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VykydalJ" reservationPassword="0"/>
  <workbookPr/>
  <bookViews>
    <workbookView xWindow="240" yWindow="120" windowWidth="14940" windowHeight="9225" activeTab="0"/>
  </bookViews>
  <sheets>
    <sheet name="Rekapitulace" sheetId="1" r:id="rId1"/>
    <sheet name="PS 01-28-01.1" sheetId="2" r:id="rId2"/>
    <sheet name="PS 03-28-02.1" sheetId="3" r:id="rId3"/>
    <sheet name="PS 03-28-02.3" sheetId="4" r:id="rId4"/>
    <sheet name="PS 05-28-01.1" sheetId="5" r:id="rId5"/>
    <sheet name="PS 02-28-01.1" sheetId="6" r:id="rId6"/>
    <sheet name="PS 02-28-02.1" sheetId="7" r:id="rId7"/>
    <sheet name="PS 04-28-03.1" sheetId="8" r:id="rId8"/>
    <sheet name="PS 04-28-03.2" sheetId="9" r:id="rId9"/>
    <sheet name="PS 90-28-01" sheetId="10" r:id="rId10"/>
    <sheet name="PS 02-14-04" sheetId="11" r:id="rId11"/>
    <sheet name="PS 04-14-04" sheetId="12" r:id="rId12"/>
    <sheet name="PS 90-14-02" sheetId="13" r:id="rId13"/>
    <sheet name="PS 02-14-03" sheetId="14" r:id="rId14"/>
    <sheet name="PS 03-14-02" sheetId="15" r:id="rId15"/>
    <sheet name="PS 03-14-03" sheetId="16" r:id="rId16"/>
    <sheet name="PS 04-14-03" sheetId="17" r:id="rId17"/>
    <sheet name="PS 02-14-01" sheetId="18" r:id="rId18"/>
    <sheet name="PS 04-14-01" sheetId="19" r:id="rId19"/>
    <sheet name="PS 90-14-01" sheetId="20" r:id="rId20"/>
    <sheet name="PS 02-14-05" sheetId="21" r:id="rId21"/>
    <sheet name="PS 04-14-05" sheetId="22" r:id="rId22"/>
    <sheet name="PS 02-14-02" sheetId="23" r:id="rId23"/>
    <sheet name="PS 02-14-06" sheetId="24" r:id="rId24"/>
    <sheet name="PS 03-14-01" sheetId="25" r:id="rId25"/>
    <sheet name="PS 04-14-02" sheetId="26" r:id="rId26"/>
    <sheet name="PS 04-14-06" sheetId="27" r:id="rId27"/>
    <sheet name="PS 90-14-03" sheetId="28" r:id="rId28"/>
    <sheet name="PS 01-05-01" sheetId="29" r:id="rId29"/>
    <sheet name="PS 01-05-02" sheetId="30" r:id="rId30"/>
    <sheet name="PS 02-05-01" sheetId="31" r:id="rId31"/>
    <sheet name="PS 03-05-01" sheetId="32" r:id="rId32"/>
    <sheet name="PS 90-05-01" sheetId="33" r:id="rId33"/>
    <sheet name="PS 01-08-01" sheetId="34" r:id="rId34"/>
    <sheet name="PS 02-08-01" sheetId="35" r:id="rId35"/>
    <sheet name="PS 03-08-01" sheetId="36" r:id="rId36"/>
    <sheet name="PS 03-13-01" sheetId="37" r:id="rId37"/>
    <sheet name="PS 90-08-01" sheetId="38" r:id="rId38"/>
    <sheet name="PS 03-07-01" sheetId="39" r:id="rId39"/>
    <sheet name="PS 90-05-02" sheetId="40" r:id="rId40"/>
    <sheet name="SO 02-17-01" sheetId="41" r:id="rId41"/>
    <sheet name="SO 02-17-01.01" sheetId="42" r:id="rId42"/>
    <sheet name="SO 03-17-01" sheetId="43" r:id="rId43"/>
    <sheet name="SO 03-17-01.01" sheetId="44" r:id="rId44"/>
    <sheet name="SO 04-17-01" sheetId="45" r:id="rId45"/>
    <sheet name="SO 04-17-01.01" sheetId="46" r:id="rId46"/>
    <sheet name="SO 90-17-01" sheetId="47" r:id="rId47"/>
    <sheet name="SO 02-15-10" sheetId="48" r:id="rId48"/>
    <sheet name="SO 90-33-01" sheetId="49" r:id="rId49"/>
    <sheet name="SO 90-33-02" sheetId="50" r:id="rId50"/>
    <sheet name="SO 02-16-01" sheetId="51" r:id="rId51"/>
    <sheet name="SO 03-16-01" sheetId="52" r:id="rId52"/>
    <sheet name="SO 04-16-01" sheetId="53" r:id="rId53"/>
    <sheet name="SO 04-16-01.1.1" sheetId="54" r:id="rId54"/>
    <sheet name="SO 02-16-02" sheetId="55" r:id="rId55"/>
    <sheet name="SO 04-16-02" sheetId="56" r:id="rId56"/>
    <sheet name="SO 02-19-01" sheetId="57" r:id="rId57"/>
    <sheet name="SO 02-19-02" sheetId="58" r:id="rId58"/>
    <sheet name="SO 02-19-03" sheetId="59" r:id="rId59"/>
    <sheet name="SO 02-19-04" sheetId="60" r:id="rId60"/>
    <sheet name="SO 02-19-05" sheetId="61" r:id="rId61"/>
    <sheet name="SO 02-19-06" sheetId="62" r:id="rId62"/>
    <sheet name="SO 02-19-07" sheetId="63" r:id="rId63"/>
    <sheet name="SO 02-19-08" sheetId="64" r:id="rId64"/>
    <sheet name="SO 02-19-09" sheetId="65" r:id="rId65"/>
    <sheet name="SO 02-19-10" sheetId="66" r:id="rId66"/>
    <sheet name="SO 02-19-10.01" sheetId="67" r:id="rId67"/>
    <sheet name="SO 03-19-01" sheetId="68" r:id="rId68"/>
    <sheet name="SO 03-19-02" sheetId="69" r:id="rId69"/>
    <sheet name="SO 03-19-03" sheetId="70" r:id="rId70"/>
    <sheet name="SO 04-19-01" sheetId="71" r:id="rId71"/>
    <sheet name="SO 04-19-02" sheetId="72" r:id="rId72"/>
    <sheet name="SO 04-19-03" sheetId="73" r:id="rId73"/>
    <sheet name="SO 04-19-04" sheetId="74" r:id="rId74"/>
    <sheet name="SO 04-19-05" sheetId="75" r:id="rId75"/>
    <sheet name="SO 04-19-06" sheetId="76" r:id="rId76"/>
    <sheet name="SO 04-19-07" sheetId="77" r:id="rId77"/>
    <sheet name="SO 04-19-07.01" sheetId="78" r:id="rId78"/>
    <sheet name="SO 04-19-08" sheetId="79" r:id="rId79"/>
    <sheet name="SO 04-19-08.01" sheetId="80" r:id="rId80"/>
    <sheet name="SO 04-19-09" sheetId="81" r:id="rId81"/>
    <sheet name="SO 04-19-10" sheetId="82" r:id="rId82"/>
    <sheet name="SO 04-19-11" sheetId="83" r:id="rId83"/>
    <sheet name="SO 02-19-30" sheetId="84" r:id="rId84"/>
    <sheet name="SO 02-19-31" sheetId="85" r:id="rId85"/>
    <sheet name="SO 02-19-32" sheetId="86" r:id="rId86"/>
    <sheet name="SO 02-19-33" sheetId="87" r:id="rId87"/>
    <sheet name="SO 02-19-34" sheetId="88" r:id="rId88"/>
    <sheet name="SO 02-19-35" sheetId="89" r:id="rId89"/>
    <sheet name="SO 03-19-30" sheetId="90" r:id="rId90"/>
    <sheet name="SO 04-19-30" sheetId="91" r:id="rId91"/>
    <sheet name="SO 04-19-31" sheetId="92" r:id="rId92"/>
    <sheet name="SO 04-19-32" sheetId="93" r:id="rId93"/>
    <sheet name="SO 04-19-33" sheetId="94" r:id="rId94"/>
    <sheet name="SO 04-19-34" sheetId="95" r:id="rId95"/>
    <sheet name="SO 04-19-35" sheetId="96" r:id="rId96"/>
    <sheet name="SO 04-19-36" sheetId="97" r:id="rId97"/>
    <sheet name="SO 04-19-37" sheetId="98" r:id="rId98"/>
    <sheet name="SO 04-19-38" sheetId="99" r:id="rId99"/>
    <sheet name="SO 04-19-39" sheetId="100" r:id="rId100"/>
    <sheet name="SO 04-19-40" sheetId="101" r:id="rId101"/>
    <sheet name="SO 02-19-50" sheetId="102" r:id="rId102"/>
    <sheet name="SO 02-19-51" sheetId="103" r:id="rId103"/>
    <sheet name="SO 02-19-52" sheetId="104" r:id="rId104"/>
    <sheet name="SO 03-19-50" sheetId="105" r:id="rId105"/>
    <sheet name="SO 04-19-50" sheetId="106" r:id="rId106"/>
    <sheet name="SO 90-14-01" sheetId="107" r:id="rId107"/>
    <sheet name="SO 90-14-02" sheetId="108" r:id="rId108"/>
    <sheet name="SO 90-14-03" sheetId="109" r:id="rId109"/>
    <sheet name="SO 02-06-41" sheetId="110" r:id="rId110"/>
    <sheet name="SO 05-06-41" sheetId="111" r:id="rId111"/>
    <sheet name="SO 02-21-01" sheetId="112" r:id="rId112"/>
    <sheet name="SO 02-22-01" sheetId="113" r:id="rId113"/>
    <sheet name="SO 02-22-02" sheetId="114" r:id="rId114"/>
    <sheet name="SO 02-27-01" sheetId="115" r:id="rId115"/>
    <sheet name="SO 02-27-02" sheetId="116" r:id="rId116"/>
    <sheet name="SO 04-22-01" sheetId="117" r:id="rId117"/>
    <sheet name="SO 04-27-01" sheetId="118" r:id="rId118"/>
    <sheet name="SO 04-27-01.1" sheetId="119" r:id="rId119"/>
    <sheet name="SO 90-22-01" sheetId="120" r:id="rId120"/>
    <sheet name="SO 02-29-01" sheetId="121" r:id="rId121"/>
    <sheet name="SO 02-29-01.01" sheetId="122" r:id="rId122"/>
    <sheet name="SO 02-29-02" sheetId="123" r:id="rId123"/>
    <sheet name="SO 02-29-02.01" sheetId="124" r:id="rId124"/>
    <sheet name="SO 04-29-01" sheetId="125" r:id="rId125"/>
    <sheet name="SO 04-29-01.01" sheetId="126" r:id="rId126"/>
    <sheet name="SO 04-29-02" sheetId="127" r:id="rId127"/>
    <sheet name="SO 02-18-01" sheetId="128" r:id="rId128"/>
    <sheet name="SO 03-18-01" sheetId="129" r:id="rId129"/>
    <sheet name="SO 03-18-01.1" sheetId="130" r:id="rId130"/>
    <sheet name="SO 04-18-01" sheetId="131" r:id="rId131"/>
    <sheet name="SO 01-15-01" sheetId="132" r:id="rId132"/>
    <sheet name="SO 02-15-01" sheetId="133" r:id="rId133"/>
    <sheet name="SO 03-15-01" sheetId="134" r:id="rId134"/>
    <sheet name="SO 03-15-02" sheetId="135" r:id="rId135"/>
    <sheet name="SO 04-15-01" sheetId="136" r:id="rId136"/>
    <sheet name="SO 02-15-20" sheetId="137" r:id="rId137"/>
    <sheet name="SO 02-15-21" sheetId="138" r:id="rId138"/>
    <sheet name="SO 04-15-20" sheetId="139" r:id="rId139"/>
    <sheet name="SO 90-15-01" sheetId="140" r:id="rId140"/>
    <sheet name="SO 02-15-22" sheetId="141" r:id="rId141"/>
    <sheet name="SO 04-15-21" sheetId="142" r:id="rId142"/>
    <sheet name="SO 01-01-01" sheetId="143" r:id="rId143"/>
    <sheet name="SO 02-01-01" sheetId="144" r:id="rId144"/>
    <sheet name="SO 02-01-03" sheetId="145" r:id="rId145"/>
    <sheet name="SO 03-01-01" sheetId="146" r:id="rId146"/>
    <sheet name="SO 03-01-03" sheetId="147" r:id="rId147"/>
    <sheet name="SO 04-01-01" sheetId="148" r:id="rId148"/>
    <sheet name="SO 04-01-02" sheetId="149" r:id="rId149"/>
    <sheet name="SO 05-01-01" sheetId="150" r:id="rId150"/>
    <sheet name="SO 05-01-03" sheetId="151" r:id="rId151"/>
    <sheet name="SO 03-06-01" sheetId="152" r:id="rId152"/>
    <sheet name="SO 01-06-01" sheetId="153" r:id="rId153"/>
    <sheet name="SO 01-12-01" sheetId="154" r:id="rId154"/>
    <sheet name="SO 02-06-01" sheetId="155" r:id="rId155"/>
    <sheet name="SO 02-06-02" sheetId="156" r:id="rId156"/>
    <sheet name="SO 02-12-01" sheetId="157" r:id="rId157"/>
    <sheet name="SO 03-06-02" sheetId="158" r:id="rId158"/>
    <sheet name="SO 03-06-03" sheetId="159" r:id="rId159"/>
    <sheet name="SO 04-06-01" sheetId="160" r:id="rId160"/>
    <sheet name="SO 04-06-02" sheetId="161" r:id="rId161"/>
    <sheet name="SO 04-12-01" sheetId="162" r:id="rId162"/>
    <sheet name="SO 05-06-01" sheetId="163" r:id="rId163"/>
    <sheet name="SO 01-01-02" sheetId="164" r:id="rId164"/>
    <sheet name="SO 02-01-02" sheetId="165" r:id="rId165"/>
    <sheet name="SO 03-01-02" sheetId="166" r:id="rId166"/>
    <sheet name="SO 04-01-04" sheetId="167" r:id="rId167"/>
    <sheet name="SO 05-01-02" sheetId="168" r:id="rId168"/>
    <sheet name="SO 03-06-04" sheetId="169" r:id="rId169"/>
    <sheet name="SO 03-06-05" sheetId="170" r:id="rId170"/>
    <sheet name="SO 90-00-01" sheetId="171" r:id="rId171"/>
    <sheet name="SO 90-00-01.01" sheetId="172" r:id="rId172"/>
    <sheet name="SO 98-98" sheetId="173" r:id="rId173"/>
  </sheets>
  <definedNames/>
  <calcPr/>
  <webPublishing/>
</workbook>
</file>

<file path=xl/sharedStrings.xml><?xml version="1.0" encoding="utf-8"?>
<sst xmlns="http://schemas.openxmlformats.org/spreadsheetml/2006/main" count="119215" uniqueCount="11625">
  <si>
    <t>Aspe</t>
  </si>
  <si>
    <t>Rekapitulace ceny</t>
  </si>
  <si>
    <t>5623120005</t>
  </si>
  <si>
    <t>Brno-Maloměřice St.6 - Adamov,BC  DSP</t>
  </si>
  <si>
    <t>ZŘ_zm11</t>
  </si>
  <si>
    <t/>
  </si>
  <si>
    <t>Celková cena bez DPH:</t>
  </si>
  <si>
    <t>Celková cena s DPH:</t>
  </si>
  <si>
    <t>Objekt</t>
  </si>
  <si>
    <t>Popis</t>
  </si>
  <si>
    <t>Cena bez DPH</t>
  </si>
  <si>
    <t>DPH</t>
  </si>
  <si>
    <t>Cena s DPH</t>
  </si>
  <si>
    <t>Počet neoceněných položek</t>
  </si>
  <si>
    <t>D.1.1.1</t>
  </si>
  <si>
    <t>Staniční zabezpečovací zařízení (SZZ)</t>
  </si>
  <si>
    <t xml:space="preserve">  PS 01-28-01.1</t>
  </si>
  <si>
    <t>Žst. Brno-Maloměřice, úprava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</si>
  <si>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</si>
  <si>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</si>
  <si>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</si>
  <si>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</si>
  <si>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</si>
  <si>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</si>
  <si>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</si>
  <si>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</si>
  <si>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</si>
  <si>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</si>
  <si>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</si>
  <si>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</si>
  <si>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</si>
  <si>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</si>
  <si>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</si>
  <si>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</si>
  <si>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</si>
  <si>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</si>
  <si>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</si>
  <si>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</si>
  <si>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</si>
  <si>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</si>
  <si>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</si>
  <si>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</si>
  <si>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</si>
  <si>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</si>
  <si>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</si>
  <si>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01-28-01.1</t>
  </si>
  <si>
    <t>SD</t>
  </si>
  <si>
    <t>0</t>
  </si>
  <si>
    <t>Všeobecné konstrukce a práce</t>
  </si>
  <si>
    <t>P</t>
  </si>
  <si>
    <t>28</t>
  </si>
  <si>
    <t>R015111</t>
  </si>
  <si>
    <t>POPLATKY ZA LIKVIDACŮ ODPADŮ NEKONTAMINOVANÝCH - 17 05 04 VYTĚŽENÉ ZEMINY A HORNINY</t>
  </si>
  <si>
    <t>T</t>
  </si>
  <si>
    <t>2019_OTSKP</t>
  </si>
  <si>
    <t>PP</t>
  </si>
  <si>
    <t>VV</t>
  </si>
  <si>
    <t>7,5*2=15,000 [A]</t>
  </si>
  <si>
    <t>TS</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</si>
  <si>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</si>
  <si>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29</t>
  </si>
  <si>
    <t>R015310</t>
  </si>
  <si>
    <t>POPLATKY ZA LIKVIDACŮ ODPADŮ NEKONTAMINOVANÝCH - 16 02 14 ELEKTROŠROT (VYŘAZENÁ EL. ZAŘÍZENÍ A PŘÍSTR. - AL, CU A VZ. KOVY)</t>
  </si>
  <si>
    <t>30</t>
  </si>
  <si>
    <t>R015560</t>
  </si>
  <si>
    <t>POPLATKY ZA LIKVIDACŮ ODPADŮ NEBEZPEČNÝCH - 16 02 13* TRAFA S OLEJEM NEBO S JINÝMI ŠKODLIVINAMI</t>
  </si>
  <si>
    <t>2*0,2=0,400 [A]</t>
  </si>
  <si>
    <t>1</t>
  </si>
  <si>
    <t>Zemní práce</t>
  </si>
  <si>
    <t>13283</t>
  </si>
  <si>
    <t>HLOUBENÍ RÝH ŠÍŘ DO 2M PAŽ I NEPAŽ TŘ. II</t>
  </si>
  <si>
    <t>M3</t>
  </si>
  <si>
    <t>[bez vazby na CS]</t>
  </si>
  <si>
    <t>(0,5*1,5*13)+(0,35*0,5*846)+(0,5*0,5*41)=168,050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</si>
  <si>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</si>
  <si>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17411</t>
  </si>
  <si>
    <t>ZÁSYP JAM A RÝH ZEMINOU SE ZHUTNĚNÍM</t>
  </si>
  <si>
    <t>(0,5*1,5*13)+((0,35*0,5*846)-(0,1*0,1*846))+((0,5*0,5*41)-(0,4*0,1*41))=157,950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</si>
  <si>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</si>
  <si>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t>
  </si>
  <si>
    <t>Přidružená stavební výroba</t>
  </si>
  <si>
    <t>701005</t>
  </si>
  <si>
    <t>VYHLEDÁVACÍ MARKER ZEMNÍ S MOŽNOSTÍ ZÁPISU</t>
  </si>
  <si>
    <t>KUS</t>
  </si>
  <si>
    <t>1. Položka obsahuje:    
 – úprava dna výkopu    
 – položení betonového žlabu / chráničky včetně zakrytí    
 – pomocné mechanismy    
2. Položka neobsahuje:    
 X    
3. Způsob měření:    
Udává se počet kusů kompletní konstrukce nebo práce.</t>
  </si>
  <si>
    <t>4</t>
  </si>
  <si>
    <t>702111</t>
  </si>
  <si>
    <t>KABELOVÝ ŽLAB ZEMNÍ VČETNĚ KRYTU SVĚTLÉ ŠÍŘKY DO 120 MM</t>
  </si>
  <si>
    <t>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</si>
  <si>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</si>
  <si>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5</t>
  </si>
  <si>
    <t>702112</t>
  </si>
  <si>
    <t>KABELOVÝ ŽLAB ZEMNÍ VČETNĚ KRYTU SVĚTLÉ ŠÍŘKY PŘES 120 DO 250 MM</t>
  </si>
  <si>
    <t>6</t>
  </si>
  <si>
    <t>702212</t>
  </si>
  <si>
    <t>KABELOVÁ CHRÁNIČKA ZEMNÍ DN PŘES 100 DO 200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</si>
  <si>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</si>
  <si>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</si>
  <si>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</si>
  <si>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</si>
  <si>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8</t>
  </si>
  <si>
    <t>702902</t>
  </si>
  <si>
    <t>ZASYPÁNÍ KABELOVÉHO ŽLABU VRSTVOU Z PŘESÁTÉHO PÍSKU SVĚTLÉ ŠÍŘKY PŘES 120 DO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</si>
  <si>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</si>
  <si>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9</t>
  </si>
  <si>
    <t>742H12</t>
  </si>
  <si>
    <t>KABEL NN ČTYŘ- A PĚTIŽÍLOVÝ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</si>
  <si>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</si>
  <si>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10</t>
  </si>
  <si>
    <t>75A151</t>
  </si>
  <si>
    <t>KABEL METALICKÝ SE STÍNĚNÍM DO 12 PÁRŮ - DODÁVKA</t>
  </si>
  <si>
    <t>KMPÁR</t>
  </si>
  <si>
    <t>1. Položka obsahuje:    
 – dodání kabelů podle typu od výrobců včetně mimostaveništní dopravy    
2. Položka neobsahuje:    
 X    
3. Způsob měření:    
Měří se n-násobky páru vodičů na kilometr.</t>
  </si>
  <si>
    <t>11</t>
  </si>
  <si>
    <t>75A237</t>
  </si>
  <si>
    <t>ZATAŽENÍ A SPOJKOVÁNÍ KABELŮ SE STÍNĚNÍM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</si>
  <si>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</si>
  <si>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12</t>
  </si>
  <si>
    <t>75B111</t>
  </si>
  <si>
    <t>VNITŘNÍ KABELOVÉ ROZVODY DO 20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</si>
  <si>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</si>
  <si>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13</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</si>
  <si>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</si>
  <si>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</si>
  <si>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</si>
  <si>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14</t>
  </si>
  <si>
    <t>75B118</t>
  </si>
  <si>
    <t>VNITŘNÍ KABELOVÉ ROZVODY DO 20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</si>
  <si>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</si>
  <si>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15</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</si>
  <si>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</si>
  <si>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</si>
  <si>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</si>
  <si>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16</t>
  </si>
  <si>
    <t>75B821</t>
  </si>
  <si>
    <t>SKŘÍŇ KOLEJOVÝCH OBVODŮ V DOPRAVNĚ S NJ A RJ VYSTROJENÁ DO 15-TI KO - DODÁVKA</t>
  </si>
  <si>
    <t>1. Položka obsahuje:    
 – dodání kompletní skříně kolejových obvodů v dopravně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</si>
  <si>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17</t>
  </si>
  <si>
    <t>75B827</t>
  </si>
  <si>
    <t>SKŘÍŇ KOLEJOVÝCH OBVODŮ V DOPRAVNĚ S NJ A RJ VYSTROJENÁ DO 15-TI KO - MONTÁŽ</t>
  </si>
  <si>
    <t>1. Položka obsahuje:    
 – usazení skříně kolejových obvodů v dopravně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</si>
  <si>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18</t>
  </si>
  <si>
    <t>75B841</t>
  </si>
  <si>
    <t>SKŘÍŇ PŘÍJÍMACÍCH JEDNOTEK ELEKTRONICKÝCH KOLEJOVÝCH OBVODŮ VYSTROJENÁ PRO 20 KO - DODÁVKA</t>
  </si>
  <si>
    <t>1. Položka obsahuje:    
 – dodání kompletní skříně přijímacích jednotek elektronických kolejových obvodů podle typu určeného položkou včetně potřebného pomocného materiálu a jeho dopravy na místo určení    
 – pořízení příslušné skříně přijímacích jednotek elektronických kolejových obvodů včetně pomocného materiálu a její dopravu do místa určení    
2. Položka neobsahuje:    
 X    
3. Způsob měření:    
Udává se počet kusů kompletní konstrukce nebo práce.</t>
  </si>
  <si>
    <t>19</t>
  </si>
  <si>
    <t>75B847</t>
  </si>
  <si>
    <t>SKŘÍŇ PŘÍJÍMACÍCH JEDNOTEK ELEKTRONICKÝCH KOLEJOVÝCH OBVODŮ VYSTROJENÁ PRO 20 KO - MONTÁŽ</t>
  </si>
  <si>
    <t>1. Položka obsahuje:    
 – usazení skříně přijímacích jednotek elektronických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</si>
  <si>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20</t>
  </si>
  <si>
    <t>75C847</t>
  </si>
  <si>
    <t>STYKOVÝ TRANSFORMÁTOR, SYMETRIZAČNÍ A UKOLEJŇOVACÍ TLUMIVKA - MONTÁŽ</t>
  </si>
  <si>
    <t>1. Položka obsahuje:    
 – usazení jednoho stykového transformátoru, montáž ochranné trubky, zapojení kabelových forem (včetně měření a zapojení po měření)    
 – regulace a zkoušení kolejového obvodu    
 – montáž stykového transformátoru se všemi pomocnými a doplňujícími pracemi a součástmi, případné použití mechanizmů, včetně dopravy ze skladu k místu montáže    
2. Položka neobsahuje:    
 X    
3. Způsob měření:    
Udává se počet kusů kompletní konstrukce nebo práce.</t>
  </si>
  <si>
    <t>21</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</si>
  <si>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</si>
  <si>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</si>
  <si>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</si>
  <si>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22</t>
  </si>
  <si>
    <t>75C861</t>
  </si>
  <si>
    <t>KOMPLETNÍ SADA PROPOJEK DVOJICE STYKOVÝCH TRANSFORMÁTORŮ - DODÁVKA</t>
  </si>
  <si>
    <t>1. Položka obsahuje:    
 – dodávka kompletní sady propojek dvojice stykových transformátorů (do 3 lan ke kolejnici) podle typu a potřebné délky včetně potřebného pomocného materiálu a dopravy do staveništního skladu    
 – dodávku kompletní sady propojek dvojice stykových transformátorů včetně pomocného materiálu, dopravu do staveništního skladu    
2. Položka neobsahuje:    
 X    
3. Způsob měření:    
Udává se počet sad, které se skládají z předepsaných dílů, jež tvoří požadovaný celek.</t>
  </si>
  <si>
    <t>23</t>
  </si>
  <si>
    <t>75C868</t>
  </si>
  <si>
    <t>KOMPLETNÍ SADA PROPOJEK DVOJICE STYKOVÝCH TRANSFORMÁTORŮ - DEMONTÁŽ</t>
  </si>
  <si>
    <t>1. Položka obsahuje:    
 – demontáž kompletní sady propojek dvojice stykových transformátorů dle typu daného položkou    
 – demontáž kompletní sady propojek dvojice stykových transformátorů (do 3 lan ke kolejnici)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</si>
  <si>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24</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</si>
  <si>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</si>
  <si>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</si>
  <si>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</si>
  <si>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</si>
  <si>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25</t>
  </si>
  <si>
    <t>75E127</t>
  </si>
  <si>
    <t>CELKOVÁ PROHLÍDKA ZAŘÍZENÍ A VYHOTOVENÍ REVIZNÍ ZPRÁVY</t>
  </si>
  <si>
    <t>1. Položka obsahuje:    
 – kontrola zařízení, zda odpovídá podmínkám pro bezpečný provoz, včetně potřebných měření a vyhotovení revizní zprávy odpovědným pracovníkem    
 – vlastní kontrolu, příslušná měření a zpracování revizní zprávy    
2. Položka neobsahuje:    
 X    
3. Způsob měření:    
Udává se počet hodin provádění dozoru, revize nebo práce.</t>
  </si>
  <si>
    <t>26</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</si>
  <si>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</si>
  <si>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</si>
  <si>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</si>
  <si>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27</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</si>
  <si>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</si>
  <si>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</si>
  <si>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</si>
  <si>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31</t>
  </si>
  <si>
    <t>R75A227</t>
  </si>
  <si>
    <t>PROVIZORNÍ VYVĚSENÍ STÁVAJÍCÍ KABELIZACE, ZPĚTNÉ ULOŽENÍ DO KABELOVÉ TRASY</t>
  </si>
  <si>
    <t>185*10=1 850,000 [A]</t>
  </si>
  <si>
    <t>1. Položka obsahuje:    
 – vyvěsení stávajícího kabelu z kabelové trasy    
 – zpětné uložení do nové kabelové trasy    
 – kontrolní a závěrečné měření na kabelu pro rozvod signalizace, zapojení po měření    
 – veškeré potřebné mechanizmy, jejich obsluhu a pořízení všech potřebných materiálů, přesun hmot    
2. Položka neobsahuje:    
 X    
3. Způsob měření:    
Měří se metrech na 1 kabel.</t>
  </si>
  <si>
    <t xml:space="preserve">  PS 03-28-02.1</t>
  </si>
  <si>
    <t>Odb. Svitava, definitívní SZZ, ETCS</t>
  </si>
  <si>
    <t>PS 03-28-02.1</t>
  </si>
  <si>
    <t>84</t>
  </si>
  <si>
    <t>6,6*2=13,200 [A]</t>
  </si>
  <si>
    <t>13173</t>
  </si>
  <si>
    <t>HLOUBENÍ JAM ZAPAŽ I NEPAŽ TŘ. I</t>
  </si>
  <si>
    <t>(3*1,9)+(4*0,5)+(8*0,2)+(1*8,4)=17,700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</si>
  <si>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</si>
  <si>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(0,5*1,5*39)+(0,35*0,9*155)+(0,35*0,5*481)=162,250 [A]</t>
  </si>
  <si>
    <t>((338*0,35*0,5)-(338*0,2*0,1))+((143*0,35*0,5)-(143*0,1*0,1))+(0,35*0,9*55)+(0,5*1,5*39)=122,560 [A]</t>
  </si>
  <si>
    <t>Svislé konstrukce</t>
  </si>
  <si>
    <t>311325</t>
  </si>
  <si>
    <t>ZDI A STĚNY PODP A VOL ZE ŽELEZOBET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</si>
  <si>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</si>
  <si>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311365</t>
  </si>
  <si>
    <t>VÝZTUŽ ZDÍ A STĚN PODP A VOL Z OCELI 10505, B500B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</si>
  <si>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</si>
  <si>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348173</t>
  </si>
  <si>
    <t>ZÁBRADLÍ Z DÍLCŮ KOVOVÝCH ŽÁROVĚ ZINK PONOREM S NÁTĚREM</t>
  </si>
  <si>
    <t>KG</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</si>
  <si>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</si>
  <si>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Vodorovné konstrukce</t>
  </si>
  <si>
    <t>451314</t>
  </si>
  <si>
    <t>PODKLADNÍ A VÝPLŇOVÉ VRSTVY Z PROSTÉHO BETONU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</si>
  <si>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</si>
  <si>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6+7+118+7+5=143,000 [A]</t>
  </si>
  <si>
    <t>16+116+7+6+7+106=258,000 [A]</t>
  </si>
  <si>
    <t>(1*10)+(1*29)+(2*18)+(3*20)=135,000 [A]</t>
  </si>
  <si>
    <t>702311</t>
  </si>
  <si>
    <t>ZAKRYTÍ KABELŮ VÝSTRAŽNOU FÓLIÍ ŠÍŘKY DO 20 CM</t>
  </si>
  <si>
    <t>711111</t>
  </si>
  <si>
    <t>IZOLACE BĚŽNÝCH KONSTRUKCÍ PROTI ZEMNÍ VLHKOSTI ASFALTOVÝMI NÁTĚRY</t>
  </si>
  <si>
    <t>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</si>
  <si>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</si>
  <si>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711509</t>
  </si>
  <si>
    <t>OCHRANA IZOLACE NA POVRCHU TEXTILIÍ</t>
  </si>
  <si>
    <t>položka zahrnuje:    
- dodání  předepsaného ochranného materiálu    
- zřízení ochrany izolace</t>
  </si>
  <si>
    <t>75A131</t>
  </si>
  <si>
    <t>KABEL METALICKÝ DVOUPLÁŠŤOVÝ DO 12 PÁRŮ - DODÁVKA</t>
  </si>
  <si>
    <t>5,355+2,32+7,91+7,08=22,665 [A]</t>
  </si>
  <si>
    <t>15,24+16,56=31,80 [A]</t>
  </si>
  <si>
    <t>75A161</t>
  </si>
  <si>
    <t>KABEL METALICKÝ SE STÍNĚNÍM PŘES 12 PÁRŮ - DODÁVKA</t>
  </si>
  <si>
    <t>6,96+65,85=72,810 [A]</t>
  </si>
  <si>
    <t>75A217</t>
  </si>
  <si>
    <t>ZATAŽENÍ A SPOJKOVÁNÍ KABELŮ DO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</si>
  <si>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</si>
  <si>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</si>
  <si>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</si>
  <si>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montáž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</si>
  <si>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75B131</t>
  </si>
  <si>
    <t>VNITŘNÍ KABELOVÉ ROZVODY PŘES 50 KABELŮ - DODÁVKA</t>
  </si>
  <si>
    <t>75B137</t>
  </si>
  <si>
    <t>VNITŘNÍ KABELOVÉ ROZVODY PŘES 50 KABELŮ - MONTÁŽ</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</si>
  <si>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</si>
  <si>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</si>
  <si>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</si>
  <si>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</si>
  <si>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</si>
  <si>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</si>
  <si>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75B471</t>
  </si>
  <si>
    <t>KABELOVÝ ROŠT VODOROVNÝ - DODÁVKA</t>
  </si>
  <si>
    <t>1. Položka obsahuje:    
 – dodání kompletního vnitřního zařízení podle typu určeného položkou včetně potřebného pomocného materiálu a jeho dopravy na místo určení    
 – pořízení příslušného roštu vodorovného ocelového včetně pomocného materiálu a jeho dopravu do místa určení    
2. Položka neobsahuje:    
 X    
3. Způsob měření:    
Udává se počet kusů kompletní konstrukce nebo práce.</t>
  </si>
  <si>
    <t>75B477</t>
  </si>
  <si>
    <t>KABELOVÝ ROŠT VODOROVNÝ - MONTÁŽ</t>
  </si>
  <si>
    <t>1. Položka obsahuje:    
 – sestavení kabelového roštu vodorovného ocelového na místě určení    
 – montáž dodaného zařízení se všemi pomocnými a doplňujícími pracemi a součástmi, případné použití mechanizmů    
2. Položka neobsahuje:    
 X    
3. Způsob měření:    
Udává se počet kusů kompletní konstrukce nebo práce.</t>
  </si>
  <si>
    <t>75B481</t>
  </si>
  <si>
    <t>KABELOVÝ ROŠT SVISLÝ - DODÁVKA</t>
  </si>
  <si>
    <t>1. Položka obsahuje:    
 – dodání kompletního vnitřního zařízení podle typu určeného položkou včetně potřebného pomocného materiálu a jeho dopravy na místo určení    
 – pořízení příslušného kabelového roštu svislého ocelového včetně pomocného materiálu a jeho dopravu do místa určení    
2. Položka neobsahuje:    
 X    
3. Způsob měření:    
Udává se počet kusů kompletní konstrukce nebo práce.</t>
  </si>
  <si>
    <t>75B487</t>
  </si>
  <si>
    <t>KABELOVÝ ROŠT SVISLÝ - MONTÁŽ</t>
  </si>
  <si>
    <t>1. Položka obsahuje:    
 – sestavení kabelového roštu svislého ocelového na místě určení    
 – montáž dodaného zařízení se všemi pomocnými a doplňujícími pracemi a součástmi, případné použití mechanizmů    
2. Položka neobsahuje:    
 X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</si>
  <si>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</si>
  <si>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</si>
  <si>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</si>
  <si>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32</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</si>
  <si>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</si>
  <si>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</si>
  <si>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</si>
  <si>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33</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</si>
  <si>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</si>
  <si>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</si>
  <si>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</si>
  <si>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34</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</si>
  <si>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</si>
  <si>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</si>
  <si>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</si>
  <si>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35</t>
  </si>
  <si>
    <t>75B521</t>
  </si>
  <si>
    <t>ELEKTRONICKÁ VAZBA S PROVÁDĚCÍMI POČÍTAČI PRO ZABEZPEČENÍ VÝHYBKOVÉ JEDNOTKY - DODÁVKA</t>
  </si>
  <si>
    <t>v. j.</t>
  </si>
  <si>
    <t>1. Položka obsahuje:    
 – dodání kompletního vnitřního zařízení pro zabezpečení výhybkové jednotky vč. přepěťových ochran,souvisejících prvků a potřebného pomocného materiálu a jeho dopravy na místo určení, dodávka základního SW    
 – pořízení zařízení včetně pomocného materiálu a její dopravu do místa určení    
2. Položka neobsahuje:    
 X    
3. Způsob měření:    
Měří se ve výhybkových jednotkách, tj. udává se libovolná metráž kabelů a libovolná kusovitost příslušenství vztažená na jednu výhybkovou jednotku.</t>
  </si>
  <si>
    <t>36</t>
  </si>
  <si>
    <t>75B527</t>
  </si>
  <si>
    <t>ELEKTRONICKÁ VAZBA S PROVÁDĚCÍMI POČÍTAČI PRO ZABEZPEČENÍ VÝHYBKOVÉ JEDNOTKY - MONTÁŽ</t>
  </si>
  <si>
    <t>1. Položka obsahuje:    
 – upevnění zařízení do stojanu (skříně), osazení vnitřních prvků, instalace individuálního SW    
 – montáž dodaného zařízení se všemi pomocnými a doplňujícími pracemi a součástmi, případné použití mechanizmů    
2. Položka neobsahuje:    
 X    
3. Způsob měření:    
Měří se ve výhybkových jednotkách, tj. udává se libovolná metráž kabelů a libovolná kusovitost příslušenství vztažená na jednu výhybkovou jednotku.</t>
  </si>
  <si>
    <t>37</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</si>
  <si>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</si>
  <si>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</si>
  <si>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</si>
  <si>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38</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</si>
  <si>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</si>
  <si>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</si>
  <si>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</si>
  <si>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39</t>
  </si>
  <si>
    <t>75B541</t>
  </si>
  <si>
    <t>SKŘÍŇ (STOJAN) VOLNÉ VAZBY - DODÁVKA</t>
  </si>
  <si>
    <t>1. Položka obsahuje:    
 – dodání kompletního vnitřního zařízení podle typu určeného položkou včetně přepěťových ochran, potřebného pomocného materiálu a jeho dopravy na místo určení    
 – pořízení příslušné skříně (stojanu) volné vazby vystrojené včetně pomocného materiálu a její dopravu do místa určení    
2. Položka neobsahuje:    
 X    
3. Způsob měření:    
Udává se počet kusů kompletní konstrukce nebo práce.</t>
  </si>
  <si>
    <t>40</t>
  </si>
  <si>
    <t>75B547</t>
  </si>
  <si>
    <t>SKŘÍŇ (STOJAN) VOLNÉ VAZBY - MONTÁŽ</t>
  </si>
  <si>
    <t>1. Položka obsahuje:    
 – usazení skříně (stojanu) volné vazby vystrojené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</si>
  <si>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41</t>
  </si>
  <si>
    <t>75B611</t>
  </si>
  <si>
    <t>KOMPLETNÍ NAPÁJECÍ ZDROJ (50/75/275 HZ) DO 50 KVA - DODÁVKA</t>
  </si>
  <si>
    <t>1. Položka obsahuje:    
 – dodání skříní kompletního napájecího zdroje včetně baterií a skříní a dalšího potřebného pomocného materiálu a jeho dopravy na místo určení    
 – pořízení kompletního napájecího zdroje, na dopravu do místa určení    
2. Položka neobsahuje:    
 X    
3. Způsob měření:    
Udává se počet kusů kompletní konstrukce nebo práce.</t>
  </si>
  <si>
    <t>42</t>
  </si>
  <si>
    <t>75B647</t>
  </si>
  <si>
    <t>NAPÁJECÍ ZDROJ - MONTÁŽ</t>
  </si>
  <si>
    <t>1. Položka obsahuje:    
 – osazení skříní a jejich propojení, včetně montáže a dobití baterií    
 – regulace obvodů a přezkoušení funkce    
 – položka obsahuje montáž dodaného zařízení se všemi pomocnými a doplňujícími pracemi a součástmi, případné použití mechanizmů    
2. Položka neobsahuje:    
 X    
3. Způsob měření:    
Udává se počet kusů kompletní konstrukce nebo práce.</t>
  </si>
  <si>
    <t>43</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</si>
  <si>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</si>
  <si>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</si>
  <si>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</si>
  <si>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44</t>
  </si>
  <si>
    <t>75B711</t>
  </si>
  <si>
    <t>PŘEPĚŤOVÁ OCHRANA PRO PRVEK V KOLEJIŠTI - DODÁVKA</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</si>
  <si>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</si>
  <si>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45</t>
  </si>
  <si>
    <t>75B717</t>
  </si>
  <si>
    <t>PŘEPĚŤOVÁ OCHRANA PRO PRVEK V KOLEJIŠTI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</si>
  <si>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</si>
  <si>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46</t>
  </si>
  <si>
    <t>75B811</t>
  </si>
  <si>
    <t>SKŘÍŇ TRAŤOVÝCH KOLEJOVÝCH OBVODŮ S NJ A RJ VYSTROJENÁ DO 10-TI KO - DODÁVKA</t>
  </si>
  <si>
    <t>1. Položka obsahuje:    
 – dodání kompletní skříně traťových kolejových obvodů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</si>
  <si>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47</t>
  </si>
  <si>
    <t>75B817</t>
  </si>
  <si>
    <t>SKŘÍŇ TRAŤOVÝCH KOLEJOVÝCH OBVODŮ S NJ A RJ VYSTROJENÁ DO 10-TI KO - MONTÁŽ</t>
  </si>
  <si>
    <t>1. Položka obsahuje:    
 – usazení skříně traťových kolejových obvodů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</si>
  <si>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48</t>
  </si>
  <si>
    <t>49</t>
  </si>
  <si>
    <t>50</t>
  </si>
  <si>
    <t>51</t>
  </si>
  <si>
    <t>52</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</si>
  <si>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</si>
  <si>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</si>
  <si>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</si>
  <si>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53</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</si>
  <si>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</si>
  <si>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</si>
  <si>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</si>
  <si>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54</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</si>
  <si>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</si>
  <si>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</si>
  <si>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</si>
  <si>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55</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</si>
  <si>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</si>
  <si>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</si>
  <si>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</si>
  <si>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56</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</si>
  <si>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</si>
  <si>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</si>
  <si>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</si>
  <si>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57</t>
  </si>
  <si>
    <t>75B947</t>
  </si>
  <si>
    <t>INDIVIDUÁLNÍ SW ELEKTRONICKÉHO STAVĚDLA S ELEKTRONICKÝM ROZHRANÍM - MONTÁŽ</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</si>
  <si>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</si>
  <si>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58</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</si>
  <si>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</si>
  <si>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</si>
  <si>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</si>
  <si>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59</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</si>
  <si>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</si>
  <si>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</si>
  <si>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</si>
  <si>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60</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</si>
  <si>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</si>
  <si>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</si>
  <si>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</si>
  <si>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61</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</si>
  <si>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</si>
  <si>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</si>
  <si>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</si>
  <si>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62</t>
  </si>
  <si>
    <t>75C161</t>
  </si>
  <si>
    <t>SNÍMAČ POLOHY JAZYKŮ - DODÁVKA</t>
  </si>
  <si>
    <t>1. Položka obsahuje:    
 – dodání snímače polohy jazyků podle typu včetně potřebného pomocného materiálu a jeho dopravy do staveništního skladu    
 – dodání snímače polohy jazyků podle typu včetně pomocného materiálu, na dopravu do staveništního skladu    
2. Položka neobsahuje:    
 X    
3. Způsob měření:    
Udává se počet kusů kompletní konstrukce nebo práce.</t>
  </si>
  <si>
    <t>63</t>
  </si>
  <si>
    <t>75C167</t>
  </si>
  <si>
    <t>SNÍMAČ POLOHY JAZYKŮ - MONTÁŽ</t>
  </si>
  <si>
    <t>1. Položka obsahuje:    
 – vyměření místa montáže snímače polohy jazyků a kabelového závěru, připevnění snímače, montáž kabelového závěru, zapojení 2 kusů kabelové formy (včetně měření a zapojení po měření), přezkoušení    
 – montáž snímače polohy jazyků se všemi pomocnými a doplňujícími pracemi a součástmi, případné použití mechanizmů, včetně dopravy ze skladu k místu montáže    
2. Položka neobsahuje:    
 X    
3. Způsob měření:    
Udává se počet kusů kompletní konstrukce nebo práce.</t>
  </si>
  <si>
    <t>64</t>
  </si>
  <si>
    <t>75C411</t>
  </si>
  <si>
    <t>ZÁMEK VÝMĚNOVÝ NEBO ODTLAČNÝ (JEDNODUCHÝ, KONTROLNÍ) - DODÁVKA</t>
  </si>
  <si>
    <t>1. Položka obsahuje:    
 – dodávka zámku výměnového nebo odtlačného podle typu včetně potřebného pomocného materiálu a jeho dopravy do staveništního skladu    
 – pořízení dodávky zámku výměnového  nebo odtlačného podle typu včetně pomocného materiálu, na dopravu do staveništního skladu    
2. Položka neobsahuje:    
 X    
3. Způsob měření:    
Udává se počet kusů kompletní konstrukce nebo práce.</t>
  </si>
  <si>
    <t>65</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</si>
  <si>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</si>
  <si>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</si>
  <si>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</si>
  <si>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66</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</si>
  <si>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</si>
  <si>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</si>
  <si>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</si>
  <si>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67</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</si>
  <si>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</si>
  <si>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</si>
  <si>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</si>
  <si>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68</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</si>
  <si>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</si>
  <si>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</si>
  <si>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</si>
  <si>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69</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</si>
  <si>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</si>
  <si>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</si>
  <si>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</si>
  <si>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70</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</si>
  <si>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</si>
  <si>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</si>
  <si>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</si>
  <si>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71</t>
  </si>
  <si>
    <t>75C811</t>
  </si>
  <si>
    <t>STYKOVÝ TRANSFORMÁTOR DT 075 - DODÁVKA</t>
  </si>
  <si>
    <t>1. Položka obsahuje:    
 – dodávka stykového transformátoru, potřebného pomocného materiálu a dopravy do staveništního skladu    
 – dodávku stykového transformátoru včetně pomocného materiálu, dopravu do staveništního skladu    
2. Položka neobsahuje:    
 X    
3. Způsob měření:    
Udává se počet kusů kompletní konstrukce nebo práce.</t>
  </si>
  <si>
    <t>72</t>
  </si>
  <si>
    <t>73</t>
  </si>
  <si>
    <t>74</t>
  </si>
  <si>
    <t>75C867</t>
  </si>
  <si>
    <t>KOMPLETNÍ SADA PROPOJEK DVOJICE STYKOVÝCH TRANSFORMÁTORŮ - MONTÁŽ</t>
  </si>
  <si>
    <t>1. Položka obsahuje:    
 – rozměření místa připojení, případné vyvrtání otvorů, montáž kompletní sady propojek dvojice stykových transformátorů    
 – montáž kompletní sady propojek dvojice stykových transformátorů (do 3 lan ke kolejnici)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</si>
  <si>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t>
  </si>
  <si>
    <t>75C871</t>
  </si>
  <si>
    <t>KOLEJOVÁ PROPOJKA VÝHYBKOVÁ - DODÁVKA</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</si>
  <si>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</si>
  <si>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76</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</si>
  <si>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</si>
  <si>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</si>
  <si>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</si>
  <si>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77</t>
  </si>
  <si>
    <t>78</t>
  </si>
  <si>
    <t>79</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</si>
  <si>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</si>
  <si>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</si>
  <si>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</si>
  <si>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80</t>
  </si>
  <si>
    <t>81</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</si>
  <si>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</si>
  <si>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</si>
  <si>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</si>
  <si>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82</t>
  </si>
  <si>
    <t>75E1C7</t>
  </si>
  <si>
    <t>PROTOKOL UTZ</t>
  </si>
  <si>
    <t>1. Položka obsahuje:    
 – protokol autorizovanou osobou podle požadavku ČSN, včetně hodnocení    
2. Položka neobsahuje:    
 X    
3. Způsob měření:    
Udává se počet kusů kompletní konstrukce nebo práce.</t>
  </si>
  <si>
    <t>85</t>
  </si>
  <si>
    <t>R741912</t>
  </si>
  <si>
    <t>ZHOTOVĚNÍ VNĚJŠÍHO UZEMNĚNÍ - SADA</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</si>
  <si>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</si>
  <si>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86</t>
  </si>
  <si>
    <t>R75B461</t>
  </si>
  <si>
    <t>SKŘÍNKA PRO VÝMĚNOVÉ ZÁMKY, UZAMYKATELNÁ - DODÁVKA</t>
  </si>
  <si>
    <t>1. Položka obsahuje:    
 – dodání kompletního vnitřního zařízení podle typu určeného položkou včetně potřebného pomocného materiálu a jeho dopravy na místo určení    
 – pořízení příslušného stojanu izolovaného včetně pomocného materiálu a jeho dopravu do místa určení    
2. Položka neobsahuje:    
 X    
3. Způsob měření:    
Udává se počet kusů kompletní konstrukce nebo práce.</t>
  </si>
  <si>
    <t>87</t>
  </si>
  <si>
    <t>R75B467</t>
  </si>
  <si>
    <t>SKŘÍNKA PRO VÝMĚNOVÉ ZÁMKY, UZAMYKATELNÁ - MONTÁŽ</t>
  </si>
  <si>
    <t>1. Položka obsahuje:    
 – upevnění stojanu do stojanové řady, připojení pospojování na místo určení, zapojení    
 – montáž dodaného zařízení se všemi pomocnými a doplňujícími pracemi a součástmi, případné použití mechanizmů    
2. Položka neobsahuje:    
 X    
3. Způsob měření:    
Udává se počet kusů kompletní konstrukce nebo práce.</t>
  </si>
  <si>
    <t>88</t>
  </si>
  <si>
    <t>R75B551</t>
  </si>
  <si>
    <t>SKŘÍŇ REZERVNÍ, NEVYSTROJENÁ - DODÁVKA</t>
  </si>
  <si>
    <t>1. Položka obsahuje:    
 – dodání kompletního vnitřního zařízení podle typu určeného položkou včetně potřebného pomocného materiálu a jeho dopravy na místo určení    
 – pořízení příslušné skříně pro měniče včetně pomocného materiálu a její dopravu do místa určení    
2. Položka neobsahuje:    
měniče    
3. Způsob měření:    
Udává se počet kusů kompletní konstrukce nebo práce.</t>
  </si>
  <si>
    <t>89</t>
  </si>
  <si>
    <t>R75B557</t>
  </si>
  <si>
    <t>SKŘÍŇ REZERVNÍ, NEVYSTROJENÁ - MONTÁŽ</t>
  </si>
  <si>
    <t>1. Položka obsahuje:    
 – usazení skříně pro měniče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</si>
  <si>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90</t>
  </si>
  <si>
    <t>R75B631</t>
  </si>
  <si>
    <t>POLE NAPÁJECÍHO ZDROJE E2 SILNOPROUD</t>
  </si>
  <si>
    <t>Potrubí</t>
  </si>
  <si>
    <t>83</t>
  </si>
  <si>
    <t>87626</t>
  </si>
  <si>
    <t>CHRÁNIČKY Z TRUB PLAST DN DO 80MM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</si>
  <si>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</si>
  <si>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 xml:space="preserve">  PS 03-28-02.3</t>
  </si>
  <si>
    <t>Odb. Svitava, AVV</t>
  </si>
  <si>
    <t>PS 03-28-02.3</t>
  </si>
  <si>
    <t>75C771</t>
  </si>
  <si>
    <t>INFORMAČNÍ BOD AVV - DODÁVKA</t>
  </si>
  <si>
    <t>1. Položka obsahuje:  
 – dodávka informačního bodu AVV včetně včetně upevňovací soupravy, potřebného pomocného materiálu a dopravy do staveništního skladu  
2. Položka neobsahuje:  
 X  
3. Způsob měření:  
Udává se počet kusů kompletní konstrukce nebo práce.</t>
  </si>
  <si>
    <t>75C777</t>
  </si>
  <si>
    <t>INFORMAČNÍ BOD AVV - MONTÁŽ</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</si>
  <si>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</si>
  <si>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</si>
  <si>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</si>
  <si>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 xml:space="preserve">  PS 05-28-01.1</t>
  </si>
  <si>
    <t>Žst. Adamov, úprava SZZ</t>
  </si>
  <si>
    <t>PS 05-28-01.1</t>
  </si>
  <si>
    <t>93</t>
  </si>
  <si>
    <t>94</t>
  </si>
  <si>
    <t>R015140</t>
  </si>
  <si>
    <t>POPLATKY ZA LIKVIDACŮ ODPADŮ NEKONTAMINOVANÝCH - 17 01 01 BETON Z DEMOLIC OBJEKTŮ, ZÁKLADŮ TV</t>
  </si>
  <si>
    <t>7*1,9=13,300 [A]</t>
  </si>
  <si>
    <t>95</t>
  </si>
  <si>
    <t>96</t>
  </si>
  <si>
    <t>13183</t>
  </si>
  <si>
    <t>HLOUBENÍ JAM ZAPAŽ I NEPAŽ TŘ II</t>
  </si>
  <si>
    <t>(6*1,9)+(10*0,2)+(8*0,5)=17,400 [A]</t>
  </si>
  <si>
    <t>(0,5*1,5*43)+(0,35*0,5*690)+(0,35*0,9*6)=154,890 [A]</t>
  </si>
  <si>
    <t>(0,5*1,5*43)+((0,35*0,5*690)-(0,1*0,1*243)-(0,2*0,1*447))+(0,35*0,9*6)+(6*1,9)+(10*0,2)+(8*0,5)=160,920 [A]</t>
  </si>
  <si>
    <t>44+105=149,000 [A]</t>
  </si>
  <si>
    <t>702312</t>
  </si>
  <si>
    <t>ZAKRYTÍ KABELŮ VÝSTRAŽNOU FÓLIÍ ŠÍŘKY PŘES 20 DO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</si>
  <si>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</si>
  <si>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1,749+1,48+0,315=3,544 [A]</t>
  </si>
  <si>
    <t>3,825+3,98+3,57=11,375 [A]</t>
  </si>
  <si>
    <t>9,12+10,2+25,5=44,820 [A]</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</si>
  <si>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</si>
  <si>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</si>
  <si>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</si>
  <si>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</si>
  <si>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</si>
  <si>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</si>
  <si>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</si>
  <si>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</si>
  <si>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</si>
  <si>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</si>
  <si>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</si>
  <si>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</si>
  <si>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</si>
  <si>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</si>
  <si>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</si>
  <si>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</si>
  <si>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</si>
  <si>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</si>
  <si>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</si>
  <si>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</si>
  <si>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</si>
  <si>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</si>
  <si>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</si>
  <si>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75B438</t>
  </si>
  <si>
    <t>STOJANOVÁ ŘADA PRO 3 STOJANY - DEMONTÁŽ</t>
  </si>
  <si>
    <t>1. Položka obsahuje:    
 – demontáž stojanové řady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</si>
  <si>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75B621</t>
  </si>
  <si>
    <t>KOMPLETNÍ NAPÁJECÍ ZDROJ (50/75/275 HZ) DO 10 KVA - DODÁVKA</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</si>
  <si>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</si>
  <si>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</si>
  <si>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</si>
  <si>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</si>
  <si>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</si>
  <si>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</si>
  <si>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75C168</t>
  </si>
  <si>
    <t>SNÍMAČ POLOHY JAZYKŮ - DEMONTÁŽ</t>
  </si>
  <si>
    <t>1. Položka obsahuje:    
 – demontáž snímače polohy jazyků a kabelového závěru, odpojení kabelových forem    
 – demontáž snímače polohy jazyků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</si>
  <si>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</si>
  <si>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</si>
  <si>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</si>
  <si>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</si>
  <si>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</si>
  <si>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</si>
  <si>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</si>
  <si>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</si>
  <si>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</si>
  <si>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</si>
  <si>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</si>
  <si>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</si>
  <si>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75C568</t>
  </si>
  <si>
    <t>UKAZATEL RYCHLOSTI (SVĚTELNÉ PRUHY) - DEMONTÁŽ</t>
  </si>
  <si>
    <t>1. Položka obsahuje:    
 – demontáž ukazatele rychlosti (světelné pruhy) podle typu daného položkou    
 – demontáž ukazatele rychlosti (světelné pruhy)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</si>
  <si>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</si>
  <si>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</si>
  <si>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</si>
  <si>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</si>
  <si>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</si>
  <si>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</si>
  <si>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75C618</t>
  </si>
  <si>
    <t>TRPASLIČÍ NÁVĚSTIDLO DO DVOU SVĚTEL - DEMONTÁŽ</t>
  </si>
  <si>
    <t>1. Položka obsahuje:    
 – demontáž betonového základu, demontáž trpasličího návěstidla do dvou světel, zasypání jámy po základu návěstidla    
 – demontáž trpasličího návěstidla do dvou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</si>
  <si>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</si>
  <si>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</si>
  <si>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</si>
  <si>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</si>
  <si>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</si>
  <si>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</si>
  <si>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75C648</t>
  </si>
  <si>
    <t>NÁVĚSTIDLO OD ČTYŘ SVĚTEL NA LÁVKU, ZASTŘEŠENÍ, KONSTRUKCI - DEMONTÁŽ</t>
  </si>
  <si>
    <t>1. Položka obsahuje:    
 – demontáž návěstidla  od čtyř světel na lávku, demontáž transformátorů ze skříně, demontáž kabelové formy    
 – demontáž návěstidla  od čtyř světel na lávku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</si>
  <si>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vyměření místa umístění, montáž informačního bodu AVV    
 – montáž informačního bodu AVV včetně upevňovací soupravy se všemi pomocnými a doplňujícími pracemi a součástmi, případné použití mechanizmů, včetně dopravy ze skladu k místu montáže    
2. Položka neobsahuje:    
 X    
3. Způsob měření:    
Udává se počet kusů kompletní konstrukce nebo práce.</t>
  </si>
  <si>
    <t>75C778</t>
  </si>
  <si>
    <t>INFORMAČNÍ BOD AVV - DEMONTÁŽ</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</si>
  <si>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</si>
  <si>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75C851</t>
  </si>
  <si>
    <t>SADA PROPOJEK PRO PŘIPOJENÍ STYKOVÉHO TRANSFORMÁTORU, SYMETRIZAČNÍ TLUMIVKY KE KOLEJNICI - DODÁVKA</t>
  </si>
  <si>
    <t>1. Položka obsahuje:    
 – dodávka sady propojek (do 3 lan) pro připojení jednoho stykového transformátoru ke kolejnicím podle typu a potřebné délky včetně potřebného pomocného materiálu a dopravy do staveništního skladu    
2. Položka neobsahuje:    
 X    
3. Způsob měření:    
Udává se počet sad, které se skládají z předepsaných dílů, jež tvoří požadovaný celek.</t>
  </si>
  <si>
    <t>75C857</t>
  </si>
  <si>
    <t>SADA PROPOJEK PRO PŘIPOJENÍ STYKOVÉHO TRANSFORMÁTORU, SYMETRIZAČNÍ TLUMIVKY KE KOLEJNICI - MONTÁŽ</t>
  </si>
  <si>
    <t>1. Položka obsahuje:    
 – rozměření místa připojení, případné vyvrtání otvorů, montáž sady propojek (do 3 lan) pro připojení jednoho stykového transformátoru ke kolejnicím    
 – montáž propojek pro připojení stykového transformátoru ke kolejnicím se všemi pomocnými a doplňujícími pracemi a součástmi, případné použití mechanizmů, včetně dopravy ze skladu k místu montáže    
2. Položka neobsahuje:    
 X    
3. Způsob měření:    
Udává se počet sad, které se skládají z předepsaných dílů, jež tvoří požadovaný celek.</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</si>
  <si>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</si>
  <si>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</si>
  <si>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</si>
  <si>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</si>
  <si>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</si>
  <si>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</si>
  <si>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75C881</t>
  </si>
  <si>
    <t>MEZIKOLEJOVÁ LANOVÁ PROPOJKA (DO 3 LAN DO DÉLKY 7 M)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</si>
  <si>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</si>
  <si>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75C887</t>
  </si>
  <si>
    <t>MEZIKOLEJOVÁ LANOVÁ PROPOJKA (DO 3 LAN DO DÉLKY 7 M)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</si>
  <si>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</si>
  <si>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75C888</t>
  </si>
  <si>
    <t>MEZIKOLEJOVÁ LANOVÁ PROPOJKA (DO 3 LAN DO DÉLKY 7 M) - DEMONTÁŽ</t>
  </si>
  <si>
    <t>1. Položka obsahuje:    
 – demontáž mezikolejové lanové propojky dle typu daného položkou    
 – demontáž mezikolejové lanové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</si>
  <si>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75C891</t>
  </si>
  <si>
    <t>KOMPLETNÍ VÝSTROJ KÓDOVACÍ SMYČKY DVOJITÉ KOLEJOVÉ SPOJKY VČETNĚ TJA - DODÁVKA</t>
  </si>
  <si>
    <t>1. Položka obsahuje:    
 – dodávka kompletní výstroje kódovací smyčky dvojité kolejové spojky včetně TJA včetně potřebného pomocného materiálu a dopravy do staveništního skladu    
 – dodávku kompletní výstroje kódovací smyčky dvojité kolejové spojky včetně TJA podle určení a pomocného materiálu, dopravu do staveništního skladu    
2. Položka neobsahuje:    
 X    
3. Způsob měření:    
Udává se počet kusů kompletní konstrukce nebo práce.</t>
  </si>
  <si>
    <t>75C897</t>
  </si>
  <si>
    <t>KOMPLETNÍ VÝSTROJ KÓDOVACÍ SMYČKY DVOJITÉ KOLEJOVÉ SPOJKY VČETNĚ TJA - MONTÁŽ</t>
  </si>
  <si>
    <t>1. Položka obsahuje:    
 – určení místa umístění, montáž kompletní výstroje kódovací smyčky dvojité kolejové spojky včetně TJA    
 – montáž kompletní výstroje kódovací smyčky dvojité kolejové spojky včetně TJA se všemi pomocnými a doplňujícími pracemi a součástmi, případné použití mechanizmů, včetně dopravy ze skladu k místu montáže    
2. Položka neobsahuje:    
 X    
3. Způsob měření:    
Udává se počet kusů kompletní konstrukce nebo práce.</t>
  </si>
  <si>
    <t>75C898</t>
  </si>
  <si>
    <t>KOMPLETNÍ VÝSTROJ KÓDOVACÍ SMYČKY DVOJITÉ KOLEJOVÉ SPOJKY VČETNĚ TJA - DEMONTÁŽ</t>
  </si>
  <si>
    <t>1. Položka obsahuje:    
 – demontáž kompletní výstroje kódovací smyčky dvojité kolejejové spojky včetně TJA včetně odpojení kabelových přívodů a demontáží lanových propojení    
 – demontáž kompletní výstroje kódovací smyčky dvojité kolejejové spojky včetně TJA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</si>
  <si>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</si>
  <si>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</si>
  <si>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</si>
  <si>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</si>
  <si>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</si>
  <si>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</si>
  <si>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75F217</t>
  </si>
  <si>
    <t>BALÍZA NEPROMĚNNÁ TYP EUROBALISE - MONTÁŽ</t>
  </si>
  <si>
    <t>1. Položka obsahuje:    
 – montáž balisy včetně montážního materiálu    
- zpracování dat pro balízy - vytvoření adresného SW    
2. Položka neobsahuje:    
 X    
3. Způsob měření:    
Udává se počet kusů kompletní konstrukce nebo práce.</t>
  </si>
  <si>
    <t>91</t>
  </si>
  <si>
    <t>75F218</t>
  </si>
  <si>
    <t>BALÍZA NEPROMĚNNÁ TYP EUROBALISE - DEMONTÁŽ</t>
  </si>
  <si>
    <t>1. Položka obsahuje:    
 – demontáž balisy včetně montážního materiálu    
2. Položka neobsahuje:    
 X    
3. Způsob měření:    
Udává se počet kusů kompletní konstrukce nebo práce.</t>
  </si>
  <si>
    <t>92</t>
  </si>
  <si>
    <t>75F227</t>
  </si>
  <si>
    <t>REINŽENÝRING BALÍZY</t>
  </si>
  <si>
    <t>1. Položka obsahuje:    
 –  přeprojektování 1 ks balízy, zpracování a převzetí dat, jejich kontrola, projektování, testování,ověřování, programování, archivování a vytvoření potřebných dokumentů    
2. Položka neobsahuje:    
- zaměření a pořízení vstupních dat pro reinženýring, dodávku žádného HW    
3. Způsob měření:    
Udává se počet kusů kompletní konstrukce nebo práce.</t>
  </si>
  <si>
    <t>97</t>
  </si>
  <si>
    <t>125*5=625,000 [A]</t>
  </si>
  <si>
    <t>98</t>
  </si>
  <si>
    <t>R75C771</t>
  </si>
  <si>
    <t>UPEVŇOVACÍ SOUPRAVA PRO INFORMAČNÍ BOD AVV - DODÁVKA</t>
  </si>
  <si>
    <t>1. Položka obsahuje:    
 – dodávka upevňovací soupravy, potřebného pomocného materiálu a dopravy do staveništního skladu    
2. Položka neobsahuje:    
 X    
3. Způsob měření:    
Udává se počet kusů kompletní konstrukce nebo práce.</t>
  </si>
  <si>
    <t>99</t>
  </si>
  <si>
    <t>R75F211</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</si>
  <si>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</si>
  <si>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</si>
  <si>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D.1.1.2</t>
  </si>
  <si>
    <t>Traťové zabezpečovací zařízení (TZZ)</t>
  </si>
  <si>
    <t xml:space="preserve">  PS 02-28-01.1</t>
  </si>
  <si>
    <t>Žst. Brno-Maloměřice - Odb. Svitava, úprava TZZ, ETCS</t>
  </si>
  <si>
    <t>PS 02-28-01.1</t>
  </si>
  <si>
    <t>18*0,2=3,600 [A]</t>
  </si>
  <si>
    <t>R015650</t>
  </si>
  <si>
    <t>POPLATKY ZA LIKVIDACŮ ODPADŮ NEBEZPEČNÝCH - 16 06 02* NIKL - KADMIOVÉ BATERIE A AKUMULÁTORY</t>
  </si>
  <si>
    <t>20*0,2=4,000 [A]</t>
  </si>
  <si>
    <t>(0,35*0,9*415)+(0,35*0,5*182)=162,575 [A]</t>
  </si>
  <si>
    <t>(0,35*0,9*415)+((0,35*0,5*27)-(0,1*0,1*27))+((0,35*0,5*155)-(0,2*0,1*155))=159,205 [A]</t>
  </si>
  <si>
    <t>14+3=17,000 [A]</t>
  </si>
  <si>
    <t>224+29+126=379,000 [A]</t>
  </si>
  <si>
    <t>709310</t>
  </si>
  <si>
    <t>VYPODLOŽENÍ, ODDĚLENÍ A KRYTÍ SPOJKY NEBO ODBOČNICE PRO KABEL DO 10 KV</t>
  </si>
  <si>
    <t>1. Položka obsahuje:    
 – úprava dna výkopu, provedení podkladové a zásypové vrstvy písku    
 – dodání a přemísťování cihel, uložení do rýhy    
 – pomocné mechanismy    
2. Položka neobsahuje:    
 X    
3. Způsob měření:    
Udává se počet kusů kompletní konstrukce nebo práce.</t>
  </si>
  <si>
    <t>0,18+0,54=0,720 [A]</t>
  </si>
  <si>
    <t>9,27+2,03=11,300 [A]</t>
  </si>
  <si>
    <t>72,75=72,750 [A]</t>
  </si>
  <si>
    <t>75B128</t>
  </si>
  <si>
    <t>VNITŘNÍ KABELOVÉ ROZVODY PŘES 20 DO 50 KABELŮ - DEMONTÁŽ</t>
  </si>
  <si>
    <t>75B428</t>
  </si>
  <si>
    <t>STOJANOVÁ ŘADA PRO 2 STOJANY - DEMONTÁŽ</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</si>
  <si>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</si>
  <si>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</si>
  <si>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</si>
  <si>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75B772</t>
  </si>
  <si>
    <t>OCHRANNÁ OPATŘENÍ PROTI ATMOSFÉRICKÝM VLIVŮM - DVOUKOLEJNÁ TRAŤ S TRAKCÍ</t>
  </si>
  <si>
    <t>KM</t>
  </si>
  <si>
    <t>1. Položka obsahuje:    
 – dodávku a montáž ochrany (dle předpisu dodavatele) včetně potřebných skupinových pospojení, mezikolejnicových propojení a uzemnění - ochrana přepěťová, tlumivka, rozvodnice, ocelová konstrukce, silové vodiče, svorka, bočnice, koncovka, lano ocelové, tyč zemnící; montáž pasivní ochrany pro omezení atmosférických vlivů    
 – montáž dodaného zařízení se všemi pomocnými a doplňujícími pracemi a součástmi, případné použití mechanizmů    
2. Položka neobsahuje:    
 X    
3. Způsob měření:    
Udává se délka v km chráněné trati.</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</si>
  <si>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</si>
  <si>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</si>
  <si>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</si>
  <si>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</si>
  <si>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</si>
  <si>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</si>
  <si>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75C548</t>
  </si>
  <si>
    <t>STOŽÁROVÉ NÁVĚSTIDLO TŘÍSVĚTLOVÉ OBOUSMĚRNÉ - DEMONTÁŽ</t>
  </si>
  <si>
    <t>1. Položka obsahuje:    
 – demontáž betonového základu, demontáž stožárového návěstidla třísvětlového obousměrného, zasypání jámy po základu návěstidla    
 – demontáž stožárového návěstidla třísvětlového obousměrného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</si>
  <si>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</si>
  <si>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</si>
  <si>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</si>
  <si>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</si>
  <si>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</si>
  <si>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</si>
  <si>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</si>
  <si>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</si>
  <si>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</si>
  <si>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75D147</t>
  </si>
  <si>
    <t>KABELOVÁ SKŘÍŇ - MONTÁŽ</t>
  </si>
  <si>
    <t>1. Položka obsahuje:    
 – určení místa umístění, montáž kabelové skříně venkovní dle typu dané položkou    
 – montáž kabelové skříně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</si>
  <si>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75D148</t>
  </si>
  <si>
    <t>KABELOVÁ SKŘÍŇ - DEMONTÁŽ</t>
  </si>
  <si>
    <t>1. Položka obsahuje:    
 – demontáž kabelové skříně venkovní včetně odpojení    
 – demontáž kabelové skříně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</si>
  <si>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324*3=972,000 [A]</t>
  </si>
  <si>
    <t>R75B468</t>
  </si>
  <si>
    <t>RELÉOVÝ STOJAN VYSTROJENÝ - DEMONTÁŽ</t>
  </si>
  <si>
    <t>1. Položka obsahuje:    
 – demontáž stojanu ze stojanové řady podle typu daného položkou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</si>
  <si>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UPEVŇOVACÍ SADA PRO BALÍZU NEPROMĚNNOU TYP EUROBALISE - DODÁVKA</t>
  </si>
  <si>
    <t>1. Položka obsahuje:    
 – dodávku balízy vč.upevňovací sady     
 – dodávku zařízení včetně pomocného materiálu, dopravu do místa určení    
- zpracování dat pro balisu - vytvoření adresného SW    
2. Položka neobsahuje:    
 X    
3. Způsob měření:    
Udává se počet kusů kompletní konstrukce nebo práce.</t>
  </si>
  <si>
    <t xml:space="preserve">  PS 02-28-02.1</t>
  </si>
  <si>
    <t>Žst. Brno-Maloměřice - Odb. Svitava, úprava AVV</t>
  </si>
  <si>
    <t>PS 02-28-02.1</t>
  </si>
  <si>
    <t>1. Položka obsahuje:  
 – demontáž informačního bodu AVV podle typu daného položkou  
 – demontáž informačního bodu AVV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</si>
  <si>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upevňovací soupravy, potřebného pomocného materiálu a dopravy do staveništního skladu  
2. Položka neobsahuje:  
 X  
3. Způsob měření:  
Udává se počet kusů kompletní konstrukce nebo práce.</t>
  </si>
  <si>
    <t xml:space="preserve">  PS 04-28-03.1</t>
  </si>
  <si>
    <t>Odb. Svitava - Žst. Adamov, úprava TZZ, ETCS</t>
  </si>
  <si>
    <t>PS 04-28-03.1</t>
  </si>
  <si>
    <t>14*0,2=2,800 [A]</t>
  </si>
  <si>
    <t>16*0,2=3,200 [A]</t>
  </si>
  <si>
    <t>(0,35*0,9*808)+(0,5*1,5*55)+(0,35*0,5*186)=328,320 [A]</t>
  </si>
  <si>
    <t>(14*0,2)+(0,35*0,9*808)+(0,5*1,5*55)+((0,35*0,5*186)-(0,1*0,1*186))=329,260 [A]</t>
  </si>
  <si>
    <t>289+186=475,000 [A]</t>
  </si>
  <si>
    <t>(156*2)+(55*1)=367,000 [A]</t>
  </si>
  <si>
    <t>0,06=0,060 [A]</t>
  </si>
  <si>
    <t>14,79+2,24=17,03 [A]</t>
  </si>
  <si>
    <t>22,92+82,8=105,72 [A]</t>
  </si>
  <si>
    <t>479*4=1 916,000 [A]</t>
  </si>
  <si>
    <t xml:space="preserve">  PS 04-28-03.2</t>
  </si>
  <si>
    <t>Odb. Svitava - Žst. Adamov, úprava AVV</t>
  </si>
  <si>
    <t>PS 04-28-03.2</t>
  </si>
  <si>
    <t>D.1.1.5</t>
  </si>
  <si>
    <t>Úprava dálkového ovládání zabezpečovacího zařízení, ETCS a AVV</t>
  </si>
  <si>
    <t xml:space="preserve">  PS 90-28-01</t>
  </si>
  <si>
    <t>Úprava RBC na CDP Přerov</t>
  </si>
  <si>
    <t>PS 90-28-01</t>
  </si>
  <si>
    <t>2*8=16.000 [A]</t>
  </si>
  <si>
    <t>75F237</t>
  </si>
  <si>
    <t>ZAMĚŘOVÁNÍ, ZNAČKOVÁNÍ A VYHODNOCENÍ DAT INFRASTRUKTURY</t>
  </si>
  <si>
    <t>1. Položka obsahuje:  
 – označkování prvků infrastruktury, zaměření pro balízy a pro RBC, jízdu drážního vozidla včetně jeho pronájmu,vyhodnocení záznamů  
2. Položka neobsahuje:  
 X  
3. Způsob měření:  
Udává se délka zaměřovaného úseku v km.</t>
  </si>
  <si>
    <t>75F287</t>
  </si>
  <si>
    <t>PŘEZKOUŠENÍ A REGULACE TECHNOLOGIE RBC ZA 1 VC</t>
  </si>
  <si>
    <t>(2*2*4)*3=48.000 [A]</t>
  </si>
  <si>
    <t>1. Položka obsahuje:  
 – přezkoušení SW na simulátoru a jízdou měřícím vozem  
2. Položka neobsahuje:  
 X  
3. Způsob měření:  
Udává se počet kusů vlakových cest přezkušovaných v dané RBC.</t>
  </si>
  <si>
    <t>75F2B9</t>
  </si>
  <si>
    <t>SW ADRESNÝ RBC - ÚPRAVA DLE POŽADAVKŮ PRO JEDEN VENKOVNÍ PRVEK</t>
  </si>
  <si>
    <t>36=36.000 [A]</t>
  </si>
  <si>
    <t>1. Položka obsahuje:  
 – úprava adresného SW RBC  
 – dodávku zařízení včetně pomocného materiálu, dopravu do místa určení  
2. Položka neobsahuje:  
přezkoušení a regulaci dle počtu vlakových cest  
3. Způsob měření:  
Udává se počet kusů venkovních prvků vyvolávajících úpravu SW.</t>
  </si>
  <si>
    <t>D.1.2.1</t>
  </si>
  <si>
    <t>Rozhlasové zařízení</t>
  </si>
  <si>
    <t xml:space="preserve">  PS 02-14-04</t>
  </si>
  <si>
    <t>Zast. Bílovice nad Svitavou, rozhlasové zařízení</t>
  </si>
  <si>
    <t>PS 02-14-04</t>
  </si>
  <si>
    <t>132838</t>
  </si>
  <si>
    <t>HLOUBENÍ RÝH ŠÍŘ DO 2M PAŽ I NEPAŽ TŘ. II, ODVOZ DO 20KM</t>
  </si>
  <si>
    <t>2019_OTSKP 2</t>
  </si>
  <si>
    <t>107*0,6*0,35=22,470 [E] trasa v nástupišti č.1  
149*0,6*0,35=31,290 [B] trasa v nástupišti č.2  
112*0.8*0.35=31,360 [C] k VB  
e+b+c=85,120 [D] trasa v nástupišti</t>
  </si>
  <si>
    <t>(112+107+149)*1,05=386,400 [A] (nástupiště č.2 + nástupiště č. 1 + trasa k VB) * rezerva</t>
  </si>
  <si>
    <t>702211</t>
  </si>
  <si>
    <t>KABELOVÁ CHRÁNIČKA ZEMNÍ DN DO 100 MM</t>
  </si>
  <si>
    <t>(14+6)*1,05=21,000 [A] přechod přes koleje * rezerva</t>
  </si>
  <si>
    <t>386*1,1=424,600 [A] délka výkopu * rezerva na překrytí fólie</t>
  </si>
  <si>
    <t>1. Položka obsahuje:    
– přípravu podkladu pro osazení    
2. Položka neobsahuje:    
 X    
3. Způsob měření:    
Měří se metr délkový.</t>
  </si>
  <si>
    <t>742G11</t>
  </si>
  <si>
    <t>KABEL NN DVOU- A TŘÍŽÍLOVÝ CU S PLASTOVOU IZOLACÍ DO 2,5 MM2</t>
  </si>
  <si>
    <t>2*8*1,05=16,800 [A] kabely do rozvaděče Rsděl</t>
  </si>
  <si>
    <t>742G11_R</t>
  </si>
  <si>
    <t>KABEL J-Y(St)Y 1x2x0,8 SDĚLOVACÍ</t>
  </si>
  <si>
    <t>20=20,000 [A] kabely k vnitřním rozhlasům</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</si>
  <si>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</si>
  <si>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</si>
  <si>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</si>
  <si>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</si>
  <si>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75I221_R</t>
  </si>
  <si>
    <t>KABEL ZEMNÍ DVOUPLÁŠŤOVÝ TCEPKPFLEY 3P1,0</t>
  </si>
  <si>
    <t>(0,136+0,187+0,167)*1,05*3=1,544 [A] délka*rezerva*počet páru</t>
  </si>
  <si>
    <t>1. Položka obsahuje:    
 – veškeré práce a materiál obsažený v názvu položky    
2. Položka neobsahuje:    
 X    
3. Způsob měření:    
Měří se n-násobky páru vodičů na kilometr.</t>
  </si>
  <si>
    <t>75I22X</t>
  </si>
  <si>
    <t>KABEL ZEMNÍ DVOUPLÁŠŤOVÝ BEZ PANCÍŘE PRŮMĚRU ŽÍLY 0,8 MM - MONTÁŽ</t>
  </si>
  <si>
    <t>(0,136+0,115+0,149)*1,05*1000=420,000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</si>
  <si>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</si>
  <si>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75IF21</t>
  </si>
  <si>
    <t>ROZPOJOVACÍ SVORKOVNICE 2/10, 2/8</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</si>
  <si>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</si>
  <si>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</si>
  <si>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75IF2X</t>
  </si>
  <si>
    <t>ROZPOJOVACÍ SVORKOVNICE 2/10, 2/8 -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</si>
  <si>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</si>
  <si>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75IF41</t>
  </si>
  <si>
    <t>MONTÁŽNÍ RÁM DO 10+1 - DODÁVKA</t>
  </si>
  <si>
    <t>1=1,000 [A]</t>
  </si>
  <si>
    <t>75IF4X</t>
  </si>
  <si>
    <t>MONTÁŽNÍ RÁM DO 10+1 - MONTÁŽ</t>
  </si>
  <si>
    <t>75IFA1</t>
  </si>
  <si>
    <t>NOSNÍK BLESKOJISTEK - DODÁVKA</t>
  </si>
  <si>
    <t>75IFAX</t>
  </si>
  <si>
    <t>NOSNÍK BLESKOJISTEK - MONTÁŽ</t>
  </si>
  <si>
    <t>75IFB1</t>
  </si>
  <si>
    <t>BLESKOJISTKA - DODÁVKA</t>
  </si>
  <si>
    <t>6*4=24,000 [A] na každou žílu *2 --- 3P1.0 * = 6 žil</t>
  </si>
  <si>
    <t>75IFBX</t>
  </si>
  <si>
    <t>BLESKOJISTKA - MONTÁŽ</t>
  </si>
  <si>
    <t>75IH11</t>
  </si>
  <si>
    <t>UKONČENÍ KABELU CELOPLASTOVÉHO BEZ PANCÍŘE DO 40 ŽIL</t>
  </si>
  <si>
    <t>18=18,000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</si>
  <si>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</si>
  <si>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</si>
  <si>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</si>
  <si>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</si>
  <si>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</si>
  <si>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</si>
  <si>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</si>
  <si>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</si>
  <si>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</si>
  <si>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 - DODÁVKA</t>
  </si>
  <si>
    <t>4=4,000 [A]</t>
  </si>
  <si>
    <t>75IH8X</t>
  </si>
  <si>
    <t>UKONČENÍ KABELU OBJÍMKA KABELOVÁ - MONTÁŽ</t>
  </si>
  <si>
    <t>75IH91</t>
  </si>
  <si>
    <t>UKONČENÍ KABELU ŠTÍTEK KABELOVÝ - DODÁVKA</t>
  </si>
  <si>
    <t>8=8,000 [A]</t>
  </si>
  <si>
    <t>75IH9X</t>
  </si>
  <si>
    <t>UKONČENÍ KABELU ŠTÍTEK KABELOVÝ - MONTÁŽ</t>
  </si>
  <si>
    <t>75J311</t>
  </si>
  <si>
    <t>KABEL SDĚLOVACÍ PRO STRUKTUROVANOU KABELÁŽ UTP - DODÁVKA</t>
  </si>
  <si>
    <t>0,06=0,060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</si>
  <si>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</si>
  <si>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</si>
  <si>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</si>
  <si>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</si>
  <si>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75L113</t>
  </si>
  <si>
    <t>ROZHLASOVÁ ÚSTŘEDNA DIGITÁLNÍ (IP) PROVEDENÍ SE ZESILOVAČEM DO 300W</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</si>
  <si>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</si>
  <si>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</si>
  <si>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</si>
  <si>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</si>
  <si>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75L161</t>
  </si>
  <si>
    <t>ROZHLASOVÉ PŘÍSLUŠENSTVÍ - KONZOLA PRO REPRODUKTOR</t>
  </si>
  <si>
    <t>75L163</t>
  </si>
  <si>
    <t>ROZHLASOVÉ PŘÍSLUŠENSTVÍ - ROZVODNÁ KRABICE PRO ROZHLAS</t>
  </si>
  <si>
    <t>8=8,000 [A] počet OS</t>
  </si>
  <si>
    <t>75L166</t>
  </si>
  <si>
    <t>ROZHLASOVÉ PŘÍSLUŠENSTVÍ - GALVANICKÉ ODDĚLENÍ ROZHLASOVÝCH KABELOVÝCH ROZVODŮ</t>
  </si>
  <si>
    <t>8=8,000 [A] počet stožáru, kde je repro</t>
  </si>
  <si>
    <t>75L16X</t>
  </si>
  <si>
    <t>ROZHLASOVÉ PŘÍSLUŠENSTVÍ - MONTÁŽ</t>
  </si>
  <si>
    <t>8*3=24,000 [A]</t>
  </si>
  <si>
    <t>75L171</t>
  </si>
  <si>
    <t>REPRODUKTOR VENKOVNÍ SMĚROVÝ</t>
  </si>
  <si>
    <t>75L17X</t>
  </si>
  <si>
    <t>REPRODUKTOR VENKOVNÍ - MONTÁŽ</t>
  </si>
  <si>
    <t>75L183</t>
  </si>
  <si>
    <t>REPRODUKTOR VNITŘNÍ SKŘÍŇKOVÝ S REGULÁTOREM HLASITOSTI</t>
  </si>
  <si>
    <t>2=2,000 [A]</t>
  </si>
  <si>
    <t>75L18X</t>
  </si>
  <si>
    <t>REPRODUKTOR VNITŘNÍ - MONTÁŽ</t>
  </si>
  <si>
    <t>75L191</t>
  </si>
  <si>
    <t>KABEL SILOVÝ PRO ROZHLAS PRŮMĚRU DO 1,5 MM2</t>
  </si>
  <si>
    <t>kmžíla</t>
  </si>
  <si>
    <t>(8*5*2)/1000=0,080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</si>
  <si>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</si>
  <si>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</si>
  <si>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</si>
  <si>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</si>
  <si>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75L1A2</t>
  </si>
  <si>
    <t>MĚŘENÍ AKUSTICKÉHO HLUKU NA HRANICI OCHRANNÉHO PÁSMA V ZAST.</t>
  </si>
  <si>
    <t>KOMPLET</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</si>
  <si>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</si>
  <si>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</si>
  <si>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</si>
  <si>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</si>
  <si>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</si>
  <si>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</si>
  <si>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</si>
  <si>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75M711_R</t>
  </si>
  <si>
    <t>ZÁZNAMOVÉ ZAŘÍZENÍ RÚ DIGITÁLNÍ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</si>
  <si>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</si>
  <si>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75M715_R</t>
  </si>
  <si>
    <t>ZÁZNAMOVÉ ZAŘÍZENÍ RÚ - MONTÁŽ</t>
  </si>
  <si>
    <t xml:space="preserve">  PS 04-14-04</t>
  </si>
  <si>
    <t>Zast. Babice nad Svitavou, rozhlasové zařízení</t>
  </si>
  <si>
    <t>PS 04-14-04</t>
  </si>
  <si>
    <t>166*0,6*0,35=34,860 [E] trasa v nástupišti č.1  
135*0,6*0,35=28,350 [B] trasa v nástupišti č.2  
5*0.8*0.35=1,400 [C] k VB  
e+b+c=64,610 [D] zemní trasa</t>
  </si>
  <si>
    <t>(166+135+5)*1,05=321,300 [A] (nástupiště č.2 + nástupiště č. 1 + trasa k VB) * rezerva</t>
  </si>
  <si>
    <t>306*1,1=336,600 [A] délka výkopu * rezerva na překrytí fólie</t>
  </si>
  <si>
    <t>(0,166+0,135+0,047+0,014)*1,05*3=1,140 [A] délka*rezerva*počet páru</t>
  </si>
  <si>
    <t>(0,166+0,135+0,047+0,014)*1,05*1000=380,100 [A]</t>
  </si>
  <si>
    <t>2=2,000 [A] 1 větev kabelu 3P1,0</t>
  </si>
  <si>
    <t>6*2=12,000 [A] na každou žílu *2 --- 3P1.0 * = 6 žil</t>
  </si>
  <si>
    <t>6=6,000 [A]</t>
  </si>
  <si>
    <t>9=9,000 [A]</t>
  </si>
  <si>
    <t>9=9,000 [A] počet OS</t>
  </si>
  <si>
    <t>9=9,000 [A] počet stožáru, kde je repro</t>
  </si>
  <si>
    <t>27=27,000 [A]</t>
  </si>
  <si>
    <t>(9*5*2)/1000=0,090 [A] počet stožáru *délka kabelu * počet žíl</t>
  </si>
  <si>
    <t>D.1.2.2</t>
  </si>
  <si>
    <t>Integrovaná telekomunikační zařízení</t>
  </si>
  <si>
    <t xml:space="preserve">  PS 90-14-02</t>
  </si>
  <si>
    <t>Žst. Brno-Maloměřice - Žst. Adamov, doplnění přenosového zařízení</t>
  </si>
  <si>
    <t>PS 90-14-02</t>
  </si>
  <si>
    <t>015240</t>
  </si>
  <si>
    <t>POPLATKY ZA LIKVIDACŮ ODPADŮ NEKONTAMINOVANÝCH - 20 03 99  ODPAD PODOBNÝ KOMUNÁLNÍMU ODPADU</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</si>
  <si>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</si>
  <si>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015310</t>
  </si>
  <si>
    <t>POPLATKY ZA LIKVIDACŮ ODPADŮ NEKONTAMINOVANÝCH - 16 02 14  ELEKTROŠROT (VYŘAZENÁ EL. ZAŘÍZENÍ A PŘÍSTR. - AL, CU A VZ. KOVY)</t>
  </si>
  <si>
    <t>015621</t>
  </si>
  <si>
    <t>POPLATKY ZA LIKVIDACŮ ODPADŮ NEBEZPEČNÝCH - KABELY S PLASTOVOU IZOLACÍ</t>
  </si>
  <si>
    <t>015640</t>
  </si>
  <si>
    <t>POPLATKY ZA LIKVIDACŮ ODPADŮ NEBEZPEČNÝCH - 16 06 01*  OLOVĚNÉ AKUMULÁTORY</t>
  </si>
  <si>
    <t>1. Položka obsahuje:  
 – všechny práce spojené s úpravou kabelů pro montáž včetně veškerého příslušentsví  
2. Položka neobsahuje:  
 X  
3. Způsob měření:  
Udává se počet kusů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</si>
  <si>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</si>
  <si>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</si>
  <si>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</si>
  <si>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</si>
  <si>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</si>
  <si>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</si>
  <si>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75JA22</t>
  </si>
  <si>
    <t>ZÁSUVKA DATOVÁ RJ45 NA OMÍTKU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</si>
  <si>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</si>
  <si>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75JA2X</t>
  </si>
  <si>
    <t>ZÁSUVKA DATOVÁ RJ45 -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</si>
  <si>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</si>
  <si>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75K321</t>
  </si>
  <si>
    <t>ZÁLOŽNÍ ZDROJ UPS 230 V DO 1000 VA - DODÁVKA</t>
  </si>
  <si>
    <t>75K32X</t>
  </si>
  <si>
    <t>ZÁLOŽNÍ ZDROJ UPS 230 V DO 1000 VA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</si>
  <si>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</si>
  <si>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</si>
  <si>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</si>
  <si>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</si>
  <si>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</si>
  <si>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</si>
  <si>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75K651</t>
  </si>
  <si>
    <t>AKUMULÁTOROVÁ BATERIE PŘES 2000 VAH - DODÁVKA</t>
  </si>
  <si>
    <t>75K65X</t>
  </si>
  <si>
    <t>AKUMULÁTOROVÁ BATERIE PŘES 2000 VAH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</si>
  <si>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</si>
  <si>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75K65Y</t>
  </si>
  <si>
    <t>AKUMULÁTOROVÁ BATERIE PŘES 2000 VAH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</si>
  <si>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</si>
  <si>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75M331</t>
  </si>
  <si>
    <t>DIGITÁLNÍ TELEFONIE A VOIP, TELEFONNÍ PŘÍSTOJ VOIP ZÁKLADNÍ - DODÁVKA</t>
  </si>
  <si>
    <t>75M33X</t>
  </si>
  <si>
    <t>DIGITÁLNÍ TELEFONIE A VOIP, TELEFONNÍ PŘÍSTOJ VOIP ZÁKLADNÍ - MONTÁŽ</t>
  </si>
  <si>
    <t>75M911</t>
  </si>
  <si>
    <t>DATOVÁ INFRASTRUKTURA LAN, SWITCH ETHERNET L2 - 8X10/100 + 2XUPLINK</t>
  </si>
  <si>
    <t>75M913</t>
  </si>
  <si>
    <t>DATOVÁ INFRASTRUKTURA LAN, SWITCH ETHERNET L2 - 24X10/100 (8XPOE) + 2XUPLINK</t>
  </si>
  <si>
    <t>75M91X</t>
  </si>
  <si>
    <t>DATOVÁ INFRASTRUKTURA LAN, SWITCH ETHERNET L2 - MONTÁŽ</t>
  </si>
  <si>
    <t>75M921</t>
  </si>
  <si>
    <t>DATOVÁ INFRASTRUKTURA LAN, PRŮMYSLOVÝ RINGSWITCH - L2 4X10/100 + 2XUPLINK</t>
  </si>
  <si>
    <t>75M927</t>
  </si>
  <si>
    <t>DATOVÁ INFRASTRUKTURA LAN, PRŮMYSLOVÝ RINGSWITCH - DOPLNĚNÍ 1GE SFP ZODOLNĚNÉ</t>
  </si>
  <si>
    <t>75M92X</t>
  </si>
  <si>
    <t>DATOVÁ INFRASTRUKTURA LAN, PRŮMYSLOVÝ RINGSWITCH - MONTÁŽ</t>
  </si>
  <si>
    <t>75M95Y</t>
  </si>
  <si>
    <t>DATOVÁ INFRASTRUKTURA LAN, MODEM - DEMONTÁŽ</t>
  </si>
  <si>
    <t>75M976</t>
  </si>
  <si>
    <t>PŘEVODNÍK - SFP</t>
  </si>
  <si>
    <t>75M97X</t>
  </si>
  <si>
    <t>PŘEVODNÍK - MONTÁŽ</t>
  </si>
  <si>
    <t>R741311</t>
  </si>
  <si>
    <t>ZÁSUVKA 230V/50Hz INSTALAČNÍ JEDNODUCHÁ, MONTÁŽ NA DIN LIŠTU</t>
  </si>
  <si>
    <t>1. Položka obsahuje:  
 – kompletní přístroj vč. příslušenství  
2. Položka neobsahuje:  
 X  
3. Způsob měření:  
Udává se počet kusů kompletní konstrukce nebo práce.</t>
  </si>
  <si>
    <t>R74F331</t>
  </si>
  <si>
    <t>DOHLED SPRÁVCE ZAŘÍZENÍ</t>
  </si>
  <si>
    <t>1. Položka obsahuje:  
 – zajištění pracoviště TDI vč. nájmu pracovníků a poUŽITÝch mechanismů nutných k výkonu  
2. Položka neobsahuje:  
 X  
3. Způsob měření:  
Udává se čas v hodinách.</t>
  </si>
  <si>
    <t>R75JA1X</t>
  </si>
  <si>
    <t>METALICKÝ PATCHCORD - MONTÁŽ</t>
  </si>
  <si>
    <t>R75JA21</t>
  </si>
  <si>
    <t>METALICKÝ PATCHCORD DO 10M, 2X RJ45</t>
  </si>
  <si>
    <t>R75JA54</t>
  </si>
  <si>
    <t>DISTRIBUČNÍ ROZVOD NAPÁJENÍ 48VDC NEBO 230VAC, DODÁVKA</t>
  </si>
  <si>
    <t>R75JA55</t>
  </si>
  <si>
    <t>DISTRIBUČNÍ ROZVOD NAPÁJENÍ 48VDC NEBO 230VAC,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</si>
  <si>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</si>
  <si>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R75K361</t>
  </si>
  <si>
    <t>ZÁLOŽNÍ ZDROJ UPS - BATERIOVÝ MODUL NA 6 HODIN - DODÁVKA</t>
  </si>
  <si>
    <t>R75K36X</t>
  </si>
  <si>
    <t>ZÁLOŽNÍ ZDROJ UPS - BATERIOVÝ MODUL NA 6 HODIN - MONTÁŽ</t>
  </si>
  <si>
    <t>R75M838</t>
  </si>
  <si>
    <t>PŘENOSOVÝ SYSTÉM, MPLS - DOPLNĚNÍ 1GE SFP LH - do 10KM</t>
  </si>
  <si>
    <t>R75M839</t>
  </si>
  <si>
    <t>PŘENOSOVÝ SYSTÉM, MPLS - DOPLNĚNÍ 1GE SFP EX - NAD 10KM</t>
  </si>
  <si>
    <t>R75M83X</t>
  </si>
  <si>
    <t>PŘENOSOVÝ SYSTÉM, MPLS - ÚPRAVA KONFIGURACE STÁVAJÍCÍCH UZLŮ</t>
  </si>
  <si>
    <t>R75M914</t>
  </si>
  <si>
    <t>DATOVÁ INFRASTRUKTURA LAN, SWITCH ETHERNET L2 - 24X10/100 8x POE + 4XUPLINK</t>
  </si>
  <si>
    <t>R75M91X</t>
  </si>
  <si>
    <t>DATOVÁ INFRASTRUKTURA LAN, SWITCH ETHERNET L2 - PŘEPOJENÍ STÁVAJÍCÍCH UZLŮ</t>
  </si>
  <si>
    <t>R75M975</t>
  </si>
  <si>
    <t>POE INJEKTOR, DODÁVKA</t>
  </si>
  <si>
    <t>R75M97X</t>
  </si>
  <si>
    <t>POE INJEKTOR, MONTÁŽ</t>
  </si>
  <si>
    <t>D.1.2.3</t>
  </si>
  <si>
    <t>Elektrická požární a zabezpečovací signalizace</t>
  </si>
  <si>
    <t xml:space="preserve">  PS 02-14-03</t>
  </si>
  <si>
    <t>Zast. Bílovice nad Svitavou, EZS a LDP</t>
  </si>
  <si>
    <t>PS 02-14-03</t>
  </si>
  <si>
    <t>015420</t>
  </si>
  <si>
    <t>POPLATKY ZA LIKVIDACŮ ODPADŮ NEKONTAMINOVANÝCH - 17 06 04  ZBYTKY IZOLAČNÍCH MATERIÁLŮ</t>
  </si>
  <si>
    <t>704110</t>
  </si>
  <si>
    <t>R</t>
  </si>
  <si>
    <t>Protipožární ucpávka do EI 90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</si>
  <si>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</si>
  <si>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75J111</t>
  </si>
  <si>
    <t>NOSNÁ LIŠTA PLASTOVÁ</t>
  </si>
  <si>
    <t>1. Položka obsahuje:  
 – dodávku specifikovaného bloku/zařízení včetně potřebného drobného montážního materiálu  
 – dodávku souvisejícího příslušenství pro specifikovaný blok/zařízení  
 – dopravu a skladování  
2. Položka neobsahuje:  
 X  
3. Způsob měření:  
Dodávka specifikované kabelizace se měří v délce udané v metrech.</t>
  </si>
  <si>
    <t>75J11X</t>
  </si>
  <si>
    <t>NOSNÁ LIŠTA PLASTOVÁ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</si>
  <si>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metrů kompletní konstrukce nebo práce.</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</si>
  <si>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</si>
  <si>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</si>
  <si>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</si>
  <si>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</si>
  <si>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</si>
  <si>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</si>
  <si>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75O512</t>
  </si>
  <si>
    <t>EZS, ÚSTŘEDNA DO 96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</si>
  <si>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</si>
  <si>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</si>
  <si>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</si>
  <si>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</si>
  <si>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</si>
  <si>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</si>
  <si>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75O543</t>
  </si>
  <si>
    <t>EZS, KLÁVESNICE - LCD DISPLEJ S VESTAVĚNOU BEZKONTAKTNÍ ČTEČKOU KARET</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</si>
  <si>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</si>
  <si>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</si>
  <si>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</si>
  <si>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</si>
  <si>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</si>
  <si>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</si>
  <si>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</si>
  <si>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</si>
  <si>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</si>
  <si>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</si>
  <si>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</si>
  <si>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75O574</t>
  </si>
  <si>
    <t>EZS, MAGNETICKÝ KONTAKT HLINÍKOVÝ - TĚŽKÉ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</si>
  <si>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</si>
  <si>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</si>
  <si>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</si>
  <si>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</si>
  <si>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</si>
  <si>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</si>
  <si>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</si>
  <si>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</si>
  <si>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</si>
  <si>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</si>
  <si>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</si>
  <si>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</si>
  <si>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</si>
  <si>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</si>
  <si>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</si>
  <si>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</si>
  <si>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</si>
  <si>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</si>
  <si>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</si>
  <si>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</si>
  <si>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</si>
  <si>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</si>
  <si>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</si>
  <si>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</si>
  <si>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</si>
  <si>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</si>
  <si>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</si>
  <si>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</si>
  <si>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</si>
  <si>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</si>
  <si>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</si>
  <si>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</si>
  <si>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</si>
  <si>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</si>
  <si>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</si>
  <si>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</si>
  <si>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</si>
  <si>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</si>
  <si>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</si>
  <si>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</si>
  <si>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</si>
  <si>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 xml:space="preserve">  PS 03-14-02</t>
  </si>
  <si>
    <t>Odb. Svitava, EZS a LDP</t>
  </si>
  <si>
    <t>PS 03-14-02</t>
  </si>
  <si>
    <t xml:space="preserve">  PS 03-14-03</t>
  </si>
  <si>
    <t>Odb. Svitava, ASHZ</t>
  </si>
  <si>
    <t>PS 03-14-03</t>
  </si>
  <si>
    <t>75O211</t>
  </si>
  <si>
    <t>ASHS, ÚSTŘEDNA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</si>
  <si>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</si>
  <si>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75O21X</t>
  </si>
  <si>
    <t>ASHS, ÚSTŘEDNA - MONTÁŽ</t>
  </si>
  <si>
    <t>75O231</t>
  </si>
  <si>
    <t>ASHS, INDIKAČNÍ TABLO - DODÁVKA</t>
  </si>
  <si>
    <t>75O23X</t>
  </si>
  <si>
    <t>ASHS, INDIKAČNÍ TABLO - MONTÁŽ</t>
  </si>
  <si>
    <t>75O241</t>
  </si>
  <si>
    <t>ASHS, HLÁSIČ KOUŘE - DODÁVKA</t>
  </si>
  <si>
    <t>75O24X</t>
  </si>
  <si>
    <t>ASHS, HLÁSIČ KOUŘE - MONTÁŽ</t>
  </si>
  <si>
    <t>75O251</t>
  </si>
  <si>
    <t>ASHS, OPTICKO-AKUSTICKÁ SIGNALIZACE - DODÁVKA</t>
  </si>
  <si>
    <t>75O25X</t>
  </si>
  <si>
    <t>ASHS, OPTICKO-AKUSTICKÁ SIGNALIZACE - MONTÁŽ</t>
  </si>
  <si>
    <t>75O261</t>
  </si>
  <si>
    <t>ASHS, TLAČÍTKO NOUZOVÉHO PŘERUŠENÍ - DODÁVKA</t>
  </si>
  <si>
    <t>75O26X</t>
  </si>
  <si>
    <t>ASHS, TLAČÍTKO NOUZOVÉHO PŘERUŠENÍ - MONTÁŽ</t>
  </si>
  <si>
    <t>75O271</t>
  </si>
  <si>
    <t>ASHS, REGULAČNÍ KLAPKA OVLÁDANÁ SERVOPOHONEM - DODÁVKA</t>
  </si>
  <si>
    <t>75O27X</t>
  </si>
  <si>
    <t>ASHS, REGULAČNÍ KLAPKA OVLÁDANÁ SERVOPOHONEM - MONTÁŽ</t>
  </si>
  <si>
    <t>75O281</t>
  </si>
  <si>
    <t>ASHS, CERTIFIKOVANÉ KABELY A NOSNÝ SYSTÉM PRO 1 ÚSTŘEDNU - DODÁVKA</t>
  </si>
  <si>
    <t>75O28X</t>
  </si>
  <si>
    <t>ASHS, CERTIFIKOVANÉ KABELY A NOSNÝ SYSTÉM PRO 1 ÚSTŘEDNU - MONTÁŽ</t>
  </si>
  <si>
    <t>75O2E1</t>
  </si>
  <si>
    <t>ASHS, POTRUBÍ PRO 1 TRYSKU - DODÁVKA</t>
  </si>
  <si>
    <t>75O2EX</t>
  </si>
  <si>
    <t>ASHS, POTRUBÍ PRO 1 TRYSKU - MONTÁŽ</t>
  </si>
  <si>
    <t>75O2F1</t>
  </si>
  <si>
    <t>ASHS, PROVOZNÍ KNIHA - DODÁVKA</t>
  </si>
  <si>
    <t>75O2G7</t>
  </si>
  <si>
    <t>ASHS, TLAKOVÁ LÁHEV DO 142 L VČ. PŘÍSLUŠENSTVÍ</t>
  </si>
  <si>
    <t>75O2GX</t>
  </si>
  <si>
    <t>ASHS, TLAKOVÁ LÁHEV - MONTÁŽ</t>
  </si>
  <si>
    <t>75O2Q1</t>
  </si>
  <si>
    <t>ASHS, HASIVO - DODÁVKA</t>
  </si>
  <si>
    <t>75O2R1</t>
  </si>
  <si>
    <t>ASHS, ŠKOLENÍ A ZÁCVIK PERSONÁLU OBSLUHUJÍCÍHO ASHS</t>
  </si>
  <si>
    <t>1. Položka obsahuje:  
 – práce spojené se školení a zácvikem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</si>
  <si>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75O2R2</t>
  </si>
  <si>
    <t>ASHS, PŘEZKOUŠENÍ ÚSTŘEDNY ASHS</t>
  </si>
  <si>
    <t>1. Položka obsahuje:  
 – kompletní přezkoušení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</si>
  <si>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75O2R3</t>
  </si>
  <si>
    <t>ASHS, UVEDENÍ ÚSTŘEDNY ASHS DO TRVALÉHO PROVOZU</t>
  </si>
  <si>
    <t>75O2R4</t>
  </si>
  <si>
    <t>ASHS, FUNKČNÍ ZKOUŠKA</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</si>
  <si>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</si>
  <si>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75O2R5</t>
  </si>
  <si>
    <t>ASHS, KONTROLA PROVOZUSCHOPNOSTI</t>
  </si>
  <si>
    <t>1. Položka obsahuje:  
 – práce spojené s kontrolou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</si>
  <si>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75O2R6</t>
  </si>
  <si>
    <t>ASHS, REVIZE ÚSTŘEDNY ASHS</t>
  </si>
  <si>
    <t>75O2R7</t>
  </si>
  <si>
    <t>ASHS, ZKOUŠKA TĚSNOSTI PROSTORU</t>
  </si>
  <si>
    <t xml:space="preserve">  PS 04-14-03</t>
  </si>
  <si>
    <t>Zast. Babice nad Svitavou, EZS a LDP</t>
  </si>
  <si>
    <t>PS 04-14-03</t>
  </si>
  <si>
    <t>D.1.2.4</t>
  </si>
  <si>
    <t>Dálkový kabel</t>
  </si>
  <si>
    <t xml:space="preserve">  PS 02-14-01</t>
  </si>
  <si>
    <t>Žst. Brno-Maloměřice - Odb. Svitava, úprava TK</t>
  </si>
  <si>
    <t>PS 02-14-01</t>
  </si>
  <si>
    <t>015112</t>
  </si>
  <si>
    <t>POPLATKY ZA LIKVIDACŮ ODPADŮ NEKONTAMINOVANÝCH - 17 05 04 VYTĚŽENÉ ZEMINY A HORNINY - II. TŘÍDA TĚŽITELNOSTI</t>
  </si>
  <si>
    <t>015140</t>
  </si>
  <si>
    <t>015190</t>
  </si>
  <si>
    <t>POPLATKY ZA LIKVIDACŮ ODPADŮ NEKONTAMINOVANÝCH - 17 02 03 PLASTY Z INTERIÉRŮ REKONSTRUOVANÝCH OBJEKTŮ</t>
  </si>
  <si>
    <t>POPLATKY ZA LIKVIDACŮ ODPADŮ NEKONTAMINOVANÝCH - 20 03 99 ODPAD PODOBNÝ KOMUNÁLNÍMU ODPADU</t>
  </si>
  <si>
    <t>113438</t>
  </si>
  <si>
    <t>ODSTRAN KRYTU ZPEVNĚNÝCH PLOCH S ASFALT POJIVEM VČET PODKLADU, ODVOZ DO 20KM</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</si>
  <si>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</si>
  <si>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11343B</t>
  </si>
  <si>
    <t>ODSTRAN KRYTU ZPEVNĚNÝCH PLOCH S ASFALT POJIVEM VČET PODKLADU - DOPRAVA</t>
  </si>
  <si>
    <t>tkm</t>
  </si>
  <si>
    <t>Položka zahrnuje samostatnou dopravu suti a vybouraných hmot. Množství se určí jako součin hmotnosti [t] a požadované vzdálenosti [km].</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</si>
  <si>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</si>
  <si>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</si>
  <si>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</si>
  <si>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131839</t>
  </si>
  <si>
    <t>PŘÍPLATEK ZA DALŠÍ 1KM DOPRAVY ZEMINY</t>
  </si>
  <si>
    <t>položka zahrnuje příplatek k vodorovnému přemístění zeminy za každý další 1km nad 20km</t>
  </si>
  <si>
    <t>132839</t>
  </si>
  <si>
    <t>R11343</t>
  </si>
  <si>
    <t>ÚPRAVA KOMUNIKACE DO PŮVODNÍHO STAVU</t>
  </si>
  <si>
    <t>701003</t>
  </si>
  <si>
    <t>BETONOVÝ OZNAČNÍK</t>
  </si>
  <si>
    <t>1. Položka obsahuje:  
 – veškeré práce a materiál obsažený v názvu položky  
2. Položka neobsahuje:  
 X  
3. Způsob měření:  
Udává se počet kusů kompletní konstrukce nebo práce.</t>
  </si>
  <si>
    <t>1. Položka obsahuje:  
 – úprava dna výkopu  
 – položení betonového žlabu / chráničky včetně zakrytí  
 – pomocné mechanismy  
2. Položka neobsahuje:  
 X  
3. Způsob měření:  
Udává se počet kusů kompletní konstrukce nebo práce.</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</si>
  <si>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</si>
  <si>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</si>
  <si>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</si>
  <si>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702313</t>
  </si>
  <si>
    <t>ZAKRYTÍ KABELŮ VÝSTRAŽNOU FÓLIÍ ŠÍŘKY PŘES 40 CM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</si>
  <si>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</si>
  <si>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703411</t>
  </si>
  <si>
    <t>ELEKTROINSTALAČNÍ TRUBKA PLASTOVÁ VČETNĚ UPEVNĚNÍ A PŘÍSLUŠENSTVÍ DN PRŮMĚRU DO 25 MM</t>
  </si>
  <si>
    <t>1. Položka obsahuje:  
 – přípravu podkladu pro osazení  
2. Položka neobsahuje:  
 X  
3. Způsob měření:  
Měří se metr délkový.</t>
  </si>
  <si>
    <t>703752</t>
  </si>
  <si>
    <t>PROTIPOŽÁRNÍ UCPÁVKA STĚNOU/STROPEM, TL DO 50CM, DO EI 90 MIN.</t>
  </si>
  <si>
    <t>Položka obsahuje: Dodávku a montáž protipožární ucpávky vč. příslušenství a pomocného materiálu, vyhotovéní a dodání atestu. Dále obsahuje cenu za pom. mechanismy včetně všech ostatních vedlejších nákladů.</t>
  </si>
  <si>
    <t>703755</t>
  </si>
  <si>
    <t>PROTIPOŽÁRNÍ UCPÁVKA PROSTUPU KABELOVÉHO PR. DO 200MM, DO EI 90 MIN.</t>
  </si>
  <si>
    <t>709210</t>
  </si>
  <si>
    <t>KŘIŽOVATKA KABELOVÝCH VEDENÍ SE STÁVAJÍCÍ INŽENÝRSKOU SÍTÍ (KABELEM, POTRUBÍM APOD.)</t>
  </si>
  <si>
    <t>741B11</t>
  </si>
  <si>
    <t>ZEMNÍCÍ TYČ FEZN DÉLKY DO 2 M</t>
  </si>
  <si>
    <t>1. Položka obsahuje:  
 – přípravu podkladu pro osazení  
 – spojování  
 – ochranný nátěr spoje dle příslušných norem  
2. Položka neobsahuje:  
 X  
3. Způsob měření:  
Udává se počet kusů kompletní konstrukce nebo práce.</t>
  </si>
  <si>
    <t>742F13</t>
  </si>
  <si>
    <t>KABEL NN NEBO VODIČ JEDNOŽÍLOVÝ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</si>
  <si>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</si>
  <si>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75I311</t>
  </si>
  <si>
    <t>KABEL ZEMNÍ DVOUPLÁŠŤOVÝ S PANCÍŘEM PRŮMĚRU ŽÍLY 0,6 MM DO 5XN</t>
  </si>
  <si>
    <t>KMČTYŘKA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</si>
  <si>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</si>
  <si>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75I31X</t>
  </si>
  <si>
    <t>KABEL ZEMNÍ DVOUPLÁŠŤOVÝ S PANCÍŘEM PRŮMĚRU ŽÍLY 0,6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</si>
  <si>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</si>
  <si>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75I911</t>
  </si>
  <si>
    <t>OPTOTRUBKA HDPE PRŮMĚRU DO 40 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</si>
  <si>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</si>
  <si>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</si>
  <si>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</si>
  <si>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</si>
  <si>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</si>
  <si>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</si>
  <si>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</si>
  <si>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</si>
  <si>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</si>
  <si>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</si>
  <si>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75IA51</t>
  </si>
  <si>
    <t>OPTOTRUBKOVÁ KONCOVKA PRŮMĚRU DO 40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</si>
  <si>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</si>
  <si>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75IA5X</t>
  </si>
  <si>
    <t>OPTOTRUBKOVÁ KONCOVKA - MONTÁŽ</t>
  </si>
  <si>
    <t>75IA61</t>
  </si>
  <si>
    <t>OPTOTRUBKOVÁ KONCOKA S VENTILKEM PRŮMĚRU DO 40 MM</t>
  </si>
  <si>
    <t>75IA6X</t>
  </si>
  <si>
    <t>OPTOTRUBKOVÁ KONCOKA S VENTILKEM - MONTÁŽ</t>
  </si>
  <si>
    <t>75IEC1</t>
  </si>
  <si>
    <t>VENKOVNÍ TELEFONNÍ OBJEKT NA SLOUPKU</t>
  </si>
  <si>
    <t>75IECX</t>
  </si>
  <si>
    <t>VENKOVNÍ TELEFONNÍ OBJEKT - MONTÁŽ</t>
  </si>
  <si>
    <t>75IECY</t>
  </si>
  <si>
    <t>VENKOVNÍ TELEFONNÍ OBJEKT - DEMONTÁŽ</t>
  </si>
  <si>
    <t>75IF31</t>
  </si>
  <si>
    <t>ZEMNÍCÍ SVORKOVNICE</t>
  </si>
  <si>
    <t>75IF3X</t>
  </si>
  <si>
    <t>ZEMNÍCÍ SVORKOVNICE - MONTÁŽ</t>
  </si>
  <si>
    <t>MONTÁŽNÍ RÁM DO 10+1</t>
  </si>
  <si>
    <t>75IF91</t>
  </si>
  <si>
    <t>KONSTRUKCE DO SKŘÍNĚ 19" PRO UPEVNĚNÍ ZAŘÍZENÍ</t>
  </si>
  <si>
    <t>75IF9X</t>
  </si>
  <si>
    <t>KONSTRUKCE DO SKŘÍNĚ 19" PRO UPEVNĚNÍ ZAŘÍZENÍ - MONTÁŽ</t>
  </si>
  <si>
    <t>75IG51</t>
  </si>
  <si>
    <t>VEDENÍ UZEMŇOVACÍ NA POVRCHU Z FEZN DRÁTU DO 120 MM2</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</si>
  <si>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</si>
  <si>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75IG5X</t>
  </si>
  <si>
    <t>VEDENÍ UZEMŇOVACÍ NA POVRCHU Z FEZN DRÁTU DO 120 MM2 - MONTÁŽ</t>
  </si>
  <si>
    <t>75IH22</t>
  </si>
  <si>
    <t>UKONČENÍ KABELU CELOPLASTOVÝHO S PANCÍŘEM DO 100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</si>
  <si>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</si>
  <si>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</si>
  <si>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t>
  </si>
  <si>
    <t>UKONČENÍ KABELU ŠTÍTEK KABELOVÝ</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</si>
  <si>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</si>
  <si>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</si>
  <si>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</si>
  <si>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</si>
  <si>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</si>
  <si>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</si>
  <si>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</si>
  <si>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</si>
  <si>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75II6Y</t>
  </si>
  <si>
    <t>SPOJKA - ODBOČOVACÍ SOUPRAVA - DEMONTÁŽ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</si>
  <si>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</si>
  <si>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</si>
  <si>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</si>
  <si>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75IJ13</t>
  </si>
  <si>
    <t>MĚŘENÍ ÚTLUMU PŘESLECHU NA BLÍZKÉM KONCI NA MÍSTNÍM SDĚL. KABELU ZA 1 ČTYŘKU XN A 1 MĚŘENÝ 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</si>
  <si>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</si>
  <si>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</si>
  <si>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</si>
  <si>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75K111</t>
  </si>
  <si>
    <t>TRANSFORMÁTOR ODDĚLOVACÍ (OCHRANNÝ) DO 1000 VA</t>
  </si>
  <si>
    <t>75K11X</t>
  </si>
  <si>
    <t>TRANSFORMÁTOR ODDĚLOVACÍ (OCHRANNÝ) - MONTÁŽ</t>
  </si>
  <si>
    <t>7R02903</t>
  </si>
  <si>
    <t>PÍSKOVÉ LOŽE PRO KABELOVÝ ŽLAB Z PŘESÁTÉHO PÍSKU SVĚTELNÉ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</si>
  <si>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</si>
  <si>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R1</t>
  </si>
  <si>
    <t>MONTÁŽNÍ MATERIÁL, PŘÍSLUŠENSTVÍ, PŘÍPRAVNÉ PRÁCE</t>
  </si>
  <si>
    <t>KPL</t>
  </si>
  <si>
    <t>R75I22Y</t>
  </si>
  <si>
    <t>DÁLKOVÝ METALICKÝ KABEL DK38a,TK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</si>
  <si>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</si>
  <si>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R75IFDY</t>
  </si>
  <si>
    <t>DEMONTÁŽ STÁVAJÍCÍHO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</si>
  <si>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</si>
  <si>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</si>
  <si>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R75IH72</t>
  </si>
  <si>
    <t>SMRŠŤOVACÍ OCHRANA NA CHRÁNIČKU O PRŮMĚRU 100 MM, DÉLKA DO 1 M, DODÁVKA A MONTÁŽ</t>
  </si>
  <si>
    <t>R75II6Y</t>
  </si>
  <si>
    <t>DEMONTÁŽ VÝPICHU K VTO VE SPOJCE</t>
  </si>
  <si>
    <t>R75O2F1</t>
  </si>
  <si>
    <t>KABELOVÁ KNIHA - VYHOTOVENÍ</t>
  </si>
  <si>
    <t xml:space="preserve">  PS 04-14-01</t>
  </si>
  <si>
    <t>Odb. Svitava - Žst. Adamov, úprava TK</t>
  </si>
  <si>
    <t>PS 04-14-01</t>
  </si>
  <si>
    <t>R702903</t>
  </si>
  <si>
    <t xml:space="preserve">  PS 90-14-01</t>
  </si>
  <si>
    <t>Žst. Brno-Maloměrice - Žst. Adamov, DOK</t>
  </si>
  <si>
    <t>PS 90-14-01</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</si>
  <si>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</si>
  <si>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</si>
  <si>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</si>
  <si>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18210</t>
  </si>
  <si>
    <t>ÚPRAVA POVRCHŮ SROVNÁNÍM ÚZEMÍ</t>
  </si>
  <si>
    <t>položka zahrnuje srovnání výškových rozdílů terénu</t>
  </si>
  <si>
    <t>1. Položka obsahuje:   
 – úprava dna výkopu   
 – položení betonového žlabu / chráničky včetně zakrytí   
 – pomocné mechanismy   
2. Položka neobsahuje:   
 X   
3. Způsob měření:   
Udává se počet kusů kompletní konstrukce nebo práce.</t>
  </si>
  <si>
    <t>703412</t>
  </si>
  <si>
    <t>ELEKTROINSTALAČNÍ TRUBKA PLASTOVÁ VČETNĚ UPEVNĚNÍ A PŘÍSLUŠENSTVÍ DN PRŮMĚRU PŘES 25 DO 40 MM</t>
  </si>
  <si>
    <t>1. Položka obsahuje:   
 – přípravu podkladu pro osazení   
2. Položka neobsahuje:   
 X   
3. Způsob měření:   
Měří se metr délkový.</t>
  </si>
  <si>
    <t>75I811</t>
  </si>
  <si>
    <t>KABEL OPTICKÝ SINGLEMODE DO 12 VLÁKEN</t>
  </si>
  <si>
    <t>KMVLÁKNO</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</si>
  <si>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</si>
  <si>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</si>
  <si>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</si>
  <si>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</si>
  <si>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75I813</t>
  </si>
  <si>
    <t>KABEL OPTICKÝ SINGLEMODE DO 72 VLÁKEN</t>
  </si>
  <si>
    <t>75I81X</t>
  </si>
  <si>
    <t>KABEL OPTICKÝ SINGLEMODE - MONTÁŽ</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</si>
  <si>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</si>
  <si>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75I81Y</t>
  </si>
  <si>
    <t>KABEL OPTICKÝ SINGLEMODE - DEMONTÁŽ</t>
  </si>
  <si>
    <t>75I841</t>
  </si>
  <si>
    <t>KABEL OPTICKÝ - REZERVA DO 500 MM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</si>
  <si>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</si>
  <si>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75I84X</t>
  </si>
  <si>
    <t>KABEL OPTICKÝ - REZERVA DO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</si>
  <si>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</si>
  <si>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75I84Y</t>
  </si>
  <si>
    <t>KABEL OPTICKÝ - REZERVA DO 500 MM - DEMONTÁŽ</t>
  </si>
  <si>
    <t>75I851</t>
  </si>
  <si>
    <t>KABEL OPTICKÝ - REZERVA PŘES 500 MM</t>
  </si>
  <si>
    <t>75I85X</t>
  </si>
  <si>
    <t>KABEL OPTICKÝ - REZERVA PŘES 500 MM - MONTÁŽ</t>
  </si>
  <si>
    <t>75IA5Y</t>
  </si>
  <si>
    <t>OPTOTRUBKOVÁ KONCOVKA - DEMONTÁŽ</t>
  </si>
  <si>
    <t>75IA6Y</t>
  </si>
  <si>
    <t>OPTOTRUBKOVÁ KONCOKA S VENTILKEM - DEMONTÁŽ</t>
  </si>
  <si>
    <t>75IA71</t>
  </si>
  <si>
    <t>OPTOTRUBKOVÁ PRŮCHODKA PRŮMĚRU DO 40 MM</t>
  </si>
  <si>
    <t>75IA7X</t>
  </si>
  <si>
    <t>OPTOTRUBKOVÁ PRŮCHODKA - MONTÁŽ</t>
  </si>
  <si>
    <t>75ID11</t>
  </si>
  <si>
    <t>PLASTOVÁ ZEMNÍ KOMORA PRO ULOŽENÍ REZERVY - DODÁVKA</t>
  </si>
  <si>
    <t>75ID1X</t>
  </si>
  <si>
    <t>PLASTOVÁ ZEMNÍ KOMORA PRO ULOŽENÍ REZERVY - MONTÁŽ</t>
  </si>
  <si>
    <t>75ID21</t>
  </si>
  <si>
    <t>PLASTOVÁ ZEMNÍ KOMORA PRO ULOŽENÍ SPOJKY</t>
  </si>
  <si>
    <t>75ID2X</t>
  </si>
  <si>
    <t>PLASTOVÁ ZEMNÍ KOMORA PRO ULOŽENÍ SPOJKY - MONTÁŽ</t>
  </si>
  <si>
    <t>75ID31</t>
  </si>
  <si>
    <t>PLASTOVÁ ZEMNÍ KOMORA TĚSNENÍ PRO HDPE TRUBKU DO 40 MM - DODÁVKA</t>
  </si>
  <si>
    <t>75ID3X</t>
  </si>
  <si>
    <t>PLASTOVÁ ZEMNÍ KOMORA TĚSNENÍ PRO HDPE TRUBKU DO 40 MM - MONTÁŽ</t>
  </si>
  <si>
    <t>75IEE1</t>
  </si>
  <si>
    <t>OPTICKÝ ROZVADĚČ 19" PROVEDENÍ DO 12 VLÁKEN</t>
  </si>
  <si>
    <t>75IEE2</t>
  </si>
  <si>
    <t>OPTICKÝ ROZVADĚČ 19" PROVEDENÍ 24 VLÁKEN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</si>
  <si>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</si>
  <si>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75IEE3</t>
  </si>
  <si>
    <t>OPTICKÝ ROZVADĚČ 19"" PROVEDENÍ 36 VLÁKEN</t>
  </si>
  <si>
    <t>75IEE5</t>
  </si>
  <si>
    <t>OPTICKÝ ROZVADĚČ 19" PROVEDENÍ DO 144 VLÁKEN</t>
  </si>
  <si>
    <t>75IEEX</t>
  </si>
  <si>
    <t>OPTICKÝ ROZVADĚČ 19" PROVEDENÍ - MONTÁŽ</t>
  </si>
  <si>
    <t>75IEEY</t>
  </si>
  <si>
    <t>OPTICKÝ ROZVADĚČ 19" PROVEDENÍ - DEMONTÁŽ</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</si>
  <si>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</si>
  <si>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</si>
  <si>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</si>
  <si>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</si>
  <si>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</si>
  <si>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</si>
  <si>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</si>
  <si>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</si>
  <si>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</si>
  <si>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</si>
  <si>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</si>
  <si>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</si>
  <si>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</si>
  <si>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</si>
  <si>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</si>
  <si>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</si>
  <si>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75IH61</t>
  </si>
  <si>
    <t>UKONČENÍ KABELU OPTICKÉHO DO 12 VLÁKEN</t>
  </si>
  <si>
    <t>75IH62</t>
  </si>
  <si>
    <t>UKONČENÍ KABELU OPTICKÉHO DO 36 VLÁKEN</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</si>
  <si>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</si>
  <si>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75IH63</t>
  </si>
  <si>
    <t>UKONČENÍ KABELU OPTICKÉHO DO 72 VLÁKEN</t>
  </si>
  <si>
    <t>75IH6Y</t>
  </si>
  <si>
    <t>UKONČENÍ KABELU OPTICKÉHO - DEMONTÁŽ</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</si>
  <si>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</si>
  <si>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75II71</t>
  </si>
  <si>
    <t>SPOJKA OPTICKÁ DO 72 VLÁKEN</t>
  </si>
  <si>
    <t>75II7X</t>
  </si>
  <si>
    <t>SPOJKA OPTICKÁ - MONTÁŽ</t>
  </si>
  <si>
    <t>75IK11</t>
  </si>
  <si>
    <t>MĚŘENÍ STÁVAJÍCÍHO OPTICKÉHO KABELU</t>
  </si>
  <si>
    <t>VLÁKNO</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</si>
  <si>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</si>
  <si>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</si>
  <si>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</si>
  <si>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</si>
  <si>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</si>
  <si>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</si>
  <si>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</si>
  <si>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75JB43</t>
  </si>
  <si>
    <t>DATOVÝ ROZVADĚČ 19" 800X800 DO 47 U</t>
  </si>
  <si>
    <t>75JB4X</t>
  </si>
  <si>
    <t>DATOVÝ ROZVADĚČ 19" 800X800 - MONTÁŽ</t>
  </si>
  <si>
    <t>R704110</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</si>
  <si>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</si>
  <si>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zajištění pracoviště TDI vč. nájmu pracovníků a poUŽITÝch mechanismů nutných k výkonu   
2. Položka neobsahuje:   
 X   
3. Způsob měření:   
Udává se čas v hodinách.</t>
  </si>
  <si>
    <t>R75I912</t>
  </si>
  <si>
    <t>OPRAVA STÁVAJÍCÍ HDPE</t>
  </si>
  <si>
    <t>R75IEE1</t>
  </si>
  <si>
    <t>Zásobník rezervních délek patchcordů - dodávka</t>
  </si>
  <si>
    <t>Zásobník pro uložení rezervních délek bufferů - dodávka</t>
  </si>
  <si>
    <t>R75IEEX</t>
  </si>
  <si>
    <t>Zásobník pro uložení rezervních délek bufferů - montáž</t>
  </si>
  <si>
    <t>Zásobník rezervních délek patchcordů - montáž</t>
  </si>
  <si>
    <t>R75IEF1</t>
  </si>
  <si>
    <t>Organizér patchcordů - dodávka</t>
  </si>
  <si>
    <t>R75IEFX</t>
  </si>
  <si>
    <t>Organizér patchcordů - montáž</t>
  </si>
  <si>
    <t>R75IK21</t>
  </si>
  <si>
    <t>MĚŘENÍ KOMPLEXNÍ OPTICKÉHO KABELU</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</si>
  <si>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</si>
  <si>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</si>
  <si>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</si>
  <si>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D.1.2.5</t>
  </si>
  <si>
    <t>Informační systém pro cestující</t>
  </si>
  <si>
    <t xml:space="preserve">  PS 02-14-05</t>
  </si>
  <si>
    <t>Zast. Bílovice nad Svitavou, informační zařízení</t>
  </si>
  <si>
    <t>PS 02-14-05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</si>
  <si>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</si>
  <si>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</si>
  <si>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</si>
  <si>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</si>
  <si>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703432</t>
  </si>
  <si>
    <t>ELEKTROINSTALAČNÍ TRUBKA PRO ULOŽENÍ DO BETONU VČETNĚ UPEVNĚNÍ A PŘÍSLUŠENSTVÍ DN PRŮMĚRU PŘES 25 DO 40 MM</t>
  </si>
  <si>
    <t>711138</t>
  </si>
  <si>
    <t>IZOLACE BĚŽN KONSTR PROTI VOL STÉK VODĚ Z PRYŽÍ</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</si>
  <si>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</si>
  <si>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742G12</t>
  </si>
  <si>
    <t>KABEL NN DVOU- A TŘÍŽÍLOVÝ CU S PLASTOVOU IZOLACÍ OD 4 DO 16 MM2</t>
  </si>
  <si>
    <t>742L12</t>
  </si>
  <si>
    <t>UKONČENÍ DVOU AŽ PĚTIŽÍLOVÉHO KABELU V ROZVADĚČI NEBO NA PŘÍSTROJI OD 4 DO 16 MM2</t>
  </si>
  <si>
    <t>75I411</t>
  </si>
  <si>
    <t>KABEL ZEMNÍ DATOVÝ PRŮMĚRU ŽÍLY 0,6 MM DO 4 PÁRŮ</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</si>
  <si>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</si>
  <si>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75I41X</t>
  </si>
  <si>
    <t>KABEL ZEMNÍ DATOVÝ PRŮMĚRU ŽÍLY 0,6 MM - MONTÁŽ</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</si>
  <si>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</si>
  <si>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</si>
  <si>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KABEL SDĚLOVACÍ PRO STRUKTUROVANOU KABELÁŽ UTP</t>
  </si>
  <si>
    <t>75K311</t>
  </si>
  <si>
    <t>ZÁLOŽNÍ ZDROJ UPS 230 V DO 500 VA - DODÁVKA</t>
  </si>
  <si>
    <t>75K31X</t>
  </si>
  <si>
    <t>ZÁLOŽNÍ ZDROJ UPS 230 V DO 500 VA - MONTÁŽ</t>
  </si>
  <si>
    <t>75L364</t>
  </si>
  <si>
    <t>NÁSTUPIŠTNÍ TABULE IS OBOUSTRANNÁ S ČÍSLEM KOLEJE + HODINY</t>
  </si>
  <si>
    <t>75L36X</t>
  </si>
  <si>
    <t>NÁSTUPIŠTNÍ TABULE IS - MONTÁŽ</t>
  </si>
  <si>
    <t>75L3A1</t>
  </si>
  <si>
    <t>INFORMAČNÍ PRVEK, HLASOVÝ MODUL PRO NEVIDOMÉ</t>
  </si>
  <si>
    <t>75L3A4</t>
  </si>
  <si>
    <t>INFORMAČNÍ PRVEK, ZÁVĚS PRO INFORMAČNÍ TABULE</t>
  </si>
  <si>
    <t>75L3A5</t>
  </si>
  <si>
    <t>INFORMAČNÍ PRVEK, SAMOSTATNÁ KONSTRUKCE INFORMAČNÍ TABULE SE ZASTŘEŠENÍM</t>
  </si>
  <si>
    <t>75L3A7</t>
  </si>
  <si>
    <t>INFORMAČNÍ PRVEK, SLOUP PRO JEDNU INFORMAČNÍ TABULI SE ZASTŘEŠENÍM</t>
  </si>
  <si>
    <t>75L3AX</t>
  </si>
  <si>
    <t>INFORMAČNÍ PRVEK, - MONTÁŽ</t>
  </si>
  <si>
    <t>75L3B2</t>
  </si>
  <si>
    <t>MONITOR IS LCD PŘES 40" PRO PROVOZ 24/7</t>
  </si>
  <si>
    <t>75L3B4</t>
  </si>
  <si>
    <t>MONITORIS OCHRANNÝ, TEMPEROVANÝ, ANTIVANDAL KRYT</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</si>
  <si>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</si>
  <si>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75L3BX</t>
  </si>
  <si>
    <t>MONITOR IS - MONTÁŽ</t>
  </si>
  <si>
    <t>75L3C2</t>
  </si>
  <si>
    <t>PŘEVODNÍK IS ETHERNET/RS485</t>
  </si>
  <si>
    <t>75L3CX</t>
  </si>
  <si>
    <t>75L3D4</t>
  </si>
  <si>
    <t>HW PRO ŘÍZENÍ SYSTÉMU MIKRO PC INFORMAČNÍHO SYSTÉMU VE FUNKCI ŘÍDÍCÍ JEDNOTKY</t>
  </si>
  <si>
    <t>75L3DX</t>
  </si>
  <si>
    <t>HW PRO ŘÍZENÍ SYSTÉMU - MONTÁŽ</t>
  </si>
  <si>
    <t>75L3E7</t>
  </si>
  <si>
    <t>SW PRO ŘÍZENÍ SYSTÉMU (TRAŤOVÉ NASAZENÍ) - SW MODUL ŘÍZENÍ TABULÍ - NAD 3 KS INF. TABULÍ / DISPLEJŮ VE STANICI</t>
  </si>
  <si>
    <t>75L3E9</t>
  </si>
  <si>
    <t>SW PRO ŘÍZENÍ SYSTÉMU (TRAŤOVÉ NASAZENÍ) - SW MODUL PRO PODPORU HLÁSIČE PRO NEVIDOMÉ</t>
  </si>
  <si>
    <t>75L3EH</t>
  </si>
  <si>
    <t>SW MODUL SW + HW, PŘIPOJENÍ NA GTN ZAPEZPEČOVACÍHO ZAŘÍZENÍ</t>
  </si>
  <si>
    <t>1. Položka obsahuje:  
 – dodávku specifikovaného bloku/zařízení včetně potřebného drobného montážního materiálu  
 – dodávku souvisejícího příslušenství pro specifikovaný blok/zařízení  
 – dopravu a skladování  
2. Položka neobsahuje:  
 X  
3. Zp</t>
  </si>
  <si>
    <t>75L3J1</t>
  </si>
  <si>
    <t>ŠÉFMONTÁŽE, ZKOUŠENÍ, OŽIVENÍ, REVIZE INFORMAČNÍHO SYSTÉMU DO 10 PRVKŮ</t>
  </si>
  <si>
    <t>75M967</t>
  </si>
  <si>
    <t>DATOVÁ INFRASTRUKTURA LAN, MEDIAKONVERTOR - ETHERNET, SAMOSTATNÝ</t>
  </si>
  <si>
    <t>75M96X</t>
  </si>
  <si>
    <t>DATOVÁ INFRASTRUKTURA LAN, MEDIAKONVERTOR - MONTÁŽ</t>
  </si>
  <si>
    <t>R75L481</t>
  </si>
  <si>
    <t>PŘÍSLUŠENSTVÍ IS - ROZVODNÁ SKŘÍŇ IS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</si>
  <si>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</si>
  <si>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R75L48X</t>
  </si>
  <si>
    <t>PŘÍSLUŠENSTVÍ IS - MONTÁŽ</t>
  </si>
  <si>
    <t xml:space="preserve">  PS 04-14-05</t>
  </si>
  <si>
    <t>Zast. Babice nad Svitavou, informační zařízení</t>
  </si>
  <si>
    <t>PS 04-14-05</t>
  </si>
  <si>
    <t>D.1.2.6</t>
  </si>
  <si>
    <t>Jiné sdělovací zařízení</t>
  </si>
  <si>
    <t xml:space="preserve">  PS 02-14-02</t>
  </si>
  <si>
    <t>Zast. Bílovice nad Svitavou, sdělovací zařízení</t>
  </si>
  <si>
    <t>PS 02-14-02</t>
  </si>
  <si>
    <t>702412</t>
  </si>
  <si>
    <t>KABELOVÝ PROSTUP DO OBJEKTU PŘES ZÁKLAD ZDĚNÝ SVĚTLÉ ŠÍŘKY PŘES 100 DO 200 MM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</si>
  <si>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</si>
  <si>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</si>
  <si>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</si>
  <si>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</si>
  <si>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703114</t>
  </si>
  <si>
    <t>KABELOVÝ ROŠT/LÁVKA NOSNÝ ŽÁROVĚ ZINKOVANÝ VČETNĚ UPEVNĚNÍ A PŘÍSLUŠENSTVÍ SVĚTLÉ ŠÍŘKY PŘES 400 DO 600 MM</t>
  </si>
  <si>
    <t>703511</t>
  </si>
  <si>
    <t>ELEKTROINSTALAČNÍ LIŠTA ŠÍŘKY DO 30 MM</t>
  </si>
  <si>
    <t>703512</t>
  </si>
  <si>
    <t>ELEKTROINSTALAČNÍ LIŠTA ŠÍŘKY PŘES 30 DO 60 MM</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</si>
  <si>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</si>
  <si>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</si>
  <si>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</si>
  <si>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741C01</t>
  </si>
  <si>
    <t>EKVIPOTENCIÁLNÍ PŘÍPOJNICE</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</si>
  <si>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</si>
  <si>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</si>
  <si>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</si>
  <si>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</si>
  <si>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</si>
  <si>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</si>
  <si>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741C05</t>
  </si>
  <si>
    <t>SPOJOVÁNÍ UZEMŇOVACÍCH VODIČŮ</t>
  </si>
  <si>
    <t>1. Položka obsahuje:  
 – tvarování, přípravu spojů  
 – svařování  
 – ochranný nátěr spoje dle příslušných norem  
2. Položka neobsahuje:  
 X  
3. Způsob měření:  
Udává se počet kusů kompletní konstrukce nebo práce.</t>
  </si>
  <si>
    <t>741C07</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</si>
  <si>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</si>
  <si>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</si>
  <si>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742G21</t>
  </si>
  <si>
    <t>KABEL NN DVOU- A TŘÍŽÍLOVÝ AL S PLASTOVOU IZOLACÍ DO 2,5 MM2</t>
  </si>
  <si>
    <t>742L21</t>
  </si>
  <si>
    <t>UKONČENÍ DVOU AŽ PĚTIŽÍLOVÉHO KABELU KABELOVOU SPOJKOU DO 2,5 MM2</t>
  </si>
  <si>
    <t>75IG61</t>
  </si>
  <si>
    <t>VEDENÍ UZEMŇOVACÍ V ZEMI Z FEZN DRÁTU DO 120 MM2</t>
  </si>
  <si>
    <t>75IG6X</t>
  </si>
  <si>
    <t>VEDENÍ UZEMŇOVACÍ V ZEMI Z FEZN DRÁTU DO 120 MM2 - MONTÁŽ</t>
  </si>
  <si>
    <t>75J131</t>
  </si>
  <si>
    <t>NOSNÁ LIŠTA DIN</t>
  </si>
  <si>
    <t>75J13X</t>
  </si>
  <si>
    <t>NOSNÁ LIŠTA DIN - MONTÁŽ</t>
  </si>
  <si>
    <t>délka:0,3=0.300 [A] 
párů:4=4.000 [B] 
A*B=1.200 [C]</t>
  </si>
  <si>
    <t>75JA23</t>
  </si>
  <si>
    <t>ZÁSUVKA DATOVÁ RJ45 DO LIŠTOVÉHO ROZVODU</t>
  </si>
  <si>
    <t>75JA52</t>
  </si>
  <si>
    <t>ROZVADĚČ STRUKT. KABELÁŽE, PATCHPANEL, 12 ZÁSUVEK, DODÁVKA</t>
  </si>
  <si>
    <t>75JA53</t>
  </si>
  <si>
    <t>ROZVADĚČ STRUKT. KABELÁŽE, PATCHPANEL, 24 ZÁSUVEK, DODÁVKA</t>
  </si>
  <si>
    <t>75JA55</t>
  </si>
  <si>
    <t>ROZVADĚČ STRUKT. KABELÁŽE, PATCHPANEL, ZÁSUVKA RJ45, DODÁVKA, MONTÁŽ, UKONČ. KABELU</t>
  </si>
  <si>
    <t>75JA5X</t>
  </si>
  <si>
    <t>ROZVADĚČ STRUKT. KABELÁŽE, MONTÁŽ ORGANIZARU, PATCHPANELU</t>
  </si>
  <si>
    <t>75JB12</t>
  </si>
  <si>
    <t>DATOVÝ ROZVADĚČ 19" 600X600 DO 32 U</t>
  </si>
  <si>
    <t>75JB1X</t>
  </si>
  <si>
    <t>DATOVÝ ROZVADĚČ 19" 600X600 - MONTÁŽ</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</si>
  <si>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</si>
  <si>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75L211</t>
  </si>
  <si>
    <t>HLAVNÍ HODINY JEDNOLINKOVÉ</t>
  </si>
  <si>
    <t>75L21X</t>
  </si>
  <si>
    <t>HLAVNÍ HODINY - MONTÁŽ</t>
  </si>
  <si>
    <t>75L221</t>
  </si>
  <si>
    <t>PŘIJÍMAČ DCF</t>
  </si>
  <si>
    <t>75L223</t>
  </si>
  <si>
    <t>OPAKOVACÍ RELÉ</t>
  </si>
  <si>
    <t>75L226</t>
  </si>
  <si>
    <t>PŘÍSLUŠENSTVÍ HLAVNÍCH HODIN - MONTÁŽ</t>
  </si>
  <si>
    <t>75L231</t>
  </si>
  <si>
    <t>HODINY PODRUŽNÉ NEBO AUTONOMNÍ VNITŘNÍ RUČIČKOVÉ JEDNOSTRANNÉ DO 50 CM</t>
  </si>
  <si>
    <t>75L23X</t>
  </si>
  <si>
    <t>HODINY PODRUŽNÉ NEBO AUTONOMNÍ VNITŘNÍ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</si>
  <si>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</si>
  <si>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</si>
  <si>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</si>
  <si>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</si>
  <si>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</si>
  <si>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75M341</t>
  </si>
  <si>
    <t>DIGITÁLNÍ TELEFONIE A VOIP, TELEFONNÍ PŘÍSTOJ VOIP POKROČILÝ</t>
  </si>
  <si>
    <t>75M34X</t>
  </si>
  <si>
    <t>DIGITÁLNÍ TELEFONIE A VOIP, TELEFONNÍ PŘÍSTOJ VOIP POKROČILÝ - MONTÁŽ</t>
  </si>
  <si>
    <t>R75B711</t>
  </si>
  <si>
    <t>PŘEPĚŤOVÁ OCHRANA PRO STRUKTUROVANOU KABELÁŽ</t>
  </si>
  <si>
    <t>1. Položka obsahuje:  
 – dodávka přepěťové ochrany včetně potřebného pomocného materiálu a dopravy do staveništního skladu  
 – dodávku přepěťové ochrany včetně dopravy ze skladu k místu montáže  
2. Položka neobsahuje:  
 X  
3. Způsob měření:  
Udává se počet kusů kompletní konstrukce nebo práce.</t>
  </si>
  <si>
    <t>R75B717</t>
  </si>
  <si>
    <t>PŘEPĚŤOVÁ OCHRANA PRO STRUKTUROVANOU KABELÁŽ - MONTÁŽ</t>
  </si>
  <si>
    <t>1. Položka obsahuje:  
 – montáž ochrany dle předpisu dodavatele pro montáž  
 – montáž dodaného zařízení se všemi pomocnými a doplňujícími pracemi a součástmi, případné použití mechanizmů  
2. Položka neobsahuje:  
 X  
3. Způsob měření:  
Udává se počet kusů kompletní konstrukce nebo práce.</t>
  </si>
  <si>
    <t>Přemístění stávajícího sdělovacího zařízení</t>
  </si>
  <si>
    <t xml:space="preserve">  PS 02-14-06</t>
  </si>
  <si>
    <t>Zast. Bílovice nad Svitavou, kamerový systém</t>
  </si>
  <si>
    <t>PS 02-14-06</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</si>
  <si>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</si>
  <si>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</si>
  <si>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</si>
  <si>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75I92X</t>
  </si>
  <si>
    <t>OPTOTRUBKA HDPE S LANKEM - MONTÁŽ</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</si>
  <si>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</si>
  <si>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</si>
  <si>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</si>
  <si>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</si>
  <si>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</si>
  <si>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</si>
  <si>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</si>
  <si>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</si>
  <si>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</si>
  <si>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</si>
  <si>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</si>
  <si>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</si>
  <si>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75K331</t>
  </si>
  <si>
    <t>ZÁLOŽNÍ ZDROJ UPS 230 V DO 3000 VA - DODÁVKA</t>
  </si>
  <si>
    <t>75K33X</t>
  </si>
  <si>
    <t>ZÁLOŽNÍ ZDROJ UPS 230 V DO 3000 VA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</si>
  <si>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</si>
  <si>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</si>
  <si>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</si>
  <si>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</si>
  <si>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</si>
  <si>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</si>
  <si>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</si>
  <si>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</si>
  <si>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</si>
  <si>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</si>
  <si>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</si>
  <si>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</si>
  <si>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75L452</t>
  </si>
  <si>
    <t>KAMEROVÝ SERVER - ZÁZNAMOVÉ ZAŘÍZENÍ, DO 16 KAMER (HW, SW, LICENCE)</t>
  </si>
  <si>
    <t>75L456</t>
  </si>
  <si>
    <t>KAMEROVÝ SERVER - HDD DO 2 TB, PRO PROVOZ 24/7</t>
  </si>
  <si>
    <t>75L45X</t>
  </si>
  <si>
    <t>KAMEROVÝ SERVER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</si>
  <si>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</si>
  <si>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</si>
  <si>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</si>
  <si>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</si>
  <si>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</si>
  <si>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</si>
  <si>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</si>
  <si>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</si>
  <si>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</si>
  <si>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</si>
  <si>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</si>
  <si>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</si>
  <si>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</si>
  <si>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</si>
  <si>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</si>
  <si>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</si>
  <si>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</si>
  <si>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</si>
  <si>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</si>
  <si>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</si>
  <si>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</si>
  <si>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</si>
  <si>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</si>
  <si>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</si>
  <si>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specifikovaného bloku - SW licenci pro začlenění kamery do systému KAC    
 – dodávku souvisejícího příslušenství pro specifikovaný blok/zařízení    
 – dopravu a skladování    
2. Položka neobsahuje:    
 X    
3. Způsob měř</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</si>
  <si>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</si>
  <si>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</si>
  <si>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</si>
  <si>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75M852</t>
  </si>
  <si>
    <t>MEDIAKONVERTOR - MODUL (ŠASÍ) DO 6 SLOTŮ</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</si>
  <si>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</si>
  <si>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75M854</t>
  </si>
  <si>
    <t>MEDIAKONVERTOR - KARTA ETHERNET</t>
  </si>
  <si>
    <t>75M856</t>
  </si>
  <si>
    <t>MEDIAKONVERTOR - KARTA SNMP</t>
  </si>
  <si>
    <t>75M85X</t>
  </si>
  <si>
    <t>MEDIAKONVERTOR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</si>
  <si>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t>
  </si>
  <si>
    <t>75O571</t>
  </si>
  <si>
    <t>EZS, MAGNETICKÝ KONTAKT PLASTOVÝ - LEHKÉ PROVEDENÍ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</si>
  <si>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</si>
  <si>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zajištění pracoviště TDI vč. nájmu pracovníků a poUŽITÝch mechanismů nutných k výkonu    
2. Položka neobsahuje:    
 X    
3. Způsob měření:    
Udává se čas v hodinách.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</si>
  <si>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</si>
  <si>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REZERVNÍCH DÉLEK BUFFERŮ - MONTÁŽ</t>
  </si>
  <si>
    <t>ZÁSOBNÍK REZERVNÍCH DÉLEK PATCHCORDŮ - MONTÁŽ</t>
  </si>
  <si>
    <t>R75L3A8</t>
  </si>
  <si>
    <t>STOŽÁR PRO KAMEROVÝ SYSTÉM - DODÁVKA</t>
  </si>
  <si>
    <t>R75L3AX</t>
  </si>
  <si>
    <t>STOŽÁR PRO KAMEROVÝ SYSTÉM - MONTÁŽ</t>
  </si>
  <si>
    <t>NEREZOVÉ DVÍŘKA PRO NIKU V PODCHODU, DODÁVKA, MONTÁŽ</t>
  </si>
  <si>
    <t>R75M825</t>
  </si>
  <si>
    <t>PRŮMYSLOVÝ SWITCH, POE, OPTICKÉ ROZHRANÍ, BINÁRNÍ VSTUP</t>
  </si>
  <si>
    <t>1. Položka obsahuje:    
 – dodávku specifikovaného bloku/zařízení včetně potřebného drobného montážního materiálu    
 – dodávku souvisejícího příslušenství pro specifikovaný blok/zařízení    
 – dopravu a skladování    
2. Položka neobsahuje:    
 X    
3. Zp</t>
  </si>
  <si>
    <t>R75M82X</t>
  </si>
  <si>
    <t>PRŮMYSLOVÝ SWITCH - MONTÁŽ</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</si>
  <si>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</si>
  <si>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 xml:space="preserve">  PS 03-14-01</t>
  </si>
  <si>
    <t>Odb. Svitava, sdělovací zařízení</t>
  </si>
  <si>
    <t>PS 03-14-01</t>
  </si>
  <si>
    <t>702521</t>
  </si>
  <si>
    <t>PRŮRAZ ZDIVEM (PŘÍČKOU) BETONOVÝM TLOUŠŤKY DO 45 CM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</si>
  <si>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</si>
  <si>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délka:0,721=0.721 [D] 
párů:4=4.000 [B] 
D*B=2.884 [C]</t>
  </si>
  <si>
    <t>délka:0,721=0.721 [A] 
párů:4=4.000 [B] 
A*B=2.884 [C]</t>
  </si>
  <si>
    <t>75JA54</t>
  </si>
  <si>
    <t>ROZVADĚČ STRUKT. KABELÁŽE, PATCHPANEL, 48 ZÁSUVEK, DODÁVKA</t>
  </si>
  <si>
    <t xml:space="preserve">  PS 04-14-02</t>
  </si>
  <si>
    <t>Zast. Babice nad Svitavou, sdělovací zařízení</t>
  </si>
  <si>
    <t>PS 04-14-02</t>
  </si>
  <si>
    <t>delka:70=70.000 [A] 
sirka:0,35=0.350 [B] 
hloubka:0,9=0.900 [C] 
A*B*C=22.050 [D]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</si>
  <si>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</si>
  <si>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17491</t>
  </si>
  <si>
    <t>ZÁSYP JAM A RÝH Z JINÝCH MATERIÁLŮ</t>
  </si>
  <si>
    <t>delka:70=70.000 [A] 
sirka:0,35=0.350 [B] 
hloubka:0,05=0.050 [E] 
A*B*E=1.225 [D]</t>
  </si>
  <si>
    <t>délka:0,24=0.240 [A] 
párů:4=4.000 [B] 
A*B=0.960 [C]</t>
  </si>
  <si>
    <t xml:space="preserve">  PS 04-14-06</t>
  </si>
  <si>
    <t>Zast. Babice nad Svitavou, kamerový systém</t>
  </si>
  <si>
    <t>PS 04-14-06</t>
  </si>
  <si>
    <t>703754</t>
  </si>
  <si>
    <t>PROTIPOŽÁRNÍ UCPÁVKA PROSTUPU KABELOVÉHO PR. DO 110MM, DO EI 90 MIN.</t>
  </si>
  <si>
    <t xml:space="preserve">  PS 90-14-03</t>
  </si>
  <si>
    <t>ED Brno, úprava a doplnění DDTS ŽDC</t>
  </si>
  <si>
    <t>PS 90-14-03</t>
  </si>
  <si>
    <t>747</t>
  </si>
  <si>
    <t>Zkoušky, revize a HZS</t>
  </si>
  <si>
    <t>747704</t>
  </si>
  <si>
    <t>ZAŠKOLENÍ OBSLUHY</t>
  </si>
  <si>
    <t>2019 OTSKP</t>
  </si>
  <si>
    <t>Dle technické zprávy, TKP staveb státních drah. Dle příloh projektové dokumentace.</t>
  </si>
  <si>
    <t>Položka obsahuje:  
 – cenu za dobu kdy je s funkcí seznamována obsluha zařízení, včetně odevzdání dokumentace skutečného provedení  
2. Položka neobsahuje:  
 X  
3. Způsob měření:  
Udává se čas v hodinách.</t>
  </si>
  <si>
    <t>75O</t>
  </si>
  <si>
    <t>DDTS ŽDC</t>
  </si>
  <si>
    <t>75O923</t>
  </si>
  <si>
    <t>DDTS ŽDC, SW DOPLNĚNÍ INS</t>
  </si>
  <si>
    <t>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</si>
  <si>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75O931</t>
  </si>
  <si>
    <t>DDTS ŽDC, SW DOPLNĚNÍ APLIKACE KLIENTA O TLS</t>
  </si>
  <si>
    <t>Položka obsahuje:   
- doplnění dispečerské klientské aplikaci pro dohled TLS  
- náklady na mzdy  
- programátorské práce  
2. Položka neobsahuje:  
- zpřístupnění dohledu nad novými TLS v konkrétních klientských pracovištích   
3. Způsob měření:  
Udává se počet kusů integrovaných TLS .</t>
  </si>
  <si>
    <t>75O934</t>
  </si>
  <si>
    <t>DDTS ŽDC, SW DOPLNĚNÍ STACIONÁRNÍHO KLIENTA</t>
  </si>
  <si>
    <t>Položka obsahuje:   
- úprava konfigurace stávajícího klientského pracoviště pro zobrazení nově integrovaných TLS  
- úprava uživatelských oprávnění  
- licence, protokoly ČSN EN 60870-5-104, XML  
- náklady na mzdy  
- programátorské práce  
2. Položka neobsahuje:  
 X  
3. Způsob měření:  
Udává se počet kusů kompletní konstrukce nebo práce.</t>
  </si>
  <si>
    <t>75O93A</t>
  </si>
  <si>
    <t>DDTS ŽDC, KLIENTSKÉ PRACOVIŠTĚ MOBILNÍ</t>
  </si>
  <si>
    <t>75O93B</t>
  </si>
  <si>
    <t>DDTS ŽDC, SW PRO MOBILNÍHO KLIENTA</t>
  </si>
  <si>
    <t>75O953</t>
  </si>
  <si>
    <t>DDTS ŽDC, ODZKOUŠENÍ PROGRAMOVÉHO VYBAVENÍ</t>
  </si>
  <si>
    <t>Položka obsahuje:  
-odzkoušení programového vybavení, ověření uživatelských funkcí na úplné implementaci, verifikace přenášených dat  
- náklady na mzdy  
- programátorské práce  
2. Položka neobsahuje:  
X  
3. Způsob měření:  
Udává se počet kusů kompletní konstrukce nebo práce.</t>
  </si>
  <si>
    <t>75O956</t>
  </si>
  <si>
    <t>DDTS ŽDC, KONFIGURACE PŘENOSŮ DAT JEDNOTLIVÝCH TLS</t>
  </si>
  <si>
    <t>Položka obsahuje:   
- konfigurace přenosů dat ze systémů TLS do datových struktur  
- odladění a ověření  
- funkční zkoušky  
- náklady na mzdy  
- programátorské práce  
2. Položka neobsahuje:  
 X  
3. Způsob měření:  
Udává se počet kusů integrovaných TLS</t>
  </si>
  <si>
    <t>75O959</t>
  </si>
  <si>
    <t>DDTS ŽDC, ZÁVĚREČNÁ ZKOUŠKA</t>
  </si>
  <si>
    <t>Položka obsahuje:   
- závěrečná zkouška DDTS ŽDC  
- komplexní vyzkoušení zařízení DDTS ŽDC  
- náklady na mzdy  
2. Položka neobsahuje:  
 X  
3. Způsob měření:  
Udává se počet hodin po dobu provádění zkoušky.</t>
  </si>
  <si>
    <t>D.1.3.1</t>
  </si>
  <si>
    <t>Dispečerská řídící technika (DŘT)</t>
  </si>
  <si>
    <t xml:space="preserve">  PS 01-05-01</t>
  </si>
  <si>
    <t>SpS 27kV Maloměřice-Hády, doplnění DŘT</t>
  </si>
  <si>
    <t>PS 01-05-01</t>
  </si>
  <si>
    <t>703, 709</t>
  </si>
  <si>
    <t>Všeobecné práce pro silnoproud a slaboproud</t>
  </si>
  <si>
    <t>703751</t>
  </si>
  <si>
    <t>PROTIPOŽÁRNÍ UCPÁVKA POD ROZVADĚČ DO EI 90 MIN.</t>
  </si>
  <si>
    <t>Název položky odpovídá popisu položky</t>
  </si>
  <si>
    <t>Dle technické zprávy, přílohy č.2 Přehledové schéma DŘT, přílohy 3 Dispozice a přílohy č.4 Seznam kabelů. Technická specifikace položky odpovídá příslušné cenové soustavě.</t>
  </si>
  <si>
    <t>703756</t>
  </si>
  <si>
    <t>PROTIPOŽÁRNÍ TMEL ( TUBA - 1000ML ), DO EI 90 MIN.</t>
  </si>
  <si>
    <t>741</t>
  </si>
  <si>
    <t>Silnoproud - Elektroinstalační materiál, ocelové konstrukce, uzemnění</t>
  </si>
  <si>
    <t>R741</t>
  </si>
  <si>
    <t>ELEKTROINSTALAČNÍ MATERIÁL</t>
  </si>
  <si>
    <t>1.Položka obsahuje: Dodávku plastových trubek do pr.25mm - 10m;  CYKY O2x4 - 14m;  J-WH 2x1 G50/125 - 10m; kabel SYKFY 4x2x0,5 - 6m  vč.. příslušenství a pomocného materiálu, vyhotovení a dodání atestu. Dále obsahuje cenu za pom. mechanismy včetně všech ostatních vedlejších nákladů.</t>
  </si>
  <si>
    <t>742, 743</t>
  </si>
  <si>
    <t>Silnoproud - Silnoprudé rozvody</t>
  </si>
  <si>
    <t>1. Položka obsahuje:   
 – manipulace a uložení kabelu (do země, chráničky, kanálu, na rošty, na TV a pod.)   
2. Položka neobsahuje:   
 – příchytky, spojky, koncovky, chráničky apod.   
3. Způsob měření:   
Měří se metr délkový.</t>
  </si>
  <si>
    <t>742J11</t>
  </si>
  <si>
    <t>OPTICKÝ KABEL MULTIMOD DUPLEX - SKLO</t>
  </si>
  <si>
    <t>Položka obsahuje: Dodávku a montáž kabelu včetně podružného montážního materiálu, dopravu na staveniště, oddělení příslušné délky, uložení kabelu ( propojení mezi rozvaděči ), upevnění a připojení. Dále obsahuje cenu za pom. mechanismy včetně všech ostatních vedlejších nákladů</t>
  </si>
  <si>
    <t>742J14</t>
  </si>
  <si>
    <t>KONEKTORY NA OPTICKÝ KABEL</t>
  </si>
  <si>
    <t>Položka obsahuje: Dodávku a montáž včetně podružného montážního materiálu, dopravu na staveniště, připojení na kabel a zapojení na zařízení. Dále obsahuje cenu za pom. mechanismy včetně všech ostatních vedlejších nákladů</t>
  </si>
  <si>
    <t>742J21</t>
  </si>
  <si>
    <t>SYKFY DO 4X2X0,5, KABEL SDĚLOVACÍ IZOLACE PVC</t>
  </si>
  <si>
    <t>Položka obsahuje : Dodávku a montáž kabelu včetně dovozu, manipulace a uložení kabelu (do trubky, na rošty, pod omítku, do rozvaděče ). Dále obsahuje cenu za pom. mechanismy včetně všech ostatních vedlejších nákladů</t>
  </si>
  <si>
    <t>742J51</t>
  </si>
  <si>
    <t>UKONČENÍ SDĚLOVACÍHO KABELU V ROZVADĚČI VČ. POMOCNÉHO MATERIÁLU A ZMĚŘENÍ KONTINUITY OVLÁDACÍHO OBVODU</t>
  </si>
  <si>
    <t>742P15</t>
  </si>
  <si>
    <t>OZNAČOVACÍ ŠTÍTEK NA KABEL</t>
  </si>
  <si>
    <t>1. Položka obsahuje:    
 – veškeré příslušentsví    
2. Položka neobsahuje:    
 X    
3. Způsob měření:    
Udává se počet kusů kompletní konstrukce nebo práce.</t>
  </si>
  <si>
    <t>743B16</t>
  </si>
  <si>
    <t>OVLADAČ PRO DÁLKOVÉ OVLÁDÁNÍ MOTOROVÝCH POHONŮ TRAKČNÍCH ODPOJOVAČŮ (DOÚO) - ROZŠÍŘENÍ O MODUL OPTICKÉHO ODDĚLENÍ</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</si>
  <si>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</si>
  <si>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744</t>
  </si>
  <si>
    <t>Silnoproud - Rozvaděče nn</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</si>
  <si>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</si>
  <si>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</si>
  <si>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</si>
  <si>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746</t>
  </si>
  <si>
    <t>Silnoproud - Silnoproudá technologie - R110 kV, měnírny, TNS, spínací stanice</t>
  </si>
  <si>
    <t>746641</t>
  </si>
  <si>
    <t>PLC PRO AUTOMATIZACI - ZÁKLADNÍ JEDNOTKA DO 128 IO</t>
  </si>
  <si>
    <t>Dle technické zprávy, přílohy č.2 Přehledové schéma DŘT a přílohy č. 6 Technická specifikace. Technická specifikace položky odpovídá příslušné cenové soustavě.</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</si>
  <si>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</si>
  <si>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746649</t>
  </si>
  <si>
    <t>PLC PRO AUTOMATIZACI - ZDROJ POMOCNÉHO NAPĚTÍ 24 V DC, MAX. 10 A</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</si>
  <si>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</si>
  <si>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746654</t>
  </si>
  <si>
    <t>ZÁKLADNÍ PROGRAMOVÉ VYBAVENÍ TLM. JEDNOTKY PRO OBJEKT SPS</t>
  </si>
  <si>
    <t>Dle technické zprávy, přílohy č.2 a  přílohy č.6.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</si>
  <si>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</si>
  <si>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746656</t>
  </si>
  <si>
    <t>SW-OVLADAČE KOMUNIKACE, PARAMETRIZACE - PRO JEDEN PODŘÍZENÝ PLC, OCHRANU, TERMINÁL</t>
  </si>
  <si>
    <t>Dle technické zprávy, přílohy č.2, 3- 5  a  přílohy č.6. Technická specifikace položky odpovídá příslušné cenové soustavě.</t>
  </si>
  <si>
    <t>74665A</t>
  </si>
  <si>
    <t>ZPROVOZNĚNÍ, OŽIVENÍ TELEMECHANICKÉ JEDNOTKY V OBJEKTU SPS</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</si>
  <si>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</si>
  <si>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74665E</t>
  </si>
  <si>
    <t>PŘIPOJENÍ, OŽIVENÍ A ZPROVOZNĚNÍ PŘENOSOVÉ CESTY V OBJEKTU SPS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</si>
  <si>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</si>
  <si>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74665I</t>
  </si>
  <si>
    <t>PROVOZNÍ ZKOUŠKY TELEMECHANICKÉ JEDNOTKY V OBJEKTU SPS</t>
  </si>
  <si>
    <t>7466AF</t>
  </si>
  <si>
    <t>VERIFIKACE SIGNÁLŮ A POVELŮ S NOVÝMI DATY PRO OBJEKT SPS</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</si>
  <si>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</si>
  <si>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746Z92</t>
  </si>
  <si>
    <t>DEMONTÁŽ - ODVOZ (NA LIKVIDACI ODPADŮ NEBO JINÉ URČENÉ MÍSTO)</t>
  </si>
  <si>
    <t>Dle přílohy č.1 Technická zpráva a přílohy č.2. Technická specifikace položky odpovídá příslušné cenové soustavě.</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</si>
  <si>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</si>
  <si>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Silnoproud - Zkoušky, revize a HZS</t>
  </si>
  <si>
    <t>747213</t>
  </si>
  <si>
    <t>CELKOVÁ PROHLÍDKA, ZKOUŠENÍ, MĚŘENÍ A VYHOTOVENÍ VÝCHOZÍ REVIZNÍ ZPRÁVY, PRO OBJEM IN PŘES 500 DO 1000 TIS. KČ</t>
  </si>
  <si>
    <t>Dle technické zprávy, přílohy č.2 Přehledové schéma DŘT a přílohy č.3 Dispozice. Technická specifikace položky odpovídá příslušné cenové soustavě.</t>
  </si>
  <si>
    <t>1. Položka obsahuje:    
 – veškeré práce a materiál obsažený v názvu položky    
2. Položka neobsahuje:    
 X    
3. Způsob měření:    
Udává se počet kusů kompletní konstrukce nebo práce.</t>
  </si>
  <si>
    <t>747301</t>
  </si>
  <si>
    <t>PROVEDENÍ PROHLÍDKY A ZKOUŠKY PRÁVNICKOU OSOBOU, VYDÁNÍ PRŮKAZU ZPŮSOBILOSTI</t>
  </si>
  <si>
    <t>1. Položka obsahuje:    
 – cenu za vyhotovení dokladu právnickou osobou o silnoproudých zařízeních a vydání průkazu způsobilosti    
2. Položka neobsahuje:    
 X    
3. Způsob měření:    
Udává se počet kusů kompletní konstrukce nebo práce.</t>
  </si>
  <si>
    <t>747703</t>
  </si>
  <si>
    <t>ZKUŠEBNÍ PROVOZ</t>
  </si>
  <si>
    <t>1. Položka obsahuje:    
 – cenu za dobu kdy je zařízení po individálních zkouškách dáno do provozu s prokázáním technických a kvalitativních parametrů zařízení    
2. Položka neobsahuje:    
 X    
3. Způsob měření:    
Udává se čas v hodinách.</t>
  </si>
  <si>
    <t>ZAŠKOLENÍ OBSLUHY</t>
  </si>
  <si>
    <t>1. Položka obsahuje:    
 – cenu za dobu kdy je s funkcí seznamována obsluha zařízení, včetně odevzdání dokumentace skutečného provedení    
2. Položka neobsahuje:    
 X    
3. Způsob měření:    
Udává se čas v hodinách.</t>
  </si>
  <si>
    <t>Slaboproud</t>
  </si>
  <si>
    <t>75I82X</t>
  </si>
  <si>
    <t>KABEL OPTICKÝ MULTIMODE - MONTÁŽ</t>
  </si>
  <si>
    <t>Dle technické zprávy, přílohy č.2 Přehledové schéma DŘT, přílohy č.3 Dispozice a přílohy č.4 Seznam kabelů. Technická specifikace položky odpovídá příslušné cenové soustavě.</t>
  </si>
  <si>
    <t>75J912</t>
  </si>
  <si>
    <t>OPTICKÝ PATCHCORD MULTIMODE PŘES 5 M</t>
  </si>
  <si>
    <t>75J91X</t>
  </si>
  <si>
    <t>OPTICKÝ PATCHCORD MULTIMODE - MONTÁŽ</t>
  </si>
  <si>
    <t xml:space="preserve">  PS 01-05-02</t>
  </si>
  <si>
    <t>Trafostanice T4 Hády v km 161,430, doplnění DŘT</t>
  </si>
  <si>
    <t>PS 01-05-02</t>
  </si>
  <si>
    <t>1. Položka obsahuje:    
 – přípravu podkladu pro osazení    
2. Položka neobsahuje:    
 X    
3. Způsob měření:    
Měří se metr délkový.</t>
  </si>
  <si>
    <t>703513</t>
  </si>
  <si>
    <t>ELEKTROINSTALAČNÍ LIŠTA ŠÍŘKY PŘES 60 MM</t>
  </si>
  <si>
    <t>741731</t>
  </si>
  <si>
    <t>DVEŘNÍ KONTAKT</t>
  </si>
  <si>
    <t>1. Položka obsahuje:    
 – zapojení a nastavení přístroje    
2. Položka neobsahuje:    
 X    
3. Způsob měření:    
Udává se počet kusů kompletní konstrukce nebo práce.</t>
  </si>
  <si>
    <t>1. Položka obsahuje:    
 – veškeré příslušenství    
2. Položka neobsahuje:    
 X    
3. Způsob měření:    
Udává se počet kusů kompletní konstrukce nebo práce.</t>
  </si>
  <si>
    <t>1. Položka obsahuje:    
 – připojení zařízení vodičem do Cu 16mm2 k zemnícímu vodiči délky do 2m vč. ukončení    
2. Položka neobsahuje:    
 X    
3. Způsob měření:    
Udává se počet kusů kompletní konstrukce nebo práce.</t>
  </si>
  <si>
    <t>1.Položka obsahuje: Dodávku plastových trubek do pr.25mm - 161m; elektroinstalační lišty do 60mm - 105m;  kabely CYKY 3Jx2,5 - 15m; CYKY O2x6 - 24m; H07V-K1/16 - 5m; JYTY O4x1 - 161m;  UTP/FTP cat.5E - 30m; J-WH 2x1 G50/125 - 161m; kabel SYKFY 4x2x0,5 - 186m; kabel SYKFY 10x2x0,5 - 30m  vč.. příslušenství a pomocného materiálu, vyhotovení a dodání atestu. Dále obsahuje cenu za pom. mechanismy včetně všech ostatních vedlejších nákladů.</t>
  </si>
  <si>
    <t>742F12</t>
  </si>
  <si>
    <t>KABEL NN NEBO VODIČ JEDNOŽÍLOVÝ CU S PLASTOVOU IZOLACÍ OD 4 DO 16 MM2</t>
  </si>
  <si>
    <t>742J23</t>
  </si>
  <si>
    <t>SYKFY 10X2X0,5, KABEL SDĚLOVACÍ IZOLACE PVC</t>
  </si>
  <si>
    <t>742J29</t>
  </si>
  <si>
    <t>KABEL SDĚLOVACÍ LAN UTP/FTP UKONČENÝ KONEKTORY RJ45</t>
  </si>
  <si>
    <t>742J41</t>
  </si>
  <si>
    <t>JYTY 4X1, KABEL SDĚLOVACÍ IZOLACE PVC</t>
  </si>
  <si>
    <t>742K12</t>
  </si>
  <si>
    <t>UKONČENÍ JEDNOŽÍLOVÉHO KABELU V ROZVADĚČI NEBO NA PŘÍSTROJI OD 4 DO 16 MM2</t>
  </si>
  <si>
    <t>1. Položka obsahuje:   
 – všechny práce spojené s úpravou kabelů pro montáž včetně veškerého příslušentsví   
2. Položka neobsahuje:   
 X   
3. Způsob měření:   
Udává se počet kusů kompletní konstrukce nebo práce.</t>
  </si>
  <si>
    <t>744Q42</t>
  </si>
  <si>
    <t>SVODIČ PŘEPĚTÍ TYP 3 (TŘÍDA D) 3-4 PÓLOVÝ</t>
  </si>
  <si>
    <t>744R35</t>
  </si>
  <si>
    <t>OZNAČOVACÍ ŠTÍTEK DO ROZVADĚČE NN</t>
  </si>
  <si>
    <t>1. Položka obsahuje:   
 – veškeré příslušenství   
 – technický popis viz. projektová dokumentace   
2. Položka neobsahuje:   
 X   
3. Způsob měření:   
Udává se počet kusů kompletní konstrukce nebo práce.</t>
  </si>
  <si>
    <t>744R36</t>
  </si>
  <si>
    <t>OBAL NA VÝKRESY DO ROZVADĚČE NN</t>
  </si>
  <si>
    <t>Dle technické zprávy, přílohy č.2 Přehledové schéma DŘT a přílohyč. 7 Technická specifikace. Technická specifikace položky odpovídá příslušné cenové soustavě.</t>
  </si>
  <si>
    <t>74664A</t>
  </si>
  <si>
    <t>PLC PRO AUTOMATIZACI - SVORKOVNICE (JEŽEK) PRO VYVEDENÍ 8 SIGNÁLŮ/POVELŮ/MĚŘENÍ VČETNĚ NAPÁJECÍHO OBVODU 24 V DC</t>
  </si>
  <si>
    <t>ZÁKLADNÍ PROGRAMOVÉ VYBAVENÍ TLM. JEDNOTKY PRO OBJEKT TS</t>
  </si>
  <si>
    <t>Dle technické zprávy, přílohy č.2 Přehledové schéma DŘT a přílohy č.5 Tabulky povelů a informací. Technická specifikace položky odpovídá příslušné cenové soustavě.</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</si>
  <si>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</si>
  <si>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746657</t>
  </si>
  <si>
    <t>SW-OVLADAČE KOMUNIKACE, PARAMETRIZACE NA ED - PRO JEDEN OBJEKT (ŽST, NS, SPS, TS)</t>
  </si>
  <si>
    <t>74665B</t>
  </si>
  <si>
    <t>ZPROVOZNĚNÍ, OŽIVENÍ TELEMECHANICKÉ JEDNOTKY V OBJEKTU TS</t>
  </si>
  <si>
    <t>74665F</t>
  </si>
  <si>
    <t>PŘIPOJENÍ, OŽIVENÍ A ZPROVOZNĚNÍ PŘENOSOVÉ CESTY V OBJEKTU TS</t>
  </si>
  <si>
    <t>1. Položka obsahuje:    
 – veškerý podružný, spojovací a pomocný materiál. Dále obsahuje úpravu SW , parametrizaci, nastavení přenosových prvků a uvedení do provozu nebo komplexní přenastavení přenosových prvků stávajících po úpravách technologie, nastavení komunikace, nastavení komunikace přenosové prvky – nadřízený ŘS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</si>
  <si>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74665J</t>
  </si>
  <si>
    <t>PROVOZNÍ ZKOUŠKY TELEMECHANICKÉ JEDNOTKY V OBJEKTU TS</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</si>
  <si>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</si>
  <si>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74665N</t>
  </si>
  <si>
    <t>PODPORA PŘI UVÁDĚNÍ DO PROVOZU, ENGINEERING PRO OBJEKT TS</t>
  </si>
  <si>
    <t>746674</t>
  </si>
  <si>
    <t>PŘEVODNÍK ROZHRANÍ-ROZBOČOVAČ,ROZHRANÍ METALICKÉ (MAX.6) DLE SPECIFIKACE NA OPTICKÉ (MAX.2) S FUNK.REDUNDANTNÍ KRUH.SMYČKY,PROTOKOLOVĚ TRANSPARENTNÍ</t>
  </si>
  <si>
    <t>Dle technické zprávy, přílohy č.2 Přehledové schéma DŘT a přílohy č.7 Technická specifikace. Technická specifikace položky odpovídá příslušné cenové soustavě.</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</si>
  <si>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</si>
  <si>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7466AG</t>
  </si>
  <si>
    <t>VERIFIKACE SIGNÁLŮ A POVELŮ S NOVÝMI DATY PRO OBJEKT TS</t>
  </si>
  <si>
    <t>1. Položka obsahuje:   
 – veškerý programovací software a softwarové nástroje. Dále obsahuje verifikaci signálů a povelů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</si>
  <si>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7466AP</t>
  </si>
  <si>
    <t>DOPLNĚNÍ A ÚPRAVA SW TABULEK PRO OBJEKT TS</t>
  </si>
  <si>
    <t>1. Položka obsahuje:   
 – veškerý programovací software a softwarové nástroje. Dále obsahuje doplnění a úprava SW tabulek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</si>
  <si>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7466AT</t>
  </si>
  <si>
    <t>AKTUALIZACE MODELU ŘÍZENÉ TECHNOLOGIE V PRŮBĚHU VÝSTAVBY PRO OBJEKT TS</t>
  </si>
  <si>
    <t>1. Položka obsahuje:   
 – veškerý programovací software a softwarové nástroje. Dále obsahuje aktualizaci modelu řízené technologie v průběhu výstavby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</si>
  <si>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746Z71</t>
  </si>
  <si>
    <t>DEMONTÁŽ ZAŘÍZENÍ SKŘ, DŘT, DD TSŽDC - SKŘÍNĚ, ROZVADĚČE NEBO OPTICKÉHO ROZVÁDĚČE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</si>
  <si>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</si>
  <si>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747701</t>
  </si>
  <si>
    <t>DOKONČOVACÍ MONTÁŽNÍ PRÁCE NA ELEKTRICKÉM ZAŘÍZENÍ</t>
  </si>
  <si>
    <t>1. Položka obsahuje:    
 – cenu za práce spojené s uváděním zařízení do provozu, drobné montážní práce v rozvaděčích, koordinaci se zhotoviteli souvisejících zařízení apod.    
2. Položka neobsahuje:    
 X    
3. Způsob měření:    
Udává se čas v hodinách.</t>
  </si>
  <si>
    <t>75I821</t>
  </si>
  <si>
    <t>KABEL OPTICKÝ MULTIMODE DO 12 VLÁKEN</t>
  </si>
  <si>
    <t xml:space="preserve">  PS 02-05-01</t>
  </si>
  <si>
    <t>Zast.Bílovice nad Svitavou, zařízení DŘT</t>
  </si>
  <si>
    <t>PS 02-05-01</t>
  </si>
  <si>
    <t>1.Položka obsahuje: Dodávku plastových trubek do pr.25mm - 95m; elektroinstalační lišty do 60mm - 17m;  kabely CYKY 3Jx2,5 - 14m; CYKY O2x6 - 10m; H07V-K1/16 - 5m; JYTY O4x1 - 59m;  UTP/FTP cat.5E - 36m; J-WH 2x1 G50/125 - 59m; kabel SYKFY 4x2x0,5 - 40m  vč.. příslušenství a pomocného materiálu, vyhotovení a dodání atestu. Dále obsahuje cenu za pom. mechanismy včetně všech ostatních vedlejších nákladů.</t>
  </si>
  <si>
    <t>744J21</t>
  </si>
  <si>
    <t>SILOVÝ KOMPLETNÍ PŘEPÍNAČ 1-0-1 JEDNO-DVOUPÓLOVÝ DO 32 A</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</si>
  <si>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</si>
  <si>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</si>
  <si>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    
2. Položka neobsahuje:    
 X    
3. Způsob měření:    
Udává se počet kusů kompletní konstrukce nebo práce.</t>
  </si>
  <si>
    <t>746642</t>
  </si>
  <si>
    <t>PLC PRO AUTOMATIZACI - ZÁKLADNÍ JEDNOTKA PŘES 128 DO 1024 IO</t>
  </si>
  <si>
    <t>1. Položka obsahuje:   
 – veškerý podružný, spojovací a pomocný materiál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   
2. Položka neobsahuje:   
 X   
3. Způsob měření:   
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</si>
  <si>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</si>
  <si>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 xml:space="preserve">  PS 03-05-01</t>
  </si>
  <si>
    <t>Odb. Svitava, zařízení DŘT</t>
  </si>
  <si>
    <t>PS 03-05-01</t>
  </si>
  <si>
    <t>1.Položka obsahuje: Dodávku plastových trubek do pr.25mm - 160m; elektroinstalační lišty do 60mm - 30m;  kabely CYKY 3Jx2,5 - 16m; CYKY O2x6 - 38m; H07V-K1/16 - 5m; JYTY O4x1 - 115m;  UTP/FTP cat.5E - 30m; J-WH 2x1 G50/125 - 130m; kabel SYKFY 4x2x0,5 - 187m; kabel SYKFY 10x2x0,5 - 50m  vč.. příslušenství a pomocného materiálu, vyhotovení a dodání atestu. Dále obsahuje cenu za pom. mechanismy včetně všech ostatních vedlejších nákladů.</t>
  </si>
  <si>
    <t xml:space="preserve">  PS 90-05-01</t>
  </si>
  <si>
    <t>Doplnění řídicího systému na ED Brno</t>
  </si>
  <si>
    <t>PS 90-05-01</t>
  </si>
  <si>
    <t>Silnoproud - Silnoproudá technologie - R110 kV, měnírny, TNS, SpS</t>
  </si>
  <si>
    <t>Dle přílohy č.1 Technická zpráva  a výkresových příloh č.2, 3 a 4 řídicího systému na ED Brno. Technická specifikace položky odpovídá příslušné cenové soustavě.</t>
  </si>
  <si>
    <t>746689</t>
  </si>
  <si>
    <t>REALIZACE A PLNĚNÍ DATOVÝCH A PREZENTAČNÍCH STRUKTUR SVZ PRO OBJEKT TS</t>
  </si>
  <si>
    <t>1. Položka obsahuje:   
 – veškerý podružný, spojovací a pomocný materiál. Dále obsahuje realizaci a plnění datových a prezentačních struktur SVZ,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</si>
  <si>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746691</t>
  </si>
  <si>
    <t>PŘIPOJENÍ TELEMECHANICKÉ CESTY NA ED, OŽIVENÍ, ZPROVOZNĚNÍ - 1. OBJEKT</t>
  </si>
  <si>
    <t>746694</t>
  </si>
  <si>
    <t>ŠKOLENÍ DISPEČERŮ</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</si>
  <si>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</si>
  <si>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746696</t>
  </si>
  <si>
    <t>KOMPLEXNÍ VYZKOUŠENÍ ED</t>
  </si>
  <si>
    <t>1. Položka obsahuje:   
 – komplexní odzkoušení/kompletní montáž (oživení, konfigurace, nastavení, odzkoušení a uvedení do provozu) upravného ED a souvisejícího příslušenství včetně drobného montážního materiálu   
 – předepsané zkoušky, revize a atesty upravené technologie   
 – prokázání technických a kvalitativních parametrů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</si>
  <si>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746697</t>
  </si>
  <si>
    <t>PROVOZNÍ DOKUMENTACE</t>
  </si>
  <si>
    <t>1. Položka obsahuje:   
 – kompletní provozní dokumentaci obsahující úpravy a změny na dané technologii    
 – dokumentace  předána v požadované podobě (tištěná forma, digitální forma) a v požadovaném počtu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</si>
  <si>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7466A4</t>
  </si>
  <si>
    <t>ÚPRAVA STRUKTUR A ŘÍDÍCÍCH PROGRAMOVÝCH TABULEK ED PRO OBJEKT TS</t>
  </si>
  <si>
    <t>1. Položka obsahuje:   
 – veškerý programovací software a softwarové nástroje. Dále obsahuje úpravu struktur a řídících programových tabulek ED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</si>
  <si>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</si>
  <si>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</si>
  <si>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</si>
  <si>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7466AB</t>
  </si>
  <si>
    <t>ZPROVOZNĚNÍ SYSTÉMU S NOVÝMI DATY PRO OBJEKT SPS</t>
  </si>
  <si>
    <t>1. Položka obsahuje:   
 – veškerý programovací software a softwarové nástroje. Dále obsahuje zprovoznění systému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</si>
  <si>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7466AC</t>
  </si>
  <si>
    <t>ZPROVOZNĚNÍ SYSTÉMU S NOVÝMI DATY PRO OBJEKT TS</t>
  </si>
  <si>
    <t>1. Položka obsahuje:   
 – veškerý programovací software a softwarové nástroje. Dále obsahuje zprovoznění systému s novými daty pro objekt TS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</si>
  <si>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1. Položka obsahuje:   
 – veškerý programovací software a softwarové nástroje. Dále obsahuje verifikaci signálů a povelů s novými daty pro objekt SPS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</si>
  <si>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7466AL</t>
  </si>
  <si>
    <t>SYSTÉMOVÁ A DATOVÁ ANALÝZA PRO OBJEKT TS</t>
  </si>
  <si>
    <t>1. Položka obsahuje:   
 – veškerý programovací software a softwarové nástroje. Dále obsahuje systémovou a datovou analýzu - úpravu SW, parametrizaci, nastavení daného SW a uvedení do provozu nebo komplexní přenastavení daného SW stávajících po úpravách technologie, nastavení komunikace, nastavení komunikace přenosové prvky – nadřízený ŘS vč. úpravy nebo definice protokolu   
 – dodávku včetně kompletní montáže   
 – technický popis viz. projektová dokumentace   
 – prokázání technických a kvalitativních parametrů zařízení   
 – výrobní dokumentaci, uvedení do provozu, předepsané zkoušky, revize a atesty   
 – veškeré potřebné mechanizmy, včetně obsluhy, náklady na mzdy a přibližné (průměrné) náklady na pořízení potřebných materiálů   
2. Položka neobsahuje:   
 X   
3. Způsob měření:   
Udává se počet kusů kompletní konstrukce nebo práce.</t>
  </si>
  <si>
    <t>7466AO</t>
  </si>
  <si>
    <t>DOPLNĚNÍ A ÚPRAVA SW TABULEK PRO OBJEKT SPS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</si>
  <si>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</si>
  <si>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</si>
  <si>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D.1.3.5</t>
  </si>
  <si>
    <t>Technologie transformačních stanic vn/nn</t>
  </si>
  <si>
    <t xml:space="preserve">  PS 01-08-01</t>
  </si>
  <si>
    <t>Žst. Brno-Maloměřice, úprava technologie trafostanice T4</t>
  </si>
  <si>
    <t>PS 01-08-01</t>
  </si>
  <si>
    <t>Poplatky za likvidaci odpadů</t>
  </si>
  <si>
    <t>Viz přílohy projektu</t>
  </si>
  <si>
    <t>1. Položka obsahuje: – veškeré poplatky provozovateli skládky, recyklační linky nebo jiného zařízení na zpracování nebo likvidaci odpadů související s převzetím, uložením, zpracováním nebo likvidací odpadu2. Položka neobsahuje: – náklady spojené s dopravou odpadu z místa stavby na místo převzetí provozovatelem skládky, recyklační linky nebo jiného zařízení na zpracování nebo likvidaci odpadů3. Způsob měření:Tunou se rozumí hmotnost odpadu vytříděného v souladu se zákonem č. 185/2001 Sb., o nakládání s odpady, v platném znění.</t>
  </si>
  <si>
    <t>015120</t>
  </si>
  <si>
    <t>POPLATKY ZA LIKVIDACŮ ODPADŮ NEKONTAMINOVANÝCH - 17 01 02 STAVEBNÍ A DEMOLIČNÍ SUŤ (CIHLY)</t>
  </si>
  <si>
    <t>015160</t>
  </si>
  <si>
    <t>POPLATKY ZA LIKVIDACŮ ODPADŮ NEKONTAMINOVANÝCH - 02 01 03 SMÝCENÉ STROMY A KEŘE</t>
  </si>
  <si>
    <t>015230</t>
  </si>
  <si>
    <t>POPLATKY ZA LIKVIDACŮ ODPADŮ NEKONTAMINOVANÝCH - 16 02 14 TRAFO BEZ NÁPLNĚ PCB A ŠKODLIVIN</t>
  </si>
  <si>
    <t>015350</t>
  </si>
  <si>
    <t>POPLATKY ZA LIKVIDACŮ ODPADŮ NEKONTAMINOVANÝCH - 16 02 14 VÝKONOVÉ TRANSFORMÁTORY A TLUMIVKY BEZ OLEJOVÉ NÁPLNĚ (SUCHÉ)</t>
  </si>
  <si>
    <t>1. Položka obsahuje: – úprava dna výkopu – položení betonového žlabu / chráničky včetně zakrytí – pomocné mechanismy2. Položka neobsahuje: X3. Způsob měření:Udává se počet kusů kompletní konstrukce nebo práce.</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</si>
  <si>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</si>
  <si>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</si>
  <si>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</si>
  <si>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702411</t>
  </si>
  <si>
    <t>KABELOVÝ PROSTUP DO OBJEKTU PŘES ZÁKLAD ZDĚNÝ SVĚTLÉ ŠÍŘKY DO 100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</si>
  <si>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</si>
  <si>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702904-R</t>
  </si>
  <si>
    <t>OBSYP KABELOVÉHO VEDENÍ VRSTVOU Z PŘESÁTÉHO PÍSKU</t>
  </si>
  <si>
    <t>1. Položka obsahuje:  
 – veškeré zemní práce včetně dodání zásypového materiálu  
2. Položka neobsahuje:  
 X  
3. Způsob měření:  
Měří se metr krychlový.</t>
  </si>
  <si>
    <t>703213</t>
  </si>
  <si>
    <t>KABELOVÝ ŽLAB NOSNÝ/DRÁTĚNÝ ŽÁROVĚ ZINKOVANÝ VČETNĚ UPEVNĚNÍ A PŘÍSLUŠENSTVÍ SVĚTLÉ ŠÍŘKY PŘES 250 DO 400 MM</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</si>
  <si>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</si>
  <si>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</si>
  <si>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703762</t>
  </si>
  <si>
    <t>KABELOVÁ UCPÁVKA VODĚ ODOLNÁ PRO VNITŘNÍ PRŮMĚR OTVORU 65 - 110MM</t>
  </si>
  <si>
    <t>Položka obsahuje: Dodávku a montáž kabelové ucpávky vč. příslušenství ( utěsňovací spony apod. ) a pomocného materiálu, vyhotovení a dodání atestu. Dále obsahuje cenu za pom. mechanismy včetně všech ostatních vedlejších nákladů.</t>
  </si>
  <si>
    <t>706110-R</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</si>
  <si>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</si>
  <si>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</si>
  <si>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1. Položka obsahuje: – úprava dna výkopu, provedení podkladové a zásypové vrstvy písku – dodání a přemísťování cihel, uložení do rýhy – pomocné mechanismy2. Položka neobsahuje: X3. Způsob měření:Udává se počet kusů kompletní konstrukce nebo práce.</t>
  </si>
  <si>
    <t>709320</t>
  </si>
  <si>
    <t>VYPODLOŽENÍ, ODDĚLENÍ A KRYTÍ SPOJKY NEBO ODBOČNICE PRO KABEL PŘES 10 KV</t>
  </si>
  <si>
    <t>709513</t>
  </si>
  <si>
    <t>PODPŮRNÉ A POMOCNÉ KONSTRUKCE OCELOVÉ Z PROFILŮ SVAŘOVANÝCH A ŠROUBOVANÝCH S POVRCHOVOU ÚPRAVOU ŽÁROVÝM ZINKOVÁNÍM</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</si>
  <si>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</si>
  <si>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709540-R</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</si>
  <si>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</si>
  <si>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</si>
  <si>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709611</t>
  </si>
  <si>
    <t>DEMONTÁŽ KABELOVÉHO ŽLABU/LIŠTY VČETNĚ KRYTU</t>
  </si>
  <si>
    <t>709612</t>
  </si>
  <si>
    <t>DEMONTÁŽ CHRÁNIČKY/TRUBKY</t>
  </si>
  <si>
    <t>1. Položka obsahuje: – veškeré práce a materiál obsažený v názvu položky2. Položka neobsahuje: X3. Způsob měření:Udává se počet kusů kompletní konstrukce nebo práce.</t>
  </si>
  <si>
    <t>709613</t>
  </si>
  <si>
    <t>DEMONTÁŽ KABELOVÉHO ROŠTU VČETNĚ UPEVNĚNÍ A PŘÍSLUŠENSTVÍ</t>
  </si>
  <si>
    <t>709621-R</t>
  </si>
  <si>
    <t>DEMONTÁŽ UCPÁVKY PROTIPOŽÁRNÍ</t>
  </si>
  <si>
    <t>709622-R</t>
  </si>
  <si>
    <t>DEMONTÁŽ UCPÁVKY VODO- A PLYNOTĚSNÉ</t>
  </si>
  <si>
    <t>709691-R</t>
  </si>
  <si>
    <t>M3KM</t>
  </si>
  <si>
    <t>1. Položka obsahuje:  
 – výkop  
 – betonovou patku vč. usazení  
 – zaházení a upěchování zeminy vč. pomocných mechanismů  
 – natření tyče  
2. Položka neobsahuje:  
 X  
3. Způsob měření:  
Udává se počet kusů kompletní konstrukce nebo práce.</t>
  </si>
  <si>
    <t>740</t>
  </si>
  <si>
    <t>11090</t>
  </si>
  <si>
    <t>VŠEOBECNÉ VYKLIZENÍ OSTATNÍCH PLOCH</t>
  </si>
  <si>
    <t>zahrnuje odstranění všech překážek pro uskutečnění stavby</t>
  </si>
  <si>
    <t>11120</t>
  </si>
  <si>
    <t>ODSTRANĚNÍ KŘOVIN</t>
  </si>
  <si>
    <t>odstranění křovin a stromů do průměru 100 mmdoprava dřevin bez ohledu na vzdálenostspálení na hromadách nebo štěpkování</t>
  </si>
  <si>
    <t>11201</t>
  </si>
  <si>
    <t>KÁCENÍ STROMŮ D KMENE DO 0,5M S ODSTRANĚNÍM PAŘEZŮ</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</si>
  <si>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dokumentaceOdstranění pařezů se měří v [ks] vytrhaných nebo vykopaných pařezů a zahrnuje zejména:- vytrhání nebo vykopání pařezů- veškeré zemní práce spojené s odstraněním pařezů- dopravu a uložení pařezů, případně další práce s nimi dle pokynů zadávací dokumentace- zásyp jam po pařezech</t>
  </si>
  <si>
    <t>11346</t>
  </si>
  <si>
    <t>ODSTRANĚNÍ KRYTU ZPEVNĚNÝCH PLOCH ZE SILNIČ DÍLCŮ (PANELŮ) VČET PODKL</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</si>
  <si>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eventuelně nutné druhotné rozpojení odstřelené horniny-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</si>
  <si>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</si>
  <si>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</si>
  <si>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</si>
  <si>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</si>
  <si>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18241</t>
  </si>
  <si>
    <t>ZALOŽENÍ TRÁVNÍKU RUČNÍM VÝSEVEM</t>
  </si>
  <si>
    <t>Zahrnuje dodání předepsané travní směsi, její výsev na ornici, zalévání, první pokosení, to vše bez ohledu na sklon terénu</t>
  </si>
  <si>
    <t>56333</t>
  </si>
  <si>
    <t>VOZOVKOVÉ VRSTVY ZE ŠTĚRKODRTI TL. DO 150MM</t>
  </si>
  <si>
    <t>- dodání kameniva předepsané kvality a zrnitosti- rozprostření a zhutnění vrstvy v předepsané tloušťce- zřízení vrstvy bez rozlišení šířky, pokládání vrstvy po etapách- nezahrnuje postřiky, nátěry</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</si>
  <si>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</si>
  <si>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</si>
  <si>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</si>
  <si>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</si>
  <si>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</si>
  <si>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</si>
  <si>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</si>
  <si>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</si>
  <si>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</si>
  <si>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1. Položka obsahuje: – tvarování, přípravu spojů – svařování – ochranný nátěr spoje dle příslušných norem2. Položka neobsahuje: X3. Způsob měření:Udává se počet kusů kompletní konstrukce nebo práce.</t>
  </si>
  <si>
    <t>1. Položka obsahuje: – vodivé připojení vodiče na konstrukci – dělení, tvarování, spojování – ochranný i barevný nátěr spoje dle příslušných norem2. Položka neobsahuje: X3. Způsob měření:Udává se počet kusů kompletní konstrukce nebo práce.</t>
  </si>
  <si>
    <t>741Z04</t>
  </si>
  <si>
    <t>DEMONTÁŽ VNITŘNÍHO UZEMNĚNÍ</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</si>
  <si>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</si>
  <si>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741Z08</t>
  </si>
  <si>
    <t>DEMONTÁŽ STÁVAJÍCÍ ELEKTROINSTALACE - KABELY, SVÍTIDLA, VYPÍNAČE, ZÁSUVKY, KRABICE APOD.</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</si>
  <si>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plocha v metrech čtverečných.</t>
  </si>
  <si>
    <t>742</t>
  </si>
  <si>
    <t>Silnoproud - Silnoproudé rozvody</t>
  </si>
  <si>
    <t>742571</t>
  </si>
  <si>
    <t>KABEL VN - JEDNOŽÍLOVÝ, 22-AXEKVC(V)E(Y) DO 70 MM2</t>
  </si>
  <si>
    <t>1. Položka obsahuje: – manipulace a uložení kabelu (do země, chráničky, kanálu, na rošty, na TV a pod.)2. Položka neobsahuje: – příchytky, spojky, koncovky, chráničky apod.3. Způsob měření:Měří se metr délkový.</t>
  </si>
  <si>
    <t>742572</t>
  </si>
  <si>
    <t>KABEL VN - JEDNOŽÍLOVÝ, 22-AXEKVC(V)E(Y) OD 95 DO 150 MM2</t>
  </si>
  <si>
    <t>742573</t>
  </si>
  <si>
    <t>KABEL VN - JEDNOŽÍLOVÝ, 22-AXEKVC(V)E(Y) OD 185 DO 300 MM2</t>
  </si>
  <si>
    <t>742611</t>
  </si>
  <si>
    <t>KABEL VN - TŘÍŽÍLOVÝ 6-AYKCY DO 70 MM2</t>
  </si>
  <si>
    <t>742723</t>
  </si>
  <si>
    <t>KABELOVÁ SPOJKA VN JEDNOŽÍLOVÁ PRO KABELY PŘES 6 KV OD 185 DO 300 MM2</t>
  </si>
  <si>
    <t>1. Položka obsahuje: – všechny práce spojené s úpravou kabelů pro montáž včetně veškerého příslušentsví2. Položka neobsahuje: X3. Způsob měření:Udává se počet kusů kompletní konstrukce nebo práce.</t>
  </si>
  <si>
    <t>742811</t>
  </si>
  <si>
    <t>KABELOVÁ SPOJKA VN, SADA TŘÍ ŽIL NEBO TŘÍŽÍLOVÁ PRO KABELY DO 6 KV DO 70 MM2</t>
  </si>
  <si>
    <t>742A21</t>
  </si>
  <si>
    <t>KABELOVÁ KONCOVKA VN VNITŘNÍ JEDNOŽÍLOVÁ PRO KABELY PŘES 6 KV DO 70 MM2</t>
  </si>
  <si>
    <t>742A22</t>
  </si>
  <si>
    <t>KABELOVÁ KONCOVKA VN VNITŘNÍ JEDNOŽÍLOVÁ PRO KABELY PŘES 6 KV OD 95 DO 150 MM2</t>
  </si>
  <si>
    <t>742A23</t>
  </si>
  <si>
    <t>KABELOVÁ KONCOVKA VN VNITŘNÍ JEDNOŽÍLOVÁ PRO KABELY PŘES 6 KV OD 185 DO 300 MM2</t>
  </si>
  <si>
    <t>742B11</t>
  </si>
  <si>
    <t>KABELOVÁ KONCOVKA VN VNITŘNÍ, SADA TŘÍ ŽIL NEBO TŘÍŽÍLOVÁ PRO KABELY DO 6 KV DO 70 MM2</t>
  </si>
  <si>
    <t>742E11</t>
  </si>
  <si>
    <t>IZOLOVANÝ ADAPTÉR PRO PŘIPOJENÍ DO IZOLOVANÉHO ROZVADĚČE, K TRANSFORMÁTORU DO 35 KV, SADA TŘÍ ŽIL, BEZ OMEZOVAČE PŘEPĚTÍ DO 70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</si>
  <si>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</si>
  <si>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</si>
  <si>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</si>
  <si>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</si>
  <si>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742H11</t>
  </si>
  <si>
    <t>KABEL NN ČTYŘ- A PĚTIŽÍLOVÝ CU S PLASTOVOU IZOLACÍ DO 2,5 MM2</t>
  </si>
  <si>
    <t>742H13</t>
  </si>
  <si>
    <t>KABEL NN ČTYŘ- A PĚTIŽÍLOVÝ CU S PLASTOVOU IZOLACÍ OD 25 DO 50 MM2</t>
  </si>
  <si>
    <t>742H23</t>
  </si>
  <si>
    <t>KABEL NN ČTYŘ- A PĚTIŽÍLOVÝ AL S PLASTOVOU IZOLACÍ OD 25 DO 50 MM2</t>
  </si>
  <si>
    <t>742H24</t>
  </si>
  <si>
    <t>KABEL NN ČTYŘ- A PĚTIŽÍLOVÝ AL S PLASTOVOU IZOLACÍ OD 70 DO 120 MM2</t>
  </si>
  <si>
    <t>742I11</t>
  </si>
  <si>
    <t>KABEL NN CU OVLÁDACÍ 7-12ŽÍLOVÝ DO 2,5 MM2</t>
  </si>
  <si>
    <t>742I21</t>
  </si>
  <si>
    <t>KABEL NN CU OVLÁDACÍ 19-24ŽÍLOVÝ DO 2,5 MM2</t>
  </si>
  <si>
    <t>742J22</t>
  </si>
  <si>
    <t>SYKFY 5X2X0,5, KABEL SDĚLOVACÍ IZOLACE PVC</t>
  </si>
  <si>
    <t>742J31</t>
  </si>
  <si>
    <t>TCEKFY 14P1,0,KABEL SDĚLOVACÍ IZOLACE PVC</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</si>
  <si>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</si>
  <si>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</si>
  <si>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</si>
  <si>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</si>
  <si>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742K22</t>
  </si>
  <si>
    <t>UKONČENÍ JEDNOŽÍLOVÉHO KABELU KABELOVOU SPOJKOU OD 4 DO 16 MM2</t>
  </si>
  <si>
    <t>742K23</t>
  </si>
  <si>
    <t>UKONČENÍ JEDNOŽÍLOVÉHO KABELU KABELOVOU SPOJKOU OD 25 DO 50 MM2</t>
  </si>
  <si>
    <t>742K24</t>
  </si>
  <si>
    <t>UKONČENÍ JEDNOŽÍLOVÉHO KABELU KABELOVOU SPOJKOU OD 70 DO 120 MM2</t>
  </si>
  <si>
    <t>742L13</t>
  </si>
  <si>
    <t>UKONČENÍ DVOU AŽ PĚTIŽÍLOVÉHO KABELU V ROZVADĚČI NEBO NA PŘÍSTROJI OD 25 DO 50 MM2</t>
  </si>
  <si>
    <t>742L14</t>
  </si>
  <si>
    <t>UKONČENÍ DVOU AŽ PĚTIŽÍLOVÉHO KABELU V ROZVADĚČI NEBO NA PŘÍSTROJI OD 70 DO 120 MM2</t>
  </si>
  <si>
    <t>1. Položka obsahuje: – veškeré příslušentsví2. Položka neobsahuje: X3. Způsob měření:Udává se počet kusů kompletní konstrukce nebo práce.</t>
  </si>
  <si>
    <t>742P16</t>
  </si>
  <si>
    <t>SVAZKOVÁNÍ JEDNOŽILOVÝCH KABELŮ VN</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</si>
  <si>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</si>
  <si>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</si>
  <si>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</si>
  <si>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742Z23</t>
  </si>
  <si>
    <t>DEMONTÁŽ KABELOVÉHO VEDENÍ NN</t>
  </si>
  <si>
    <t>742Z24</t>
  </si>
  <si>
    <t>DEMONTÁŽ KABELOVÉHO VEDENÍ VN</t>
  </si>
  <si>
    <t>742Z91</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</si>
  <si>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vytěženého v rostlém (původním) stavu nebo vybouraného materiálu a jednotlivých vzdáleností v kilometrech.</t>
  </si>
  <si>
    <t>743</t>
  </si>
  <si>
    <t>Silnoproud - Silnoproudá zařízení</t>
  </si>
  <si>
    <t>743931</t>
  </si>
  <si>
    <t>ROZVADĚČ EOV - ROZŠÍŘENÍ O PLC ŘÍDÍCÍ JEDNOTKU VČ. ÚPRAVY ZAPOJENÍ</t>
  </si>
  <si>
    <t>1. Položka obsahuje: – veškeré příslušenství, zhotovení výrobní dokumentace – technický popis viz. projektová dokumentace2. Položka neobsahuje: X3. Způsob měření:Udává se počet kusů kompletní konstrukce nebo práce.</t>
  </si>
  <si>
    <t>743932</t>
  </si>
  <si>
    <t>ROZVADĚČ EOV - SOFTWARE PRO ZAČLENĚNÍ TECHNOLOGICKÉHO CELKU EOV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</si>
  <si>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</si>
  <si>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</si>
  <si>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</si>
  <si>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</si>
  <si>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743C11-R1</t>
  </si>
  <si>
    <t>SKŘÍŇ DO VÝKLENKU DO 63 A, S 3F ZÁSUVKOU OZNAČENÁ ZZEE, DLE TOS</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</si>
  <si>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</si>
  <si>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100</t>
  </si>
  <si>
    <t>743C11-R2</t>
  </si>
  <si>
    <t>NÁHRADNÍ MOBILNÍ ZDROJ 44 KVA, VČ. ROZVADĚČE PŘEPÍNÁNÍ SÍTÍ A OSAZENÍ DLE TOS</t>
  </si>
  <si>
    <t>101</t>
  </si>
  <si>
    <t>743E23</t>
  </si>
  <si>
    <t>SKŘÍŇ ROZPOJOVACÍ POJISTKOVÁ DO 400 A, DO 240 MM2, V KOMPAKTNÍM PILÍŘI S POJISTKOVÝMI SPODKY SE 7-10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</si>
  <si>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</si>
  <si>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102</t>
  </si>
  <si>
    <t>743F13</t>
  </si>
  <si>
    <t>SKŘÍŇ ELEKTROMĚROVÁ DO VÝKLENKU PRO NEPŘÍMÉ MĚŘENÍ PŘES 80 A JEDNOSAZBOVÉ VČETNĚ VÝSTROJE</t>
  </si>
  <si>
    <t>103</t>
  </si>
  <si>
    <t>743Z72</t>
  </si>
  <si>
    <t>DEMONTÁŽ KABELOVÉ SKŘÍNĚ ZDĚNÉ NEBO BETONOVÉ</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</si>
  <si>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</si>
  <si>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104</t>
  </si>
  <si>
    <t>743Z73</t>
  </si>
  <si>
    <t>DEMONTÁŽ - ZAZDĚNÍ A ZAPRAVENÍ OTVORU PO KABELOVÉ SKŘÍNI</t>
  </si>
  <si>
    <t>105</t>
  </si>
  <si>
    <t>743Z81</t>
  </si>
  <si>
    <t>DEMONTÁŽ ZZEE MOTORGENERÁTORU</t>
  </si>
  <si>
    <t>106</t>
  </si>
  <si>
    <t>743Z82</t>
  </si>
  <si>
    <t>DEMONTÁŽ ZZEE ROZVADĚČE PRO AUTOMATICKÝ START</t>
  </si>
  <si>
    <t>107</t>
  </si>
  <si>
    <t>743Z83</t>
  </si>
  <si>
    <t>DEMONTÁŽ ZZEE NAFTOVÉ NÁDRŽE VČETNĚ ČERPADLA</t>
  </si>
  <si>
    <t>108</t>
  </si>
  <si>
    <t>743Z84</t>
  </si>
  <si>
    <t>DEMONTÁŽ ZZEE VÝFUKOVÉHO POTRUBÍ MOTORGENERÁTORU</t>
  </si>
  <si>
    <t>109</t>
  </si>
  <si>
    <t>743Z91</t>
  </si>
  <si>
    <t>110</t>
  </si>
  <si>
    <t>744111-R1</t>
  </si>
  <si>
    <t>ROZVODNICE NN, OZNAČENÁ RZZ, VÝZBROJ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</si>
  <si>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</si>
  <si>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111</t>
  </si>
  <si>
    <t>744341-R1</t>
  </si>
  <si>
    <t>ROZVADĚČ NN SKŘÍŇOVÝ OCELOPLECHOVÝ VYZBROJENÝ, OZNAČENÝ RH, VÝZBROJ DLE TOS</t>
  </si>
  <si>
    <t>1. Položka obsahuje: – přípravu podkladu pro osazení vč. upevňovacího materiálu – veškerý podružný a pomocný materiál – provedení zkoušek, dodání předepsaných zkoušek, revizí a atestů – přístrojové vybavení ( jističe, stykače, přípojnice apod. )2. Položka neobsahuje:3. Způsob měření:Udává se počet kusů kompletní konstrukce nebo práce.</t>
  </si>
  <si>
    <t>112</t>
  </si>
  <si>
    <t>744341-R2</t>
  </si>
  <si>
    <t>ROZVADĚČ NN SKŘÍŇOVÝ OCELOPLECHOVÝ VYZBROJENÝ, OZNAČENÝ RZS, VÝZBROJ DLE TOS</t>
  </si>
  <si>
    <t>113</t>
  </si>
  <si>
    <t>744341-R3</t>
  </si>
  <si>
    <t>ROZVADĚČ NN SKŘÍŇOVÝ OCELOPLECHOVÝ VYZBROJENÝ, OZNAČENÝ PS, VÝZBROJ DLE TOS</t>
  </si>
  <si>
    <t>114</t>
  </si>
  <si>
    <t>744511-R1</t>
  </si>
  <si>
    <t>ROZVADĚČ KOMPENZAČNÍ OZNAČENÝ RLC, VÝZBROJ DLE TOS</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</si>
  <si>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 regulátor3. Způsob měření:Udává se počet kusů kompletní konstrukce nebo práce.</t>
  </si>
  <si>
    <t>115</t>
  </si>
  <si>
    <t>744541</t>
  </si>
  <si>
    <t>ROZVADĚČ - REGULAČNÍ A MONITOROVACÍ ELEKTROENERGETICKÉ ZAŘÍZENÍ PRO SLEDOVÁNÍ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</si>
  <si>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</si>
  <si>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116</t>
  </si>
  <si>
    <t>744Z02</t>
  </si>
  <si>
    <t>DEMONTÁŽ 1 KS POLE ROZVADĚČE NN</t>
  </si>
  <si>
    <t>117</t>
  </si>
  <si>
    <t>744Z03</t>
  </si>
  <si>
    <t>DEMONTÁŽ OVLÁDACÍ SKŘÍNĚ NEBO OVLÁDACÍHO ROZVADĚČE NN</t>
  </si>
  <si>
    <t>118</t>
  </si>
  <si>
    <t>744Z92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</si>
  <si>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</si>
  <si>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745</t>
  </si>
  <si>
    <t>Silnoproud - Silnoproudá technologie</t>
  </si>
  <si>
    <t>119</t>
  </si>
  <si>
    <t>7451A1-R1</t>
  </si>
  <si>
    <t>MODULÁRNÍ ROZVADĚČ 3-F DO UN 25KV, 630A, DO 20KA/1S, ŽIVÉ ČÁSTI A SPÍNACÍ PRVKY BEZ IZOLACE PLYNU SF6, DLE TOS Č.1</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</si>
  <si>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</si>
  <si>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120</t>
  </si>
  <si>
    <t>7451A1-R2</t>
  </si>
  <si>
    <t>MODULÁRNÍ ROZVADĚČ 3-F DO UN 25KV, 630A, DO 20KA/1S, ŽIVÉ ČÁSTI A SPÍNACÍ PRVKY BEZ IZOLACE PLYNU SF6, DLE TOS Č.2</t>
  </si>
  <si>
    <t>121</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</si>
  <si>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</si>
  <si>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</si>
  <si>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</si>
  <si>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122</t>
  </si>
  <si>
    <t>7452E1</t>
  </si>
  <si>
    <t>KOBKA VN - VÝROBA A MONTÁŽ KOMPLETNÍ KOBKY VČETNĚ IZOLÁTORŮ, PRŮCHODEK, PŘÍPOJNIC, DVEŘÍ, ZÁKRYTŮ</t>
  </si>
  <si>
    <t>1. Položka obsahuje: – veškerý podružný, pomocný a upevňovací materiál, kompletní výroba, dodávka a montáž na místě, nátěry – technický popis viz. projektová dokumentace – výrobní dokumentace2. Položka neobsahuje: X3. Způsob měření:Udává se počet kusů kompletní konstrukce nebo práce.</t>
  </si>
  <si>
    <t>123</t>
  </si>
  <si>
    <t>7452E2</t>
  </si>
  <si>
    <t>KOBKA VN - ZÁKRYTOVÉ DVEŘE Z PLETIVA</t>
  </si>
  <si>
    <t>124</t>
  </si>
  <si>
    <t>7452E3</t>
  </si>
  <si>
    <t>KOBKA VN - OCHRANNÝ KRYT Z PLETIVA V RÁMECH 2 M2</t>
  </si>
  <si>
    <t>125</t>
  </si>
  <si>
    <t>7452E6</t>
  </si>
  <si>
    <t>KOBKA VN - DOKONČOVACÍ PRÁCE</t>
  </si>
  <si>
    <t>1. Položka obsahuje: – drobné dokončovací práce v kobce VN2. Položka neobsahuje: X3. Způsob měření:Udává se počet kusů kompletní konstrukce nebo práce.</t>
  </si>
  <si>
    <t>126</t>
  </si>
  <si>
    <t>745311</t>
  </si>
  <si>
    <t>TRANSFORMÁTOR 3-F, 6/0,4 KV, VZDUCHEM CHLAZENÝ DO 160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</si>
  <si>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</si>
  <si>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127</t>
  </si>
  <si>
    <t>745432</t>
  </si>
  <si>
    <t>TRANSFORMÁTOR 3-F, 22/0,4 KV, OLEJOVÝ HERMETIZOVANÝ PŘES 160 DO 400 KVA</t>
  </si>
  <si>
    <t>128</t>
  </si>
  <si>
    <t>745801</t>
  </si>
  <si>
    <t>TERMISTOROVÁ OCHRANA TRANSFORMÁTORU S KONTAKTNÍM VÝSTUPEM PRO VÝSTRAHU A ODPOJENÍ</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</si>
  <si>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</si>
  <si>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129</t>
  </si>
  <si>
    <t>745803</t>
  </si>
  <si>
    <t>TLUMIČ VIBRACÍ TRANSFORMÁTORU (PODLOŽKY POD KOLEČKA Z ANTIVIBRAČNÍ HMOTY)</t>
  </si>
  <si>
    <t>130</t>
  </si>
  <si>
    <t>745804</t>
  </si>
  <si>
    <t>ZARÁŽKA KOLEČEK TRANSFORMÁTORU</t>
  </si>
  <si>
    <t>131</t>
  </si>
  <si>
    <t>745911-R1</t>
  </si>
  <si>
    <t>ZAPŮJČENÍ VSTUPNÍ ROZVODNY S OBCH. MĚŘENÍM A KIOSKOVÉ TRAFOSTANICE PO DOBU REKONSTRUKCE TRAFOSTANICE DLE TOS</t>
  </si>
  <si>
    <t>1. Položka obsahuje: – sloup, veškeré konstrukce, jištění VN, omezovače, propoje apod. – technický popis viz. projektová dokumentace – uvedení do provozu, předepsané zkoušky, revize a atesty2. Položka neobsahuje: – základ pro stožár, transformátor, rozvaděč a uzemnění3. Způsob měření:Udává se počet kusů kompletní konstrukce nebo práce.</t>
  </si>
  <si>
    <t>132</t>
  </si>
  <si>
    <t>745Z13</t>
  </si>
  <si>
    <t>DEMONTÁŽ KOBKY ROZVODNY VN VČETNĚ JEJÍ NÁPLNĚ</t>
  </si>
  <si>
    <t>133</t>
  </si>
  <si>
    <t>745Z14</t>
  </si>
  <si>
    <t>DEMONTÁŽ OVLÁDACÍ SKŘÍNĚ VN, PULTU, VČETNĚ JEJÍ NÁPLNĚ, JEDNO POLE</t>
  </si>
  <si>
    <t>134</t>
  </si>
  <si>
    <t>745Z33</t>
  </si>
  <si>
    <t>DEMONTÁŽ TRANSFORMÁTORU VN/NN DO 160 KVA</t>
  </si>
  <si>
    <t>135</t>
  </si>
  <si>
    <t>745Z92</t>
  </si>
  <si>
    <t>136</t>
  </si>
  <si>
    <t>746723</t>
  </si>
  <si>
    <t>ROZVADĚČ VLASTNÍ SPOTŘEBY BEZVÝPADKOVÝ 24V/48V DC, VČETNĚ VYBAVENÍ, S MĚNIČEM NN/MN</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</si>
  <si>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atesty2. Položka neobsahuje: X3. Způsob měření:Udává se počet kusů kompletní konstrukce nebo práce.</t>
  </si>
  <si>
    <t>137</t>
  </si>
  <si>
    <t>746Z53</t>
  </si>
  <si>
    <t>DEMONTÁŽ ZAŘÍZENÍ VLASTNÍ SPOTŘEBY - ZDROJE STEJNOSMĚRNÉHO PROUDU/MĚNIČE/USMĚRŇOVAČE Z ROZVADĚČE</t>
  </si>
  <si>
    <t>138</t>
  </si>
  <si>
    <t>746Z61</t>
  </si>
  <si>
    <t>DEMONTÁŽ - MONITOROVACÍ ENERGETICKÉ ZAŘÍZENÍ</t>
  </si>
  <si>
    <t>139</t>
  </si>
  <si>
    <t>140</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</si>
  <si>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</si>
  <si>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</si>
  <si>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</si>
  <si>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141</t>
  </si>
  <si>
    <t>747113</t>
  </si>
  <si>
    <t>KONTROLA STEJNOSMĚRNÝCH ROZVADĚČŮ, 1 POLE</t>
  </si>
  <si>
    <t>142</t>
  </si>
  <si>
    <t>747121</t>
  </si>
  <si>
    <t>OVLÁDÁNÍ ZÁSKOKU AUTOMATICKÉ/POLOAUTOMATICKÉ PŘI NAPÁJENÍ ZE DVOU MÍST</t>
  </si>
  <si>
    <t>143</t>
  </si>
  <si>
    <t>747122-R1</t>
  </si>
  <si>
    <t>REALIZAČNÍ PROJEKTOVÁ DOKUMENTACE ZAPOJENÍ OCHRAN, OVLÁDÁNÍ A SIGNALIZACE SKŘÍNÍ 22KV</t>
  </si>
  <si>
    <t>1. Položka obsahuje:  
 – cenu za projekt zapojení ovládací části   
2. Položka neobsahuje:  
 X  
3. Způsob měření:  
Udává se počet kusů kompletní konstrukce nebo práce.</t>
  </si>
  <si>
    <t>144</t>
  </si>
  <si>
    <t>747124</t>
  </si>
  <si>
    <t>NAPĚŤOVÁ ZKOUŠKA ROZVODNY VČETNĚ SPÍNACÍCH PRVKŮ DO 35 KV</t>
  </si>
  <si>
    <t>145</t>
  </si>
  <si>
    <t>747132</t>
  </si>
  <si>
    <t>UVEDENÍ DO PROVOZU TRANSFORMÁTORU OLEJOVÉHO VN/NN DO 1000 KVA</t>
  </si>
  <si>
    <t>146</t>
  </si>
  <si>
    <t>747134</t>
  </si>
  <si>
    <t>UVEDENÍ DO PROVOZU TRANSFORMÁTORU SUCHÉHO, OTEVŘENÉHO 6 A 10/0,4 KV</t>
  </si>
  <si>
    <t>147</t>
  </si>
  <si>
    <t>747143</t>
  </si>
  <si>
    <t>REVIZE, SEŘÍZENÍ A NASTAVENÍ OCHRAN, VČETNĚ VYSTAVENÍ PROTOKOLU</t>
  </si>
  <si>
    <t>148</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</si>
  <si>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</si>
  <si>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149</t>
  </si>
  <si>
    <t>747213-R1</t>
  </si>
  <si>
    <t>CELKOVÁ PROHLÍDKA, ZKOUŠENÍ, MĚŘENÍ A VYHOTOVENÍ VÝCHOZÍ REVIZNÍ ZPRÁVY PRO PROVIZORNÍ STAV, PRO OBJEM IN PŘES 500 DO 1000 TIS. KČ</t>
  </si>
  <si>
    <t>150</t>
  </si>
  <si>
    <t>1. Položka obsahuje: – cenu za vyhotovení dokladu právnickou osobou o silnoproudých zařízeních a vydání průkazu způsobilosti2. Položka neobsahuje: X3. Způsob měření:Udává se počet kusů kompletní konstrukce nebo práce.</t>
  </si>
  <si>
    <t>151</t>
  </si>
  <si>
    <t>747303</t>
  </si>
  <si>
    <t>VYDÁNÍ PŘÍKAZU "B" - SLOŽITÉ PRACOVIŠTĚ</t>
  </si>
  <si>
    <t>1. Položka obsahuje: – cenu za vyhotovení příkazu ""B"" pro zajištění pracoviště při práci na vypnutém a zajištěném zařízení vn2. Položka neobsahuje: X3. Způsob měření:Udává se počet kusů kompletní konstrukce nebo práce.</t>
  </si>
  <si>
    <t>152</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</si>
  <si>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</si>
  <si>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</si>
  <si>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</si>
  <si>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153</t>
  </si>
  <si>
    <t>747512</t>
  </si>
  <si>
    <t>ZKOUŠKY VODIČŮ A KABELŮ NN PRŮŘEZU ŽÍLY OD 4X35 DO 120 MM2</t>
  </si>
  <si>
    <t>154</t>
  </si>
  <si>
    <t>747521</t>
  </si>
  <si>
    <t>ZKOUŠKY VODIČŮ A KABELŮ OVLÁDACÍCH OD 5 DO 12 ŽIL</t>
  </si>
  <si>
    <t>155</t>
  </si>
  <si>
    <t>747522</t>
  </si>
  <si>
    <t>ZKOUŠKY VODIČŮ A KABELŮ OVLÁDACÍCH PŘES 12 DO 24 ŽIL</t>
  </si>
  <si>
    <t>156</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</si>
  <si>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</si>
  <si>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</si>
  <si>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</si>
  <si>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157</t>
  </si>
  <si>
    <t>747616</t>
  </si>
  <si>
    <t>MĚŘENÍ A NASTAVENÍ KOMPENZACE KAPACITNÍHO VÝKONU KABELU VN 6 KV</t>
  </si>
  <si>
    <t>1. Položka obsahuje: – cenu za měření dle příslušných norem a předpisů a nastavení kompenzace, včetně vystavení protokolu2. Položka neobsahuje: X3. Způsob měření:Udává se počet kusů kompletní konstrukce nebo práce.</t>
  </si>
  <si>
    <t>158</t>
  </si>
  <si>
    <t>747617</t>
  </si>
  <si>
    <t>MĚŘENÍ A NASTAVENÍ KOMPENZACE KAPACITNÍHO VÝKONU KABELU VN 22 KV</t>
  </si>
  <si>
    <t>159</t>
  </si>
  <si>
    <t>1. Položka obsahuje: – cenu za práce spojené s uváděním zařízení do provozu, drobné montážní práce v rozvaděčích, koordinaci se zhotoviteli souvisejících zařízení apod.2. Položka neobsahuje: X3. Způsob měření:Udává se čas v hodinách.</t>
  </si>
  <si>
    <t>160</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</si>
  <si>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</si>
  <si>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</si>
  <si>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</si>
  <si>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161</t>
  </si>
  <si>
    <t>747702-R1</t>
  </si>
  <si>
    <t>ÚPRAVA ZAPOJENÍ STÁVAJÍCÍCH KABELOVÝCH SKŘÍNÍ/ROZVADĚČŮ - DOPLNĚNÍ BLOKOVÁNÍ V TS2</t>
  </si>
  <si>
    <t>162</t>
  </si>
  <si>
    <t>1. Položka obsahuje: – cenu za dobu kdy je zařízení po individálních zkouškách dáno do provozu s prokázáním technických a kvalitativních parametrů zařízení2. Položka neobsahuje: X3. Způsob měření:Udává se čas v hodinách.</t>
  </si>
  <si>
    <t>163</t>
  </si>
  <si>
    <t>1. Položka obsahuje: – cenu za dobu kdy je s funkcí seznamována obsluha zařízení, včetně odevzdání dokumentace skutečného provedení2. Položka neobsahuje: X3. Způsob měření:Udává se čas v hodinách.</t>
  </si>
  <si>
    <t>164</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</si>
  <si>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</si>
  <si>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</si>
  <si>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</si>
  <si>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165</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</si>
  <si>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</si>
  <si>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</si>
  <si>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</si>
  <si>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748</t>
  </si>
  <si>
    <t>Silnoproud - Ostatní</t>
  </si>
  <si>
    <t>166</t>
  </si>
  <si>
    <t>748111</t>
  </si>
  <si>
    <t>KOMPLETNÍ OSOBNÍ OCHRANNÉ PROSTŘEDKY A PRACOVNÍ POMŮCKY PRO TRAFOSTANICI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</si>
  <si>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</si>
  <si>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167</t>
  </si>
  <si>
    <t>748154</t>
  </si>
  <si>
    <t>PLAKÁT "SCHÉMA ZAŘÍZENÍ"</t>
  </si>
  <si>
    <t>1. Položka obsahuje: – veškeré příslušenství pro montáž2. Položka neobsahuje: X3. Způsob měření:Udává se počet kusů kompletní konstrukce nebo práce.</t>
  </si>
  <si>
    <t xml:space="preserve">  PS 02-08-01</t>
  </si>
  <si>
    <t>Zast. Bílovice nad Svitavou, úprava technologie TTS 6kV</t>
  </si>
  <si>
    <t>PS 02-08-01</t>
  </si>
  <si>
    <t>703413</t>
  </si>
  <si>
    <t>ELEKTROINSTALAČNÍ TRUBKA PLASTOVÁ VČETNĚ UPEVNĚNÍ A PŘÍSLUŠENSTVÍ DN PRŮMĚRU PŘES 40 MM</t>
  </si>
  <si>
    <t>709692-R</t>
  </si>
  <si>
    <t>742F32</t>
  </si>
  <si>
    <t>KABEL NN NEBO VODIČ JEDNOŽÍLOVÝ CU S PLASTOVOU IZOLACÍ STÍNĚNÝ OD 4 DO 16 MM2</t>
  </si>
  <si>
    <t>742M11</t>
  </si>
  <si>
    <t>UKONČENÍ 7-12ŽÍLOVÉHO KABELU V ROZVADĚČI NEBO NA PŘÍSTROJI DO 2,5 MM2</t>
  </si>
  <si>
    <t>743C11-R</t>
  </si>
  <si>
    <t>SKŘÍŇ  DO VÝKLENKU DO 63 A, S 3F ZÁSUVKOU, OZNAČENÁ ZZEE, VÝZBROJ DLE TOS</t>
  </si>
  <si>
    <t>ROZVADĚČ NN SKŘÍŇOVÝ OCELOPLECHOVÝ VYZBROJENÝ, DO IP 40, OZNAČENÝ RH, VÝZBROJ DLE TOS</t>
  </si>
  <si>
    <t>ROZVADĚČ NN SKŘÍŇOVÝ OCELOPLECHOVÝ VYZBROJENÝ, DO IP 40, OZNAČENÝ RZS, VÝZBROJ DLE TOS</t>
  </si>
  <si>
    <t>744Z01</t>
  </si>
  <si>
    <t>DEMONTÁŽ ROZVODNICE NN</t>
  </si>
  <si>
    <t>7451A1</t>
  </si>
  <si>
    <t>MODULÁRNÍ ROZVADĚČ 3-F DO UN 25KV, 630A, DO 20KA/1S, ŽIVÉ ČÁSTI A SPÍNACÍ PRVKY BEZ IZOLACE PLYNU SF6, DLE TOA</t>
  </si>
  <si>
    <t>TERMISTOROVÁ OCHRANA SUCHÉHO TRANSFORMÁTORU S KONTAKTNÍM VÝSTUPEM PRO VÝSTRAHU A ODPOJENÍ</t>
  </si>
  <si>
    <t>745802</t>
  </si>
  <si>
    <t>KONEKTOR PRO IZOLOVANÉ PŘIPOJENÍ VN KABELU NA TRASFORMÁTOR</t>
  </si>
  <si>
    <t>745Z15</t>
  </si>
  <si>
    <t>DEMONTÁŽ OVLÁDACÍ SKŘÍŇKY NN NEBO ROZVADĚČE VN VČETNĚ JEJÍ NÁPLNĚ</t>
  </si>
  <si>
    <t>747114</t>
  </si>
  <si>
    <t>KONTROLA USMĚRŇOVAČŮ NEBO MĚNIČŮ, 1 POLE</t>
  </si>
  <si>
    <t>747116</t>
  </si>
  <si>
    <t>KONTROLA ROZVADĚČŮ VN, BEZ NASTAVENÍ OCHRANY, 1 POLE</t>
  </si>
  <si>
    <t>747122</t>
  </si>
  <si>
    <t>REVIZE, SEŘÍZENÍ A UVEDENÍ DO PROVOZU ŘÍDÍCÍ SKŘÍNĚ PRO VN, 1 POLE</t>
  </si>
  <si>
    <t>747123</t>
  </si>
  <si>
    <t>NAPĚŤOVÁ ZKOUŠKA ROZVODNY VČETNĚ SPÍNACÍCH PRVKŮ DO 6 KV</t>
  </si>
  <si>
    <t>747144</t>
  </si>
  <si>
    <t>REVIZE, SEŘÍZENÍ A NASTAVENÍ OCHRANNÉHO A OVLÁDACÍHO TERMINÁLU, VČETNĚ VYSTAVENÍ PROTOKOLU</t>
  </si>
  <si>
    <t>747302</t>
  </si>
  <si>
    <t>VYDÁNÍ PŘÍKAZU "B" - JEDNODUCHÉ PRACOVIŠTĚ</t>
  </si>
  <si>
    <t>747531</t>
  </si>
  <si>
    <t>ZKOUŠKY VODIČŮ A KABELŮ VN ZVÝŠENÝM NAPĚTÍM DO 35 KV</t>
  </si>
  <si>
    <t>747532</t>
  </si>
  <si>
    <t>ZKOUŠKY VODIČŮ A KABELŮ VN - PROVOZ MĚŘÍCÍHO VOZU PO DOBU ZKOUŠEK VN KABELŮ</t>
  </si>
  <si>
    <t xml:space="preserve">  PS 03-08-01</t>
  </si>
  <si>
    <t>Odb. Svitava, STS 6kV</t>
  </si>
  <si>
    <t>PS 03-08-01</t>
  </si>
  <si>
    <t>703212</t>
  </si>
  <si>
    <t>KABELOVÝ ŽLAB NOSNÝ/DRÁTĚNÝ ŽÁROVĚ ZINKOVANÝ VČETNĚ UPEVNĚNÍ A PŘÍSLUŠENSTVÍ SVĚTLÉ ŠÍŘKY PŘES 100 DO 250 MM</t>
  </si>
  <si>
    <t>7451A1-R</t>
  </si>
  <si>
    <t>MODULÁRNÍ ROZVADĚČ 3-F DO UN 25KV, 630A, DO 20KA/1S, ŽIVÉ ČÁSTI A SPÍNACÍ PRVKY BEZ IZOLACE PLYNU SF6, DLE TOS</t>
  </si>
  <si>
    <t>745311-R</t>
  </si>
  <si>
    <t>TLUMIVKA 3-F, 6 KV, VZDUCHEM CHLAZENÁ DO 30 KVAR</t>
  </si>
  <si>
    <t>KONEKTOR PRO IZOLOVANÉ PŘIPOJENÍ VN KABELU NA TRASFORMÁTOR/TLUMIVKU</t>
  </si>
  <si>
    <t xml:space="preserve">  PS 03-13-01</t>
  </si>
  <si>
    <t>Odb. Svitava, TS 25/0,4kV</t>
  </si>
  <si>
    <t>PS 03-13-01</t>
  </si>
  <si>
    <t>015150</t>
  </si>
  <si>
    <t>POPLATKY ZA LIKVIDACŮ ODPADŮ NEKONTAMINOVANÝCH - 17 05 08 ŠTĚRK Z KOLEJIŠTĚ (ODPAD PO RECYKLACI)</t>
  </si>
  <si>
    <t>702222</t>
  </si>
  <si>
    <t>KABELOVÁ CHRÁNIČKA ZEMNÍ UV STABILNÍ DN PŘES 100 DO 200 MM</t>
  </si>
  <si>
    <t>703763</t>
  </si>
  <si>
    <t>KABELOVÁ UCPÁVKA VODĚ ODOLNÁ PRO VNITŘNÍ PRŮMĚR OTVORU 105 - 185MM</t>
  </si>
  <si>
    <t>706214-R</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</si>
  <si>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</si>
  <si>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</si>
  <si>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709110</t>
  </si>
  <si>
    <t>PROVIZORNÍ ZAJIŠTĚNÍ KABELU VE VÝKOPU</t>
  </si>
  <si>
    <t>13283B</t>
  </si>
  <si>
    <t>HLOUBENÍ RÝH ŠÍŘ DO 2M PAŽ I NEPAŽ TŘ. II - DOPRAVA</t>
  </si>
  <si>
    <t>Položka zahrnuje samostatnou dopravu zeminy. Množství se určí jako součin kubatutry [m3] a požadované vzdálenosti [km].</t>
  </si>
  <si>
    <t>512550</t>
  </si>
  <si>
    <t>KOLEJOVÉ LOŽE - ZŘÍZENÍ Z KAMENIVA HRUBÉHO DRCENÉHO (ŠTĚRK)</t>
  </si>
  <si>
    <t>1. Položka obsahuje: – dodávku, dopravu a uložení kameniva předepsané specifikace a frakce v požadované míře zhutnění2. Položka neobsahuje: X3. Způsob měření:Měří se objem kolejového lože v projektovaném profilu.</t>
  </si>
  <si>
    <t>925110-R</t>
  </si>
  <si>
    <t>DRÁŽNÍ STEZKY Z DRTI TL. DO 50 MM</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</si>
  <si>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</si>
  <si>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965010</t>
  </si>
  <si>
    <t>ODSTRANĚNÍ KOLEJOVÉHO LOŽE A DRÁŽNÍCH STEZEK</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</si>
  <si>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prostředek2. Položka neobsahuje: – odvoz vybouraného materiálu do skladu nebo na likvidaci – poplatky za likvidaci odpadů, nacení se položkami ze ssd 03. Způsob měření:Měří se metry krychlové odtěženého kolejového lože v ulehlém (původním) stavu.</t>
  </si>
  <si>
    <t>1. Položka obsahuje: – zapojení a nastavení přístroje2. Položka neobsahuje: X3. Způsob měření:Udává se počet kusů kompletní konstrukce nebo práce.</t>
  </si>
  <si>
    <t>741C06</t>
  </si>
  <si>
    <t>7425B3</t>
  </si>
  <si>
    <t>KABEL VN - JEDNOŽÍLOVÝ, 50-AXEKVCE(Y) OD 185 DO 300 MM2</t>
  </si>
  <si>
    <t>742C13</t>
  </si>
  <si>
    <t>KABELOVÁ KONCOVKA VN VENKOVNÍ JEDNOŽÍLOVÁ PRO KABELY DO 6 KV OD 185 DO 300 MM2</t>
  </si>
  <si>
    <t>742F14</t>
  </si>
  <si>
    <t>KABEL NN NEBO VODIČ JEDNOŽÍLOVÝ CU S PLASTOVOU IZOLACÍ OD 70 DO 120 MM2</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</si>
  <si>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</si>
  <si>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</si>
  <si>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</si>
  <si>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</si>
  <si>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</si>
  <si>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742P19</t>
  </si>
  <si>
    <t>NAPOJENÍ ZPĚTNÉHO VODIČE NA STŘED STYKOVÉHO TRANSFORMÁTORU</t>
  </si>
  <si>
    <t>1. Položka obsahuje: – šroubové spojovače a pasovinové propojení středů stykových transformátorů, zhotovení děr pro osazení šroubových spojovačů a zapojení vodičů – veškeré příslušenství2. Položka neobsahuje: X3. Způsob měření:Udává se počet kusů kompletní konstrukce nebo práce.</t>
  </si>
  <si>
    <t>745111-R1</t>
  </si>
  <si>
    <t>KIOSKOVÁ TRAFOSTANICE TOVM-1</t>
  </si>
  <si>
    <t>Položka obsahuje: Dodávku a montáž  aluzinkového kiosku, veškeré přípravné a dokončovací zemní práce,  vnitřní zařízení vn a veškeré vnitřní propoje a drobný spojovací a upevňovací materiál. Neobsahuje transformátor a rozvaděč nn. Dále obsahuje cenu za pom. mechanismy včetně všech ostatních vedlejších nákladů</t>
  </si>
  <si>
    <t>745111-R3</t>
  </si>
  <si>
    <t>JEDNOPÓLOVÝ POJISTKOVÝ SPODEK 38,5kV, 2-20A</t>
  </si>
  <si>
    <t>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</si>
  <si>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745111-R4</t>
  </si>
  <si>
    <t>POJISTKOVÁ PATRONA VN 35kV, 16A</t>
  </si>
  <si>
    <t>Položka obsahuje : Dodávku a montáž zařízení včetně dovoz a manipulace se zařízením. Dále obsahuje cenu za pom. mechanismy včetně všech ostatních vedlejších nákladů.</t>
  </si>
  <si>
    <t>745111-R5</t>
  </si>
  <si>
    <t>TRANSFORMÁTOR 25000//2x230/2x200V, 100//40/100kVA</t>
  </si>
  <si>
    <t>745111-R6</t>
  </si>
  <si>
    <t>ROZVADĚČ RH VČ. VNITŘNÍCH PROPOJŮ</t>
  </si>
  <si>
    <t>Položka obsahuje : Dodávku a montáž  skříně rozvaděče obsahující : kombinovaný jistič s proudovým chráničem do 250A, nepřímé měření s elektroměrem do 250A, přepěťové ochrany s pojistkovým odpínačem, svorky a ostatní podružný materiál podle specifikace včetně všech zkoušek a výchozí revize. Dále obsahuje cenu za pom. mechanismy včetně všech ostatních vedlejších nákladů</t>
  </si>
  <si>
    <t>747214</t>
  </si>
  <si>
    <t>CELKOVÁ PROHLÍDKA, ZKOUŠENÍ, MĚŘENÍ A VYHOTOVENÍ VÝCHOZÍ REVIZNÍ ZPRÁVY, PRO OBJEM IN - PŘÍPLATEK ZA KAŽDÝCH DALŠÍCH I ZAPOČATÝCH 500 TIS. KČ</t>
  </si>
  <si>
    <t>748151</t>
  </si>
  <si>
    <t>BEZPEČNOSTNÍ TABULKA</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</si>
  <si>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</si>
  <si>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</si>
  <si>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</si>
  <si>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75I121</t>
  </si>
  <si>
    <t>KABEL ZEMNÍ JEDNOPLÁŠŤOVÝ BEZ PANCÍŘE PRŮMĚRU ŽÍLY 0,8 MM DO 5XN</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</si>
  <si>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měření:Dodávka  a montáž specifikované kabelizace se měří v délce udané v kmčtyřkách.</t>
  </si>
  <si>
    <t>75I12X</t>
  </si>
  <si>
    <t>KABEL ZEMNÍ JEDNOPLÁŠŤOVÝ BEZ PANCÍŘE PRŮMĚRU ŽÍLY 0,8 MM - MONTÁŽ</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</si>
  <si>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materiálů2. Položka neobsahuje: X3. Způsob měření:Práce specifikovaného se měří délce kabelizace udané v metrech.</t>
  </si>
  <si>
    <t xml:space="preserve">  PS 90-08-01</t>
  </si>
  <si>
    <t>Žst. Brno-Maloměřice - Žst. Adamov, RS 6kV</t>
  </si>
  <si>
    <t>PS 90-08-01</t>
  </si>
  <si>
    <t>viz. přílohy projektu</t>
  </si>
  <si>
    <t>11343</t>
  </si>
  <si>
    <t>ODSTRAN KRYTU ZPEVNĚNÝCH PLOCH S ASFALT POJIVEM VČET PODKLADU</t>
  </si>
  <si>
    <t>113468</t>
  </si>
  <si>
    <t>ODSTRAN KRYTU ZPEVNĚNÝCH PLOCH ZE SILNIČ DÍLCŮ VČET PODKL, ODVOZ DO 20KM</t>
  </si>
  <si>
    <t>13183B</t>
  </si>
  <si>
    <t>HLOUBENÍ JAM ZAPAŽ I NEPAŽ TŘ. II - DOPRAVA</t>
  </si>
  <si>
    <t>18120</t>
  </si>
  <si>
    <t>ÚPRAVA PLÁNĚ V ZÁŘEZECH SE ZHUTNĚNÍM V HORNINĚ TŘ. II</t>
  </si>
  <si>
    <t>položka zahrnuje úpravu pláně včetně vyrovnání výškových rozdílů. Míru zhutnění určuje projekt.</t>
  </si>
  <si>
    <t>264428</t>
  </si>
  <si>
    <t>VRTY PRO PILOTY TŘ. IV D DO 600MM</t>
  </si>
  <si>
    <t>položka zahrnuje:- zřízení vrtu, svislou a vodorovnou dopravu zeminy bez uložení na skládku, vrtací práce zapaž. i nepaž. vrtu- čerpání vody z vrtu, vyčištění vrtu- zabezpečení vrtacích prací- dopravu, nájem, provoz a přemístění, montáž a demontáž vrtacích zařízení a dalších mechanismů- lešení a podpěrné konstrukce pro práci a manipulaci s vrtacím zařízení a dalších mechanismů- vrtací plošiny vč. zemních prací, zpevnění, odvodnění a pod.- v případě zapažení dočasnými pažnicemi jejich opotřebení- v případě zapažení suspenzí veškeré hospodaření s ní- nezahrnuje zapažení trvalými pažnicemi- nezahrnuje uložení zeminy na skládku a poplatek za skládkunevykazuje se hluché vrtání</t>
  </si>
  <si>
    <t>27157</t>
  </si>
  <si>
    <t>POLŠTÁŘE POD ZÁKLADY Z KAMENIVA TĚŽENÉHO</t>
  </si>
  <si>
    <t>položka zahrnuje dodávku předepsaného kameniva, mimostaveništní a vnitrostaveništní dopravu a jeho uloženínení-li v zadávací dokumentaci uvedeno jinak, jedná se o nakupovaný materiál</t>
  </si>
  <si>
    <t>272124</t>
  </si>
  <si>
    <t>ZÁKLADY Z DÍLCŮ ŽELEZOBETONOVÝCH DO C25/30</t>
  </si>
  <si>
    <t>- dodání  dílce  požadovaného  tvaru  a  vlastností,  jeho  skladování,  doprava  a  osazení  do  definitivní polohy, včetně komplexní technologie výroby a montáže dílců, ošetření a ochrana dílců,- u dílců železobetonových a předpjatých veškerá výztuž, případně i tuhé kovové prvky a závěsná oka,- úpravy a zařízení pro uložení a transport dílce,- veškeré požadované úpravy dílců, včetně doplňkových konstrukcí a vybavení,- sestavení dílce na stavbě včetně montážních zařízení, plošin a prahů a pod.,- výplň, těsnění a tmelení spár a spojů,- očištění a ošetření úložných ploch,- zednické výpomoce pro montáž dílců,- označení dílce výrobním štítkem nebo jiným způsobem,- úpravy dílce pro dodržení požadované přesnosti jeho osazení, včetně případných měření,- veškerá zařízení pro zajištění stability v každém okamžiku,- další práce dané případně specifikací k příslušnému prefabrik. dílci (úprava pohledových ploch, příp. rubových ploch, osazení měřících zařízení, zkoušení a měření dílců a pod.).</t>
  </si>
  <si>
    <t>56112</t>
  </si>
  <si>
    <t>PODKLADNÍ BETON TL. DO 100MM</t>
  </si>
  <si>
    <t>- dodání směsi v požadované kvalitě- očištění podkladu- uložení směsi dle předepsaného technologického předpisu a zhutnění vrstvy v předepsané tloušťce- zřízení vrstvy bez rozlišení šířky, pokládání vrstvy po etapách, včetně pracovních spar a spojů- úpravu napojení, ukončení- úpravu dilatačních spar včetně předepsané výztuže- nezahrnuje postřiky, nátěry- nezahrnuje úpravu povrchu krytu</t>
  </si>
  <si>
    <t>56414</t>
  </si>
  <si>
    <t>VOZOVKOVÉ VRSTVY Z ASFALTOCEMENT BETONU TL 50MM</t>
  </si>
  <si>
    <t>- dodání asfaltové směsi s vysokou mezerovitostí v požadované kvalitě  a tekuté malty specifického složení na bázi cementu- očištění podkladu- uložení směsi dle předepsaného technologického předpisu a zhutnění vrstvy v předepsané tloušťce, prolití nebo zavibrování výplňové malty- zřízení vrstvy bez rozlišení šířky, pokládání vrstvy po etapách, včetně pracovních spar a spojů- úpravu napojení, ukončení- úpravu dilatačních spar včetně předepsané výztuže- nezahrnuje postřiky, nátěry- nezahrnuje úpravu povrchu krytu</t>
  </si>
  <si>
    <t>564611</t>
  </si>
  <si>
    <t>VOZOVKOVÉ VRSTVY Z PENETRAČNÍHO MAKADAMU JEMNÉHO TL. 50MM</t>
  </si>
  <si>
    <t>- dodání kameniva předepsané kvality a zrnitosti- dodání asfaltového pojiva (asfalt silniční ropný, emulze asfaltová kationaktivní)- rozprostření kamenné kostry v předepsané tloušťce, prolití kostry asfaltem distributorem, rozprostření a zavibrování výplňového kameniva- zřízení vrstvy bez rozlišení šířky, pokládání vrstvy po etapách- úpravu napojení, ukončení- nezahrnuje postřiky, nátěry</t>
  </si>
  <si>
    <t>966168</t>
  </si>
  <si>
    <t>BOURÁNÍ KONSTRUKCÍ ZE ŽELEZOBETONU S ODVOZEM DO 20KM</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</si>
  <si>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</si>
  <si>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741Z05</t>
  </si>
  <si>
    <t>DEMONTÁŽ VNĚJŠÍHO UZEMNĚNÍ</t>
  </si>
  <si>
    <t>741Z92</t>
  </si>
  <si>
    <t>742B22</t>
  </si>
  <si>
    <t>KABELOVÁ KONCOVKA VN VNITŘNÍ, SADA TŘÍ ŽIL NEBO TŘÍŽÍLOVÁ PRO KABELY PŘES 6 KV OD 95 DO 150 MM2</t>
  </si>
  <si>
    <t>742Z92</t>
  </si>
  <si>
    <t>745B01</t>
  </si>
  <si>
    <t>SKŘÍŇ DRÁŽNÍ 6 KV PRÁZDNÁ</t>
  </si>
  <si>
    <t>1. Položka obsahuje: – veškerý podružný, pomocný, spojovací a upevňovací materiál, veškerou vnitřní přípravu pro osazení přístrojů, kompletní BETONOVÝ základ – technický popis viz. projektová dokumentace – předepsané zkoušky, revize a atesty2. Položka neobsahuje: – zemní práce, vnější uzemnění, transformátor, odpojovač3. Způsob měření:Udává se počet kusů kompletní konstrukce nebo práce.</t>
  </si>
  <si>
    <t>745B01-r</t>
  </si>
  <si>
    <t>SKŘÍŇ DRÁŽNÍ 6 KV PRÁZDNÁ - ZÁKLAD</t>
  </si>
  <si>
    <t>745B04</t>
  </si>
  <si>
    <t>SKŘÍŇ DRÁŽNÍ 6 KV - ODPOJOVAČ 3-F</t>
  </si>
  <si>
    <t>745B04-R</t>
  </si>
  <si>
    <t>SKŘÍŇ DRÁŽNÍ 6 KV - POJISTKOVÝ SPODEK</t>
  </si>
  <si>
    <t>745Z43</t>
  </si>
  <si>
    <t>DEMONTÁŽ DRÁŽNÍ SKŘÍNĚ 6 KV</t>
  </si>
  <si>
    <t>747147</t>
  </si>
  <si>
    <t>REVIZE, SEŘÍZENÍ, VYZKOUŠENÍ A UVEDENÍ DO PROVOZU ODPOJOVAČE DO 35 KV</t>
  </si>
  <si>
    <t>747412</t>
  </si>
  <si>
    <t>MĚŘENÍ ZEMNÍCH ODPORŮ - PŘÍPLATEK K CENĚ ZA KAŽDÝ DALŠÍ ZEMNIČ</t>
  </si>
  <si>
    <t>748211</t>
  </si>
  <si>
    <t>POVRCHOVÁ ÚPRAVA NÁTĚREM</t>
  </si>
  <si>
    <t>1. Položka obsahuje: – veškeré příslušenství pro montáž2. Položka neobsahuje: X3. Způsob měření:Měří se plocha v metrech čtverečných.</t>
  </si>
  <si>
    <t>748244</t>
  </si>
  <si>
    <t>PÍSMENA A ČÍSLICE VÝŠKY PŘES 150 DO 250 MM</t>
  </si>
  <si>
    <t>D.1.3.7</t>
  </si>
  <si>
    <t>Provozní rozvod silnoproudu</t>
  </si>
  <si>
    <t xml:space="preserve">  PS 03-07-01</t>
  </si>
  <si>
    <t>Odb. Svitava, rozvodna nn</t>
  </si>
  <si>
    <t>PS 03-07-01</t>
  </si>
  <si>
    <t>viz. Přílohy projektu</t>
  </si>
  <si>
    <t>742J43</t>
  </si>
  <si>
    <t>JYTY 19X1, KABEL SDĚLOVACÍ IZOLACE PVC</t>
  </si>
  <si>
    <t>742N11</t>
  </si>
  <si>
    <t>UKONČENÍ 19-24ŽÍLOVÉHO KABELU V ROZVADĚČI NEBO NA PŘÍSTROJI DO 2,5 MM2</t>
  </si>
  <si>
    <t>ROZVODNICE NN PLASTOVÁ NÁSTĚNNÁ, OZNAČENÁ RZZ, VÝZBROJ DLE TOS</t>
  </si>
  <si>
    <t>744111-R2</t>
  </si>
  <si>
    <t>ROZVODNICE NN PLASTOVÁ NÁSTĚNNÁ, OZNAČENÁ RZN, VÝZBROJ DLE TOS</t>
  </si>
  <si>
    <t>744111-R3</t>
  </si>
  <si>
    <t>ROZVODNICE NN PLASTOVÁ NÁSTĚNNÁ, OZNAČENÁ R-SDĚL, VÝZBROJ DLE TOS</t>
  </si>
  <si>
    <t>744345-R1</t>
  </si>
  <si>
    <t>ROZVADĚČ NN SKŘÍŇOVÝ OCELOPLECH.VYZBROJENÝ, OZNAČENÝ RH, VÝZBROJ DLE TOS</t>
  </si>
  <si>
    <t>744345-R2</t>
  </si>
  <si>
    <t>ROZVADĚČ NN SKŘÍŇOVÝ OCELOPLECH.VYZBROJENÝ, OZNAČENÝ RZS, VÝZBROJ DLE TOS</t>
  </si>
  <si>
    <t>744345-R3</t>
  </si>
  <si>
    <t>ROZVADĚČ NN SKŘÍŇOVÝ OCELOPLECH.VYZBROJENÝ, OZNAČENÝ PS, VÝZBROJ DLE TOS</t>
  </si>
  <si>
    <t>D.1.3.9</t>
  </si>
  <si>
    <t>Žst. Brno-Maloměřice - Žst. Adamov, DDTS ŽDC</t>
  </si>
  <si>
    <t xml:space="preserve">  PS 90-05-02</t>
  </si>
  <si>
    <t>PS 90-05-02</t>
  </si>
  <si>
    <t>Kabel a ukončení</t>
  </si>
  <si>
    <t>KABEL NN ČTYŘ- A PĚTIŽÍLOVÝ CU S PLASTOVOU IZOLACÍ DO 2,5 MM2</t>
  </si>
  <si>
    <t>Položka obsahuje:  
 – manipulace a uložení kabelu (do země, chráničky, kanálu, na rošty, na TV a pod.)  
2. Položka neobsahuje:  
 – příchytky, spojky, koncovky, chráničky apod.  
3. Způsob měření:  
Měří se metr délkový.</t>
  </si>
  <si>
    <t>KABEL SDĚLOVACÍ LAN UTP/FTP UKONČENÝ KONEKTORY RJ45</t>
  </si>
  <si>
    <t>Položka obsahuje : Dodávku a montáž kabelu včetně dovozu, manipulace a uložení kabelu (do trubky, na rošty, pod omítku, do rozvaděče ). Dále obsahuje cenu za pom. mechanismy včetně všech   
ostatních vedlejších nákladů</t>
  </si>
  <si>
    <t>UKONČENÍ DVOU AŽ PĚTIŽÍLOVÉHO KABELU V ROZVADĚČI NEBO NA PŘÍSTROJI DO 2,5 MM2</t>
  </si>
  <si>
    <t>Položka obsahuje:  
 – všechny práce spojené s úpravou kabelů pro montáž včetně veškerého příslušentsví  
2. Položka neobsahuje:  
 X  
3. Způsob měření:  
Udává se počet kusů kompletní konstrukce nebo práce</t>
  </si>
  <si>
    <t>CELKOVÁ PROHLÍDKA, ZKOUŠENÍ, MĚŘENÍ A VYHOTOVENÍ VÝCHOZÍ REVIZNÍ ZPRÁVY, PRO OBJEM IN PŘES 500 DO 1000 TIS. KČ</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</si>
  <si>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</si>
  <si>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CELKOVÁ PROHLÍDKA, ZKOUŠENÍ, MĚŘENÍ A VYHOTOVENÍ VÝCHOZÍ REVIZNÍ ZPRÁVY, PRO OBJEM IN - PŘÍPLATEK ZA KAŽDÝCH DALŠÍCH I ZAPOČATÝCH 500 TIS. K</t>
  </si>
  <si>
    <t>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</si>
  <si>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PROVEDENÍ PROHLÍDKY A ZKOUŠKY PRÁVNICKOU OSOBOU, VYDÁNÍ PRŮKAZU ZPŮSOBILOSTI</t>
  </si>
  <si>
    <t>Položka obsahuje:  
 – cenu za vyhotovení dokladu právnickou osobou o silnoproudých zařízeních a vydání průkazu způsobilosti  
2. Položka neobsahuje:  
 X  
3. Způsob měření:  
Udává se počet kusů kompletní konstrukce nebo práce.</t>
  </si>
  <si>
    <t>DOKONČOVACÍ MONTÁŽNÍ PRÁCE NA ELEKTRICKÉM ZAŘÍZENÍ</t>
  </si>
  <si>
    <t>Položka obsahuje:  
 – cenu za práce spojené s uváděním zařízení do provozu, drobné montážní práce v rozvaděčích, koordinaci se zhotoviteli souvisejících zařízení apod.  
2. Položka neobsahuje:  
 X  
3. Způsob měření:  
Udává se čas v hodinách.</t>
  </si>
  <si>
    <t>74F</t>
  </si>
  <si>
    <t>PROTOKOL</t>
  </si>
  <si>
    <t>74F323</t>
  </si>
  <si>
    <t>Položka obsahuje:  
 – protokol autorizovaným revizním technikem na zařízeních trakčního vedení podle požadavku ČSN, včetně hodnocení  
2. Položka neobsahuje:  
 X  
3. Způsob měření:  
Udává se počet kusů kompletní konstrukce nebo práce.</t>
  </si>
  <si>
    <t>75O911</t>
  </si>
  <si>
    <t>DDTS ŽDC, INTEGRAČNÍ KONCENTRÁTOR</t>
  </si>
  <si>
    <t>Položka obsahuje:  
- Integrační koncentrátor s konfigurací min. 2x RS xxx, min. 2x Ethernet 10/100/1000 MBit, USB, napájení 9-36 V DC, s  
funkcí konverze SNMPv3 na ČSN EN 60870-5-104 v průmyslovém provedení dle technických podmínek SŽDC  
- software, licence pro integrační koncetrátor  
- dodávku včetně kompletní montáže  
- veškeré potřebné mechanizmy, včetně obsluhy, náklady na mzdy a přibližné (průměrné) náklady na pořízení  
potřebných materiálů  
- dopravu a skladování  
- výrobní dokuemnatci  
2. Položka neobsahuje:  
X  
3. Způsob měření:  
Udává se počet kusů kompletní konstrukce nebo práce.</t>
  </si>
  <si>
    <t>75O913</t>
  </si>
  <si>
    <t>DDTS ŽDC, ŘÍDICÍ STANICE PLC DO 48XDI / 48XDO / 24XAI</t>
  </si>
  <si>
    <t>Položka obsahuje:   
- řídicí stanici PLC, DI ? 48, DO ? 48, AI ? 24, RS 485, Ethernet, montáž na panel nebo DIN  
- napájecí kartu  
- software řídící stanice PLC  
- dodávku včetně kompletní montáže  
- veškeré potřebné mechanizmy, včetně obsluhy, náklady na y a přibližné (průměrné) náklady na pořízení potřebných materiálů  
- dopravu a skladování  
2. Položka neobsahuje:  
 X  
3. Způsob měření:  
Udává se počet kusů kompletní konstrukce nebo práce.</t>
  </si>
  <si>
    <t>75O915</t>
  </si>
  <si>
    <t>DDTS ŽDC, PŘEVODNÍK M-BUS/ ETHERNET</t>
  </si>
  <si>
    <t>Položka obsahuje:   
- převodník rozhraní M-Bus/Ethernet (pro max. 15 zař.)  
- SW,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</si>
  <si>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75O918</t>
  </si>
  <si>
    <t>DDTS ŽDC, SNÍMAČ TEPLOTY A VLHKOSTI</t>
  </si>
  <si>
    <t>1. Položka obsahuje:   
- snímač teploty a vlhkosti s výstupem 4-20mA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</si>
  <si>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75O941</t>
  </si>
  <si>
    <t>DDTS ŽDC, INTEGRACE EOV</t>
  </si>
  <si>
    <t>1. Položka obsahuje:   
- SW integraci jednoho rozváděče EOV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</si>
  <si>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75O942</t>
  </si>
  <si>
    <t>DDTS ŽDC, INTEGRACE OSV</t>
  </si>
  <si>
    <t>Položka obsahuje:   
- SW integraci jednoho rozváděče OSV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</si>
  <si>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75O943</t>
  </si>
  <si>
    <t>DDTS ŽDC, INTEGRACE EZS</t>
  </si>
  <si>
    <t>Položka obsahuje:   
- SW integraci jedné ústředny EZS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</si>
  <si>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75O945</t>
  </si>
  <si>
    <t>DDTS ŽDC, INTEGRACE ASHS</t>
  </si>
  <si>
    <t>1. Položka obsahuje:   
- SW integraci jedné ústředny ASHS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</si>
  <si>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75O946</t>
  </si>
  <si>
    <t>DDTS ŽDC, INTEGRACE RDD</t>
  </si>
  <si>
    <t>Položka obsahuje:   
- SW integraci jednoho rozváděče RDD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</si>
  <si>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75O947</t>
  </si>
  <si>
    <t>DDTS ŽDC, INTEGRACE OSE</t>
  </si>
  <si>
    <t>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</si>
  <si>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75O948</t>
  </si>
  <si>
    <t>DDTS ŽDC, INTEGRACE ROZ</t>
  </si>
  <si>
    <t>Položka obsahuje:   
- SW integraci jedné rozhlasové ústředny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</si>
  <si>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75O94A</t>
  </si>
  <si>
    <t>DDTS ŽDC, INTEGRACE KAM</t>
  </si>
  <si>
    <t>Položka obsahuje:  
- SW integraci kamerového systému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měření:Udává se počet kusů kompletní konstrukce nebo práce.</t>
  </si>
  <si>
    <t>75O94B</t>
  </si>
  <si>
    <t>DDTS ŽDC, INTEGRACE AKTIVNÍHO PRVKU PŘENOSOVÉHO SYSTÉMU LTDS</t>
  </si>
  <si>
    <t>1. Položka obsahuje:   
- SW integraci jednoho prvku přenosového systému LTDS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</si>
  <si>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75O94D</t>
  </si>
  <si>
    <t>DDTS ŽDC, INTEGRACE ISC</t>
  </si>
  <si>
    <t>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</si>
  <si>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75O94I</t>
  </si>
  <si>
    <t>DDTS ŽDC, INTEGRACE EE</t>
  </si>
  <si>
    <t>Položka obsahuje:   
- SW integraci signálů z energetický a elektrotechnických systémů stažených do jednoho PLC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</si>
  <si>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75O94K</t>
  </si>
  <si>
    <t>DDTS ŽDC, PARAMETRIZACE EZS</t>
  </si>
  <si>
    <t>Položka obsahuje:   
- doplnění parametrizace EZS do integračního koncentrátoru DDTS ŽDC  
- náklady na mzdy  
- programátorské práce včetně potřebného vybavení  
2. Položka neobsahuje:  
 X  
3. Způsob měření:  
Udává se počet kusů kompletní konstrukce nebo práce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</si>
  <si>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75O951</t>
  </si>
  <si>
    <t>DDTS ŽDC, PŘIPOJENÍ INK DO INS</t>
  </si>
  <si>
    <t>1. Položka obsahuje:   
- připojení integračního koncentrátoru InK do InS  
- nastavení parametrů pro InK  
- náklady na mzdy  
- programátorské práce včetně potřebného vybavení  
2. Položka neobsahuje:  
 X  
3. Způsob měření:  
Udává se počet kusů kompletní konstrukce nebo práce.</t>
  </si>
  <si>
    <t>75O952</t>
  </si>
  <si>
    <t>DDTS ŽDC, PARAMETRIZACE A NAPLNĚNÍ DATOVÝCH STRUKTUR</t>
  </si>
  <si>
    <t>1. Položka obsahuje:   
- parametrizaci a naplnění datových struktur (technologických, telemetrických, řídících) DDTS ŽDC pro přenos informací  
- náklady na mzdy  
- programátorské práce  
2. Položka neobsahuje:  
 X  
3. Způsob měření:  
Udává se počet kusů kompletní konstrukce nebo práce.</t>
  </si>
  <si>
    <t>75O954</t>
  </si>
  <si>
    <t>DDTS ŽDC, SYSTÉMOVÁ A DATOVÁ ANALÝZA TECHNOLOGICKÉHO MODELU</t>
  </si>
  <si>
    <t>1. Položka obsahuje:   
-systémovou a datovou analýza technologického modelu, realizace a plnění presentačních zobrazení a formulářů  
- náklady na mzdy  
- programátorské práce  
2. Položka neobsahuje:  
 X  
3. Způsob měření:  
Udává se počet kusů kompletní konstrukce nebo práce.</t>
  </si>
  <si>
    <t>75O955</t>
  </si>
  <si>
    <t>DDTS ŽDC, ÚPRAVA A ODZKOUŠENÍ PROGRAMOVÝCH PROSTŘEDKŮ</t>
  </si>
  <si>
    <t>1. Položka obsahuje:   
-úpravu a odzkoušení programových a řídicích prostředků pro export dat  
2. Položka neobsahuje:  
 X  
3. Způsob měření:  
Udává se počet kusů kompletní konstrukce nebo práce.</t>
  </si>
  <si>
    <t>75O95A</t>
  </si>
  <si>
    <t>DDTS ŽDC, INTEGRACE KAM</t>
  </si>
  <si>
    <t>1. Položka obsahuje:   
- SW integraci jednoho prvku kamerového systému (kamera, datové úložiště...) do integračního koncentrátoru DDTS ŽDC ŽDC  
- licence s potřebnými protokoly MODBUS, DBNet, S-Net, IEC 60870-5-104 atd.   
- parametrizaci a naplnění</t>
  </si>
  <si>
    <t>75O95D</t>
  </si>
  <si>
    <t>DDTS ŽDC, INTEGRACE ISC</t>
  </si>
  <si>
    <t>1. Položka obsahuje:   
- SW integraci jednoho prvku informačního systému pro cestující (tabule, server...) do integračního koncentrátoru DDTS ŽDC ŽDC  
- licence s potřebnými protokoly MODBUS, DBNet, S-Net, IEC 60870-5-104 atd.   
- parametrizaci a naplnění</t>
  </si>
  <si>
    <t>75O95H</t>
  </si>
  <si>
    <t>DDTS ŽDC, INTEGRACE VZT</t>
  </si>
  <si>
    <t>1. Položka obsahuje:   
- SW integraci jednoho jedné klimatizační jednotky do integračního koncentrátoru DDTS ŽDC  
- licence s potřebnými protokoly MODBUS, DBNet, S-Net, IEC 60870-5-104 atd.   
- parametrizaci a naplnění datových, technologických přenosů</t>
  </si>
  <si>
    <t>75O971</t>
  </si>
  <si>
    <t>DDTS ŽDC, VYBAVENÁ SKŘÍŇ PRO DDTS ROZVADĚČOVÁ ZÁVĚSNÁ VÝŠKY DO 1400 MM</t>
  </si>
  <si>
    <t>1. Položka obsahuje:   
- přípravu podkladu pro osazení vč. upevňovacího materiálu, veškerý podružný materiál (např. zásuvkový panel, DIN Lišty, kabelové žlaby, svorkovnice, rozjištění, kabelové propoje, osvětlení...)   
- technický popispopis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Udává počet kusů kompletní konstrukce nebo práce</t>
  </si>
  <si>
    <t>R-75O9114</t>
  </si>
  <si>
    <t>DDTS ŽDC, PANEL RDD</t>
  </si>
  <si>
    <t>Technická specifikace položky odpovídá příslušné cenové soustavě. Položka obsahuje:  
-přípravu stávající rack skříně pro osazení vč. upevňovacího materiálu, veškerý podružný materiál (např. zásuvkový panel, DIN lišty, svorkovnice, rozjištění, přepěťové ochrany)  
-technický popis  dle platné projektové dokumentace  
-zhotovení výrobní dokumentace, provedení zkoušek, revizí, potřebné mechanizmy pro uvedení do provozu  
-dodávku včetně kompletní montáže (oživení, konfigurace, nastavení a uvedení do provozu)  
-náklady na mzdy a přibližné náklady na pořízení potřebných materiálů  
-dopravu a skladování  
Položka neobsahuje:  
-PLC, SW PLC  
-Převodníky komunikačních rozhraní  
-Integrační koncentrátor systému DDTS ŽDC  
Způsob měření:  
-Udává se počet kusů kompletní konstrukce nebo práce</t>
  </si>
  <si>
    <t>D.2.1.1</t>
  </si>
  <si>
    <t>Kolejový svršek</t>
  </si>
  <si>
    <t xml:space="preserve">  SO 02-17-01</t>
  </si>
  <si>
    <t>Žst. Brno-Maloměřice - Odb. Svitava, kolejový svršek</t>
  </si>
  <si>
    <t>SO 02-17-01</t>
  </si>
  <si>
    <t>8436,175=8 436,175 [A]</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</si>
  <si>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</si>
  <si>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015210</t>
  </si>
  <si>
    <t>POPLATKY ZA LIKVIDACŮ ODPADŮ NEKONTAMINOVANÝCH - 17 01 01 ŽELEZNIČNÍ PRAŽCE BETONOVÉ</t>
  </si>
  <si>
    <t>1239,03=1 239,030 [A]</t>
  </si>
  <si>
    <t>015250</t>
  </si>
  <si>
    <t>POPLATKY ZA LIKVIDACŮ ODPADŮ NEKONTAMINOVANÝCH - 17 02 03 POLYETYLÉNOVÉ PODLOŽKY (ŽEL. SVRŠEK)</t>
  </si>
  <si>
    <t>0.829=0,829 [A]</t>
  </si>
  <si>
    <t>015260</t>
  </si>
  <si>
    <t>POPLATKY ZA LIKVIDACŮ ODPADŮ NEKONTAMINOVANÝCH - 07 02 99 PRYŽOVÉ PODLOŽKY (ŽEL. SVRŠEK)</t>
  </si>
  <si>
    <t>1.778=1,778 [A]</t>
  </si>
  <si>
    <t>015510</t>
  </si>
  <si>
    <t>POPLATKY ZA LIKVIDACŮ ODPADŮ NEBEZPEČNÝCH - 17 05 07* LOKÁLNĚ ZNEČIŠTĚNÝ ŠTĚRK A ZEMINA Z KOLEJIŠTĚ (VÝHYBKY)</t>
  </si>
  <si>
    <t>BIODEGRADACE</t>
  </si>
  <si>
    <t>350=350,000 [A]</t>
  </si>
  <si>
    <t>029611</t>
  </si>
  <si>
    <t>OSTATNÍ POŽADAVKY - ODBORNÝ DOZOR</t>
  </si>
  <si>
    <t>Odhad časové náročnosti</t>
  </si>
  <si>
    <t>800=800,000 [A]</t>
  </si>
  <si>
    <t>zahrnuje veškeré náklady spojené s objednatelem požadovaným dozorem</t>
  </si>
  <si>
    <t>R0155101</t>
  </si>
  <si>
    <t>SKLÁDKA S-N</t>
  </si>
  <si>
    <t>R10297</t>
  </si>
  <si>
    <t>Kontrola GPK měřícím vozem</t>
  </si>
  <si>
    <t>celková délka zřizovaných dopravních kolejí</t>
  </si>
  <si>
    <t>(1180+7189.798)/1000=8,370 [A]</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</si>
  <si>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</si>
  <si>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</si>
  <si>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</si>
  <si>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R30297</t>
  </si>
  <si>
    <t>zahrnuje veškeré náklady spojené s objednatelem požadovaným měření a vyhodnocením</t>
  </si>
  <si>
    <t>Komunikace</t>
  </si>
  <si>
    <t>6979,99=6 979,990 [A]</t>
  </si>
  <si>
    <t>1. Položka obsahuje:      
 – dodávku, dopravu a uložení kameniva předepsané specifikace a frakce v požadované míře zhutnění      
2. Položka neobsahuje:      
 X      
3. Způsob měření:      
Měří se objem kolejového lože v projektovaném profilu.</t>
  </si>
  <si>
    <t>512560</t>
  </si>
  <si>
    <t>KOLEJOVÉ LOŽE - ZŘÍZENÍ Z KAMENIVA HRUBÉHO RECYKLOVANÉHO</t>
  </si>
  <si>
    <t>15805,01=15 805,010 [A]</t>
  </si>
  <si>
    <t>524352</t>
  </si>
  <si>
    <t>KOLEJ 60 E2 DLOUHÉ PASY, ROZD. "U", BEZSTYKOVÁ, PR. BET. BEZPODKLADNICOVÝ, UP. PRUŽNÉ</t>
  </si>
  <si>
    <t>specifikace pražců viz. TZ</t>
  </si>
  <si>
    <t>590=590,000 [A] Kolejnice R260 Kolej č.1   
590=590,000 [B] Kolejnice R260 Kolej č.2   
Celkem: A+B=1 180,000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</si>
  <si>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</si>
  <si>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527352</t>
  </si>
  <si>
    <t>KOLEJ 60 E2 DLOUHÉ PASY TEPELNĚ OPRACOVANÉ, ROZD. "U", BEZSTYKOVÁ, PR. BET. BEZPODKLADNICOVÝ, UP. PRUŽNÉ</t>
  </si>
  <si>
    <t>3595,145=3 595,145 [A] Kolejnice R350HT Kolej č.1   
3594,653=3 594,653 [B] Kolejnice R350HT Kolej č.2   
Celkem: A+B=7 189,798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</si>
  <si>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</si>
  <si>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542121</t>
  </si>
  <si>
    <t>SMĚROVÉ A VÝŠKOVÉ VYROVNÁNÍ KOLEJE NA PRAŽCÍCH BETONOVÝCH DO 0,05 M</t>
  </si>
  <si>
    <t>40=40,000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</si>
  <si>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</si>
  <si>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542221</t>
  </si>
  <si>
    <t>SMĚROVÉ A VÝŠKOVÉ VYROVNÁNÍ VÝHYBKOVÉ KONSTRUKCE NA PRAŽCÍCH BETONOVÝCH DO 0,05 M</t>
  </si>
  <si>
    <t>90=90,000 [A]</t>
  </si>
  <si>
    <t>544311</t>
  </si>
  <si>
    <t>IZOLOVANÝ STYK LEPENÝ STANDARDNÍ DÉLKY (3,4-8,0 M), TEPELNĚ OPRACOVANÝ, TVARU 60 E2 NEBO R 65</t>
  </si>
  <si>
    <t>Materiál R260 s tepelně opracovanou hlavou v oblasti izolační vložky.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</si>
  <si>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</si>
  <si>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544321</t>
  </si>
  <si>
    <t>IZOLOVANÝ STYK LEPENÝ STANDARDNÍ DÉLKY (3,4-8,0 M), TEPELNĚ NEOPRACOVANÝ, TVARU 60 E2 NEBO R 65</t>
  </si>
  <si>
    <t>Materiál R350HT. V obloucích o malých poloměrech R&lt;500m  budou LIS předohnuty z výroby. (Viz. TZ)  
dl.3,6m</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</si>
  <si>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</si>
  <si>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545112</t>
  </si>
  <si>
    <t>SVAR KOLEJNIC (STEJNÉHO TVARU) 60 E2, R 65 SPOJITĚ</t>
  </si>
  <si>
    <t>Počet svarů R350HT=62+62  
Počet svarů R260=20+20  
Celkem=62+62+20+20+4=170  
viz TZ tabulka svarů</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</si>
  <si>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</si>
  <si>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549111</t>
  </si>
  <si>
    <t>BROUŠENÍ KOLEJE A VÝHYBEK</t>
  </si>
  <si>
    <t>1180+7189.798=8 369,798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</si>
  <si>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</si>
  <si>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549210</t>
  </si>
  <si>
    <t>PRAŽCOVÁ KOTVA V NOVĚ ZŘIZOVANÉ KOLEJI</t>
  </si>
  <si>
    <t>2693/0,6=4 488,333 [A] počet pražců   
4488/3=1 496,000 [B] počet kotev</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</si>
  <si>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</si>
  <si>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R549510</t>
  </si>
  <si>
    <t>Řezání kolejnic bez ohledu na tvar</t>
  </si>
  <si>
    <t>KS</t>
  </si>
  <si>
    <t>26=26,000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</si>
  <si>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</si>
  <si>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R58303</t>
  </si>
  <si>
    <t>KRYT ZE SINIČNÍCH DÍLCŮ (PANELŮ) TL 210MM</t>
  </si>
  <si>
    <t>Zřízení a rozebrání dočasné panelové konstrukce u tunelů</t>
  </si>
  <si>
    <t>670=670,000 [A] Tunel č.1   
720=720,000 [B] Tunel č.2   
Celkem: A+B=1 390,000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</si>
  <si>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</si>
  <si>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Ostatní konstrukce a práce</t>
  </si>
  <si>
    <t>921930</t>
  </si>
  <si>
    <t>ANTIKOROZNÍ PROVEDENÍ UPEVŇOVADEL A JINÉHO DROBNÉHO KOLEJIVA</t>
  </si>
  <si>
    <t>Tunel č.1 a tunel č.2 včetně 15m před a za portálem počítána dvojitá aplikace</t>
  </si>
  <si>
    <t>162015-161928+30=117,000 [A] Tunel č.1   
163040-162876+30=194,000 [B] Tunel č.2   
Celkem: (A+B)*2=622,000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</si>
  <si>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</si>
  <si>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</si>
  <si>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965021</t>
  </si>
  <si>
    <t>ODSTRANĚNÍ KOLEJOVÉHO LOŽE A DRÁŽNÍCH STEZEK - ODVOZ NA SKLÁDKU</t>
  </si>
  <si>
    <t>4115,207*30+60*700/2,05=143 944.015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</si>
  <si>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</si>
  <si>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965023</t>
  </si>
  <si>
    <t>ODSTRANĚNÍ KOLEJOVÉHO LOŽE A DRÁŽNÍCH STEZEK - ODVOZ NA RECYKLACI</t>
  </si>
  <si>
    <t>20917.5*25=522 937.500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</si>
  <si>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</si>
  <si>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965113</t>
  </si>
  <si>
    <t>DEMONTÁŽ KOLEJE NA BETONOVÝCH PRAŽCÍCH DO KOLEJOVÝCH POLÍ S ODVOZEM NA MONTÁŽNÍ ZÁKLADNU S NÁSLEDNÝM ROZEBRÁNÍM</t>
  </si>
  <si>
    <t>8202=8 202,000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</si>
  <si>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</si>
  <si>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965115</t>
  </si>
  <si>
    <t>DEMONTÁŽ KOLEJE NA BETONOVÝCH PRAŽCÍCH - ODVOZ ROZEBRANÝCH SOUČÁSTÍ NA MONTÁŽNÍ ZÁKLADNU</t>
  </si>
  <si>
    <t>Odvoz použitelného matteriiálu k uložení na místo stanovené OŘ (včetně dřevěných pražců)</t>
  </si>
  <si>
    <t>(860,65 Kolejnice +2815,29 Betonové pražce +93,42 Dřevěné pražce +267,85 Drobné kolejivo +1,92 PE +4,14 PP)*30=121 298,100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</si>
  <si>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</si>
  <si>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965116</t>
  </si>
  <si>
    <t>DEMONTÁŽ KOLEJE NA BETONOVÝCH PRAŽCÍCH - ODVOZ ROZEBRANÝCH SOUČÁSTÍ (Z MÍSTA DEMONTÁŽE NEBO Z MONTÁŽNÍ ZÁKLADNY) K LIKVIDACI</t>
  </si>
  <si>
    <t>30 km</t>
  </si>
  <si>
    <t>1239,03*30+115,15*30+0,83*30+1,78*30+151.75*30=45 256,200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</si>
  <si>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</si>
  <si>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965123</t>
  </si>
  <si>
    <t>DEMONTÁŽ KOLEJE NA DŘEVĚNÝCH PRAŽCÍCH DO KOLEJOVÝCH POLÍ S ODVOZEM NA MONTÁŽNÍ ZÁKLADNU S NÁSLEDNÝM ROZEBRÁNÍM</t>
  </si>
  <si>
    <t>190=190,000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</si>
  <si>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</si>
  <si>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965811</t>
  </si>
  <si>
    <t>DEMONTÁŽ PRAŽCOVÉ KOTVY</t>
  </si>
  <si>
    <t>1496=1 496,000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</si>
  <si>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</si>
  <si>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965812</t>
  </si>
  <si>
    <t>DEMONTÁŽ PRAŽCOVÉ KOTVY - ODVOZ (NA LIKVIDACI ODPADŮ NEBO JINÉ URČENÉ MÍSTO)</t>
  </si>
  <si>
    <t>1496*0,01*30=448,800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</si>
  <si>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</si>
  <si>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R92392</t>
  </si>
  <si>
    <t>ZAJIŠŤOVACÍ ZNAČKA HŘEBOVÁ (H)</t>
  </si>
  <si>
    <t>226=226.000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</si>
  <si>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</si>
  <si>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02-17-01.01</t>
  </si>
  <si>
    <t>Žst. Brno-Maloměřice - Odb. Svitava, kolejový svršek, závěrečné podbití</t>
  </si>
  <si>
    <t>SO 02-17-01.01</t>
  </si>
  <si>
    <t>542312</t>
  </si>
  <si>
    <t>NÁSLEDNÁ ÚPRAVA SMĚROVÉHO A VÝŠKOVÉHO USPOŘÁDÁNÍ KOLEJE - PRAŽCE BETONOVÉ</t>
  </si>
  <si>
    <t>590+590+3595,145+3594,653=8 369.798 [A]</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</si>
  <si>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</si>
  <si>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 xml:space="preserve">  SO 03-17-01</t>
  </si>
  <si>
    <t>Odb. Svitava, železniční svršek</t>
  </si>
  <si>
    <t>SO 03-17-01</t>
  </si>
  <si>
    <t>1163,375=1 163,375 [A]</t>
  </si>
  <si>
    <t>167,94=167,940 [A]</t>
  </si>
  <si>
    <t>0.112=0,112 [A]</t>
  </si>
  <si>
    <t>0.241=0,241 [A]</t>
  </si>
  <si>
    <t>1257,74/1000=1,258 [A]</t>
  </si>
  <si>
    <t>1143,6=1 143,600 [A]</t>
  </si>
  <si>
    <t>1. Položka obsahuje:    
 – dodávku, dopravu a uložení kameniva předepsané specifikace a frakce v požadované míře zhutnění    
2. Položka neobsahuje:    
 X    
3. Způsob měření:    
Měří se objem kolejového lože v projektovaném profilu.</t>
  </si>
  <si>
    <t>2589,5=2 589,500 [A]</t>
  </si>
  <si>
    <t>121,77+75+75=271,770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</si>
  <si>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</si>
  <si>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524372</t>
  </si>
  <si>
    <t>KOLEJ 60 E2 DLOUHÉ PASY, ROZD. "U", BEZSTYKOVÁ, PR. BET. VÝHYBKOVÝ KRÁTKÝ, UP. PRUŽNÉ</t>
  </si>
  <si>
    <t>23.2=23,200 [A]</t>
  </si>
  <si>
    <t>524392</t>
  </si>
  <si>
    <t>KOLEJ 60 E2 DLOUHÉ PASY, ROZD. "U", BEZSTYKOVÁ, PR. BET. VÝHYBKOVÝ DLOUHÝ, UP. PRUŽNÉ</t>
  </si>
  <si>
    <t>38.612=38,612 [A]</t>
  </si>
  <si>
    <t>308,348=308,348 [A] Kolejnice R350HT Kolej č.1  
283.312=283,312 [B] Kolejnice R350HT Kolej č.2  
Celkem: A+B=591,660 [C]</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</si>
  <si>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dopravu dlouhých kolejnicových pasů na místo určení    
 – následnou výměnu inventárních kolejnic dlouhými kolejnicovými pasy pomocí vhodného zařízení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</si>
  <si>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527372</t>
  </si>
  <si>
    <t>KOLEJ 60 E2 DLOUHÉ PASY TEPELNĚ OPRACOVANÉ, ROZD. "U", BEZSTYKOVÁ, PR. BET. VÝHYBKOVÝ KRÁTKÝ, UP. PRUŽNÉ</t>
  </si>
  <si>
    <t>7,2=7,200 [A]</t>
  </si>
  <si>
    <t>5331E3</t>
  </si>
  <si>
    <t>J 60 1:14-760,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</si>
  <si>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</si>
  <si>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539103</t>
  </si>
  <si>
    <t>ZVLÁŠTNÍ VYBAVENÍ VÝHYBEK, PRAŽCE ŽLABOVÉ, SESTAVA 3 KS</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</si>
  <si>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</si>
  <si>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539211</t>
  </si>
  <si>
    <t>ZVLÁŠTNÍ VYBAVENÍ VÝHYBEK, LIS 60 E2 TEPELNĚ OPRACOVANÝ PŘÍMÝ</t>
  </si>
  <si>
    <t>(Položka je příplatkovou k položkám výhybek a nelze ji použít samostatně.)    
1. Položka obsahuje:    
 – náhradu standardní výhybkové kolejnice za lepený izolovaný styk uvedeného typu ve výrobním závodě výhybkové konstrukce včetně potřebných úprav a veškerých nákladů s tímto spojených    
2. Položka neobsahuje:    
 X    
3. Způsob měření:    
Udává se počet kusů kompletní konstrukce nebo práce.</t>
  </si>
  <si>
    <t>539212</t>
  </si>
  <si>
    <t>ZVLÁŠTNÍ VYBAVENÍ VÝHYBEK, LIS 60 E2 TEPELNĚ OPRACOVANÝ OHNUTÝ</t>
  </si>
  <si>
    <t>53931E</t>
  </si>
  <si>
    <t>ZVLÁŠTNÍ VYBAVENÍ VÝHYBEK, TEPELNĚ OPRACOVANÝ JAZYK S OPORNICÍ 60 E2 PRO TVAR 1:14-760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</si>
  <si>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</si>
  <si>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53940E</t>
  </si>
  <si>
    <t>ZVLÁŠTNÍ VYBAVENÍ VÝHYBEK, VÁLEČKOVÉ STOLIČKY NADZVEDÁVACÍ (BEZ ROZLIŠENÍ PROFILU KOLEJNIC) PRO TVAR 1:14-760</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</si>
  <si>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</si>
  <si>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539540</t>
  </si>
  <si>
    <t>ZVLÁŠTNÍ VYBAVENÍ VÝHYBEK, ČELISŤOVÝ ZÁVĚR</t>
  </si>
  <si>
    <t>12=12,000 [A]</t>
  </si>
  <si>
    <t>1. Položka obsahuje:    
 – dodání a montáž čelisťového závěru    
2. Položka neobsahuje:    
 X    
3. Způsob měření:    
Udává se počet kusů kompletní konstrukce nebo práce.</t>
  </si>
  <si>
    <t>539551</t>
  </si>
  <si>
    <t>ZVLÁŠTNÍ VYBAVENÍ VÝHYBEK, PRODLOUŽENÍ KLUZNÉ STOLIČKY PRO SNÍMAČ POLOHY JAZYKŮ</t>
  </si>
  <si>
    <t>PÁR</t>
  </si>
  <si>
    <t>1. Položka obsahuje:    
 – dodání a montáž počtu a typu válečkových stoliček odpovídající dané výhybkové konstrukci dle platných předpisů SŽDC    
2. Položka neobsahuje:    
 – snímač polohy jazyka    
3. Způsob měření:    
Udává se vždy pár, tj. po dvou kusech.</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</si>
  <si>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</si>
  <si>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</si>
  <si>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</si>
  <si>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</si>
  <si>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 SD 545 pro svary jednotlivé    
3. Způsob měření:    
Udává se počet kusů izolovaného styku libovolné délky v každém kolejnicovém pasu. V běžné koleji jsou tyto IS zpravidla v párech.</t>
  </si>
  <si>
    <t>544411</t>
  </si>
  <si>
    <t>IZOLOVANÝ STYK LEPENÝ DÉLKY VĚTŠÍ NEŽ STANDARDNÍ (PŘES 8,0 M), TEPELNĚ OPRACOVANÝ, TVARU 60 E2 NEBO R 65</t>
  </si>
  <si>
    <t>Mezi výhybkami ve spojce. Materiál R260 z tepelně opracovanou hlavou v oblasti izolační vložky.  
mezi KV1 a KV2 délka 13,454  
mezi KV3 a KV4 délka 13,454</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</si>
  <si>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zrušení a znovuzřízení bezstykové koleje    
 – demontáž stávajícího lepeného izolovaného styku nebo běžné kolejnice, nacení se položkami sd 965    
 – řezání koleje    
 – případnou úpravu pražců    
 – zavaření LISu do bezstykové koleje    
3. Způsob měření:    
Udává se počet kusů izolovaného styku libovolné délky v každém kolejnicovém pasu. V běžné koleji jsou tyto IS zpravidla v párech.</t>
  </si>
  <si>
    <t>545111</t>
  </si>
  <si>
    <t>SVAR KOLEJNIC (STEJNÉHO TVARU) 60 E2, R 65 JEDNOTLIVĚ</t>
  </si>
  <si>
    <t>4 výhybky 4x14=56  
4 svary na kolej za výhybkou=4x4=16  
56+16=72,000 [I]</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</si>
  <si>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</si>
  <si>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Počet svarů R350HT=8+8 
Počet svarů R260=4+4 
Celkem=8+8+4+4=24 
viz TZ tabulka svarů</t>
  </si>
  <si>
    <t>1257,74 [A]</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</si>
  <si>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</si>
  <si>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30=30,000 [A]</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</si>
  <si>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</si>
  <si>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LLI 14/70</t>
  </si>
  <si>
    <t>2837,5=2 837.500 [A]</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</si>
  <si>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</si>
  <si>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567,5*30=17 025.000 [A]</t>
  </si>
  <si>
    <t>2837,5*25=70 937.500 [A]</t>
  </si>
  <si>
    <t>1135=1 135,000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</si>
  <si>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</si>
  <si>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Odvoz použitelného matteriiálu k uložení na místo stanovené OŘ</t>
  </si>
  <si>
    <t>(116,74 Kolejnice +381,78 Betonové pražce +36,35 Drobné kolejivo +0,26 PE +0,56 PP)*30=16 070,700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</si>
  <si>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sumou součinů tun vybouraného materiálu v původním stavu a k nim příslušných jednotlivých odvozových vzdáleností v kilometrech.</t>
  </si>
  <si>
    <t>(168+15,6+0,11+0,24+20,6)*30=6 136,500 [A]</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</si>
  <si>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</si>
  <si>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246=246.000 [A]</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</si>
  <si>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</si>
  <si>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R925120</t>
  </si>
  <si>
    <t>DRÁŽNÍ STEZKY Z DRTI TL. PŘES 50 MM</t>
  </si>
  <si>
    <t>tl. ztezky 0,1m, odečteno ze situace</t>
  </si>
  <si>
    <t>362,675(Kolej č.1)+448.823(Kolej č.2)=811.498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</si>
  <si>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</si>
  <si>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03-17-01.01</t>
  </si>
  <si>
    <t>Odb. Svitava, železniční svršek, závěrečné podbití</t>
  </si>
  <si>
    <t>SO 03-17-01.01</t>
  </si>
  <si>
    <t>121,77+75+75+23.2+38.612+308,348+7,2=649.130 [A]</t>
  </si>
  <si>
    <t>542322</t>
  </si>
  <si>
    <t>NÁSLEDNÁ ÚPRAVA SMĚROVÉHO A VÝŠKOVÉHO USPOŘÁDÁNÍ VÝHYBKOVÉ KONSTRUKCE - PRAŽCE BETONOVÉ</t>
  </si>
  <si>
    <t>4*81.324=325.296 [A]</t>
  </si>
  <si>
    <t xml:space="preserve">  SO 04-17-01</t>
  </si>
  <si>
    <t>Odb. Svitava - Žst. Adamov, železniční svršek</t>
  </si>
  <si>
    <t>SO 04-17-01</t>
  </si>
  <si>
    <t>0,056*8=0,448 [A]</t>
  </si>
  <si>
    <t>9150,62=9 150,620 [A]</t>
  </si>
  <si>
    <t>1360,53=1 360,530 [A]</t>
  </si>
  <si>
    <t>0,921=0,921 [A]</t>
  </si>
  <si>
    <t>1,975=1,975 [A]</t>
  </si>
  <si>
    <t>475=475,000 [A]</t>
  </si>
  <si>
    <t>015520</t>
  </si>
  <si>
    <t>POPLATKY ZA LIKVIDACŮ ODPADŮ NEBEZPEČNÝCH - 17 02 04* ŽELEZNIČNÍ PRAŽCE DŘEVĚNÉ</t>
  </si>
  <si>
    <t>4.93=4,930 [A]</t>
  </si>
  <si>
    <t>1200=1 200,000 [A]</t>
  </si>
  <si>
    <t>10033,81/1000=10,034 [A]</t>
  </si>
  <si>
    <t>8033,81=8 033,810 [A]</t>
  </si>
  <si>
    <t>18191,19=18 191,190 [A]</t>
  </si>
  <si>
    <t>523352</t>
  </si>
  <si>
    <t>KOLEJ 60 E2, ROZD. "U", BEZSTYKOVÁ, PR. BET. BEZPODKLADNICOVÝ, UP. PRUŽNÉ</t>
  </si>
  <si>
    <t>147,415=147,415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</si>
  <si>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</si>
  <si>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523372</t>
  </si>
  <si>
    <t>KOLEJ 60 E2, ROZD. "U", BEZSTYKOVÁ, PR. BET. VÝHYBKOVÝ KRÁTKÝ, UP. PRUŽNÉ</t>
  </si>
  <si>
    <t>26.7=26,700 [A]</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</si>
  <si>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3.Způsob měření:    
Měří se délka koleje ve smyslu ČSN 73 6360, tj. v ose koleje</t>
  </si>
  <si>
    <t>523392</t>
  </si>
  <si>
    <t>KOLEJ 60 E2, ROZD. "U", BEZSTYKOVÁ, PR. BET. VÝHYBKOVÝ DLOUHÝ, UP. PRUŽNÉ</t>
  </si>
  <si>
    <t>19.32=19,320 [A]</t>
  </si>
  <si>
    <t>873,671=873,671 [A] Kolejnice R260 Kolej č.1  
873,727=873,727 [B] Kolejnice R260 Kolej č.2  
Celkem: A+B=1 747,398 [C]</t>
  </si>
  <si>
    <t>3773,971=3 773,971 [A] Kolejnice R350HT Kolej č.1  
3777,489=3 777,489 [B] Kolejnice R350HT Kolej č.2  
Celkem: A+B=7 551,460 [C]</t>
  </si>
  <si>
    <t>5331B3</t>
  </si>
  <si>
    <t>J 60 1:11-300-KOMB, PR. BET., UP. PRUŽNÉ</t>
  </si>
  <si>
    <t>5331C3</t>
  </si>
  <si>
    <t>J 60 1:12-500, PR. BET., UP. PRUŽNÉ</t>
  </si>
  <si>
    <t>538133</t>
  </si>
  <si>
    <t>SDKS 60 1:11-300, 4,75 M, PR. BET., UP. PRUŽNÉ</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</si>
  <si>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</si>
  <si>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</si>
  <si>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</si>
  <si>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</si>
  <si>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539610</t>
  </si>
  <si>
    <t>ZVLÁŠTNÍ VYBAVENÍ VÝHYBEK, PŘECHODOVÁ KOLEJNICE 60 E2/49 E1</t>
  </si>
  <si>
    <t>1=1,000 [A] kolej č.4</t>
  </si>
  <si>
    <t>1. Položka obsahuje:    
 – náhradu standardní výhybkové kolejnice za přechodovou požadovaných profilů ve výrobním závodě výhybkové konstrukce včetně potřebných úprav a veškerých nákladů s tímto spojených    
2. Položka neobsahuje:    
 X    
3. Způsob měření:    
Udává se počet kusů přechodové kolejnice libovolné délky. Ve výhybce jsou tyto kolejnice zpravidla v párech.</t>
  </si>
  <si>
    <t>542111</t>
  </si>
  <si>
    <t>SMĚROVÉ A VÝŠKOVÉ VYROVNÁNÍ KOLEJE NA PRAŽCÍCH DŘEVĚNÝCH DO 0,05 M</t>
  </si>
  <si>
    <t>60+32,5+14,5+61,6+40+28,2=236,800 [A]</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</si>
  <si>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</si>
  <si>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63+46=109,000 [A]</t>
  </si>
  <si>
    <t>Mezi výhybkami ve spojce. Materiál R260 z tepelně opracovanou hlavou v oblasti izolační vložky. Mezi KV7 a KV8 délka 8,759</t>
  </si>
  <si>
    <t>4x1:11=4*14=56,000 [A]  
1xSDSK=20=20,000 [B]  
2x1:12=2*14=28,000 [C]  
kolej č.1=(83*2)/25=6.640 [D]  
zaokrouhlení kolej č.1=8=8,000 [E]  
kolej č.2=kolej č.1=8=8,000 [D]  
kolej č.3=4=4,000 [F]  
mezi výhybkami 4 a 6, 3 a 5=4=4,000 [G]  
Celkem: A+B+C+E+D+F+G=128,000 [H]</t>
  </si>
  <si>
    <t>Počet svarů R350HT=46+46 
Počet svarů R260=24+24 
Celkem=46+46+24+24+2+2=144 
viz TZ tabulka svarů</t>
  </si>
  <si>
    <t>545121</t>
  </si>
  <si>
    <t>SVAR KOLEJNIC (STEJNÉHO TVARU) 49 E1, T JEDNOTLIVĚ</t>
  </si>
  <si>
    <t>1:9=14=14,000 [A]  
1:7,5=14=14,000 [B]  
kolej č.3=(80*2)/25=6.400 [C]  
kolej č.3 zaokrouhlení=8=8,000 [C]  
kolej č.4 6=6,000 [D]  
kolej č.6 12=12,000 [E]  
Celkem: A+B+C+D+E=54,000 [F]</t>
  </si>
  <si>
    <t>545210</t>
  </si>
  <si>
    <t>SVAR PŘECHODOVÝ (PŘECHODOVÁ KOLEJNICE) 49 E1/60 E2</t>
  </si>
  <si>
    <t>kolej č.3</t>
  </si>
  <si>
    <t>1. Položka obsahuje:    
 – úpravu koleje nebo výhybky, tj. povolení upevňovadel, jejich případná výměna, úprava DILATAČNÍích spar, vyrovnání kolejnic výškové a směrové, případné obroušení nutných ploch apod., tak, aby mohl být vyhotoven svar    
 – svaření kolejnic nebo části výhybek, jeho opracování a obroušení    
 – úprava koleje nebo výhybkové konstrukce do stavu před svařováním    
 – příplatky za ztížené podmínky při práci v koleji, např. překážky po stranách koleje, práci v tunelu ap.    
2. Položka neobsahuje:    
 – případné řezání koleje    
 – zřízení bezstykové koleje    
3. Způsob měření:    
Udává se počet kusů kompletní konstrukce nebo práce.</t>
  </si>
  <si>
    <t>10033,81 [A]</t>
  </si>
  <si>
    <t>786/0,6=1 310,000 [A] Počet pražců  
1310/3=436,667 [B] Počet kotev  
437=437,000 [C] Počet kotev po zaokrouhlení  
28+15=43,000 [D] Kotvy žst. Adamov  
C+D=480,000 [E]</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</si>
  <si>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</si>
  <si>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R505861</t>
  </si>
  <si>
    <t>PŘECHODOVÁ KOLEJNICE 60 E2 / 49 E1</t>
  </si>
  <si>
    <t>dodávka materiálu železničního svršku dle požadavků Technických kvalitativních podmínek staveb SŽDC, případně dle požadavků Zvláštních technických kvalitativních podmínek konkrétní stavby</t>
  </si>
  <si>
    <t>R541113</t>
  </si>
  <si>
    <t>PŘÍČNÝ A PODÉLNY POSUN KOLEJE NA PRAŽCÍCH DŘEVĚNÝCH DO 2 M</t>
  </si>
  <si>
    <t>kolej na spoločných pražcích za výhybkami č.7 a č.8</t>
  </si>
  <si>
    <t>8,765+8,6+8,3=25,665 [A]</t>
  </si>
  <si>
    <t>1. Položka obsahuje:    
 – veškeré práce spojené s příčným a podélnym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</si>
  <si>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R541213</t>
  </si>
  <si>
    <t>PŘÍČNÝ A PODÉLNY POSUN VÝHYBKOVÉ KONSTRUKCE NA PRAŽCÍCH DŘEVĚNÝCH DO 2 M</t>
  </si>
  <si>
    <t>Výhybky č.7 a č.8</t>
  </si>
  <si>
    <t>50+38=88,000 [A]</t>
  </si>
  <si>
    <t>1. Položka obsahuje:    
 – veškeré práce spojené s příčným a podélnym posunem roštu výhybkové konstrukce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rozvinutá délka výhybkové konstrukce ve smyslu ČSN 73 6360, tj. v ose koleje.</t>
  </si>
  <si>
    <t>78=78,000 [A]</t>
  </si>
  <si>
    <t>400=400,000 [A] Tunel č.3  
500=500,000 [B] Tunel č.4  
Celkem: A+B=900,000 [C]</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</si>
  <si>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</si>
  <si>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Tunel č.3 a tunel č.4 včetně 15m před a za portálem počítána dvojitá aplikace</t>
  </si>
  <si>
    <t>167889-167612+30=307,000 [A] Tunel č.3  
168260-168015+30=275,000 [B] Tunel č.4  
Celkem: (A+B)*2=1 164,000 [C]</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</si>
  <si>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</si>
  <si>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23617,95=23 617,950 [A]</t>
  </si>
  <si>
    <t>4464*30+60*950/2,05=161 724,878 [A]</t>
  </si>
  <si>
    <t>Recyklační základna Královo pole</t>
  </si>
  <si>
    <t>23617,95*25=590 448,750 [A]</t>
  </si>
  <si>
    <t>8980,5=8 980,500 [A]</t>
  </si>
  <si>
    <t>(950,76 Kolejnice +3065,85 Betonové pražce +27,455 Dřevěné pražce +283,925 Dobrné kolejivo +2,04 PE +4,38 PP)*30=130 032,300 [A]</t>
  </si>
  <si>
    <t>(160,88+1360,53+128+0,92+1,98)*30=49 569,300 [A]</t>
  </si>
  <si>
    <t>225=225,000 [A]</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</si>
  <si>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</si>
  <si>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</si>
  <si>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</si>
  <si>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4,93*30=147,900 [A]</t>
  </si>
  <si>
    <t>965213</t>
  </si>
  <si>
    <t>DEMONTÁŽ VÝHYBKOVÉ KONSTRUKCE NA BETONOVÝCH PRAŽCÍCH DO KOLEJOVÝCH POLÍ S ODVOZEM NA MONTÁŽNÍ ZÁKLADNU S NÁSLEDNÝM ROZEBRÁNÍM</t>
  </si>
  <si>
    <t>106,71+39,287*4+65,391*2=394,640 [A]</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</si>
  <si>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</si>
  <si>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965215</t>
  </si>
  <si>
    <t>DEMONTÁŽ VÝHYBKOVÉ KONSTRUKCE NA BETONOVÝCH PRAŽCÍCH - ODVOZ ROZEBRANÝCH SOUČÁSTÍ NA MONTÁŽNÍ ZÁKLADNU</t>
  </si>
  <si>
    <t>Na místo uložení</t>
  </si>
  <si>
    <t>(63,512 SDSK +39,884*4 60-1:11-300 +49,985*2 60-1:12-500 +37,996 49-1:9-300 +31,443 49-1:7,5-190)*30km=11 773,710 [A]</t>
  </si>
  <si>
    <t>965223</t>
  </si>
  <si>
    <t>DEMONTÁŽ VÝHYBKOVÉ KONSTRUKCE NA DŘEVĚNÝCH PRAŽCÍCH DO KOLEJOVÝCH POLÍ S ODVOZEM NA MONTÁŽNÍ ZÁKLADNU S NÁSLEDNÝM ROZEBRÁNÍM</t>
  </si>
  <si>
    <t>49,846+37,833=87,679 [A]</t>
  </si>
  <si>
    <t>437=437,000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</si>
  <si>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</si>
  <si>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437*0,01*30=131,100 [A]</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</si>
  <si>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</si>
  <si>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965831</t>
  </si>
  <si>
    <t>DEMONTÁŽ NÁMEZNÍKU</t>
  </si>
  <si>
    <t>965832</t>
  </si>
  <si>
    <t>DEMONTÁŽ NÁMEZNÍKU - ODVOZ (NA LIKVIDACI ODPADŮ NEBO JINÉ URČENÉ MÍSTO)</t>
  </si>
  <si>
    <t>0,056*8*30=13,440 [A]</t>
  </si>
  <si>
    <t>50=50,000 [A]</t>
  </si>
  <si>
    <t>300,716(vlevo od Kolej č.1-Výh č.5-Kolej č.3)+72,924(mezi kolejemi č.1 a č.3)+197.800(mezi kolejemi č.1 a č.2)+66,765(mezi kolejemi č. 2 a č.4)+239,954(Vpravo od Kolej č.2-výhybka č.6-kolej č.4-výhybka č.7)Celkem:=878.159 [A]</t>
  </si>
  <si>
    <t xml:space="preserve">  SO 04-17-01.01</t>
  </si>
  <si>
    <t>SO 04-17-01.01</t>
  </si>
  <si>
    <t>542311</t>
  </si>
  <si>
    <t>NÁSLEDNÁ ÚPRAVA SMĚROVÉHO A VÝŠKOVÉHO USPOŘÁDÁNÍ KOLEJE - PRAŽCE DŘEVĚNÉ NEBO OCELOVÉ</t>
  </si>
  <si>
    <t>10,651+85.222+13.663+12.876=122.412 [A]</t>
  </si>
  <si>
    <t>147,415+26.7+19.32+873,671+873,727+3773,971+3777,489+7,2=9 499.493 [A]</t>
  </si>
  <si>
    <t>542321</t>
  </si>
  <si>
    <t>NÁSLEDNÁ ÚPRAVA SMĚROVÉHO A VÝŠKOVÉHO USPOŘÁDÁNÍ VÝHYBKOVÉ KONSTRUKCE - PRAŽCE DŘEVĚNÉ NEBO OCELOVÉ</t>
  </si>
  <si>
    <t>37,833=37.833 [A]</t>
  </si>
  <si>
    <t>4*39,287+2*62,391+49,846+106,710=438.486 [A]</t>
  </si>
  <si>
    <t xml:space="preserve">  SO 90-17-01</t>
  </si>
  <si>
    <t>Výstroj trati</t>
  </si>
  <si>
    <t>SO 90-17-01</t>
  </si>
  <si>
    <t>015111</t>
  </si>
  <si>
    <t>POPLATKY ZA LIKVIDACŮ ODPADŮ NEKONTAMINOVANÝCH - 17 05 04 VYTĚŽENÉ ZEMINY A HORNINY - I. TŘÍDA TĚŽITELNOSTI</t>
  </si>
  <si>
    <t>29 patek * 0,25m3 * 2 = 14,50t</t>
  </si>
  <si>
    <t>Hektrometry a námezníky 52*0,16 + 6*0.056=8,656</t>
  </si>
  <si>
    <t>923121</t>
  </si>
  <si>
    <t>HEKTOMETROVNÍK</t>
  </si>
  <si>
    <t>Viz výkres č.2 Schema umístnění návěstí</t>
  </si>
  <si>
    <t>1. Položka obsahuje:  
 – dodávku a osazení včetně nutných zemních prací a obetonování  
 – odrazky nebo retroreflexní fólie  
2. Položka neobsahuje:  
 X  
3. Způsob měření:  
Udává se počet kusů kompletní konstrukce nebo práce.</t>
  </si>
  <si>
    <t>923131</t>
  </si>
  <si>
    <t>NÁMEZNÍK</t>
  </si>
  <si>
    <t>odb Svitava 4ks Adamov 6 ks</t>
  </si>
  <si>
    <t>923331</t>
  </si>
  <si>
    <t>PŘEDVĚSTNÍK "3" - TERČ</t>
  </si>
  <si>
    <t>Viz výkres č.2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</si>
  <si>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</si>
  <si>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923341</t>
  </si>
  <si>
    <t>RYCHLOSTNÍK N - TABULE</t>
  </si>
  <si>
    <t>923351</t>
  </si>
  <si>
    <t>RYCHLOSTNÍK NS - TABULE</t>
  </si>
  <si>
    <t>923361</t>
  </si>
  <si>
    <t>RYCHLOSTNÍK "3" - TERČ</t>
  </si>
  <si>
    <t>923411</t>
  </si>
  <si>
    <t>NÁVĚST "VLAK SE BLÍŽÍ K ZASTÁVCE" - ZÁKLADNÍ TABULE</t>
  </si>
  <si>
    <t>923431</t>
  </si>
  <si>
    <t>NÁVĚST "KONEC NÁSTUPIŠTĚ"</t>
  </si>
  <si>
    <t>923471</t>
  </si>
  <si>
    <t>SKLONOVNÍK</t>
  </si>
  <si>
    <t>923491</t>
  </si>
  <si>
    <t>STANIČNÍK - TABULE "ŠIROKÁ"</t>
  </si>
  <si>
    <t>Viz výkres č.2 Schema umísění návěstí</t>
  </si>
  <si>
    <t>923821</t>
  </si>
  <si>
    <t>SLOUPEK DN 60 PRO NÁVĚST</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</si>
  <si>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</si>
  <si>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923831</t>
  </si>
  <si>
    <t>KONZOLA PRO NÁVĚST</t>
  </si>
  <si>
    <t>Tunely, zdi, mřížové TS</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</si>
  <si>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</si>
  <si>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</si>
  <si>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</si>
  <si>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km 161,6 až 171,0 liché</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</si>
  <si>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</si>
  <si>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965822</t>
  </si>
  <si>
    <t>DEMONTÁŽ KILOMETROVNÍKU, HEKTOMETROVNÍKU, MEZNÍKU - ODVOZ (NA LIKVIDACI ODPADŮ NEBO JINÉ URČENÉ MÍSTO)</t>
  </si>
  <si>
    <t>Hektometry 52 * 0,16 * 30 = 249,60</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</si>
  <si>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tun vybouraného materiálu v původním stavu a jednotlivých vzdáleností v kilometrech.</t>
  </si>
  <si>
    <t>žst. Adamov</t>
  </si>
  <si>
    <t>6 * 0.056 * 30 = 10.08</t>
  </si>
  <si>
    <t>965841</t>
  </si>
  <si>
    <t>DEMONTÁŽ JAKÉKOLIV NÁVĚSTI</t>
  </si>
  <si>
    <t>Plechové tabule</t>
  </si>
  <si>
    <t>965842</t>
  </si>
  <si>
    <t>DEMONTÁŽ JAKÉKOLIV NÁVĚSTI - ODVOZ (NA LIKVIDACI ODPADŮ NEBO JINÉ URČENÉ MÍSTO)</t>
  </si>
  <si>
    <t>280 * 0,02 * 30 = 168</t>
  </si>
  <si>
    <t>D.2.1.10</t>
  </si>
  <si>
    <t>Kabelovody</t>
  </si>
  <si>
    <t xml:space="preserve">  SO 02-15-10</t>
  </si>
  <si>
    <t>Zst. Bílovice nad Svitavou, kabelovod</t>
  </si>
  <si>
    <t>SO 02-15-10</t>
  </si>
  <si>
    <t>132201201</t>
  </si>
  <si>
    <t>Hloubení rýh nezapažených š do 2000 mm v hornině třídy těžitelnosti I, skupiny 3 objem do 100 m3 strojně</t>
  </si>
  <si>
    <t>CS ÚRS 2020 02</t>
  </si>
  <si>
    <t>Hloubení nezapažených rýh šířky přes 800 do 2 000 mm strojně s urovnáním dna do předepsaného profilu a spádu v hornině třídy těžitelnosti I skupiny 3 přes 50 do 100 m3</t>
  </si>
  <si>
    <t>'výkop pro kabelovody'  
8*1.3*1.1=11.440 [A] 
 zahloubení pod nástupiště 5*1.3*0.6=3.900 [B] 
 zahloubení pod nástupiště 4*1.3*0.6=3.120 [C] 
 8*1.3*1.3=13.520 [D] 
 3*0.8*0.9=2.160 [E] 
10*0.8*0.9=7.200 [F] 
'' trasa a3,b, c, d1, d2, e,f1  - bez výkopů' 
výkop pro plastové šachty  1.4*1.99*(0.92*3+1.06*3+1.32+0.15*7)=23.152 [G] 
Mezisoučet: 11.44+3.9+3.12+13.52+2.16+7.2+23.152=64.492 [H] 
Celkem: 11.44+3.9+3.12+13.52+2.16+7.2+23.152=64.492 [I]</t>
  </si>
  <si>
    <t>1. V cenách jsou započteny i náklady na případné nutné přemístění výkopku ve výkopišti na vzdálenost do 3 m a na přehození výkopku na přilehlém terénu na vzdálenost do 3 m od osy rýhy nebo naložení na dopravní prostředek.</t>
  </si>
  <si>
    <t>151101101</t>
  </si>
  <si>
    <t>Zřízení příložného pažení a rozepření stěn rýh hl do 2 m</t>
  </si>
  <si>
    <t>Zřízení pažení a rozepření stěn rýh pro podzemní vedení příložné pro jakoukoliv mezerovitost, hloubky do 2 m</t>
  </si>
  <si>
    <t>'výkop pro kabelovody'  
8*1.1*2=17.600 [A] 
 8*1.3*2=20.800 [B] 
výkop pro plastové šachty  (1.4+1.99)*2*(0.92*3+1.06*3+1.32+0.15*7)=56.342 [C] 
Celkem: 17.6+20.8+56.342=94.742 [D]</t>
  </si>
  <si>
    <t>1. Ceny jsou určeny pro roubení a rozepření stěn i jiných výkopů se svislými stěnami, pokud jsou tyto výkopy pro podzemní vedení rozměru do 1 250 mm.  
2. Plocha mezer mezi pažinami příložného pažení se od plochy příložného pažení neodečítá; nezapažené plochy u pažení zátažného nebo hnaného se od plochy pažení odečítají.  
3. Předepisuje-li projekt:  
a) ponechat pažení ve výkopu, oceňuje se toto pažení cenami souboru cen 151 . 0-19 Pažení stěn sponecháním a rozepření stěn cenami souboru cen 151 . 0-13 Zřízení rozepření zapažených stěn výkopů,  
b) vzepření stěn, oceňuje se toto odstranění pažení stěn výkopu cenami souboru cen 151 . 0-12 Pažení stěn a vzepření stěn cenami souboru cen 151 . 0-14 odstranění vzepření stěn,  
c) kotvení stěn, toto se oceňuje příslušnými cenami katalogu 800-2 Zvláštní zakládání objektů.</t>
  </si>
  <si>
    <t>151101111</t>
  </si>
  <si>
    <t>Odstranění příložného pažení a rozepření stěn rýh hl do 2 m</t>
  </si>
  <si>
    <t>Odstranění pažení a rozepření stěn rýh pro podzemní vedení s uložením materiálu na vzdálenost do 3 m od kraje výkopu příložné, hloubky do 2 m</t>
  </si>
  <si>
    <t>94.742=94.742 [A]</t>
  </si>
  <si>
    <t>162701105</t>
  </si>
  <si>
    <t>Vodorovné přemístění do 10000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</si>
  <si>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9 000 do 10 000 m</t>
  </si>
  <si>
    <t>64.492=64.492 [A]</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</si>
  <si>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</si>
  <si>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162701109</t>
  </si>
  <si>
    <t>Příplatek k vodorovnému přemístění výkopku/sypaniny z horniny třídy těžitelnosti I, skupiny 1 až 3 ZKD 1000 m přes 10000 m</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</si>
  <si>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</si>
  <si>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odvoz na vzdálenost 30 km - příplatek 20x64.492*20=1 289.840 [A] 
kontaminovaná zemina (celkový objem 30 % výkopu) odvoz na vzdálenost  60 km - příplatek navíc 30x 64.492*0.3*30=580.428 [B] 
Celkem: 1289.84+580.428=1 870.268 [C]</t>
  </si>
  <si>
    <t>171201201</t>
  </si>
  <si>
    <t>Uložení sypaniny na skládky nebo meziskládky</t>
  </si>
  <si>
    <t>Uložení sypaniny na skládky nebo meziskládky bez hutnění s upravením uložené sypaniny do předepsaného tvaru</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</si>
  <si>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Vceně jsou započteny i náklady na rozprostření sypaniny ve vrstvách s hrubým urovnáním na skládce.  
4. Vceně nejsou započteny náklady na získání skládek ani na poplatky za skládku.  
5. Množství jednotek uložení výkopku (sypaniny) se určí v m3 uloženého výkopku (sypaniny), v rostlém stavu zpravidla ve výkopišti.</t>
  </si>
  <si>
    <t>174101101</t>
  </si>
  <si>
    <t>Zásyp jam, šachet rýh nebo kolem objektů sypaninou se zhutněním</t>
  </si>
  <si>
    <t>Zásyp sypaninou z jakékoliv horniny strojně s uložením výkopku ve vrstvách se zhutněním jam, šachet, rýh nebo kolem objektů v těchto vykopávkách</t>
  </si>
  <si>
    <t>64.492=64.492 [A] 
8*1.3*0.5=5.200 [B] 
 8*1.3*0.7=7.280 [C] 
10*0.8*0.3=2.400 [D] 
''okolo plastových šachet'   
výkop pro plastové šachty  1.4*1.99*(0.92*3+1.06*3+1.32+0.15*7)=23.152 [E] 
odpočet 2.243 plastových šachet  -2.243=-2.243 [F] 
odpočet plastových šachet -1.1*1.69*(0.92*3+1.06*3+1.32)=-13.496 [G] 
Celkem: 64.492+5.2+7.28+2.4+23.152+-2.243+-13.496=86.785 [H]</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</si>
  <si>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</si>
  <si>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</si>
  <si>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</si>
  <si>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</si>
  <si>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''závazná část kabelovodů'  
8*(1.3*0.5-0.4*0.4*2)=2.640 [A] 
 5*(1.3*0.5-0.4*0.4*2)=1.650 [B] 
 4*(1.3*0.5-0.4*0.4*2)=1.320 [C] 
 8*(1.3*0.5-0.4*0.4*2)=2.640 [D] 
 3*(0.8*0.5-0.4*0.4)=0.720 [E] 
 10*(0.8*0.5-0.4*0.4)=2.400 [F] 
Celkem: 2.64+1.65+1.32+2.64+0.72+2.4=11.370 [G]</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</si>
  <si>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</si>
  <si>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583413440</t>
  </si>
  <si>
    <t>kamenivo drcené drobné frakce 0/4</t>
  </si>
  <si>
    <t>11.37*1.7*1.15=22.228 [A]</t>
  </si>
  <si>
    <t>583438740</t>
  </si>
  <si>
    <t>kamenivo drcené hrubé frakce 8/16</t>
  </si>
  <si>
    <t>ztratné15 % na zhutnění  86.785*1.7*1.15=169.665 [A]</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</si>
  <si>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</si>
  <si>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</si>
  <si>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</si>
  <si>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</si>
  <si>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</si>
  <si>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</si>
  <si>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</si>
  <si>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8*1.3*0.1=1.040 [A] 
 5*1.3*0.1=0.650 [B] 
 4*1.3*0.1=0.520 [C] 
 8*1.3*0.1=1.040 [D] 
 3*0.8*0.1=0.240 [E] 
 10*0.8*0.1=0.800 [F] 
Celkem: 1.04+0.65+0.52+1.04+0.24+0.8=4.290 [G]</t>
  </si>
  <si>
    <t>1. Ceny -1111 a -1192 lze použít i pro zřízení sběrných vrstev nad drenážními trubkami.  
2. V cenách -5111 a -1192 jsou započteny i náklady na prohození výkopku získaného při zemních pracích.</t>
  </si>
  <si>
    <t>452311131</t>
  </si>
  <si>
    <t>Podkladní desky z betonu prostého tř. C 12/15 otevřený výkop</t>
  </si>
  <si>
    <t>Podkladní a zajišťovací konstrukce z betonu prostého v otevřeném výkopu desky pod potrubí, stoky a drobné objekty z betonu tř. C 12/15</t>
  </si>
  <si>
    <t>pod plastové šachty 1.4*1.99*0.15*7=2.925 [A] 
Celkem: 2.925=2.925 [B]</t>
  </si>
  <si>
    <t>1. Ceny -1121 až -1191 a -1192 lze použít i pro ochrannou vrstvu pod železobetonové konstrukce.  
2. Ceny -2121 až -2191 a -2192 jsou určeny pro jakékoliv úkosy sedel.</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</si>
  <si>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</si>
  <si>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</si>
  <si>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</si>
  <si>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(1.4*1.99*7)*0.00536*1.25=0.131 [A]</t>
  </si>
  <si>
    <t>46-M</t>
  </si>
  <si>
    <t>Zemní práce při extr.mont.pracích</t>
  </si>
  <si>
    <t>345713550</t>
  </si>
  <si>
    <t>trubka elektroinstalační ohebná dvouplášťová korugovaná (chránička) D 94/110mm, HDPE+LDPE</t>
  </si>
  <si>
    <t>30*1.05=31.500 [A]</t>
  </si>
  <si>
    <t>345731490R</t>
  </si>
  <si>
    <t>Dodávka víka plastového  pro šachtu 1100/1690 mm</t>
  </si>
  <si>
    <t>víko přístupové komory kabelovodu 1100x1095 BETON</t>
  </si>
  <si>
    <t>KŠ 1,7 2=2.000 [A]</t>
  </si>
  <si>
    <t>345731491R</t>
  </si>
  <si>
    <t>Dodávka víka pro zámkovou dlažbu pro šachtu 1100/1690 mm</t>
  </si>
  <si>
    <t>KŠ  2,3,4,5,6 5=5.000 [A]</t>
  </si>
  <si>
    <t>3457315R01</t>
  </si>
  <si>
    <t>Dodávka šachty plastové 1100 x 1690x920 mm</t>
  </si>
  <si>
    <t>Dodávka šachty plastové 1100 x 1690x1220 mm</t>
  </si>
  <si>
    <t>KŠ 2,3,6 3=3.000 [A]</t>
  </si>
  <si>
    <t>3457315R02</t>
  </si>
  <si>
    <t>Dodávka šachty plastové 1100 x 1690x1060 mm</t>
  </si>
  <si>
    <t>komora přístupová kabelovodu z HDPE 1695 x 1100x915 mm</t>
  </si>
  <si>
    <t>KŠ 1,4,5 3=3.000 [A]</t>
  </si>
  <si>
    <t>3457315R03</t>
  </si>
  <si>
    <t>Dodávka šachty plastové 1100 x 1690x1320 mm</t>
  </si>
  <si>
    <t>KŠ 7 1=1.000 [A]</t>
  </si>
  <si>
    <t>34573R</t>
  </si>
  <si>
    <t>Dodávka multikanál z polyethylenu (HDPE) 9W-42, vč.tvarovek,adaptérů,  těsnení spojů (2*těsnící vložka+ 4 spony + zatření spojů bentonitovým tmelem) a přesunu h</t>
  </si>
  <si>
    <t>Dodávka multikanál z polyethylenu (HDPE) 9W-42, vč.tvarovek,adaptérů,  těsnení spojů (2*těsnění+ 8 svorek) a přesunu hmot.</t>
  </si>
  <si>
    <t>'ztratné 5 %'  
434*1.05=455.700 [A]</t>
  </si>
  <si>
    <t>34573R3</t>
  </si>
  <si>
    <t>Dodávka multikanál se sníženou hořlavostí z polyethylenu (HDPE) 9W-42, vč.tvarovek,adaptérů,  těsnení spojů (2*těsnící vložka+ 4 spony + zatření spojů bentonito</t>
  </si>
  <si>
    <t>ztratné 5% 1*1.05=1.050 [A]</t>
  </si>
  <si>
    <t>460490014</t>
  </si>
  <si>
    <t>Krytí kabelů výstražnou fólií šířky 40 cm</t>
  </si>
  <si>
    <t>Krytí kabelů, spojek, koncovek a odbočnic  kabelů výstražnou fólií z PVC včetně vyrovnání povrchu rýhy, rozvinutí a uložení fólie do rýhy, fólie šířky do 40cm</t>
  </si>
  <si>
    <t>'červená folie nad trasou  multikanálu a trubkového kabelovodu' 
trasa 11.44 8.0=8.000 [A] 
trasa 17.6 5.0=5.000 [B] 
trasa 94.7428.0=8.000 [C] 
trasa 555.0=55.000 [D] 
trasa 8 34.0=34.000 [E] 
trasa 13.52 5.0=5.000 [F] 
trasa 94.742  4.5=4.500 [G] 
trasa 34 30.0=30.000 [H] 
trasa 7.2 39=39.000 [I] 
trasa f2 4.0=4.000 [J] 
trasa f3 8.0=8.000 [K] 
trasa 23.152 3.0=3.000 [L] 
trasa g2 10.0=10.000 [M] 
Mezisoučet: 8+5+8+55+34+5+4.5+30+39+4+8+3+10=213.500 [N] 
''další folie v souběhu multikanálů' 
8=8.000 [O] 
5=5.000 [P] 
8=8.000 [Q] 
55=55.000 [R] 
34=34.000 [S] 
5=5.000 [T] 
4.5=4.500 [U] 
30=30.000 [V] 
39=39.000 [W] 
4=4.000 [X] 
8=8.000 [Y] 
Celkem: 8+5+8+55+34+5+4.5+30+39+4+8+3+10+8+5+8+55+34+5+4.5+30+39+4+8=414.000 [Z]</t>
  </si>
  <si>
    <t>460510064</t>
  </si>
  <si>
    <t>Kabelové prostupy z trub plastových do rýhy s obsypem, průměru do 10 cm</t>
  </si>
  <si>
    <t>Kabelové prostupy, kanály a multikanály  kabelové prostupy z trub plastových včetně osazení, utěsnění a spárování do rýhy, bez výkopových prací s obsypem z písku, vnitřního průměru do 10 cm</t>
  </si>
  <si>
    <t>plastové chráničky prům. 100/94  30.0=30.000 [A]</t>
  </si>
  <si>
    <t>1. Vcenách -0004 až -0156 nejsou obsaženy náklady na dodávku trub. Tato dodávka se oceňuje ve specifikaci.  
2. Vcenách -0258 až -0274 nejsou obsaženy náklady na dodávku žlabů. Tato dodávka se oceňuje ve specifikaci.  
3. Vcenách -0301 až -0353 nejsou obsaženy náklady na dodávku multikanálů. Tato dodávka se oceňuje ve specifikaci.</t>
  </si>
  <si>
    <t>460510303</t>
  </si>
  <si>
    <t>Multikanály plastové do rýhy bez obsypu bez výkopových prací 9-cestné</t>
  </si>
  <si>
    <t>Kabelové prostupy, kanály a multikanály  multikanály plastové včetně osazení, utěsnění a spojování do rýhy, bez výkopových prací bez obsypu 9-cestné</t>
  </si>
  <si>
    <t>multikanály standardní434=434.000 [A] 
 multikanály se sníženou hořlavostí 1=1.000 [B] 
Celkem: 434+1=435.000 [C]</t>
  </si>
  <si>
    <t>46053113R1</t>
  </si>
  <si>
    <t>Osazení kabelové komory z dílu HDPE plochy do 2,0 m2 hl do 1,42 m pro běžné zatížení</t>
  </si>
  <si>
    <t>Osazení kabelové komory z dílu HDPE plochy do 2,0 m2 hl do 1,3 m pro běžné zatížení</t>
  </si>
  <si>
    <t>7=7.000 [A]</t>
  </si>
  <si>
    <t>460531183</t>
  </si>
  <si>
    <t>Osazení víka z ocele, litiny, betonu do 2,0 m2 pro kabelové komory z plastů pro běžné zatížení</t>
  </si>
  <si>
    <t>Osazení kabelové komory z plastů  pro běžné zatížení víka z oceli, litiny, nebo betonu půdorysné plochy od 1,5 do 2,0 m2</t>
  </si>
  <si>
    <t>Trubní vedení</t>
  </si>
  <si>
    <t>89902R1</t>
  </si>
  <si>
    <t>D+M kabelových požárních ucpávek EI 60DP1</t>
  </si>
  <si>
    <t>D+M kabelových tlakových ucpávek chrániček   proti průniku vody.</t>
  </si>
  <si>
    <t>viz. TZ9=9.000 [A]</t>
  </si>
  <si>
    <t>89902R2</t>
  </si>
  <si>
    <t>D+M tlakových ucpávek -  utěsnění otvoru  multikanálu  proti průniku vody.</t>
  </si>
  <si>
    <t>D+M  utěsnění  multikanálů u vstupu do prefabrikovaných  šachet</t>
  </si>
  <si>
    <t>viz. TZ 9=9.000 [A]</t>
  </si>
  <si>
    <t>89902R4</t>
  </si>
  <si>
    <t>D+M ucpávek otvorů  multikanálů proti průniku nečistot montážní pěnou.</t>
  </si>
  <si>
    <t>D+M ucpávek otvorů  multikanálů proti průniku nečistot.</t>
  </si>
  <si>
    <t>viz. TZ 189=189.000 [A]</t>
  </si>
  <si>
    <t>899620121</t>
  </si>
  <si>
    <t>Obetonování plastové šachty z polypropylenu betonem prostým tř. C 12/15 otevřený výkop</t>
  </si>
  <si>
    <t>Obetonování plastových šachet z polypropylenu betonem prostým v otevřeném výkopu, beton tř. C 12/15</t>
  </si>
  <si>
    <t>(1.1+1.99)*2*0.15*(0.92*3+1.06*3+1.32)/3=2.243 [A] 
Celkem: 2.243=2.243 [B]</t>
  </si>
  <si>
    <t>899640111</t>
  </si>
  <si>
    <t>Bednění pro obetonování plastových šachet hranatých otevřený výkop</t>
  </si>
  <si>
    <t>Bednění pro obetonování plastových šachet v otevřeném výkopu hranatých</t>
  </si>
  <si>
    <t>(1.4+1.99)*2*(0.92*3+1.06*3+1.32)/3=16.408 [A]</t>
  </si>
  <si>
    <t>Ostatní konstrukce a práce-bourání</t>
  </si>
  <si>
    <t>998253010</t>
  </si>
  <si>
    <t>Přesun hmot pro montované ŽB kolektory a kanály</t>
  </si>
  <si>
    <t>Přesun hmot pro kolektory a kanály  pro vedení montované železobetonové jakéhokoliv rozsahu a hloubky dopravní vzdálenost do 10 m</t>
  </si>
  <si>
    <t>1. Neprůlezné kanály pro jeden druh vedení (tzn. vedení jednoho provozovatele) jsou součástí příslušného vedení; přesun hmot pro neprůlezné kanály se oceňuje příslušnými cenami katalogu 827-1 Vedení trubní, dálková a přípojná – vodovody a kanalizace.</t>
  </si>
  <si>
    <t>990</t>
  </si>
  <si>
    <t>Poplatky za skládky</t>
  </si>
  <si>
    <t>170503-O</t>
  </si>
  <si>
    <t>Poplatek za uložení na skládku  - kód odpadu 170503 ( kontaminovaná zemina )</t>
  </si>
  <si>
    <t>Poplatek za uložení na skládku  - kód odpadu 170201 (dřevo z demolic )</t>
  </si>
  <si>
    <t>' kontaminovaná zemina z výkopů 30 % objemu ve všech trasách' 
 64.492*0.3*1.6=30.956 [A] 
Celkem: 30.956=30.956 [B]</t>
  </si>
  <si>
    <t>170504-O</t>
  </si>
  <si>
    <t>Poplatek za uložení na skládku  - kód odpadu 170504 (výkopová zemina )</t>
  </si>
  <si>
    <t>Poplatek za uložení na skládku  - kód odpadu 170204 ( okna )</t>
  </si>
  <si>
    <t>64.492*1.6=103.187 [A] 
-30.956=-30.956 [B] 
Celkem: 103.187+-30.956=72.231 [C]</t>
  </si>
  <si>
    <t>D.2.1.11</t>
  </si>
  <si>
    <t>Protihlukové opatření</t>
  </si>
  <si>
    <t xml:space="preserve">  SO 90-33-01</t>
  </si>
  <si>
    <t>Bílovice nad Svitavou, PHS</t>
  </si>
  <si>
    <t>SO 90-33-01</t>
  </si>
  <si>
    <t>O2</t>
  </si>
  <si>
    <t>SO 90-33-01 A</t>
  </si>
  <si>
    <t>132251251</t>
  </si>
  <si>
    <t>Hloubení rýh nezapažených š do 2000 mm v hornině třídy těžitelnosti I, skupiny 3 objem do 20 m3 strojně</t>
  </si>
  <si>
    <t>Hloubení nezapažených rýh šířky přes 800 do 2 000 mm strojně s urovnáním dna do předepsaného profilu a spádu v hornině třídy těžitelnosti I skupiny 3 do 20 m3</t>
  </si>
  <si>
    <t>Viz PD D.1.1.01-15 
'Zemní práce - rýhy (dl * š * v) 
'D01 
(3.40*4)*(0.25+0.60*2)*0.80=15.776 [A] 
'D02 
(0.70)*(0.25+0.60*2)*0.80=0.812 [B] 
'D03 
(3.40)*(0.25+0.60*2)*0.60=2.958 [C] 
Celkem: 15.776+0.812+2.958=19.546 [D]</t>
  </si>
  <si>
    <t>162251102</t>
  </si>
  <si>
    <t>Vodorovné přemístění do 50 m výkopku/sypaniny z horniny třídy těžitelnosti I, skupiny 1 až 3</t>
  </si>
  <si>
    <t>Vodorovné přemístění výkopku nebo sypaniny po suchu na obvyklém dopravním prostředku, bez naložení výkopku, avšak se složením bez rozhrnutí z horniny třídy těžitelnosti I skupiny 1 až 3 na vzdálenost přes 20 do 50 m</t>
  </si>
  <si>
    <t>Viz PD D.1.1.01-15 
'Zemní práce - přesun po stavbě (obj) 
(480)*(3.14159265359*0.32*0.32)=154.416 [A] 
(19.546)=19.546 [B] 
(16.176)=16.176 [C] 
Celkem: 154.416+19.546+16.176=190.138 [D]</t>
  </si>
  <si>
    <t>162751117</t>
  </si>
  <si>
    <t>Viz PD D.1.1.01-15 
'Zemní práce - přesun na skládku (obj) 
(480)*(3.14159265359*0.32*0.32)=154.416 [A] 
(19.546)=19.546 [B] 
-(16.176)=-16.176 [C] 
Celkem: 154.416+19.546+-16.176=157.786 [D]</t>
  </si>
  <si>
    <t>162751119</t>
  </si>
  <si>
    <t>Viz PD D.1.1.01-15 
'Zemní práce - přesun na skládku (obj) 
((480)*(3.14159265359*0.32*0.32))*0.90=138.974 [A] 
((19.546))*0.90=17.591 [B] 
-((16.176))*0.90=-14.558 [C] 
Celkem: 138.974+17.591+-14.558=142.007 [D] 
142.007 * 20Koeficient množství=2 840.140 [E]</t>
  </si>
  <si>
    <t>Viz PD D.1.1.01-15 
'Zemní práce - přesun na skládku (obj) 
((480)*(3.14159265359*0.32*0.32))*0.10=15.442 [A] 
(19.546)*0.10=1.955 [B] 
-(16.176)*0.10=-1.618 [C] 
Celkem: 15.442+1.955+-1.618=15.779 [D] 
15.779 * 50Koeficient množství=788.950 [E]</t>
  </si>
  <si>
    <t>167151101</t>
  </si>
  <si>
    <t>Nakládání výkopku z hornin třídy těžitelnosti I, skupiny 1 až 3 do 100 m3</t>
  </si>
  <si>
    <t>Nakládání, skládání a překládání neulehlého výkopku nebo sypaniny strojně nakládání, množství do 100 m3, z horniny třídy těžitelnosti I, skupiny 1 až 3</t>
  </si>
  <si>
    <t>Viz PD D.1.1.01-15 
'Zemní práce - nakládání na stavbě (obj) 
(480)*(3.14159265359*0.32*0.32)=154.416 [A] 
(19.546)=19.546 [B] 
(16.176)=16.176 [C] 
Celkem: 154.416+19.546+16.176=190.138 [D]</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</si>
  <si>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</si>
  <si>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Viz PD D.1.1.01-15 
'Zemní práce - skládka na stavbě (obj) 
(480)*(3.14159265359*0.32*0.32)=154.416 [A] 
(19.546)=19.546 [B] 
Celkem: 154.416+19.546=173.962 [C]</t>
  </si>
  <si>
    <t>171201221</t>
  </si>
  <si>
    <t>Poplatek za uložení na skládce (skládkovné) zeminy a kamení kód odpadu 17 05 04</t>
  </si>
  <si>
    <t>Poplatek za uložení stavebního odpadu na skládce (skládkovné) zeminy a kamení zatříděného do Katalogu odpadů pod kódem 17 05 04</t>
  </si>
  <si>
    <t>Viz PD D.1.1.01-15 
'Zemní práce - přesun na skládku (obj) 
((480)*(3.14159265359*0.32*0.32))*0.90=138.974 [A] 
((19.546))*0.90=17.591 [B] 
-((16.176))*0.90=-14.558 [C] 
Celkem: 138.974+17.591+-14.558=142.007 [D] 
142.007 * 1.8Koeficient množství=255.613 [E]</t>
  </si>
  <si>
    <t>1. Ceny uvedené v souboru cen je doporučeno upravit podle aktuálních cen místně příslušné skládky.  
2. V cenách je započítán poplatek za ukládání odpadu dle zákona 185/2001 Sb.</t>
  </si>
  <si>
    <t>1712012X1</t>
  </si>
  <si>
    <t>Poplatek za uložení na skládce (skládkovné kontaminovaných a nebezpečných látek) zeminy a kamení kód odpadu 17 05 03 (dle PD)</t>
  </si>
  <si>
    <t>Viz PD D.1.1.01-15 
'Zemní práce - přesun na skládku (obj) 
((480)*(3.14159265359*0.32*0.32))*0.10=15.442 [A] 
((19.546))*0.10=1.955 [B] 
-((16.176))*0.10=-1.618 [C] 
Celkem: 15.442+1.955+-1.618=15.779 [D] 
15.779 * 1.8Koeficient množství=28.402 [E]</t>
  </si>
  <si>
    <t>Viz PD D.1.1.01-15 
'Zemní práce - obsyp (předpokládaný obj) 
'D01 
(3.40*4)*(0.60*2)*0.80=13.056 [A] 
'D02 
(0.70)*(0.60*2)*0.80=0.672 [B] 
'D03 
(3.40)*(0.60*2)*0.60=2.448 [C] 
Celkem: 13.056+0.672+2.448=16.176 [D]</t>
  </si>
  <si>
    <t>226212314</t>
  </si>
  <si>
    <t>Vrty velkoprofilové svislé zapažené D do 650 mm hl do 20 m hor. IV</t>
  </si>
  <si>
    <t>Velkoprofilové vrty náběrovým vrtáním svislé zapažené  ocelovými pažnicemi průměru přes 550 do 650 mm, v hl od 0 do 20 m v hornině tř. IV</t>
  </si>
  <si>
    <t>Viz PD D.1.1.01-15 
'Piloty - vývrt (dl * p) 
(6.00)*80=480.000 [A] 
Celkem: 480=480.000 [B]</t>
  </si>
  <si>
    <t>231212112</t>
  </si>
  <si>
    <t>Zřízení pilot svislých zapažených D do 650 mm hl do 10 m s vytažením pažnic z betonu železového</t>
  </si>
  <si>
    <t>Zřízení výplně pilot zapažených s vytažením pažnic z vrtu  svislých z betonu železového, v hl od 0 do 10 m, při průměru piloty přes 450 do 650 mm</t>
  </si>
  <si>
    <t>Viz PD D.1.1.01-15 
'Piloty (dl * p) 
(480)=480.000 [A] 
Celkem: 480=480.000 [B]</t>
  </si>
  <si>
    <t>1. V cenách jsou započteny i náklady na vytažení pažnic.  
2. Ceny neobsahují náklady na dodání výplně, tyto se oceňují podle ustanovení poznámky 1. a 3. souboru cen 231 1 . - Zřízení výplně pilot bez vytažení pažnic.  
3. Množství měrných jednotek se u dodávky určuje vm3 objemu výplně piloty.  
4. Pokud je výplň dodávána přímo na místo zabudování nebo do prostoru technologické manipulace, její hmotnost se nezapočítává do přesunu hmot.  
5. V cenách nejsou započteny náklady na provedení vrtu.</t>
  </si>
  <si>
    <t>231611114</t>
  </si>
  <si>
    <t>Výztuž pilot betonovaných do země ocel z betonářské oceli 10 505</t>
  </si>
  <si>
    <t>Výztuž pilot betonovaných do země  z oceli 10 505 (R)</t>
  </si>
  <si>
    <t>Viz PD D.1.1.01-15 
'Piloty - výztuž (m) 
(7592.80)/1000=7.593 [A] 
Celkem: 7.593=7.593 [B]</t>
  </si>
  <si>
    <t>1. Ceny lze použít i pro zřízení armokošů.  
2. V cenách nejsou započteny náklady na uložení výztuže a nastavení armokošů; tyto náklady jsou započteny vcenách souboru cen 231 . . - Zřízení výplně pilot z betonu železového, části A01 Zvláštní zakládání objektů.</t>
  </si>
  <si>
    <t>271532212</t>
  </si>
  <si>
    <t>Podsyp pod základové konstrukce se zhutněním z hrubého kameniva frakce 16 až 32 mm</t>
  </si>
  <si>
    <t>Podsyp pod základové konstrukce se zhutněním a urovnáním povrchu z kameniva hrubého, frakce 16 - 32 mm</t>
  </si>
  <si>
    <t>Viz PD D.1.1.01-15 
'Základy - prahy, podsyp (dl * š * v) 
'D01 
(3.40*4)*0.35*0.15=0.714 [A] 
'D02 
(0.70)*0.35*0.15=0.037 [B] 
'D03 
(3.40)*0.35*0.15=0.179 [C] 
'Podsyp únikového východu (dl * š * v) 
(2.98)*3.00*0.20=1.788 [D] 
Celkem: 0.714+0.037+0.179+1.788=2.718 [E]</t>
  </si>
  <si>
    <t>1. Ceny slouží pro ocenění násypů pod základové konstrukce tloušťky vrstvy do 300 mm.  
2. Násypy s tloušťkou vrstvy přesahující 300 mm se ocení cenami souboru cen 213 31-…. Polštáře zhutněné pod základy vkatalogu 800-2 Zvláštní zakládání objektů.</t>
  </si>
  <si>
    <t>274000X1</t>
  </si>
  <si>
    <t>D+M průchodky základem O 80mm vč. překrytí perlinkou (dle PD)</t>
  </si>
  <si>
    <t>274000X2</t>
  </si>
  <si>
    <t>D+M bednění nadzemní části piloty prům 650 mm vč. odbednění (dle PD)</t>
  </si>
  <si>
    <t>274311611</t>
  </si>
  <si>
    <t>Základové pásy prokládané kamenem z betonu tř. C 16/20</t>
  </si>
  <si>
    <t>Základy z betonu prostého pasy z betonu kamenem prokládaného tř. C 16/20</t>
  </si>
  <si>
    <t>Viz PD D.1.1.01-15 
'Základy - prahy, podklad (dl * š * v) 
'D01 
(3.40*4)*0.35*0.10=0.476 [A] 
'D02 
(0.70)*0.35*0.10=0.025 [B] 
'D03 
(3.40)*0.35*0.10=0.119 [C] 
Celkem: 0.476+0.025+0.119=0.620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</si>
  <si>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</si>
  <si>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274313811</t>
  </si>
  <si>
    <t>Základové pásy z betonu tř. C 25/30</t>
  </si>
  <si>
    <t>Základy z betonu prostého pasy betonu kamenem neprokládaného tř. C 25/30</t>
  </si>
  <si>
    <t>Viz PD D.1.1.01-15 
'Podbetonávka prefa soklových panelů (předpokládaný obj) 
16.0=16.000 [A] 
Celkem: 16=16.000 [B]</t>
  </si>
  <si>
    <t>274322511</t>
  </si>
  <si>
    <t>Základové pasy ze ŽB se zvýšenými nároky na prostředí tř. C 25/30</t>
  </si>
  <si>
    <t>Základy z betonu železového (bez výztuže) pasy z betonu se zvýšenými nároky na prostředí tř. C 25/30</t>
  </si>
  <si>
    <t>Viz PD D.1.1.01-15 
'Základy - prahy (dl * š * v) 
'D01 
(3.40*4)*0.25*0.80=2.720 [A] 
'D02 
(0.70)*0.25*0.80=0.140 [B] 
'D03 
(3.40)*0.25*0.60=0.510 [C] 
Celkem: 2.72+0.14+0.51=3.370 [D]</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</si>
  <si>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</si>
  <si>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274351121</t>
  </si>
  <si>
    <t>Zřízení bednění základových pasů rovného</t>
  </si>
  <si>
    <t>Bednění základů pasů rovné zřízení</t>
  </si>
  <si>
    <t>Viz PD D.1.1.01-15 
'Základy - prahy, bednění (dl * v * p) 
'D01 
(3.40*4)*1.00*2=27.200 [A] 
'D02 
(0.70)*1.00*2=1.400 [B] 
'D03 
(3.40)*1.00*2=6.800 [C] 
Celkem: 27.2+1.4+6.8=35.400 [D]</t>
  </si>
  <si>
    <t>1. Ceny jsou určeny pro bednění ve volném prostranství, ve volných nebo zapažených jamách, rýhách a šachtách.  
2. Kruhové nebo obloukové bednění poloměru do 1 m se oceňuje individuálně.</t>
  </si>
  <si>
    <t>274351122</t>
  </si>
  <si>
    <t>Odstranění bednění základových pasů rovného</t>
  </si>
  <si>
    <t>Bednění základů pasů rovné odstranění</t>
  </si>
  <si>
    <t>274361821</t>
  </si>
  <si>
    <t>Výztuž základových pásů betonářskou ocelí 10 505 (R)</t>
  </si>
  <si>
    <t>Výztuž základů pasů z betonářské oceli 10 505 (R) nebo BSt 500</t>
  </si>
  <si>
    <t>Viz PD D.1.1.01-15 
'Základy - pasy, výztuž (m) 
(290.30)/1000=0.290 [A] 
Celkem: 0.29=0.290 [B]</t>
  </si>
  <si>
    <t>1. Ceny platí pro desky rovné, snáběhy, hřibové nebo upnuté do žeber včetně výztuže těchto žeber.</t>
  </si>
  <si>
    <t>275362021</t>
  </si>
  <si>
    <t>Výztuž základových patek svařovanými sítěmi Kari</t>
  </si>
  <si>
    <t>Výztuž základů patek ze svařovaných sítí z drátů typu KARI</t>
  </si>
  <si>
    <t>Viz PD D.1.1.01-15 
'Piloty - výztuž (m) 
(88.80)/1000=0.089 [A] 
Celkem: 0.089=0.089 [B]</t>
  </si>
  <si>
    <t>58932940</t>
  </si>
  <si>
    <t>beton C 25/30 XF3 kamenivo frakce 0/8</t>
  </si>
  <si>
    <t>Viz PD D.1.1.01-15 
'Piloty (dl * průměr) 
(480)*(3.14159265359*0.32*0.32)=154.416 [A] 
Celkem: 154.416=154.416 [B] 
154.416 * 1.1Koeficient množství=169.858 [C]</t>
  </si>
  <si>
    <t>Úpravy povrchů, podlahy a osazování výplní</t>
  </si>
  <si>
    <t>622131121</t>
  </si>
  <si>
    <t>Penetrační disperzní nátěr vnějších stěn nanášený ručně</t>
  </si>
  <si>
    <t>Podkladní a spojovací vrstva vnějších omítaných ploch  penetrace akrylát-silikonová nanášená ručně stěn</t>
  </si>
  <si>
    <t>Viz PD D.1.1.01-15 
'Zapravení stěny po demolici - omítka (pl) 
40.0=40.000 [A] 
Celkem: 40=40.000 [B]</t>
  </si>
  <si>
    <t>622321141</t>
  </si>
  <si>
    <t>Vápenocementová omítka štuková dvouvrstvá vnějších stěn nanášená ručně</t>
  </si>
  <si>
    <t>Omítka vápenocementová vnějších ploch  nanášená ručně dvouvrstvá, tloušťky jádrové omítky do 15 mm a tloušťky štuku do 3 mm štuková stěn</t>
  </si>
  <si>
    <t>Viz PD D.1.1.01-15 
'Zapravení stěny po demolici - štuk (pl) 
40.0=40.000 [A] 
Celkem: 40=40.000 [B]</t>
  </si>
  <si>
    <t>1. Pro ocenění nanášení omítky v tloušťce jádrové omítky přes 15 mm se použije příplatek za každých dalších i započatých 5 mm.  
2. Podkladní a spojovací vrstvy se oceňují cenami souboru cen 62.13-1... této části katalogu.</t>
  </si>
  <si>
    <t>711</t>
  </si>
  <si>
    <t>Izolace proti vodě, vlhkosti a plynům</t>
  </si>
  <si>
    <t>11163153</t>
  </si>
  <si>
    <t>emulze asfaltová penetrační</t>
  </si>
  <si>
    <t>litr</t>
  </si>
  <si>
    <t>11163155</t>
  </si>
  <si>
    <t>lak hydroizolační z modifikovaného asfaltu</t>
  </si>
  <si>
    <t>711112001</t>
  </si>
  <si>
    <t>Provedení izolace proti zemní vlhkosti svislé za studena nátěrem penetračním</t>
  </si>
  <si>
    <t>Provedení izolace proti zemní vlhkosti natěradly a tmely za studena  na ploše svislé S nátěrem penetračním</t>
  </si>
  <si>
    <t>Viz PD D.1.1.01-15 
'Soklové panely - HI nátěr, penetrace (dl * v) 
'D01 
(3.40*4)*0.80*2=21.760 [A] 
'D02 
(0.70)*0.80*2=1.120 [B] 
'D03 
(3.40)*0.60*2=4.080 [C] 
'Prefa panely (S01-S32) (pl) 
142.85=142.850 [D] 
Celkem: 21.76+1.12+4.08+142.85=169.810 [E]</t>
  </si>
  <si>
    <t>1. Izolace plochy jednotlivě do 10 m2 se oceňují skladebně cenou příslušné izolace a cenou 711 19-9095 Příplatek za plochu do 10 m2.</t>
  </si>
  <si>
    <t>711122131</t>
  </si>
  <si>
    <t>Provedení izolace proti zemní vlhkosti svislé za horka nátěrem asfaltovým</t>
  </si>
  <si>
    <t>Provedení izolace proti zemní vlhkosti natěradly a tmely za horka  na ploše svislé S nátěrem asfaltovým</t>
  </si>
  <si>
    <t>Viz PD D.1.1.01-15 
'Soklové panely - HI nátěr (pl * p) 
'Monolitické pasy (D01-D03) 
'Prefa panely (S01-S32) (pl) 
(169.81)*2=339.620 [A] 
Celkem: 339.62=339.620 [B]</t>
  </si>
  <si>
    <t>998711101</t>
  </si>
  <si>
    <t>Přesun hmot tonážní pro izolace proti vodě, vlhkosti a plynům v objektech výšky do 6 m</t>
  </si>
  <si>
    <t>Přesun hmot pro izolace proti vodě, vlhkosti a plynům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</si>
  <si>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</si>
  <si>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998711193</t>
  </si>
  <si>
    <t>Příplatek k přesunu hmot tonážní 711 za zvětšený přesun do 500 m</t>
  </si>
  <si>
    <t>Přesun hmot pro izolace proti vodě, vlhkosti a plynům  stanovený z hmotnosti přesunovaného materiálu Příplatek k cenám za zvětšený přesun přes vymezenou největší dopravní vzdálenost do 500 m</t>
  </si>
  <si>
    <t>767</t>
  </si>
  <si>
    <t>Konstrukce zámečnické</t>
  </si>
  <si>
    <t>767000X1</t>
  </si>
  <si>
    <t>D+M madlo - trubka konstrukční 60/3 mm vč. uchycení k HEB 160 a povrchové úpravy (dle PD)</t>
  </si>
  <si>
    <t>767000X10</t>
  </si>
  <si>
    <t>D+M Z3 kotvení sloupů PHS vč. doplňků (dle PD)</t>
  </si>
  <si>
    <t>767000X11</t>
  </si>
  <si>
    <t>D+M Z4 kotvení sloupů PHS vč. doplňků (dle PD)</t>
  </si>
  <si>
    <t>767000X12</t>
  </si>
  <si>
    <t>D+M Z5 kotvení sloupů PHS vč. doplňků (dle PD)</t>
  </si>
  <si>
    <t>767000X13</t>
  </si>
  <si>
    <t>D+M Z6 kotvení sloupů PHS vč. doplňků (dle PD)</t>
  </si>
  <si>
    <t>767000X14</t>
  </si>
  <si>
    <t>D+M Z7 kotvení sloupů PHS vč. doplňků (dle PD)</t>
  </si>
  <si>
    <t>767000X15</t>
  </si>
  <si>
    <t>D+M Z8 kotvení sloupů PHS vč. doplňků (dle PD)</t>
  </si>
  <si>
    <t>767000X16</t>
  </si>
  <si>
    <t>D+M Z10 kotvení sloupů PHS vč. doplňků (dle PD)</t>
  </si>
  <si>
    <t>767000X17</t>
  </si>
  <si>
    <t>D+M Z11 kotvení sloupů PHS vč. doplňků (dle PD)</t>
  </si>
  <si>
    <t>767000X18</t>
  </si>
  <si>
    <t>D+M Z12 kotvení sloupů PHS vč. doplňků (dle PD)</t>
  </si>
  <si>
    <t>767000X2</t>
  </si>
  <si>
    <t>D+M UV odolná pryž na sokly na mostních kcí vč. doplňků (dle PD)</t>
  </si>
  <si>
    <t>767000X3</t>
  </si>
  <si>
    <t>D+M piktogram směru úniku vč. kotvení (dle PD)</t>
  </si>
  <si>
    <t>767000X4</t>
  </si>
  <si>
    <t>D+M piktogram zákazu vstupu vč. kotvení (dle PD)</t>
  </si>
  <si>
    <t>767000X5</t>
  </si>
  <si>
    <t>D+M ukolejení vč. kotvení a doplňků (dle PD)</t>
  </si>
  <si>
    <t>767000X6</t>
  </si>
  <si>
    <t>D+M kryty sloupků PHS (nosné sendvičové panely) vč. doplňků (dle PD)</t>
  </si>
  <si>
    <t>767000X7</t>
  </si>
  <si>
    <t>D+M Z1 kotvení sloupů PHS vč. doplňků (dle PD)</t>
  </si>
  <si>
    <t>767000X8</t>
  </si>
  <si>
    <t>D+M Z2 kotvení sloupů PHS vč. doplňků (dle PD)</t>
  </si>
  <si>
    <t>767000X9</t>
  </si>
  <si>
    <t>D+M krycí lišta L 90x60x6 mm vč. kotvení a doplňků (dle PD)</t>
  </si>
  <si>
    <t>Ostatní konstrukce a práce, bourání</t>
  </si>
  <si>
    <t>13010934</t>
  </si>
  <si>
    <t>ocel profilová UPE 160 jakost 11 375</t>
  </si>
  <si>
    <t>Viz PD D.1.1.01-15 
'Sloupy ocelové (dl * p * m) (m = 17,0 kg/m) 
((1.55)*2+(1.85)*1+(2.03)*3+(2.05)*6+(2.10)*2+(2.35)*2)*17.0/1000=0.548 [A] 
Celkem: 0.548=0.548 [B] 
0.548 * 1.1Koeficient množství=0.603 [C]</t>
  </si>
  <si>
    <t>918222112X1</t>
  </si>
  <si>
    <t>D+M PHS sloupek ocelový HE-B 160 zakládaný do patky výšky od 1 do 3 m vč. povrchové úpravy (dle PD)</t>
  </si>
  <si>
    <t>Viz PD D.1.1.01-15 
'Sloupy ocelové (dl * p) 
(1.55)*27+(1.85)*3+(2.03)*8+(2.04)*17+(2.05)*11+(2.25)*1+(2.35)*66+(2.40)*1+(2.45)*1+(2.50)*3+(2.55)*1+(2.60)*1+(2.85)*1=298.570 [A] 
Celkem: 298.57=298.570 [B]</t>
  </si>
  <si>
    <t>1. V cenách 918 22-1122, -1123, 2122 a -2123 nejsou započteny náklady na montáž a vrtání pilot; tyto práce se oceňují cenami části A01 katalogu 800-2 Zvláštní zakládání objektů.</t>
  </si>
  <si>
    <t>918222113X2</t>
  </si>
  <si>
    <t>D+M PHS sloupek ocelový HE-B 160 zakládaný do patky výšky přes 3 m vč. povrchové úpravy (dle PD)</t>
  </si>
  <si>
    <t>Viz PD D.1.1.01-15 
'Sloupy ocelové (dl * p) 
(3.20)*64=204.800 [A] 
Celkem: 204.8=204.800 [B]</t>
  </si>
  <si>
    <t>918241202</t>
  </si>
  <si>
    <t>PHS do profilů panel soklový betonový šířky do 2,5 m výšky do 1 m</t>
  </si>
  <si>
    <t>Panely protihlukových stěn betonové soklové výšky do 1 m, šířky, do 2,5 m</t>
  </si>
  <si>
    <t>Viz PD D.1.1.01-15 
'Soklový panel (pl * p) 
's17 
(2.45)*1=2.450 [A] 
's19 
(0.63)*1=0.630 [B] 
's23 
(2.11)*1=2.110 [C] 
's28 
(1.44)*1=1.440 [D] 
's31 
(0.78)*1=0.780 [E] 
Celkem: 2.45+0.63+2.11+1.44+0.78=7.410 [F]</t>
  </si>
  <si>
    <t>918241203</t>
  </si>
  <si>
    <t>PHS do profilů panel soklový betonový šířky do 4 m výšky do 1 m</t>
  </si>
  <si>
    <t>Panely protihlukových stěn betonové soklové výšky do 1 m, šířky, přes 2,5 do 4 m</t>
  </si>
  <si>
    <t>Viz PD D.1.1.01-15 
'Soklový panel (pl * p) 
's01 
(2.37)*32=75.840 [A] 
's02 
(2.24)*8=17.920 [B] 
's03 
(2.12)*4=8.480 [C] 
's04 
(2.24)*4=8.960 [D] 
's05 
(2.37)*9=21.330 [E] 
's06 
(2.90)*1=2.900 [F] 
's07 
(3.02)*1=3.020 [G] 
's08 
(3.89)*2=7.780 [H] 
's09 
(3.04)*3=9.120 [I] 
's10 
(2.83)*1=2.830 [J] 
's11 
(2.91)*1=2.910 [K] 
's12 
(3.15)*1=3.150 [L] 
's13 
(3.38)*6=20.280 [M] 
's14 
(3.39)*1=3.390 [N] 
's15 
(3.14)*1=3.140 [O] 
's16 
(3.15)*1=3.150 [P] 
's18 
(7.04)*1=7.040 [Q] 
's20 
(2.43)*1=2.430 [R] 
's21 
(2.75)*1=2.750 [S] 
's22 
(2.42)*1=2.420 [T] 
's24 
(3.64)*1=3.640 [U] 
's25 
(2.25)*1=2.250 [V] 
's26 
(2.95)*1=2.950 [W] 
's27 
(2.92)*1=2.920 [X] 
's29 
(4.17)*1=4.170 [Y] 
's30 
(3.54)*1=3.540 [Z] 
's32 
(2.77)*1=2.770 [AA] 
Celkem: 75.84+17.92+8.48+8.96+21.33+2.9+3.02+7.78+9.12+2.83+2.91+3.15+20.28+3.39+3.14+3.15+7.04+2.43+2.75+2.42+3.64+2.25+2.95+2.92+4.17+3.54+2.77=231.080 [AB]</t>
  </si>
  <si>
    <t>918242173</t>
  </si>
  <si>
    <t>PHS do profilů z panelů PVC sendvičových oboustranně pohltivých šířky do 4 m výšky do 1,5 m</t>
  </si>
  <si>
    <t>Panely protihlukových stěn plastové z PVC - sendvičové oboustranně pohltivé šířky do 4 m, výšky do 1,5 m</t>
  </si>
  <si>
    <t>Viz PD D.1.1.01-15 
'Sendvičový panel (dl * v * p) 
'p01 
(3.96*1.00)*158=625.680 [A] 
'p02 
(4.96*1.00)*9=44.640 [B] 
'p03 
(4.96*0.30)*1=1.488 [C] 
'p04 
(3.96*0.70)*1=2.772 [D] 
'p05 
(2.96*0.50)*1=1.480 [E] 
'p06 
(1.195*1.00)*3=3.585 [F] 
'p07 
(1.195*0.50)*1=0.598 [G] 
'p08 
(3.96*0.50)*2=3.960 [H] 
'p09 
(2.46*1.00)*4=9.840 [I] 
'p10 
(2.46*0.50)*2=2.460 [J] 
'p11 
(1.96*1.00)*60=117.600 [K] 
'p12 
(1.96*0.50)*31=30.380 [L] 
'p13 
(2.26*1.00)*1=2.260 [M] 
'p14 
(2.26*0.50)*1=1.130 [N] 
'p15 
(2.96*1.00)*1=2.960 [O] 
'p16 
(2.07*1.00)*1=2.070 [P] 
'p17 
(3.96*0.75)*1=2.970 [Q] 
'p18 
(0.52*1.00)*3=1.560 [R] 
'p19 
(0.52*0.50)*3=0.780 [S] 
'Sendvičový soklový panel (pl * p) 
'sp01 
(1.96*0.50)*38=37.240 [T] 
'sp02 
(1.46*0.50)*1=0.730 [U] 
'sp03 
(1.59*0.50)*1=0.795 [V] 
'sp04 
(0.50*1.04+1.56*0.48)*1=1.269 [W] 
Celkem: 625.68+44.64+1.488+2.772+1.48+3.585+0.598+3.96+9.84+2.46+117.6+30.38+2.26+1.13+2.96+2.07+2.97+1.56+0.78+37.24+0.73+0.795+1.269=898.247 [X]</t>
  </si>
  <si>
    <t>918243263</t>
  </si>
  <si>
    <t>PHS do profilů z panelů hliníkových oboustranně pohltivých šířky do 2 m výšky přes 2,5 do 3,5 m</t>
  </si>
  <si>
    <t>Panely protihlukových stěn hliníkové oboustranně pohltivé šířky do 2 m, výšky konstrukce přes 2,5 do 3,5 m</t>
  </si>
  <si>
    <t>Viz PD D.1.1.01-15 
'Soklový panel (pl * p) 
'h01 
(1.96*0.50)*108=105.840 [A] 
'h02 
(2.46*0.50)*1=1.230 [B] 
'h03 
(0.95*0.50)*1=0.475 [C] 
'h04 
(1.11*0.50)*1=0.555 [D] 
'h05 
(0.52*0.50)*3=0.780 [E] 
Celkem: 105.84+1.23+0.475+0.555+0.78=108.880 [F]</t>
  </si>
  <si>
    <t>1. Ceny 918 24-32 obsahují i náklady na dveřní kování. Dveře jsou osazené v rámu a jsou dle výšky protihlukové stěny doplněny i o nástavbové dílce.  
2. V cenách -3311 a -3312 jsou započteny i náklady na únikové hliníkové dveře s dveřním křídlem odrazivým.  
3. V cenách -3321 a -3322 jsou obsaženy i náklady na odrazivý panel do něhož jsou zabudovány únikové hliníkové dveře s dveřním křídlem odrazivým.  
4. V cenách -3331 a -3332 jsou obsaženy i náklady na ocelový rám s odrazivým panelem do něhož jsou zabudovány únikové posuvné hliníkové dveře s dveřním křídlem odrazivým.</t>
  </si>
  <si>
    <t>918261106X1</t>
  </si>
  <si>
    <t>D+M PHS do profilů z tvzeného skla čirého tloušťky tl 3 mm (dle PD)</t>
  </si>
  <si>
    <t>Viz PD D.1.1.01-15 
'Prosklený panel (dl * v * p) 
'ps01 
(1.96*1.50)*86=252.840 [A] 
'ps02 
(1.46*1.50)*1=2.190 [B] 
'ps03 
(1.59*1.50)*1=2.385 [C] 
'ps04 
(0.95*1.50)*1=1.425 [D] 
'ps05 
(1.11*1.50)*1=1.665 [E] 
Celkem: 252.84+2.19+2.385+1.425+1.665=260.505 [F]</t>
  </si>
  <si>
    <t>1. V cenách 918 26-1106 až -1112 nejsou započteny náklady na sloupky; tyto se oceňují cenami souboru cen 918 22-.1.. - Sloupky protihlukových stěn.</t>
  </si>
  <si>
    <t>918299055</t>
  </si>
  <si>
    <t>Pásky prováděné pískováním s odtahem na výplních PHS z PMMA nebo skleněných</t>
  </si>
  <si>
    <t>Opatření na protihlukových stěnách před kolizí s ptactvem průhledných výplních z PMMA nebo skleněných vertikální pruhy šířky 20 mm ve vzdálenosti 100 mm, prováděné mechanicky pískováním s odsáváním</t>
  </si>
  <si>
    <t>1. V cenách nejsou započteny náklady na následné omytí ploch tlakovou vodou, tyto se oceňují cenami souboru cen 918 29-92.1 - Očištění tlakovou vodou povrchů protihlukových stěn.</t>
  </si>
  <si>
    <t>949101111</t>
  </si>
  <si>
    <t>Lešení pomocné pro objekty pozemních staveb s lešeňovou podlahou v do 1,9 m zatížení do 150 kg/m2</t>
  </si>
  <si>
    <t>Lešení pomocné pracovní pro objekty pozemních staveb  pro zatížení do 150 kg/m2, o výšce lešeňové podlahy do 1,9 m</t>
  </si>
  <si>
    <t>1. Vceně jsou započteny i náklady na montáž, opotřebení a demontáž lešení.  
2. Vceně nejsou započteny náklady na manipulaci slešením; tyto jsou již zahrnuty vcenách příslušných stavebních prací.  
3. Množství měrných jednotek se určuje m2 podlahové plochy, na které se práce provádí.</t>
  </si>
  <si>
    <t>953946121</t>
  </si>
  <si>
    <t>Montáž atypických ocelových kcí hmotnosti do 1 t z profilů hmotnosti do 30 kg/m</t>
  </si>
  <si>
    <t>Montáž atypických ocelových konstrukcí  profilů hmotnosti přes 13 do 30 kg/m, hmotnosti konstrukce do 1 t</t>
  </si>
  <si>
    <t>1. Ceny nelze použít pro ocenění montáže ocelových konstrukcí hmotnosti do 500 kg; tyto se oceňují cenami souboru cen 767 99-51 Montáž ostatních atypických zámečnických konstrukcí části A01 katalogu 800-767 Konstrukce zámečnické.</t>
  </si>
  <si>
    <t>998</t>
  </si>
  <si>
    <t>Přesun hmot</t>
  </si>
  <si>
    <t>998226011</t>
  </si>
  <si>
    <t>Přesun hmot pro pozemní komunikace a letiště s krytem montovaným z ŽB dílců</t>
  </si>
  <si>
    <t>Přesun hmot pro pozemní komunikace a letiště s krytem montovaným  ze silničních dílců ze železového nebo předpjatého betonu dopravní vzdálenost do 200 m jakékoliv délky objektu</t>
  </si>
  <si>
    <t>OST</t>
  </si>
  <si>
    <t>Ostatní</t>
  </si>
  <si>
    <t>OST000X1</t>
  </si>
  <si>
    <t>Demolice zděné přístavby vč. likvidace odpadu (dle PD)</t>
  </si>
  <si>
    <t>OST000X2</t>
  </si>
  <si>
    <t>Demolice ocelového přístřešku vč. likvidace odpadu (dle PD)</t>
  </si>
  <si>
    <t>OST000X3</t>
  </si>
  <si>
    <t>Dočasné zajištění stavby před vstup třetích osob (dle PD)</t>
  </si>
  <si>
    <t>OST000X4</t>
  </si>
  <si>
    <t>D+M opěrná zeď - kompletní dodávka (dle PD)</t>
  </si>
  <si>
    <t>VRN1</t>
  </si>
  <si>
    <t>Průzkumné, geodetické a projektové práce</t>
  </si>
  <si>
    <t>0132940X1</t>
  </si>
  <si>
    <t>Výrobní dokumentace ocelových prvků</t>
  </si>
  <si>
    <t>SO 90-33-01 B</t>
  </si>
  <si>
    <t>Bílovice nad Svitavou, PHS - zeď proPHS</t>
  </si>
  <si>
    <t>9*32 - za zdí=288.000 [A] 
3.5*32 - ve svahu=112.000 [B] 
8*22*0.55 - piloty=96.800 [C] 
288+112+96.8=496.800 [D] 
496.8*1.8=894.240 [E]</t>
  </si>
  <si>
    <t>1.7*32=54.400 [A] 
54.4*2.5=136.000 [B]</t>
  </si>
  <si>
    <t>121101</t>
  </si>
  <si>
    <t>SEJMUTÍ ORNICE NEBO LESNÍ PŮDY S ODVOZEM DO 1KM</t>
  </si>
  <si>
    <t>3.5*32*0.2=22.400 [A]</t>
  </si>
  <si>
    <t>položka zahrnuje sejmutí ornice bez ohledu na tloušťku vrstvy a její vodorovnou dopravu  
nezahrnuje uložení na trvalou skládku</t>
  </si>
  <si>
    <t>125731</t>
  </si>
  <si>
    <t>VYKOPÁVKY ZE ZEMNÍKŮ A SKLÁDEK TŘ. I, ODVOZ DO 1KM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</si>
  <si>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</si>
  <si>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13173A</t>
  </si>
  <si>
    <t>HLOUBENÍ JAM ZAPAŽ I NEPAŽ TŘ. I - BEZ DOPRAVY</t>
  </si>
  <si>
    <t>9*32 - za zdí=288.000 [A] 
3.5*32 - ve svahu=112.000 [B] 
288+112=400.000 [C]</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</si>
  <si>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</si>
  <si>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13173B</t>
  </si>
  <si>
    <t>HLOUBENÍ JAM ZAPAŽ I NEPAŽ TŘ. I - DOPRAVA</t>
  </si>
  <si>
    <t>9*32 - za zdí=288.000 [A] 
3.5*32 - ve svahu=112.000 [B] 
288+112=400.000 [C] 
400*30km=12 000.000 [D]</t>
  </si>
  <si>
    <t>17120</t>
  </si>
  <si>
    <t>ULOŽENÍ SYPANINY DO NÁSYPŮ A NA SKLÁDKY BEZ ZHUTNĚNÍ</t>
  </si>
  <si>
    <t>9*32 - za zdí=288.000 [A] 
3.5*32 - ve svahu=112.000 [B] 
8*22*0.55 - piloty=96.800 [C] 
3.5*32*0.2=22.400 [D] 
288+112+96.8+22.4=519.200 [E]</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</si>
  <si>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</si>
  <si>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18223</t>
  </si>
  <si>
    <t>ROZPROSTŘENÍ ORNICE VE SVAHU V TL DO 0,20M</t>
  </si>
  <si>
    <t>27*3.5=94.500 [A]</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</si>
  <si>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</si>
  <si>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</si>
  <si>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</si>
  <si>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</si>
  <si>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21263</t>
  </si>
  <si>
    <t>TRATIVODY KOMPLET Z TRUB Z PLAST HMOT DN DO 150MM</t>
  </si>
  <si>
    <t>27+16=43.000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</si>
  <si>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</si>
  <si>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21331</t>
  </si>
  <si>
    <t>DRENÁŽNÍ VRSTVY Z BETONU MEZEROVITÉHO (DRENÁŽNÍHO)</t>
  </si>
  <si>
    <t>0.25*32=8.000 [A]</t>
  </si>
  <si>
    <t>Položka zahrnuje:  
- dodávku předepsaného materiálu pro drenážní vrstvu, včetně mimostaveništní a vnitrostaveništní dopravy  
- provedení drenážní vrstvy předepsaných rozměrů a předepsaného tvaru</t>
  </si>
  <si>
    <t>21461C</t>
  </si>
  <si>
    <t>SEPARAČNÍ GEOTEXTILIE DO 300G/M2</t>
  </si>
  <si>
    <t>(3.6+2)*32=179.200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</si>
  <si>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</si>
  <si>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224324</t>
  </si>
  <si>
    <t>PILOTY ZE ŽELEZOBETONU C25/30</t>
  </si>
  <si>
    <t>22*4.1=90.200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</si>
  <si>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</si>
  <si>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224365</t>
  </si>
  <si>
    <t>VÝZTUŽ PILOT Z OCELI 10505, B500B</t>
  </si>
  <si>
    <t>16027=16 027.000 [A] 
16027/1000=16.027 [B]</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</si>
  <si>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</si>
  <si>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264230</t>
  </si>
  <si>
    <t>VRTY PRO PILOTY TŘ. II D DO 800MM</t>
  </si>
  <si>
    <t>22*3.14*0.4*0.4*7=77.370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</si>
  <si>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</si>
  <si>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264530</t>
  </si>
  <si>
    <t>VRTY PRO PILOTY TŘ V D DO 800MM</t>
  </si>
  <si>
    <t>22*3.14*0.4*0.4*1=11.053 [A]</t>
  </si>
  <si>
    <t>317325</t>
  </si>
  <si>
    <t>ŘÍMSY ZE ŽELEZOBETONU DO C30/37</t>
  </si>
  <si>
    <t>0.5*32=16.000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</si>
  <si>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</si>
  <si>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317365</t>
  </si>
  <si>
    <t>VÝZTUŽ ŘÍMS Z OCELI 10505, B500B</t>
  </si>
  <si>
    <t>1220=1 220.000 [A] 
1220/1000=1.220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</si>
  <si>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</si>
  <si>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333325</t>
  </si>
  <si>
    <t>MOSTNÍ OPĚRY A KŘÍDLA ZE ŽELEZOVÉHO BETONU DO C30/37</t>
  </si>
  <si>
    <t>1.8*32 - ŽB zeď=57.600 [A] 
0.1*3*0.4 - nadmetonávka po zřezání na zachovánem mostním křídle=0.120 [B] 
57.6+0.12=57.720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</si>
  <si>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</si>
  <si>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333365</t>
  </si>
  <si>
    <t>VÝZTUŽ MOSTNÍCH OPĚR A KŘÍDEL Z OCELI 10505, B500B</t>
  </si>
  <si>
    <t>3750=3 750.000 [A] 
3750/1000=3.750 [B]</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</si>
  <si>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</si>
  <si>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451313</t>
  </si>
  <si>
    <t>PODKLADNÍ A VÝPLŇOVÉ VRSTVY Z PROSTÉHO BETONU C16/20</t>
  </si>
  <si>
    <t>0.35*32 - podkladní beton pod drenážní trubkou=11.200 [A] 
3.5*5.5*0.2+0.3*0.8*7  - odláždění svahu=5.530 [B] 
11.2+5.53=16.730 [C]</t>
  </si>
  <si>
    <t>45852</t>
  </si>
  <si>
    <t>VÝPLŇ ZA OPĚRAMI A ZDMI Z KAMENIVA DRCENÉHO</t>
  </si>
  <si>
    <t>(4.8+0.8)*32=179.200 [A]</t>
  </si>
  <si>
    <t>položka zahrnuje dodávku předepsaného kameniva, mimostaveništní a vnitrostaveništní dopravu a jeho uložení  
není-li v zadávací dokumentaci uvedeno jinak, jedná se o nakupovaný materiál</t>
  </si>
  <si>
    <t>45868</t>
  </si>
  <si>
    <t>VÝPLŇ ZA OPĚRAMI A ZDMI Z JÍLU</t>
  </si>
  <si>
    <t>0.8*32=25.600 [A]</t>
  </si>
  <si>
    <t>položka zahrnuje:  
- dodávku jílu a zásyp se zhutněním včetně mimostaveništní a vnitrostaveništní dopravy</t>
  </si>
  <si>
    <t>465512</t>
  </si>
  <si>
    <t>DLAŽBY Z LOMOVÉHO KAMENE NA MC</t>
  </si>
  <si>
    <t>3.5*5.5*0.3  - odláždění svahu=5.775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</si>
  <si>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</si>
  <si>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Úpravy povrchů, podlahy, výplně otvorů</t>
  </si>
  <si>
    <t>62641</t>
  </si>
  <si>
    <t>SJEDNOCUJÍCÍ STĚRKA JEMNOU MALTOU TL CCA 2MM</t>
  </si>
  <si>
    <t>položka zahrnuje:  
dodávku veškerého materiálu potřebného pro předepsanou úpravu v předepsané kvalitě  
nutné vyspravení podkladu, případně zatření spar zdiva  
položení vrstvy v předepsané tloušťce  
potřebná lešení a podpěrné konstrukce</t>
  </si>
  <si>
    <t>2.9*32=92.800 [A]</t>
  </si>
  <si>
    <t>položka zahrnuje:  
- dodání  předepsaného ochranného materiálu  
- zřízení ochrany izolace</t>
  </si>
  <si>
    <t>91355</t>
  </si>
  <si>
    <t>EVIDENČNÍ ČÍSLO MOSTU</t>
  </si>
  <si>
    <t>položka zahrnuje štítek s evidenčním číslem mostu, sloupek dopravní značky včetně osazení a nutných zemních prací a zabetonování</t>
  </si>
  <si>
    <t>919147</t>
  </si>
  <si>
    <t>ŘEZÁNÍ ŽELEZOBETONOVÝCH KONSTRUKCÍ TL DO 400MM</t>
  </si>
  <si>
    <t>položka zahrnuje řezání železobetonových konstrukcí v předepsané tloušťce, včetně spotřeby vody</t>
  </si>
  <si>
    <t>96616A</t>
  </si>
  <si>
    <t>BOURÁNÍ KONSTRUKCÍ ZE ŽELEZOBETONU - BEZ DOPRAVY</t>
  </si>
  <si>
    <t>1.7*32=54.400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</si>
  <si>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</si>
  <si>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96616B</t>
  </si>
  <si>
    <t>BOURÁNÍ KONSTRUKCÍ ZE ŽELEZOBETONU - DOPRAVA</t>
  </si>
  <si>
    <t>(1.7*32)*2.5*30=4 080.000 [A]</t>
  </si>
  <si>
    <t xml:space="preserve">  SO 90-33-02</t>
  </si>
  <si>
    <t>Adamov, PHS</t>
  </si>
  <si>
    <t>SO 90-33-02</t>
  </si>
  <si>
    <t>Viz PD D.1.1.01-15 
'Zemní práce - rýhy (dl * š * v) 
'D01 
(0.60)*(0.25+0.60*2)*0.80=0.696 [A] 
'D02 
(1.70)*(0.25+0.60*2)*0.80=1.972 [B] 
'D03 
(2.40)*(0.25+0.60*2)*0.80=2.784 [C] 
'D04 
(3.40*3)*(0.25+0.60*2)*0.80=11.832 [D] 
'D05 
(3.40)*(0.25+0.60*2)*1.20=5.916 [E] 
'D06 
(3.40)*(0.25+0.60*2)*0.75=3.698 [F] 
'D07 
(3.40)*(0.25+0.60*2)*0.30=1.479 [G] 
'D08 
(3.40)*(0.25+0.60*2)*1.40=6.902 [H] 
'D09 
(0.40)*(0.25+0.60*2)*1.40=0.812 [I] 
Celkem: 0.696+1.972+2.784+11.832+5.916+3.698+1.479+6.902+0.812=36.091 [J]</t>
  </si>
  <si>
    <t>Viz PD D.1.1.01-15 
'Zemní práce - přesun po stavbě (obj) 
(498)*(3.14159265359*0.32*0.32)=160.206 [A] 
(36.091)=36.091 [B] 
(29.868)=29.868 [C] 
Celkem: 160.206+36.091+29.868=226.165 [D]</t>
  </si>
  <si>
    <t>Viz PD D.1.1.01-15 
'Zemní práce - přesun na skládku (obj) 
(498)*(3.14159265359*0.32*0.32)=160.206 [A] 
(36.091)=36.091 [B] 
-(29.868)=-29.868 [C] 
Celkem: 160.206+36.091+-29.868=166.429 [D]</t>
  </si>
  <si>
    <t>Viz PD D.1.1.01-15 
'Zemní práce - přesun na skládku (obj) 
((498)*(3.14159265359*0.32*0.32))*0.90=144.186 [A] 
(36.091)*0.90=32.482 [B] 
-(29.868)*0.90=-26.881 [C] 
Celkem: 144.186+32.482+-26.881=149.787 [D] 
149.787 * 20Koeficient množství=2 995.740 [E]</t>
  </si>
  <si>
    <t>Viz PD D.1.1.01-15 
'Zemní práce - přesun na skládku (obj) 
((498)*(3.14159265359*0.32*0.32))*0.10=16.021 [A] 
(36.091)*0.10=3.609 [B] 
-(29.868)*0.10=-2.987 [C] 
Celkem: 16.021+3.609+-2.987=16.643 [D] 
16.643 * 50Koeficient množství=832.150 [E]</t>
  </si>
  <si>
    <t>Viz PD D.1.1.01-15 
'Zemní práce - nakládání na stavbě (obj) 
(498)*(3.14159265359*0.32*0.32)=160.206 [A] 
(36.091)=36.091 [B] 
(29.868)=29.868 [C] 
Celkem: 160.206+36.091+29.868=226.165 [D]</t>
  </si>
  <si>
    <t>Viz PD D.1.1.01-15 
'Zemní práce - skládka na stavbě (obj) 
(498)*(3.14159265359*0.32*0.32)=160.206 [A] 
(36.091)=36.091 [B] 
Celkem: 160.206+36.091=196.297 [C]</t>
  </si>
  <si>
    <t>Viz PD D.1.1.01-15 
'Zemní práce - přesun na skládku (obj) 
((498)*(3.14159265359*0.32*0.32))*0.90=144.186 [A] 
(36.091)*0.90=32.482 [B] 
-(29.868)*0.90=-26.881 [C] 
Celkem: 144.186+32.482+-26.881=149.787 [D] 
149.787 * 1.8Koeficient množství=269.617 [E]</t>
  </si>
  <si>
    <t>Viz PD D.1.1.01-15 
'Zemní práce - přesun na skládku (obj) 
((498)*(3.14159265359*0.32*0.32))*0.10=16.021 [A] 
(36.091)*0.10=3.609 [B] 
-(29.868)*0.10=-2.987 [C] 
Celkem: 16.021+3.609+-2.987=16.643 [D] 
16.643 * 1.8Koeficient množství=29.957 [E]</t>
  </si>
  <si>
    <t>Viz PD D.1.1.01-15 
'Zemní práce - obsyp (předpokládaný obj) 
'D01 
(0.60)*(0.60*2)*0.80=0.576 [A] 
'D02 
(1.70)*(0.60*2)*0.80=1.632 [B] 
'D03 
(2.40)*(0.60*2)*0.80=2.304 [C] 
'D04 
(3.40*3)*(0.60*2)*0.80=9.792 [D] 
'D05 
(3.40)*(0.60*2)*1.20=4.896 [E] 
'D06 
(3.40)*(0.60*2)*0.75=3.060 [F] 
'D07 
(3.40)*(0.60*2)*0.30=1.224 [G] 
'D08 
(3.40)*(0.60*2)*1.40=5.712 [H] 
'D09 
(0.40)*(0.60*2)*1.40=0.672 [I] 
Celkem: 0.576+1.632+2.304+9.792+4.896+3.06+1.224+5.712+0.672=29.868 [J]</t>
  </si>
  <si>
    <t>Viz PD D.1.1.01-15 
'Piloty - vývrt (dl * p) 
(6.00)*83=498.000 [A] 
Celkem: 498=498.000 [B]</t>
  </si>
  <si>
    <t>Viz PD D.1.1.01-15 
'Piloty (dl * p) 
(498)=498.000 [A] 
Celkem: 498=498.000 [B]</t>
  </si>
  <si>
    <t>Viz PD D.1.1.01-15 
'Piloty - výztuž (m) 
(7877.53)/1000=7.878 [A] 
Celkem: 7.878=7.878 [B]</t>
  </si>
  <si>
    <t>Viz PD D.1.1.01-15 
'Základy - prahy, podsyp (dl * š * v) 
'D01 
(0.60)*0.35*0.15=0.032 [A] 
'D02 
(1.70)*0.35*0.15=0.089 [B] 
'D03 
(2.40)*0.35*0.15=0.126 [C] 
'D04 
(3.40*3)*0.35*0.15=0.536 [D] 
'D05 
(3.40)*0.35*0.15=0.179 [E] 
'D06 
(3.40)*0.35*0.15=0.179 [F] 
'D07 
(3.40)*0.35*0.15=0.179 [G] 
'D08 
(3.40)*0.35*0.15=0.179 [H] 
'D09 
(0.40)*0.35*0.15=0.021 [I] 
'Podsyp únikového východu (dl * š * v) 
(2.70+3.16)*3.00*0.20=3.516 [J] 
Celkem: 0.032+0.089+0.126+0.536+0.179+0.179+0.179+0.179+0.021+3.516=5.036 [K]</t>
  </si>
  <si>
    <t>Viz PD D.1.1.01-15 
'Základy - prahy, podklad (dl * š * v) 
'D01 
(0.60)*0.35*0.10=0.021 [A] 
'D02 
(1.70)*0.35*0.10=0.060 [B] 
'D03 
(2.40)*0.35*0.10=0.084 [C] 
'D04 
(3.40*3)*0.35*0.10=0.357 [D] 
'D05 
(3.40)*0.35*0.10=0.119 [E] 
'D06 
(3.40)*0.35*0.10=0.119 [F] 
'D07 
(3.40)*0.35*0.10=0.119 [G] 
'D08 
(3.40)*0.35*0.10=0.119 [H] 
'D09 
(0.40)*0.35*0.10=0.014 [I] 
Celkem: 0.021+0.06+0.084+0.357+0.119+0.119+0.119+0.119+0.014=1.012 [J]</t>
  </si>
  <si>
    <t>Viz PD D.1.1.01-15 
'Základy - prahy (dl * š * v) 
'D01 
(0.60)*0.25*0.80=0.120 [A] 
'D02 
(1.70)*0.25*0.80=0.340 [B] 
'D03 
(2.40)*0.25*0.80=0.480 [C] 
'D04 
(3.40*3)*0.25*0.80=2.040 [D] 
'D05 
(3.40)*0.25*1.20=1.020 [E] 
'D06 
(3.40)*0.25*0.75=0.638 [F] 
'D07 
(3.40)*0.25*0.30=0.255 [G] 
'D08 
(3.40)*0.25*1.40=1.190 [H] 
'D09 
(0.40)*0.25*1.40=0.140 [I] 
Celkem: 0.12+0.34+0.48+2.04+1.02+0.638+0.255+1.19+0.14=6.223 [J]</t>
  </si>
  <si>
    <t>Viz PD D.1.1.01-15 
'Základy - prahy, bednění (dl * v * p) 
'D01 
(0.60)*1.00*2=1.200 [A] 
'D02 
(1.70)*1.00*2=3.400 [B] 
'D03 
(2.40)*1.00*2=4.800 [C] 
'D04 
(3.40*3)*1.00*2=20.400 [D] 
'D05 
(3.40)*1.40*2=9.520 [E] 
'D06 
(3.40)*0.40*2=2.720 [F] 
'D07 
(3.40)*0.90*2=6.120 [G] 
'D08 
(3.40)*1.60*2=10.880 [H] 
'D09 
(0.40)*1.60*2=1.280 [I] 
Celkem: 1.2+3.4+4.8+20.4+9.52+2.72+6.12+10.88+1.28=60.320 [J]</t>
  </si>
  <si>
    <t>Viz PD D.1.1.01-15 
'Základy - pasy, výztuž (m) 
(865.70)/1000=0.866 [A] 
Celkem: 0.866=0.866 [B]</t>
  </si>
  <si>
    <t>Viz PD D.1.1.01-15 
'Piloty - výztuž (m) 
(92.13)/1000=0.092 [A] 
Celkem: 0.092=0.092 [B]</t>
  </si>
  <si>
    <t>Viz PD D.1.1.01-15 
'Piloty (dl * průměr) 
(498)*(3.14159265359*0.32*0.32)=160.206 [A] 
Celkem: 160.206=160.206 [B] 
160.206 * 1.1Koeficient množství=176.227 [C]</t>
  </si>
  <si>
    <t>Viz PD D.1.1.01-15 
'Soklové panely - HI nátěr, penetrace (dl * v) 
'D01 
(0.60)*0.80*2=0.960 [A] 
'D02 
(1.70)*0.80*2=2.720 [B] 
'D03 
(2.40)*0.80*2=3.840 [C] 
'D04 
(3.40*3)*0.80*2=16.320 [D] 
'D05 
(3.40)*1.20*2=8.160 [E] 
'D06 
(3.40)*0.75*2=5.100 [F] 
'D07 
(3.40)*0.30*2=2.040 [G] 
'D08 
(3.40)*1.40*2=9.520 [H] 
'D09 
(0.40)*1.40*2=1.120 [I] 
'Prefa panely (S01-S16) (pl) 
(97.18)=97.180 [J] 
Celkem: 0.96+2.72+3.84+16.32+8.16+5.1+2.04+9.52+1.12+97.18=146.960 [K]</t>
  </si>
  <si>
    <t>Viz PD D.1.1.01-15 
'Soklové panely - HI nátěr (pl * p) 
'Monolitické pasy (D01-D09) 
'Prefa panely (S01-S16) (pl) 
(146.96)*2=293.920 [A] 
Celkem: 293.92=293.920 [B]</t>
  </si>
  <si>
    <t>Viz PD D.1.1.01-15 
'Sloupy ocelové (dl * p * m) (m = 17,0 kg/m) 
((2.35)*3+(2.85)*2+(3.05)*8)*17.0/1000=0.632 [A] 
Celkem: 0.632=0.632 [B] 
0.632 * 1.1Koeficient množství=0.695 [C]</t>
  </si>
  <si>
    <t>Viz PD D.1.1.01-15 
'Sloupy ocelové (dl * p) 
(2.35)*21+(2.55)*9+(2.60)*1+(2.80)*1+(2.85)*64+(2.90)*1+(2.95)*1=265.950 [A] 
Celkem: 265.95=265.950 [B]</t>
  </si>
  <si>
    <t>Viz PD D.1.1.01-15 
'Sloupy ocelové (dl * p) 
(3.05)*38+(3.35)*1+(3.85)*1=123.100 [A] 
Celkem: 123.1=123.100 [B]</t>
  </si>
  <si>
    <t>Viz PD D.1.1.01-15 
'Soklový panel (pl * p) 
's06 
(1.43)*1=1.430 [A] 
's10 
(0.78)*1=0.780 [B] 
's14 
(0.63)*2=1.260 [C] 
Celkem: 1.43+0.78+1.26=3.470 [D]</t>
  </si>
  <si>
    <t>Viz PD D.1.1.01-15 
'Soklový panel (pl * p) 
's01 
(2.70)*39=105.300 [A] 
's02 
(2.70)*29=78.300 [B] 
's03 
(2.33)*2=4.660 [C] 
's03a 
(2.33)*1=2.330 [D] 
's04 
(1.95)*2=3.900 [E] 
's05 
(1.88)*1=1.880 [F] 
's07 
(1.97)*2=3.940 [G] 
's08 
(4.00)*1=4.000 [H] 
's09 
(3.90)*1=3.900 [I] 
's11 
(3.62)*1=3.620 [J] 
's12 
(2.55)*2=5.100 [K] 
's13 
(2.39)*1=2.390 [L] 
's15 
(2.90)*2=5.800 [M] 
's16 
(2.70)*1=2.700 [N] 
Celkem: 105,3+78.3+4.66+2.33+3.9+1.88+3.94+4+3.9+3.62+5.1+2.39+5.8+2.7=227.820 [O]</t>
  </si>
  <si>
    <t>Viz PD D.1.1.01-15 
'Sendvičový panel (dl * v * p) 
'p01 
(2.96*1.00)*8=23.680 [A] 
'p02 
(2.96*0.50)*3=4.440 [B] 
'p03 
(3.96*1.00)*245=970.200 [C] 
'p04 
(3.96*0.50)*91=180.180 [D] 
'p05 
(1.19*1.00)*4=4.760 [E] 
'p06 
(1.19*0.50)*1=0.595 [F] 
'p07 
(2.26*1.00)*2=4.520 [G] 
'p08 
(2.26*0.50)*1=1.130 [H] 
'p09 
(1.16*1.00)*2=2.320 [I] 
'p10 
(1.16*0.30)*1=0.348 [J] 
'p11 
(1.05*1.00)*2=2.100 [K] 
'p12 
(1.05*0.30)*1=0.315 [L] 
'p13 
(2.76*1.00)*2=5.520 [M] 
'p14 
(2.76*0.30)*1=0.828 [N] 
'p15 
(2.86*1.00)*2=5.720 [O] 
'p16 
(3.46*1.00)*8=27.680 [P] 
'p17 
(2.96*1.00)*4=11.840 [Q] 
'p18 
(1.24*1.00)*8=9.920 [R] 
'p19 
(1.24*0.50)*4=2.480 [S] 
'Sendvičový soklový panel (pl * p) 
'sp01 
(3.96*1.00)*3=11.880 [T] 
'sp02 
(2.14*1.00)*4=8.560 [U] 
Celkem: 23.68+4.44+970,2+180.18+4.76+0.595+4.52+1.13+2.32+0.348+2.1+0.315+5.52+0.828+5.72+27.68+11.84+9.92+2.48+11.88+8.56=1 279.016 [V]</t>
  </si>
  <si>
    <t>Viz PD D.1.1.01-15 
'Soklový panel (pl * p) 
'h01 
(0.52)*1=0.520 [A] 
'h02 
(0.98)*15=14.700 [B] 
'h03 
(1.48)*2=2.960 [C] 
'h04 
(1.98)*43=85.140 [D] 
'h05 
(1.38)*1=1.380 [E] 
'h06 
(1.70)*1=1.700 [F] 
Celkem: 0.52+14.7+2.96+85.14+1.38+1.7=106.400 [G]</t>
  </si>
  <si>
    <t>Viz PD D.1.1.01-15 
'Prosklený panel (dl * v * p) 
'pp01 
(1.96*2.00)*11=43.120 [A] 
'pp02 
(1.96*2.30)*4=18.032 [B] 
'pp03 
(3.40*2.30)*1=7.820 [C] 
Celkem: 43.12+18.032+7.82=68.972 [D]</t>
  </si>
  <si>
    <t>Demolice a sanace</t>
  </si>
  <si>
    <t>966049831</t>
  </si>
  <si>
    <t>Rozebrání prefabrikovaných plotových desek betonových</t>
  </si>
  <si>
    <t>Viz PD D.1.1.01-15 
'Demontáž plotu - desky (dl / dl * p) 
(50.00)*2.00*5=500.000 [A] 
Celkem: 500=500.000 [B]</t>
  </si>
  <si>
    <t>1. V cenách jsou započteny i náklady na odklizení materiálu na vzdálenost do 20 m nebo naložení na dopravní prostředek.</t>
  </si>
  <si>
    <t>966052121</t>
  </si>
  <si>
    <t>Bourání sloupků a vzpěr ŽB plotových s betonovou patkou</t>
  </si>
  <si>
    <t>Bourání plotových sloupků a vzpěr železobetonových výšky do 2,5 m s betonovou patkou</t>
  </si>
  <si>
    <t>Viz PD D.1.1.01-15 
'Demontáž plotu - sloupky (p) 
101=101.000 [A] 
Celkem: 101=101.000 [B]</t>
  </si>
  <si>
    <t>997</t>
  </si>
  <si>
    <t>Přesun sutě</t>
  </si>
  <si>
    <t>997006512</t>
  </si>
  <si>
    <t>Vodorovné doprava suti s naložením a složením na skládku do 1 km</t>
  </si>
  <si>
    <t>Vodorovná doprava suti na skládku s naložením na dopravní prostředek a složením přes 100 m do 1 km</t>
  </si>
  <si>
    <t>1. Pro volbu ceny je rozhodující dopravní vzdálenost těžiště skládky a půdorysné plochy objektu.</t>
  </si>
  <si>
    <t>997006519</t>
  </si>
  <si>
    <t>Příplatek k vodorovnému přemístění suti na skládku ZKD 1 km přes 1 km</t>
  </si>
  <si>
    <t>Vodorovná doprava suti na skládku s naložením na dopravní prostředek a složením Příplatek k ceně za každý další i započatý 1 km</t>
  </si>
  <si>
    <t>997013631</t>
  </si>
  <si>
    <t>Poplatek za uložení na skládce (skládkovné) stavebního odpadu směsného kód odpadu 17 09 04</t>
  </si>
  <si>
    <t>Poplatek za uložení stavebního odpadu na skládce (skládkovné) směsného stavebního a demoličního zatříděného do Katalogu odpadů pod kódem 17 09 04</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</si>
  <si>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</si>
  <si>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Demontáž a zpětná montáž dřevěného zsatřešení vč. nového založení a zemních prací (dle PD)</t>
  </si>
  <si>
    <t>D.2.1.2</t>
  </si>
  <si>
    <t>Kolejový spodek</t>
  </si>
  <si>
    <t xml:space="preserve">  SO 02-16-01</t>
  </si>
  <si>
    <t>Žst. Brno-Maloměřice - Odb. Svitava, kolejový spodek</t>
  </si>
  <si>
    <t>SO 02-16-01</t>
  </si>
  <si>
    <t>9840=9 840.000 [A]</t>
  </si>
  <si>
    <t>330=330.000 [A]</t>
  </si>
  <si>
    <t>R015109</t>
  </si>
  <si>
    <t>POPLATKY ZA LIKVIDACŮ ODPADŮ KONTAMINOVANÝCH - 17 05 03 VYTĚŽENÉ ZEMINY A HORNINY - I. TŘÍDA TĚŽITELNOSTI - PŘEKROČENÍ LIMITNÍCH HODNOT ULOŽENÍ NA SKLÁDKU S-OO</t>
  </si>
  <si>
    <t>233=233.000 [A]</t>
  </si>
  <si>
    <t>R015110</t>
  </si>
  <si>
    <t>POPLATKY ZA LIKVIDACŮ ODPADŮ KONTAMINOVANÝCH - 17 05 03 VYTĚŽENÉ ZEMINY A HORNINY - I. TŘÍDA TĚŽITELNOSTI - BIODEGRADACE</t>
  </si>
  <si>
    <t>122738</t>
  </si>
  <si>
    <t>ODKOPÁVKY A PROKOPÁVKY OBECNÉ TŘ. I, ODVOZ DO 20KM</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</si>
  <si>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Celkem: A+B+C+D+E+F+H+I+J+K=2 908.800 [L]</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</si>
  <si>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</si>
  <si>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122739</t>
  </si>
  <si>
    <t>1.2*120=144.000 [A] Výkop pro U3 km 162,250 
1,2*218=261.600 [B] Výkop pro U3 km 164,475-164,694 
1,2*39=46.800 [C] Výkop pro U3 km 164,733-164,772 
1,2*134=160.800 [D] Výkop pro U3 km 164,797-164,929 
1,2*64=76.800 [E] Výkop pro U3 km 165,6 
1,2*64=76.800 [F] Výkop pro U3 km 165,803-165,867 
2,4*170=408.000 [H] Výkop před zast. Bílovice 
5,65*190=1 073.500 [I] Výkop zast. Bílovice 
3,5*143=500.500 [J] Výkop u rekonstrukce římsy zdi v km 164,8-164,9 
2,5*64=160.000 [K] Výkop pro spodek km 165,803-165,867 
510*0,48 trativod Bílovice+69*0,65 svodné potrubí bílovice+538,11(výkop chráničky)=827.760 [L] 
3375*0,5=1 687.500 [N] Čištění příkopů 
Celkem: (A+B+C+D+E+F+H+I+J+K+L)*10+N*30=87 990.600 [M]</t>
  </si>
  <si>
    <t>12932</t>
  </si>
  <si>
    <t>ČIŠTĚNÍ PŘÍKOPŮ OD NÁNOSU DO 0,5M3/M</t>
  </si>
  <si>
    <t>3375=3 375.000 [A]</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</si>
  <si>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</si>
  <si>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132738</t>
  </si>
  <si>
    <t>HLOUBENÍ RÝH ŠÍŘ DO 2M PAŽ I NEPAŽ TŘ. I, ODVOZ DO 20KM</t>
  </si>
  <si>
    <t>510*0,48 trativod Bílovice+69*0,65 svodné potrubí bílovice+538,11(výkop chráničky)=827.760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</si>
  <si>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</si>
  <si>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17481</t>
  </si>
  <si>
    <t>ZÁSYP JAM A RÝH Z NAKUPOVANÝCH MATERIÁLŮ</t>
  </si>
  <si>
    <t>Zásyp chrániček</t>
  </si>
  <si>
    <t>170+347=517.000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</si>
  <si>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</si>
  <si>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17581</t>
  </si>
  <si>
    <t>OBSYP POTRUBÍ A OBJEKTŮ Z NAKUPOVANÝCH MATERIÁLŮ</t>
  </si>
  <si>
    <t>Obsyp trativodů v zast. Bílovice nad Svitavou a prefabrikátů U3 v úseku</t>
  </si>
  <si>
    <t>Trativody 
353,5=353.500 [A] 
U3 
0,155*118=18.290 [G] (km 162,200-162,318) 
0,155*215=33.325 [B] (km 164,479-164,694) 
0,155*39=6.045 [C] (km 164,733-164,772) 
0,155*126=19.530 [D] (km 164,802-164,928) 
0,155*64=9.920 [E] (km 165,556-165,620) 
0,155*64=9.920 [F] (km 165,803-165,867) 
((161,925-161,900)*0,121P+(161,913-161,850)*0,335L+(161,925-161,913)*0,113L+(162,057-161,015)*0,111L+(162,155-162,120)*0,218L+(162,470-162,355)*0,289P+(162,580-162,477)*0,154L+(162,780-162,740)*0,252P+(162,876-162,805)*1,032L+(162,845-162,159)*0,25P+(165,519-165,085)*0,28L+(165,870-165,632)*0,282L)*1000=641.363 [I] Obnova kamenného filtru u stávajících odvodňovacích žlabů a betonových prefabrikátů 
Celkem: A+G+B+C+D+E+F+I=1 091.893 [J]</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</si>
  <si>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</si>
  <si>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17610</t>
  </si>
  <si>
    <t>VÝPLNĚ ZE ZEMIN SE ZHUT</t>
  </si>
  <si>
    <t>pískové lože pod trativod a svodné potrubí v zast. Bílovice nad Svitavou</t>
  </si>
  <si>
    <t>510*0,05*0,5+70*0,1*0,75=18.000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</si>
  <si>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</si>
  <si>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18110</t>
  </si>
  <si>
    <t>ÚPRAVA PLÁNĚ SE ZHUTNĚNÍM V HORNINĚ TŘ. I</t>
  </si>
  <si>
    <t>úprava pláně v místech kde se provádí sanační vrstvy spodku</t>
  </si>
  <si>
    <t>360*9,25+143*10+67*10,5=5 463.500 [A]</t>
  </si>
  <si>
    <t>Separační geotextílie s 10% rezervou</t>
  </si>
  <si>
    <t>(360*9,25+143*10+67*10,5)*1,1=6 009.850 [A]</t>
  </si>
  <si>
    <t>28997C</t>
  </si>
  <si>
    <t>OPLÁŠTĚNÍ (ZPEVNĚNÍ) Z GEOTEXTILIE DO 300G/M2</t>
  </si>
  <si>
    <t>Opláštění trativodů</t>
  </si>
  <si>
    <t>510*4=2 040.000 [A]</t>
  </si>
  <si>
    <t>327125</t>
  </si>
  <si>
    <t>ZDI OPĚR, ZÁRUB, NÁBŘEŽ Z DÍLCŮ ŽELEZOBETON DO C30/37</t>
  </si>
  <si>
    <t>prefabrikáty U3 pro zajištění kabelové trasy a drážní stezky</t>
  </si>
  <si>
    <t>0,29*118=34.220 [A] (km 162,200-162,318) 
0,29*78=22.620 [H] (km 163,797-163,875) 
0,29*215=62.350 [B] (km 164,479-164,694) 
0,29*39=11.310 [C] (km 164,733-164,772) 
0,29*126=36.540 [D] (km 164,802-164,928) 
0,29*64=18.560 [E] (km 165,556-165,620) 
0,29*64=18.560 [F] (km 165,803-165,867) 
Celkem: A+B+C+D+E+F+H=204.160 [G]</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</si>
  <si>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</si>
  <si>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327325</t>
  </si>
  <si>
    <t>ZDI OPĚRNÉ, ZÁRUBNÍ, NÁBŘEŽNÍ ZE ŽELEZOVÉHO BETONU DO C30/37</t>
  </si>
  <si>
    <t>2*0,5=1.000 [A] Dobetonování zbourané zídky v místě chráničky č. 6</t>
  </si>
  <si>
    <t>327365</t>
  </si>
  <si>
    <t>VÝZTUŽ ZDÍ OPĚRNÝCH, ZÁRUBNÍCH, NÁBŘEŽNÍCH Z OCELI 10505, B500B</t>
  </si>
  <si>
    <t>0,8*2=1.600 [A] Výstuž do zídky v místě chráničky č.6</t>
  </si>
  <si>
    <t>451312</t>
  </si>
  <si>
    <t>PODKLADNÍ A VÝPLŇOVÉ VRSTVY Z PROSTÉHO BETONU C12/15</t>
  </si>
  <si>
    <t>0,15*118=17.700 [A] (km 162,200-162,318) 
0,15*78=11.700 [I] (km 163,797-163,875) 
0,15*215=32.250 [B] (km 164,479-164,694) 
0,15*39=5.850 [C] (km 164,733-164,772) 
0,15*126=18.900 [D] (km 164,802-164,928) 
0,15*64=9.600 [E] (km 165,556-165,620) 
0,15*64=9.600 [F] (km 165,803-165,867) 
70*0,1*1=7.000 [H] Podbetonování trubek svodného potrubí 
(118+78+215+39+126+64+64)*0,25*0,1*2/2,5=14.080 [J] podkladní beton pol.935832 
Celkem: A+I+B+C+D+E+F+H+J=126.680 [K]</t>
  </si>
  <si>
    <t>501101</t>
  </si>
  <si>
    <t>ZŘÍZENÍ KONSTRUKČNÍ VRSTVY TĚLESA ŽELEZNIČNÍHO SPODKU ZE ŠTĚRKODRTI NOVÉ</t>
  </si>
  <si>
    <t>vrstva 2.1 
880=880.000 [A] km 164,100-164,460 
435=435.000 [B] km 164,806-164,925 
168=168.000 [C] km 165,800-165,867 
Doplnění po zřízení krabicového dílu U3 
188*0,65=122.200 [G] km 162,200-162,388 
0,29*215=62.350 [H] (km 164,479-164,694) 
0,29*39=11.310 [I] (km 164,733-164,772) 
0,29*64=18.560 [E] (km 165,556-165,620) 
Celkem: A+B+C+G+H+I+E=1 697.420 [J]</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</si>
  <si>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</si>
  <si>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</si>
  <si>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</si>
  <si>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vrstva Z4.1  
12*3,555=42.660 [D] km 164,800 
12*3,555=42.660 [E] km 164,931 
Celkem: D+E=85.320 [F]</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</si>
  <si>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</si>
  <si>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</si>
  <si>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</si>
  <si>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2,2*12=26.400 [A] km 164,800 
2,2*12=26.400 [B] km 164,932 
Celkem: A+B=52.800 [C]</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</si>
  <si>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</si>
  <si>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2,5+3,5=6.000 [A] U 
(118+78+215+39+126+64+64)*2,6=1 830.400 [B] 
Celkem: A+B=1 836.400 [C]</t>
  </si>
  <si>
    <t>R70211</t>
  </si>
  <si>
    <t>KABELOVÝ ŽLAB POCHOZÍ VČETNĚ KRYTU ŠÍŘKY 550 MM</t>
  </si>
  <si>
    <t>32=32.000 [J] (km 161,702-161,734, kolej č.2) 
79=79.000 [I] (km 161,849-161,928, kolej č.1) 
82=82.000 [K] (km 163,795-163,877, kolej č.1) 
300=300.000 [G] (km 164,479-164,772) 
128=128.000 [D] (km 164,801-164,929) 
64=64.000 [E] (km 165,556-165,620) 
64=64.000 [F] (km 165,803-165,867) 
Celkem: G+D+E+F+I+J+K=749.000 [H]</t>
  </si>
  <si>
    <t>87427</t>
  </si>
  <si>
    <t>POTRUBÍ Z TRUB PLASTOVÝCH ODPADNÍCH DN DO 100MM</t>
  </si>
  <si>
    <t>Plastové trubky HDPE pro odvodnění prefabrikátů U3</t>
  </si>
  <si>
    <t>(118+78+215+39+126+64+64)*0,32*2/2,5=180.224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</si>
  <si>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</si>
  <si>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87444</t>
  </si>
  <si>
    <t>POTRUBÍ Z TRUB PLASTOVÝCH ODPADNÍCH DN DO 250MM</t>
  </si>
  <si>
    <t>Svodné potrubí v zast. Bílovice s napojením na kanalizaci.</t>
  </si>
  <si>
    <t>70=70.000 [A]</t>
  </si>
  <si>
    <t>875332</t>
  </si>
  <si>
    <t>POTRUBÍ DREN Z TRUB PLAST DN DO 150MM DĚROVANÝCH</t>
  </si>
  <si>
    <t>Trubky HDPE, trativod</t>
  </si>
  <si>
    <t>510=510.000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</si>
  <si>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</si>
  <si>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87634</t>
  </si>
  <si>
    <t>CHRÁNIČKY Z TRUB PLASTOVÝCH DN DO 200MM</t>
  </si>
  <si>
    <t>viz. tabulka chrániček</t>
  </si>
  <si>
    <t>353+27(rezerva 0,5m nad terén)=380.000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</si>
  <si>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</si>
  <si>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894145</t>
  </si>
  <si>
    <t>ŠACHTY KANALIZAČNÍ Z BETON DÍLCŮ NA POTRUBÍ DN DO 300MM</t>
  </si>
  <si>
    <t>Prefabrikovaná šachta s kalovým prostorem DN 800. Vstupní a výstupní potrubí DN 250.</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</si>
  <si>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</si>
  <si>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</si>
  <si>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</si>
  <si>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Trativodné šachty zast. Bílovice nad Svitavou</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</si>
  <si>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</si>
  <si>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899523</t>
  </si>
  <si>
    <t>OBETONOVÁNÍ POTRUBÍ Z PROSTÉHO BETONU DO C16/20</t>
  </si>
  <si>
    <t>15,2=15.200 [A] 
70*0,2=14.000 [B] 
Celkem: A+B=29.200 [C]</t>
  </si>
  <si>
    <t>935832</t>
  </si>
  <si>
    <t>ŽLABY A RIGOLY DLÁŽDĚNÉ Z LOMOVÉHO KAMENE TL DO 250MMM DO BETONU TL 100MM</t>
  </si>
  <si>
    <t>odláždění vyústění odvodnění prefabrikátů U3. Beton C12/15 Tl. 0,1m plocha 0,5/0,5m</t>
  </si>
  <si>
    <t>(118+78+215+39+126+64+64)*0,25*2/2,5=140.800 [A]</t>
  </si>
  <si>
    <t>položka zahrnuje:  
- dodání a uložení předepsaného dlažebního materiálu v požadované kvalitě do předepsaného tvaru a v předepsané šířce  
- dodání a rozprostření lože z předepsaného materiálu v předepsané tloušťce a šířce  
- úravu napojení a ukončení  
- vnitrostaveništní i mimostaveništní dopravu  
- měří se vydlážděná plocha.</t>
  </si>
  <si>
    <t>935909</t>
  </si>
  <si>
    <t>ŽLABY A RIGOLY Z PŘÍKOPOVÝCH ŽLABŮ (VČETNĚ POKLOPŮ A MŘÍŽÍ) U</t>
  </si>
  <si>
    <t>V místě kabelové chráničky č.15</t>
  </si>
  <si>
    <t>1. Položka obsahuje:  
 – veškeré práce a materiál obsažený v názvu položky  
2. Položka neobsahuje:  
 X  
3. Způsob měření:  
Měří se metr délkový.</t>
  </si>
  <si>
    <t>93620</t>
  </si>
  <si>
    <t>DROBNÉ DOPLŇK KONSTR PREFABRIK BETON A ŽELEZOBETON</t>
  </si>
  <si>
    <t>(3.226 * 0.0134)*44=1.902 [B] Výměna deklů na žlabech v km 162,840 
(3.226 * 0.0134)*680=29.395 [C] Výměna deklů na žlabech km 163,150-163,850 
(3.226 * 0.0134)*98=4.236 [D] Výměna deklů na žlabech km 164,150 vpravo 
(3.226 * 0.0134)*90=3.891 [E] Výměna deklů na žlabech km 164,150 vlevo 
(3.226 * 0.0134)*440=19.020 [F] Výměna deklů na žlabech km 165,080-165,520 
(3.226 * 0.0134)*330=14.265 [G] Výměna deklů nažlabech km 165,630-165,960 
Celkem: B+C+D+E+F+G=72.709 [H]</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</si>
  <si>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</si>
  <si>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96611</t>
  </si>
  <si>
    <t>BOURÁNÍ KONSTRUKCÍ Z BETONOVÝCH DÍLCŮ</t>
  </si>
  <si>
    <t>0,115*40=4.600 [A] Bourání prefabrikátu IZE v km 162,250 
0,5*0,08*44=1.760 [B] Výměna deklů na žlabech v km 162,840 
0,5*0,08*680=27.200 [C] Výměna deklů na žlabech km 163,150-163,850 
0,5*0,08*98=3.920 [D] Výměna deklů na žlabech km 164,150 vpravo 
0,5*0,08*90=3.600 [E] Výměna deklů na žlabech km 164,150 vlevo 
0,5*0,08*440=17.600 [F] Výměna deklů na žlabech km 165,080-165,520 
0,5*0,08*330=13.200 [G] Výměna deklů nažlabech km 165,630-165,960 
2,5*0,8=2.000 [J] Bourání žlabu v místě chráničky č.15 
2*0,5=1.000 [K] Bourání monolitické zídky v místě chráničky č.6 
59=59.000 [I]rezerva 
Celkem: A+B+C+D+E+F+G+I+J+K=133.880 [H]</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</si>
  <si>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</si>
  <si>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 xml:space="preserve">  SO 03-16-01</t>
  </si>
  <si>
    <t>Odb. Svitava, železniční spodek</t>
  </si>
  <si>
    <t>SO 03-16-01</t>
  </si>
  <si>
    <t>50*0.5*1.9+2360,94*1.9+113*1.9=4 747.986 [A]</t>
  </si>
  <si>
    <t>533=533.000 [A]</t>
  </si>
  <si>
    <t>118,047=118.047 [A]</t>
  </si>
  <si>
    <t>1,2*140=168.000 [F] Výkop pro U3 km 165,867-166,007 
1,2*78=93.600 [P] Výkop pro U3 km 166,358-166,434 
3*140=420.000 [K] Výkop pro spodek km 165,867-166,007 
4,5*78=351.000 [L] Výkop odb. Svitava po km 166,095 
4,8*232=1 113.600 [M] Výkop pro odb. Svitava km 166,095-166,327 
3*113=339.000 [N] Výkop 166,331-166,434 
Celkem: F+P+K+L+M+N=2 485.200 [Q]</t>
  </si>
  <si>
    <t>10*1081,2=10 812.000 [A] pol. 122738 
30*50*0,5=750.000 [B] pol. 12932 
10*113=1 130.000 [D] pol. 132738 
Celkem: A+B+D=12 692.000 [C]</t>
  </si>
  <si>
    <t>50=50.000 [A]</t>
  </si>
  <si>
    <t>113=113.000 [A] výkop chráničiek</t>
  </si>
  <si>
    <t>17180</t>
  </si>
  <si>
    <t>ULOŽENÍ SYPANINY DO NÁSYPŮ Z NAKUPOVANÝCH MATERIÁLŮ</t>
  </si>
  <si>
    <t>150=150.000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</si>
  <si>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</si>
  <si>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5,5+97,96=103.460 [A]</t>
  </si>
  <si>
    <t>17551</t>
  </si>
  <si>
    <t>OBSYP POTRUBÍ A OBJEKTŮ ZE ZEMIN NEPROPUSTNÝCH</t>
  </si>
  <si>
    <t>0,24*48 žlab U km 165,975+ 0,28*224 žlab UCB1 km 166,200+ 0,28*40 žlab UCH1 km 166,350=85.440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</si>
  <si>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</si>
  <si>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Obsyp trativodu, žlabů U, UCB1 a UCH1 v rámci objektu</t>
  </si>
  <si>
    <t>0,69*48 žlab U km 165,975+ 0,69*224 žlab UCB1 km 166,200+ 0,8*40 žlab UCH1 km 166,350+0.155*39 Obsyp U3 km165,867-166,006+ 0,155*76 Obsyp U3 km 166,358-166,434+0,3*40=249.505 [A] 
(165,955-165,870)*0,282*1000=23.970 [B]  Obnova kamenného filtru u stávajících odvodňovacích žlabů a betonových prefabrikátů 
Celkem: A+B=273.475 [C]</t>
  </si>
  <si>
    <t>pískový podsyp trativodu</t>
  </si>
  <si>
    <t>0,05*0,5*40=1.000 [A]</t>
  </si>
  <si>
    <t>11*44=484.000 [A] km165,867-166,011 
15*315=4 725.000 [B] km 166,012-166,327 
13*103=1 339.000 [C] km 166,331-166,434 
Celkem: A+B+C=6 548.000 [D]</t>
  </si>
  <si>
    <t>18222</t>
  </si>
  <si>
    <t>ROZPROSTŘENÍ ORNICE VE SVAHU V TL DO 0,15M</t>
  </si>
  <si>
    <t>1450=1 450.000 [A]</t>
  </si>
  <si>
    <t>18245</t>
  </si>
  <si>
    <t>ZALOŽENÍ TRÁVNÍKU ZATRAVŇOVACÍ TEXTILIÍ (ROHOŽÍ)</t>
  </si>
  <si>
    <t>Zahrnuje dodání a položení předepsané zatravňovací textilie bez ohledu na sklon terénu, zalévání, první pokosení</t>
  </si>
  <si>
    <t>18247</t>
  </si>
  <si>
    <t>OŠETŘOVÁNÍ TRÁVNÍKU</t>
  </si>
  <si>
    <t>Zahrnuje pokosení se shrabáním, naložení shrabků na dopravní prostředek, s odvozem a se složením, to vše bez ohledu na sklon terénu  
zahrnuje nutné zalití a hnojení</t>
  </si>
  <si>
    <t>11*44=484.000 [A] km165,867-166,011 
15*315=4 725.000 [B] km 166,012-166,327 
13*103=1 339.000 [C] km 166,331-166,434 
Celkem: (A+B+C)*1,1=7 202.800 [D]</t>
  </si>
  <si>
    <t>40*2,5=100.000 [A]</t>
  </si>
  <si>
    <t>0.29*39=11.310 [A] (km165,867-166,006) 
0,29*76=22.040 [B] (km 166,358-166,434) 
Celkem: A+B=33.350 [C]</t>
  </si>
  <si>
    <t>0,22*48 žlab U km 165,975+ 0,22*224 žlab UCB1 km 166,200+ 0,22*40 žlab UCH1 km 166,350+0.135*39 U3 km165,867-166,006 +0,135*76 U3 km 166,358-166,434 =84.165 [A] 
(39+76)*0,25*0,1*2/2,5=2.300 [B] Podkladní beton pol. 935832 
Celkem: A+B=86.465 [C]</t>
  </si>
  <si>
    <t>1300=1 300.000 [A]</t>
  </si>
  <si>
    <t>4*12+5*12 km 166,0 ZKPP +3.3*12+4*12 km 166,33 ZKPP=195.600 [A]</t>
  </si>
  <si>
    <t>2.8*12+2,77*12 km 166,0 ZKPP+2,75*12+2,8*12 km 166,33 ZKPP=133.440 [A]</t>
  </si>
  <si>
    <t>48*3,5=168.000 [A] U žlab 
244*3,8=927.200 [B] UCB1 žlab 
40*4,3=172.000 [C] UCH1 žlab 
(39+76)*2,6=299.000 [D] U3 
Celkem: A+B+C+D=1 566.200 [E]</t>
  </si>
  <si>
    <t>39=39.000 [D] km 165,867-166,006 
33=33.000 [A] km 166,285-166,318 
102=102.000 [B] 166,337-km 166,435 
Celkem: A+B+D=174.000 [C]</t>
  </si>
  <si>
    <t>(39+76)*0,32*2/2,5=29.440 [A]</t>
  </si>
  <si>
    <t>Trativod za technologickým domkem</t>
  </si>
  <si>
    <t>153,5+11(rezerva 0,5m nad terén)=164.500 [A]</t>
  </si>
  <si>
    <t>2=2.000 [A]</t>
  </si>
  <si>
    <t>89536</t>
  </si>
  <si>
    <t>DRENÁŽNÍ VÝUSŤ Z PROST BETONU</t>
  </si>
  <si>
    <t>1=1.000 [A]</t>
  </si>
  <si>
    <t>položka zahrnuje:  
- dodání  čerstvého  betonu  (betonové  směsi)  požadované  kvality,  jeho  uložení  do požadovaného tvaru, ošetření a ochranu betonu,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povrchu pro položení požadované izolace, povlaků a nátěrů, případně vyspravení,  
- nátěry zabraňující soudržnost betonu a bednění,  
- opatření  povrchů  betonu  izolací  proti zemní vlhkosti v částech, kde přijdou do styku se zeminou nebo kamenivem</t>
  </si>
  <si>
    <t>7,8=7.800 [A] obetonovaní chrániček</t>
  </si>
  <si>
    <t>(39+76)*0,25*2/2,5=23.000 [A]</t>
  </si>
  <si>
    <t>935905</t>
  </si>
  <si>
    <t>ŽLABY A RIGOLY Z PŘÍKOPOVÝCH ŽLABŮ (VČETNĚ POKLOPŮ A MŘÍŽÍ) UCB 1</t>
  </si>
  <si>
    <t>224=224.000 [A] (km 166,095-166,319)</t>
  </si>
  <si>
    <t>935906</t>
  </si>
  <si>
    <t>ŽLABY A RIGOLY Z PŘÍKOPOVÝCH ŽLABŮ (VČETNĚ POKLOPŮ A MŘÍŽÍ) UCH 1</t>
  </si>
  <si>
    <t>40=40.000 [A] km 166,340-166,380</t>
  </si>
  <si>
    <t>48=48.000 [A] km 165,955-166,003</t>
  </si>
  <si>
    <t>Užlab žlab objem na 1bm 0,573 
Užlab poklop objem na 1bm 0,034 
Užlab celkem objem na 1bm 0,607 
310*0,607=188.170 [A] 
25=25.000 [B] rezerva 
Celkem: A+B=213.170 [C]</t>
  </si>
  <si>
    <t xml:space="preserve">  SO 04-16-01</t>
  </si>
  <si>
    <t>Odb. Svitava - Žst. Adamov, železniční spodek</t>
  </si>
  <si>
    <t>SO 04-16-01</t>
  </si>
  <si>
    <t>17254=17 254.000 [A]</t>
  </si>
  <si>
    <t>1297=1 297.000 [A]</t>
  </si>
  <si>
    <t>554=554.000 [A]</t>
  </si>
  <si>
    <t>2,8*666=1 864.800 [A] Výkop pro spodek  
1,2*190=228.000 [B] Výkop pro U3 km 166,434-166,620 
1,2*105=126.000 [C] Výkop pro U3 km 166,725-166,830 
1,2*196=235.200 [D] Výkop pro U3 km 167,384-167.545 
4*250=1 000.000 [E] Výkop zast. Babice 
3,2*(169770-169055)=2 288.000 [I] 
2*(170031-169835)=392.000 [J] 
1,5*(170521-170095)=639.000 [K] 
2*(170950-170544)=812.000 [L] 
5*55=275.000 [G] Výkop pro spodek žst. Adamov 
Celkem: A+B+C+D+E+I+J+K+L+G=7 860.000 [M]</t>
  </si>
  <si>
    <t>598,7*10=5 987.000 [A] pol. 132738 
7860*10=78 600.000 [B] pol. 122738 
2410*0,5*30=36 150.000 [C] pol. 12932 
Celkem: A+B+C=120 737.000 [D]</t>
  </si>
  <si>
    <t>2410=2 410.000 [A]</t>
  </si>
  <si>
    <t>0,28*490 výkop trativody Babice+0,5*18 svodné potrubí Babice=146.200 [A] 
0,3*235 výkop trativody Adamov=70.500 [B] 
382=382.000 [D] výkop chráničiek 
Celkem: A+B+D=598.700 [C]</t>
  </si>
  <si>
    <t>13500=13 500.000 [A]</t>
  </si>
  <si>
    <t>102+254=356.000 [A]</t>
  </si>
  <si>
    <t>318*0,28=89.040 [D] UCH1 km 166,482-166,800 
264*0,28=73.920 [E] UCH0 km 169,484-169,748 
24*0,28=6.720 [F] Jžlab km 169,607-169,631 
85*0,28=23.800 [G] UCB0 km 170,270-170,355 
Celkem: D+E+F+G=193.480 [H]</t>
  </si>
  <si>
    <t>Obsyp trativodů a svodnvých potrubí</t>
  </si>
  <si>
    <t>360=360.000 [A] Žst. Adamov 
0,5*487,302=243.651 [B] Zast. Babice trativody 
1,2*20=24.000 [C] Zast. Babice svodné potrubí 
318*0,75=238.500 [D] UCH1 km 166,482-166,800 
264*3,504=925.056 [E] UCH0 km 169,484-169,748 
24*0,73=17.520 [F] Jžlab km 169,607-169,631 
85*0,8=68.000 [G] UCB0 km 170,270-170,355 
U3 
0.155*196=30.380 [I] U3 km 166,435-166,631 
0.155*105=16.275 [J] U3 km 166,724-166,829 
0.155*157=24.335 [K] U3 km 167,385-167,545 
0,155*48=7.440 [N] U3 km 167,962-168,010 
0.155*253=39.215 [L] U3 km 169,090-169,343 
((167,225-167,103)*0,232L+(167,612-167,488)*0,124L+(169,055-168,920)*0,192)*1000P=69.600 [O] Obnova kamenného filtru u stávajících odvodňovacích žlabů a betonových prefabrikátů 
Celkem: A+B+C+D+E+F+G+I+J+K+N+L+O=2 063.972 [P]</t>
  </si>
  <si>
    <t>Pískové lože pod tratidy a svodná potrubí</t>
  </si>
  <si>
    <t>488*0,5*0,05=12.200 [A] Zast. Babice nad Svitavou 
476*0,5*0,05=11.900 [B] Žst. Adamov 
18*1*0,05=0.900 [D] Svodné potrubí zast. Babice nad Svitavou 
86*1*0,05=4.300 [E] Svodné potrubí žst. Adamov 
Celkem: A+B+D+E=29.300 [F]</t>
  </si>
  <si>
    <t>29680=29 680.000 [A]</t>
  </si>
  <si>
    <t>6835*1,15=7 860.250 [A]</t>
  </si>
  <si>
    <t>29680*1,1=32 648.000 [A]</t>
  </si>
  <si>
    <t>488*2,5=1 220.000 [A] Zast. Babice nad Svitavou 
476*2,5=1 190.000 [B] Žst. Adamov 
Celkem: A+B=2 410.000 [C]</t>
  </si>
  <si>
    <t>prefabrikáty typu U3 opatřeny z výroby odvodňovacími otvory s plastovou trubkou DN100 dl. 0,32m v počtu 2ks na jeden prefabrikát.</t>
  </si>
  <si>
    <t>0,29*196=56.840 [A] U3 km 166,435-166,631 
0,29*105=30.450 [B] U3 km 166,724-166,829 
0,29*157=45.530 [C] U3 km 167,385-167,545 
0,29*48=13.920 [G] U3 km 167,962-168,010 
0,29*253=73.370 [D] U3 km 169,090-169,343 
Celkem: A+B+C+D+G=220.110 [F]</t>
  </si>
  <si>
    <t>0,5*2=1.000 [A]  Znovuzřízení monolitické zídky v místě chráničky č.3</t>
  </si>
  <si>
    <t>0,8*2=1.600 [A] Znovuzřízení monolitické zídky v místě chráničky č.3</t>
  </si>
  <si>
    <t>120*0,1=12.000 [A] Podbetopnování svodného potrubí 
318*0,2=63.600 [B] UCH1 km 166,482-166,800 
264*0,2=52.800 [C] UCH0 km 169,484-169,748 
85*0,2=17.000 [D] UCB0 km 170,270-170,355 
24*0,2=4.800 [E] J km 169,607-169,631 
(196+105+157+48+253)*0,25*0,1*2/2,5+(3,5*2,5)*0,1=16.055 [G] Podkladní betom pol. 935832 
Celkem: A+B+C+D+E+G=166.255 [H]</t>
  </si>
  <si>
    <t>12460=12 460.000 [A]</t>
  </si>
  <si>
    <t>(12+12+12+12+12+12+12+13.2)*4,35=422.820 [A]</t>
  </si>
  <si>
    <t>(12+12+12+12+12+12+12+13.2)*3,2=311.040 [A]</t>
  </si>
  <si>
    <t>85*3,4=289.000 [A] UCB0 
264*3,9=1 029.600 [B] UCH0 
318*4,3=1 367.400 [C] UCH1 
24*2,9=69.600 [D] J 
(196+105+157+48+253)*2,6=1 973.400 [E] U3 
Celkem: A+B+C+D+E=4 729.000 [F]</t>
  </si>
  <si>
    <t>525=525.000 [A] km 166,435-166,960 
167=167.000 [D]km 167,385-167,552 
34=34.000 [C]km 167,574-167,612 
203=203.000 [B] km 169,830-170,033 
Celkem: A+D+C+B=929.000 [E]</t>
  </si>
  <si>
    <t>R70212</t>
  </si>
  <si>
    <t>KABELOVÝ ŽLAB S DĚLÍCÍ PŘEPÁŽKOU POCHOZÍ VČETNĚ KRYTU ŠÍŘKY 510 MM</t>
  </si>
  <si>
    <t>126=126.000 [A] km 167,889-168,015 
22=22.000 [B] km 167,552-167,574 
Celkem: A+B=148.000 [C]</t>
  </si>
  <si>
    <t>(196+105+157+48+253)*0,32*2/2,5=194.304 [A]</t>
  </si>
  <si>
    <t>Svodné potrubí</t>
  </si>
  <si>
    <t>18=18.000 [A] Svodné potrubí zast. Babice nad Svitavou 
86=86.000 [B] Svodné potrubí žst. Adamov 
Celkem: A+B=104.000 [C]</t>
  </si>
  <si>
    <t>Trativod HDPE</t>
  </si>
  <si>
    <t>488=488.000 [A] Zast. Babice nad Svitavou 
476=476.000 [B] Žst. Adamov 
Celkem: A+B=964.000 [C]</t>
  </si>
  <si>
    <t>Viz tabulka chrániček</t>
  </si>
  <si>
    <t>471+33(rezerva 0,5m nad terén)=504.000 [A]</t>
  </si>
  <si>
    <t>Šachta DN 800 s kalovým prostorem a bez kalového prostoru km 170,898 098</t>
  </si>
  <si>
    <t>17=17.000 [B] Zast. Babice nas Svitavou trativodné šachty 
13=13.000 [A] Žst. Adamov rekonstukce trativodů 
Celkem: B+A=30.000 [C]</t>
  </si>
  <si>
    <t>23,1=23.100 [A] 
104*0,2=20.800 [B] 
Celkem: A+B=43.900 [C]</t>
  </si>
  <si>
    <t>935222</t>
  </si>
  <si>
    <t>PŘÍKOPOVÉ ŽLABY Z BETON TVÁRNIC ŠÍŘ DO 900MM DO BETONU TL 100MM</t>
  </si>
  <si>
    <t>406=406.000 [A] km 169,068-169,474</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</si>
  <si>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</si>
  <si>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935232</t>
  </si>
  <si>
    <t>PŘÍKOPOVÉ ŽLABY Z BETON TVÁRNIC ŠÍŘ DO 1200MM DO BETONU TL 100MM</t>
  </si>
  <si>
    <t>129=129.000 [A] km 169,631-169,760 
115=115.000 [B] km 169,841-169,956 kolej č.1 
125=125.000 [C] km 169,835-169,960 kolej č.2 
167=167.000 [D] km 170,103-170-270 kolej č.1 
127=127.000 [E] km 170,355-170,482 kolej č.1 
326=326.000 [F] km 170,130-170,426 kolej č.2 
Celkem: A+B+C+D+E+F=989.000 [G]</t>
  </si>
  <si>
    <t>odláždění vyústění odvodnění prefabrikátů U3. Beton C12/15 Tl. 0,1m plocha 0,5/0,5m a odláždění vyústění trativodů v zast. Babice a žst. Adamov</t>
  </si>
  <si>
    <t>(196+105+157+48+253)*0,25*2/2,5=151.800 [A] 
7*0,5=3.500 [B] Zast. Babice nad Svitavou 
5*0,5=2.500 [C] Žst. Adamov 
Celkem: A+B+C=157.800 [D]</t>
  </si>
  <si>
    <t>935902</t>
  </si>
  <si>
    <t>ŽLABY A RIGOLY Z PŘÍKOPOVÝCH ŽLABŮ (VČETNĚ POKLOPŮ A MŘÍŽÍ) "J" VELKÉ</t>
  </si>
  <si>
    <t>24=24.000 [A] km 169,607-169,631</t>
  </si>
  <si>
    <t>935903</t>
  </si>
  <si>
    <t>ŽLABY A RIGOLY Z PŘÍKOPOVÝCH ŽLABŮ (VČETNĚ POKLOPŮ A MŘÍŽÍ) UCB 0</t>
  </si>
  <si>
    <t>85=85.000 [A] km 170,270-170,355</t>
  </si>
  <si>
    <t>935904</t>
  </si>
  <si>
    <t>ŽLABY A RIGOLY Z PŘÍKOPOVÝCH ŽLABŮ (VČETNĚ POKLOPŮ A MŘÍŽÍ) UCH 0</t>
  </si>
  <si>
    <t>264=264.000 [A] km 169,484-169,748</t>
  </si>
  <si>
    <t>318=318.000 [A] km 166,482-166,800</t>
  </si>
  <si>
    <t>Betonové poklopy na příkopové žlaby, výměna</t>
  </si>
  <si>
    <t>122*(3.226 * 0.0134)=5.274 [A] km 167,1-167,222 
29*(3.226 * 0.0134)=1.254 [B] km 167,569-167,600 kolej č.1 
29*(3.226 * 0.0134)=1.254 [C] km 167,569-167,600 kolej č.2 
Celkem: A+B+C=7.782 [D]</t>
  </si>
  <si>
    <t>Užlab žlab objem na 1bm 0,573 
Užlab poklop objem na 1bm 0,034 
320*0,607=194.240 [A] Bourání U žlabu km 166,480-166,800 
0,115*100=11.500 [D] Bourání prefabrikátu IZE v km 162,250 
0,034*122=4.148 [E] Výměna deklů v km 167,150 
0,034*20=0.680 [F] Výměna deklů v km 167,350 
0,034*50=1.700 [G] Výměna deklů v km 167,550 
0,034*37=1.258 [H] Výměna deklů v km 168,0 obě strany 
0,034*14=0.476 [I] Výměna deklů v km 168,275 
0,034*138=4.692 [J] výměna deklů v km 168,950 
0,15*1*235=35.250 [K] bourání zajištění drážní stezky 
28*0,607=16.996 [L] Bourání U žlabu km 169,5 
240*0,4=96.000 [M] Bourání zajištění stezku v bývalém tunelu č.6 
202*0,607=122.614 [N] Bourání U žlabu km 170,260-170,462 
60*0.0361=2.166 [O] Bourání zpev. příkopu km 170,5 
0,5*2=1.000 [Q] Bouraní monolitické zídky v místě chráničky č.3 
89=89.000 [B] rezerva 
Celkem: A+D+E+F+G+H+I+J+K+L+M+N+O+B=580.720 [P]</t>
  </si>
  <si>
    <t>966845</t>
  </si>
  <si>
    <t>ODSTRANĚNÍ OPLOCENÍ Z BETON DÍLCŮ</t>
  </si>
  <si>
    <t>km 170,900-170,950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</si>
  <si>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</si>
  <si>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 xml:space="preserve">  SO 04-16-01.1.1</t>
  </si>
  <si>
    <t>Nová opěrná zeď vlevo od km 170,355 do km 170,435</t>
  </si>
  <si>
    <t>SO 04-16-01.1.1</t>
  </si>
  <si>
    <t>Ubourání stávajícího odvodňovacího žlabu</t>
  </si>
  <si>
    <t>0,32m2 *80m *2,5t/m3 =64,000 [A]</t>
  </si>
  <si>
    <t>viz přílohy výkresové dokumentace č.2.4. - Výkresy tvaru a výztuže železobetonových konstrukcí</t>
  </si>
  <si>
    <t>21,5m3 *6ks +25m3 +20m3 =174,000 [A]</t>
  </si>
  <si>
    <t>9,363t +1,597t +1,483t =12,443 [A]</t>
  </si>
  <si>
    <t>Podkladní beton</t>
  </si>
  <si>
    <t>0,75m2 *81m=60.750 [A] 
0,65m2 *81m=52.650 [B] 
Celkem: A+B=113.400 [C]</t>
  </si>
  <si>
    <t>711112</t>
  </si>
  <si>
    <t>IZOLACE BĚŽNÝCH KONSTRUKCÍ PROTI ZEMNÍ VLHKOSTI ASFALTOVÝMI PÁSY</t>
  </si>
  <si>
    <t>(2,05m + 2,95m)*82m =410,000 [A]</t>
  </si>
  <si>
    <t>Vyústění odvodnění rubu zdi</t>
  </si>
  <si>
    <t>39ks *0,7m =27,300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</si>
  <si>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</si>
  <si>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87445</t>
  </si>
  <si>
    <t>POTRUBÍ Z TRUB PLASTOVÝCH ODPADNÍCH DN DO 300MM</t>
  </si>
  <si>
    <t>Prostup příkopy skrz zesílenou konstrukci zdi v místě návěstidla</t>
  </si>
  <si>
    <t>1,5m =1,500 [A]</t>
  </si>
  <si>
    <t>Chránička pro prostup kabelů v místě světelného návěstidla</t>
  </si>
  <si>
    <t>2m =2,000 [A]</t>
  </si>
  <si>
    <t>87633</t>
  </si>
  <si>
    <t>CHRÁNIČKY Z TRUB PLASTOVÝCH DN DO 150MM</t>
  </si>
  <si>
    <t>Chránička pro vyústění odvodnění rubu zdi</t>
  </si>
  <si>
    <t>39ks *0.5m =19,500 [A]</t>
  </si>
  <si>
    <t>87646</t>
  </si>
  <si>
    <t>CHRÁNIČKY Z TRUB PLASTOVÝCH DN DO 400MM</t>
  </si>
  <si>
    <t>Chránička skrz zesílenou konstrukci zdi v místě návěstidla</t>
  </si>
  <si>
    <t>2 ks =2,000 [A]</t>
  </si>
  <si>
    <t>96715A</t>
  </si>
  <si>
    <t>VYBOURÁNÍ ČÁSTÍ KONSTRUKCÍ BETON - BEZ DOPRAVY</t>
  </si>
  <si>
    <t>0,32m2 *80m =25,600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</si>
  <si>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</si>
  <si>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96715B</t>
  </si>
  <si>
    <t>VYBOURÁNÍ ČÁSTÍ KONSTRUKCÍ BETON - DOPRAVA</t>
  </si>
  <si>
    <t>vzdálenost 30 km</t>
  </si>
  <si>
    <t>0,32m2 *80m *2,5t/m3 =64,000 [A]  
A*30km =1 920,000 [B]</t>
  </si>
  <si>
    <t>D.2.1.3</t>
  </si>
  <si>
    <t>Nástupiště</t>
  </si>
  <si>
    <t xml:space="preserve">  SO 02-16-02</t>
  </si>
  <si>
    <t>Zast. Bílovice nad Svitavou, nástupiště</t>
  </si>
  <si>
    <t>SO 02-16-02</t>
  </si>
  <si>
    <t>výkopová zemina podle položky 123738 a kryt ze štěrkodrti podle položky , objemová hmotnost 1,8 t/m3  
zemina: 501,261*1,8=902.270 [A] 
štěrkodť: 29,938*1,8=53.888 [B] 
Celkem: A+B=956.158 [C]</t>
  </si>
  <si>
    <t>vybouraná dlažba - podle položky 11348A, objemová hmotnost 2,4 t/m3:  
8,094*2,4=19.426 [A]  
betonové nástupištní prefabrikáty, nástupiště SUDOP - podle položky 965522, hmotnost 0,663 t/m:  
405*0,663=268.515 [B] 
vybouraný beton - podle položky 96615A, objemová hmotnost 2,5 t/m3:  
13,133*2,5=32.833 [C] 
Celkem: A+B+C=320.774 [D]</t>
  </si>
  <si>
    <t>11318A</t>
  </si>
  <si>
    <t>ODSTRANĚNÍ KRYTU ZPEVNĚNÝCH PLOCH Z DLAŽDIC - BEZ DOPRAVY</t>
  </si>
  <si>
    <t>plocha podle Situace (příloha č. 2) a Půdorysu (příloha č.3), předpokládaná tloušťka dlažby 60 mm  
2. nástupiště: 134,905*0,06=8.094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</si>
  <si>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</si>
  <si>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11318B</t>
  </si>
  <si>
    <t>ODSTRANĚNÍ KRYTU ZPEVNĚNÝCH PLOCH Z DLAŽDIC - DOPRAVA</t>
  </si>
  <si>
    <t>podle položky 11318A, objemová hmotnost 2,4 t/m3, skládka 30 km  
8,094*2,4*30=582.768 [A]</t>
  </si>
  <si>
    <t>11332A</t>
  </si>
  <si>
    <t>ODSTRANĚNÍ PODKLADŮ ZPEVNĚNÝCH PLOCH Z KAMENIVA NESTMELENÉHO - BEZ DOPRAVY</t>
  </si>
  <si>
    <t>plocha podle Situace (příloha č. 2) a Půdorysu (příloha č.3), předpokládaná tloušťka 100 mm 
1. nástupiště: 299,376*0,100=29.938 [A]</t>
  </si>
  <si>
    <t>11332B</t>
  </si>
  <si>
    <t>ODSTRANĚNÍ PODKLADŮ ZPEVNĚNÝCH PLOCH Z KAMENIVA NESTMELENÉHO - DOPRAVA</t>
  </si>
  <si>
    <t>podle položky 11332A, objemová hmotnost 1,8 t/m3, skládka 30 km  
29,938*1,8*30=1 616.652 [A]</t>
  </si>
  <si>
    <t>123731</t>
  </si>
  <si>
    <t>ODKOP PRO SPOD STAVBU SILNIC A ŽELEZNIC TŘ. I, ODVOZ DO 1KM</t>
  </si>
  <si>
    <t>zemina pro zpětný zásyp - plochy změřeny digitálně z projektové dokumentace 
podle položky 173103: 327,250=327.250 [A]</t>
  </si>
  <si>
    <t>123738</t>
  </si>
  <si>
    <t>ODKOP PRO SPOD STAVBU SILNIC A ŽELEZNIC TŘ. I, ODVOZ DO 20KM</t>
  </si>
  <si>
    <t>Plochy změřeny digitálně z projektové dokumentace 
1. nástupiště: 65*2,795+105*2,155=407.950 [A] 
2. nástupiště: 80*1,640+90*2,640=368.800 [B] 
plocha u budovy (1. nástupiště): (122,407+54,463)*0,15=26.531 [C] 
zídky na koncích nástupiště (se schody): 4*2,00*0,80=6.400 [G] 
odpočet zeminy pro obsyp (položka 173103): -300,250=- 300.250 [H] 
Celkem: A+B+C+G+H=509.431 [I]</t>
  </si>
  <si>
    <t>123739</t>
  </si>
  <si>
    <t>podle položky 123738, skládka 30 km  
501,261*(30-20)=5 012.610 [A]</t>
  </si>
  <si>
    <t>uložení výkopku na skládku  
podle položky 123738  
501,261=501.261 [A]</t>
  </si>
  <si>
    <t>173103</t>
  </si>
  <si>
    <t>ZEMNÍ KRAJNICE A DOSYPÁVKY SE ZHUT DO 100% PS</t>
  </si>
  <si>
    <t>zásyp zeminou (změřeno digitálně z projektové dokumentace)   
1. nástupiště: 65*0,745+105*0,605=111.950 [A] 
2. nástupiště: 80*1,150+90*1,030+0,1*36=188.300 [B] 
Celkem: A+B=300.250 [C]</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</si>
  <si>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</si>
  <si>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zásyp zhutněnou nenamrzavou zeminou - těleso nástupiště  
plocha z Příčných řezů (příloha č. 5) a délky z půdorysu (příloha č. 3)  
1. nástupiště:  
170*0,870=147.900 [A] 
2. nástupiště:  
170*1,055=179.350 [B] 
Celkem: A+B=327.250 [C]</t>
  </si>
  <si>
    <t>úprava plochy pod podkladní vrstvou ze štěrkodrti  
plocha z Půdorysu (příloha č. 3)  
1. nástupiště: 121,737+54,463+0,78*170+155,868+10,701=475.369 [A] 
2. nástupiště: 191,360+0,78*170+51,452=375.412 [B] 
Celkem: A+B=850.781 [C]</t>
  </si>
  <si>
    <t>úprava svahů násypového tělesa  
plocha z Půdorysu (příloha č. 3)  
1. nástupiště: 117,753=117.753 [A] 
2. nástupiště: 37,118+9,742=46.860 [B] 
Celkem: A+B=164.613 [C]</t>
  </si>
  <si>
    <t>184A2</t>
  </si>
  <si>
    <t>VYSAZOVÁNÍ KEŘŮ LISTNATÝCH BEZ BALU VČETNĚ VÝKOPU JAMKY</t>
  </si>
  <si>
    <t>Výsadba do záhonů - Skalník Dammerův (plazivý) 
plocha podle položky R18231, počet sazenic 4 ks/m2 
166,323*4=665,292 zaokrouhleno 666=666.000 [A]</t>
  </si>
  <si>
    <t>Položka vysazování keřů zahrnuje dodávku projektem předepsaných  keřů,  hloubení jamek (min. rozměry pro keře 30/30/30cm)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</si>
  <si>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R18231</t>
  </si>
  <si>
    <t>ROZPROSTŘENÍ ORNICE V ROVINĚ V TL DO 0,10M</t>
  </si>
  <si>
    <t>plocha z půdorysu (příloha č. 3): 
117,753+37,118+9,743+28,138+51,819+54,083+32,283=330.937 [A]</t>
  </si>
  <si>
    <t>položka zahrnuje:  
nutné přemístění ornice z dočasných skládek vzdálených do 50m  
rozprostření ornice v předepsané tloušťce v rovině a ve svahu do 1:5  
dodávku ornice nebo jiného vhodného substrátu</t>
  </si>
  <si>
    <t>327326</t>
  </si>
  <si>
    <t>ZDI OPĚRNÉ, ZÁRUBNÍ, NÁBŘEŽNÍ ZE ŽELEZOVÉHO BETONU DO C40/50</t>
  </si>
  <si>
    <t>Beton pro železobetonové schody - podle příloh 8 (Výkres zídky)  
1. nástupiště:  
2*0,400*1,680+1,600*0,654=2.390 [A]</t>
  </si>
  <si>
    <t>Výztuž pro železobetonové zídky - podle příloh 8 (Výkresy zídek)  
0,187=0.187 [A]</t>
  </si>
  <si>
    <t>348175</t>
  </si>
  <si>
    <t>ZÁBRADLÍ Z DÍLCŮ KOVOVÝCH ŽÁROVĚ STŘÍKANÉ KOVEM S NÁTĚREM</t>
  </si>
  <si>
    <t>Zábradlí na železobetonových zídkách - podle příloh 8 (Výkresy zídek) a zábradlí na betonových zídkách na konci nástupišť - podle přílohy 7 (Ukončení nástupišť):  
zídky na koncích nástupišť: 113,06+9,60=122.660 [A] 
schody 2. nástupiště: 714,79+28,8=743.590 [B] 
Celkem: A+B=866.250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</si>
  <si>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</si>
  <si>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betonovou dlažbu   
plocha podle Půdorysu (příloha č. 3), podle Vzorového příčného řezu (příloha č. 4)  
1. nástupiště: 2,362+119,303+211,706=333.371 [A] 
2. nástupiště: 1,292+128,485+45,719+0,640=176.136 [B] 
Celkem: A+B=509.507 [C]</t>
  </si>
  <si>
    <t>- dodání kameniva předepsané kvality a zrnitosti  
- rozprostření a zhutnění vrstvy v předepsané tloušťce  
- zřízení vrstvy bez rozlišení šířky, pokládání vrstvy po etapách  
- nezahrnuje postřiky, nátěry</t>
  </si>
  <si>
    <t>582617</t>
  </si>
  <si>
    <t>KRYTY Z BETON DLAŽDIC SE ZÁMKEM ŠEDÝCH RELIÉF TL 60MM DO LOŽE Z KAM</t>
  </si>
  <si>
    <t>signální pásy na nástupištích:  
plocha podle Půdorysu (příloha č. 3)  
1. nástupiště: 0,280+0,586+0,560+0,312+0,624=2.362 [A] 
2. nástupiště: 0,280+0,646+0,366+0,640=1.932 [B] 
Celkem: A+B=4.294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</si>
  <si>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</si>
  <si>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</si>
  <si>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 DLAŽDIC SE ZÁMKEM SE SRAŽENÝMI HRANAMI ŠEDÝCH TL 60MM DO LOŽE Z KAM</t>
  </si>
  <si>
    <t>Dlažba na chodnících mimo nástupišť - plocha podle Půdorysu (příloha č. 3):  
1. nástupiště:  
155,868+10,701=166.569 [A] 
2. nástupiště:  
51,452=51.452 [B] 
Celkem: A+B=218.021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</si>
  <si>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</si>
  <si>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</si>
  <si>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 DLAŽDIC SE ZÁMKEM S NESRAŽENÝMI HRANAMI ŠEDÝCH TL 60MM DO LOŽE Z KAM</t>
  </si>
  <si>
    <t>Dlažba na nástupištÍch - plocha podle Půdorysu (příloha č. 3):  
1. nástupiště:  
0,271+47,924+23,576+11,371+35,817+0,344=119.303 [A] 
2. nástupiště:  
0,280+126,319+0,377+1,509=128.485 [B] 
Celkem: A+B=247.788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</si>
  <si>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</si>
  <si>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Izolace železobetonových zídek - podle příloh 8 (Výkresy zídek) a betonových zídek na konci nástupišť - podle přílohy č.7 (Ukončení nástupišť)  
železobetonové schody 1. nástupiště:  
2*1,680+2*(0,760+0,240)+2*(0,440+0,320)+1,760+1,280=9.920 [A] 
konce 1. nástupiště:  
7,300+7,710=15.010 [B] 
konce 2. nástupiště: 
7,300+7,710=15.010 [C] 
Celkem: A+B+C=39.940 [D]</t>
  </si>
  <si>
    <t>87433</t>
  </si>
  <si>
    <t>POTRUBÍ Z TRUB PLASTOVÝCH ODPADNÍCH DN DO 150MM</t>
  </si>
  <si>
    <t>kanalizační přípojky od vpustí odvodňovacích žlabů:  
1. nástupiště: 2,879+4,104+23,142=30.125 [A] 
2. nástupiště: 37,229+2,498+6,580+14,249=60.556 [B] 
Celkem: A+B=90.681 [C]</t>
  </si>
  <si>
    <t>šachty na kanalizačních přípojkách od vpustí odvodňovacích žlabů:  
1. nástupiště: 2=2.000 [A] 
2. nástupiště: 1+1=2.000 [B] 
Celkem: A+B=4.000 [C]</t>
  </si>
  <si>
    <t>897541</t>
  </si>
  <si>
    <t>VPUSŤ ODVOD ŽLABŮ Z POLYMERBETONU SV. ŠÍŘKY DO 100MM</t>
  </si>
  <si>
    <t>podle Půdorysu (příloha č.3) a výkresů Odvodňovací žlaby (přílohy č. 6.1 a 6.2) 
1. nástupiště: 1+1+1=3.000 [A] 
2. nástupiště: 2+1+1=4.000 [B] 
Celkem: A+B=7.000 [C]</t>
  </si>
  <si>
    <t>položka zahrnuje dodávku a osazení předepsaného dílce včetně mříže  
nezahrnuje předepsané podkladní konstrukce</t>
  </si>
  <si>
    <t>917223</t>
  </si>
  <si>
    <t>SILNIČNÍ A CHODNÍKOVÉ OBRUBY Z BETONOVÝCH OBRUBNÍKŮ ŠÍŘ 100MM</t>
  </si>
  <si>
    <t>podle Půdorysu (příloha č. 3)  
1. nástupiště:   
90,130+22,375+37,021+35,701+16,138=201.365 [A] 
2. nástupiště:  
27,237+7,284=34.521 [B] 
Celkem: A+B=235.886 [C]</t>
  </si>
  <si>
    <t>Položka zahrnuje:  
dodání a pokládku betonových obrubníků o rozměrech předepsaných zadávací dokumentací  
betonové lože i boční betonovou opěrku.</t>
  </si>
  <si>
    <t>924361</t>
  </si>
  <si>
    <t>NÁSTUPIŠTĚ SUDOP PŘES 500 MM S U 95, ZADNÍ HRANA NA OPĚŘE Z DRTI S KONZOLOVÝMI DESKAMI 145/150</t>
  </si>
  <si>
    <t>podle Půdorysu (příloha č. 3)  
2. nástupiště: 2+2+2+2+2=10.000 [A]</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</si>
  <si>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</si>
  <si>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924365</t>
  </si>
  <si>
    <t>NÁSTUPIŠTĚ SUDOP PŘES 500 MM S U 95, ZADNÍ HRANA NA OPĚŘE Z DRTI S KONZOLOVÝMI DESKAMI 230</t>
  </si>
  <si>
    <t>podle Půdorysu (příloha č. 3)   
1. nástupiště:  170-7=163.000 [A] 
2. nástupiště: 9+49+56+50=164.000 [B] 
Celkem: A+B=327.000 [C]</t>
  </si>
  <si>
    <t>1. Položka obsahuje:  
 – dodávku veškerých prvků a částí daného typu nástupiště dle odpovídajících vzorových listů a TKP včetně výplňových desek  
 – zřízení nástupiště SUDOP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</si>
  <si>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924853</t>
  </si>
  <si>
    <t>NÁSTUPIŠTĚ - UKONČENÍ NÁSTUPIŠŤ MONOLITICKÝMI SCHODY Z BETONU SE ČTYŘMI STUPNI</t>
  </si>
  <si>
    <t>podle Půdorysu (příloha č. 3): 2+2=4.000 [A]</t>
  </si>
  <si>
    <t>1. Položka obsahuje:  
 – dodávku a montáž veškerých prvků nutných ke zřízení kompletní konstrukce ukončení nástupiště schůdkama z betonové směsi na místě, pro různé osové vzdálenosti koleje i pro různou výšku nad TK dle odpovídajících vzorových listů a TKP  
 – zřízení, pronájem a demontáž bednění a další související práce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</si>
  <si>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924913</t>
  </si>
  <si>
    <t>NÁSTUPIŠTĚ - OPTICKÉ ZNAČENÍ NÁTĚREM ŠÍŘKY 0,15 M, ODSTÍN ŽLUTÁ 6200</t>
  </si>
  <si>
    <t>podle Půdorysu (příloha č. 3)  
1. nástupiště: 110,456+58,601+2,050+2,130=173.237 [A] 
2. nástupiště: 127,720+41,695+2,050+2,267=173.732 [B] 
Celkem: A+B=346.969 [C]</t>
  </si>
  <si>
    <t>1. Položka obsahuje:  
 – příprava a očištění podkladu  
 – dodání a aplikace nátěrové hmoty  
2. Položka neobsahuje:  
 X  
3. Způsob měření:  
Měří se metr délkový.</t>
  </si>
  <si>
    <t>924921</t>
  </si>
  <si>
    <t>NÁSTUPIŠTĚ - KOTVENÍ NÁSTUPIŠTNÍCH DESEK 145 Z KE 230</t>
  </si>
  <si>
    <t>podle Půdorysu (příloha č. 3):  
2. nástupiště: 2+2+2+2+2=10.000 [A]</t>
  </si>
  <si>
    <t>1. Položka obsahuje:  
 – dodání a montáž veškerého materiálu na kotvení vybraných typů desek mezi sebou dle odpovídajících vzorových listů a TKP  
2. Položka neobsahuje:  
 X  
3. Způsob měření:  
Měří se metr délkový.</t>
  </si>
  <si>
    <t>93541</t>
  </si>
  <si>
    <t>ŽLABY Z DÍLCŮ Z POLYMERBETONU SVĚTLÉ ŠÍŘKY DO 100MM VČETNĚ MŘÍŽÍ</t>
  </si>
  <si>
    <t>podle Půdorysu (příloha č.3) a výkresů Odvodňovací žlaby (přílohy č. 6.1 a 6.2) 
1. nástupiště: 26,0+19,0+48,0=93.000 [A] 
2. nástupiště: 75,0+16,5+45,0=136.500 [B] 
Celkem: A+B=229.500 [C]</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</si>
  <si>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</si>
  <si>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965521</t>
  </si>
  <si>
    <t>ROZEBRÁNÍ NÁSTUPIŠTĚ TYPU SUDOP</t>
  </si>
  <si>
    <t>podle Půdorysu (příloha č. 3)  
1. nástupiště: 201=201.000 [A]  
2. nástupiště: 204=204.000 [B] 
Celkem: A+B=405.000 [C]</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</si>
  <si>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vyjma nástupištních konzolových desek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</si>
  <si>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965522</t>
  </si>
  <si>
    <t>ROZEBRÁNÍ NÁSTUPIŠTĚ TYPU SUDOP - ODVOZ (NA LIKVIDACI ODPADŮ NEBO JINÉ URČENÉ MÍSTO)</t>
  </si>
  <si>
    <t>podle předchozí položky, objemová hmotnost 0,663 t/m; skládka 30 km  
405*0,663*30=8 055.450 [A]</t>
  </si>
  <si>
    <t>96615A</t>
  </si>
  <si>
    <t>BOURÁNÍ KONSTRUKCÍ Z PROSTÉHO BETONU - BEZ DOPRAVY</t>
  </si>
  <si>
    <t>odstranění ostatních konstrukcí ve výkopech (odhad):  
5=5.000 [A] 
odstranění části povrchu chodníku u 2. nástupiště: 
81,333*0,10=8.133 [B] 
Celkem: A+B=13.133 [C]</t>
  </si>
  <si>
    <t>96615B</t>
  </si>
  <si>
    <t>BOURÁNÍ KONSTRUKCÍ Z PROSTÉHO BETONU - DOPRAVA</t>
  </si>
  <si>
    <t>podle předchozí položky, objemová hmotnost 2,5 t/m3, skládka 30 km  
8,133*2,5*30=609.975 [A]</t>
  </si>
  <si>
    <t>R9243611</t>
  </si>
  <si>
    <t>NÁSTUPIŠTĚ SUDOP PŘES 500 MM S U 85, ZADNÍ HRANA NA OPĚŘE Z DRTI S KONZOLOVÝMI DESKAMI 230</t>
  </si>
  <si>
    <t>podle Půdorysu (příloha č. 3)   
1. nástupiště:  7=7.000 [A]</t>
  </si>
  <si>
    <t>R9249131</t>
  </si>
  <si>
    <t>OPTICKÉ ZNAČENÍ SCHODIŠŤOVÉHO STUPNĚ NÁSTŘIKEM ŠÍŘKY 0,10 M, BARVA ŽLUTÁ</t>
  </si>
  <si>
    <t>podle Půdorysu (příloha č. 3)  
2*1,6*0,1=0.320 [A]</t>
  </si>
  <si>
    <t>1. Položka obsahuje:   
 – příprava a očištění podkladu   
 – dodání a aplikace nátěrové hmoty   
2. Položka neobsahuje:   
 X   
3. Způsob měření:   
Měří se metr délkový.</t>
  </si>
  <si>
    <t>R9365022</t>
  </si>
  <si>
    <t>DODÁVKA A MONTÁŽ MOBILIÁŘE - PROSKLENÁ JEDNOSTRANNÁ VITRINA 910 x 700 MM NA DVOU SLOUPCÍCH</t>
  </si>
  <si>
    <t>podle přílohy č.1 (Technická zpráva) a přílohy č. 3 (Půdorys)  
1+1=2.000 [A]</t>
  </si>
  <si>
    <t>položka zahrnuje:   
-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</si>
  <si>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R9365025</t>
  </si>
  <si>
    <t>DODÁVKA A MONTÁŽ MOBILIÁŘE - NÁDOBA NA ZIMNÍ POSYP 1100 L S KOTVENÍM</t>
  </si>
  <si>
    <t>podle Technické zprávy - příloha č. 1 a Půdorysu - příloha č. 4</t>
  </si>
  <si>
    <t>- zahrnuje kompletní montáž mobiláře včetně upevnění k povrchu zpevněné plochy   
- dodání spojovacího materiálu,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</si>
  <si>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 xml:space="preserve">  SO 04-16-02</t>
  </si>
  <si>
    <t>Zast. Babice nad Svitavou, nástupiště</t>
  </si>
  <si>
    <t>SO 04-16-02</t>
  </si>
  <si>
    <t>výkopová zemina podle položky 123738, objemová hmotnost zeminy 1,8 t/m3  
452,329*1,8=814.192 [A]</t>
  </si>
  <si>
    <t>015130</t>
  </si>
  <si>
    <t>POPLATKY ZA LIKVIDACŮ ODPADŮ NEKONTAMINOVANÝCH - 17 03 02 VYBOURANÝ ASFALTOVÝ BETON BEZ DEHTU</t>
  </si>
  <si>
    <t>vybouraný asfaltový kryt - podle položky 11313A, objemová hmotnost 2,2 t/m3:  
54,035*2,2=118.877 [A]</t>
  </si>
  <si>
    <t>vybouraná dlažba - podle položky 11348A, objemová hmotnost 2,4 t/m3:  
22,153*2,4=53.167 [A]  
betonové nástupištní prefabrikáty, nástupiště SUDOP - podle položky 965522, hmotnost 0,663 t/m:  
400*0,663=265.200 [B] 
vybouraný beton - podle položky 96615A, objemová hmotnost 2,5 t/m3:  
74,82*2,5=187.050 [C] 
Celkem: A+B+C=505.417 [D]</t>
  </si>
  <si>
    <t>11313A</t>
  </si>
  <si>
    <t>ODSTRANĚNÍ KRYTU ZPEVNĚNÝCH PLOCH S ASFALTOVÝM POJIVEM - BEZ DOPRAVY</t>
  </si>
  <si>
    <t>plocha podle Situace (příloha č. 2) a Půdorysu (příloha č.3), předpokládaná tloušťka 50 mm (1. nástupiště), 100 mm (2. nástupiště) 
1. nástupiště: 927,794*0,05=46.390 [A] 
2. nástupiště: 76,449*0,1=7.645 [B] 
Celkem: A+B=54.035 [C]</t>
  </si>
  <si>
    <t>11313B</t>
  </si>
  <si>
    <t>ODSTRANĚNÍ KRYTU ZPEVNĚNÝCH PLOCH S ASFALTOVÝM POJIVEM - DOPRAVA</t>
  </si>
  <si>
    <t>podle položky 11313A, objemová hmotnost 2,2 t/m3, skládka 30 km  
54,035*2,2*30=3 566.310 [A]</t>
  </si>
  <si>
    <t>plocha podle Situace (příloha č. 2) a Půdorysu (příloha č.3), předpokládaná tloušťka dlažby 60 mm  
2. nástupiště: 396,214*0,06=23.773 [A]</t>
  </si>
  <si>
    <t>podle položky 11318A, objemová hmotnost 2,4 t/m3, skládka 30 km  
23,773*2,4*30=1 711.656 [A]</t>
  </si>
  <si>
    <t>zemina pro zpětný zásyp - plochy změřeny digitálně z projektové dokumentace 
podle položky 173103: 56,196=56.196 [A]</t>
  </si>
  <si>
    <t>Plochy změřeny digitálně z projektové dokumentace 
hrana 1. nástupiště: 1,1*170=187.000 [A] 
hrana 2. nástupiště: 1,1*170=187.000 [B] 
plocha u 1. nástupiště: 284,116*0,1=28.412 [C] 
plocha u 2. nástupiště: 124,511*0,35=43.579 [D] 
zídka u 1. nástupiště: 8,6*1,69=14.534 [E] 
zídka u 2. nástupiště: 25,6*1,745=44.672 [F] 
zídky na koncích nástupiště (se schody): 2*2,0*0,8=3.200 [G] 
odpočet zeminy pro obsyp (položka 173103): -56,196=-56.196 [H] 
Celkem: A+B+C+D+E+F+G+H=452.201 [I]</t>
  </si>
  <si>
    <t>podle položky 123738, skládka 30 km  
452,201*(30-20)=4 522.010 [A]</t>
  </si>
  <si>
    <t>uložení výkopku na skládku  
podle položky 123738  
452,201=452.201 [A]</t>
  </si>
  <si>
    <t>zásyp zeminou - krajnice a zídky (změřeno digitálně z projektové dokumentace)   
krajnice 1. nástupiště: (127,313+2,805+65,274+36,690)*0,05=11.604 [A] 
krajnice 2. nástupiště: (30,964+44,205)*0,07=5.262 [B] 
zídky 1. nástupiště: 8,6*1,15=9.890 [C] 
zídky 2. nástupiště: 25,6*1,15=29.440 [D] 
Celkem: A+B+C+D=56.196 [E]</t>
  </si>
  <si>
    <t>zásyp zhutněnou nenamrzavou zeminou - těleso nástupiště  
plocha z Příčných řezů (příloha č. 5) a délky z půdorysu (příloha č. 3)  
1. nástupiště:  
170*0,870=147.900 [A] 
2. nástupiště:  
170*0,895=152.150 [B] 
Celkem: A+B=300.050 [C]</t>
  </si>
  <si>
    <t>úprava plochy pod podkladní vrstvou ze štěrkodrti  
plocha z Půdorysu (příloha č. 3)  
1. nástupiště: 120,257+0,78*170+19,864+284,235=556.956 [A] 
2. nástupiště: 120,120+0,78*170+145,043=397.763 [B] 
Celkem: A+B=954.719 [C]</t>
  </si>
  <si>
    <t>Beton pro železobetonové zídky - podle příloh č. 7 (Výkresy zídek)  
1. nástupiště - zídka A:  
5,760*0,400+3,280*1,200+0,568*1,425=7.049 [A] 
2. nástupiště - zídka B: 
(5,1187+6,7041+6,2188+8,0201+10,8995+10,0019)*0,40+0,5599*1,5671=19.663 [B] 
Celkem: A+B=26.712 [C]</t>
  </si>
  <si>
    <t>Výztuž pro železobetonové zídky - podle příloh č. 7 (Výkresy zídek)  
zídka A. 905,3/1000=0.905 [A] 
zídka B: 2013,0/1000=2.013 [B] 
Celkem: A+B=2.918 [C]</t>
  </si>
  <si>
    <t>327368</t>
  </si>
  <si>
    <t>VÝZTUŽ ZDÍ OPĚR, ZÁRUB, NÁBŘEŽ ZE SVAŘ SÍTÍ</t>
  </si>
  <si>
    <t>Výztuž pro železobetonové zídky - podle příloh č. 7 (Výkresy zídek)  
zídka A. 46,5/1000=0.047 [A] 
zídka B: 49,4/1000=0.049 [B] 
Celkem: A+B=0.096 [C]</t>
  </si>
  <si>
    <t>Zábradlí na železobetonových zídkách - podle příloh č. 7 (Výkresy zídek) a zábradlí na betonových zídkách na konci nástupišť - podle přílohy č. 6 (Ukončení nástupišť):  
zídka A: 437,83+14,4=452.230 [A] 
zídka B: 1066,63+33,60=1 100.230 [B] 
zídky na koncích nástupišť: 315,66+14,4=330.060 [C] 
Celkem: A+B+C=1 882.520 [D]</t>
  </si>
  <si>
    <t>podkladní vrstva pod betonovou dlažbu   
plocha podle Půdorysu (příloha č. 3), podle Vzorového příčného řezu (příloha č. 4)  
1. nástupiště: 120,257+1,816+300,662+0,560+1,721=425.016 [A] 
2. nástupiště: 124,932+1,611+111,491+1,478+0,700=240.212 [B] 
Celkem: A+B=665.228 [C]</t>
  </si>
  <si>
    <t>56932</t>
  </si>
  <si>
    <t>ZPEVNĚNÍ KRAJNIC ZE ŠTĚRKODRTI TL. DO 100MM</t>
  </si>
  <si>
    <t>nezpevněné části plochy u budovy zastávky (1. nástupiště) a rušeného přístřešku (2. nástupiště) 
plocha podle Půdorysu (příloha č. 3), podle Vzorového příčného řezu (příloha č. 4) 
1. nástupiště: 10,857+11,949+43,720=66.526 [A] 
2. nástupiště: 85,325=85.325 [B] 
Celkem: A+B=151.851 [C]</t>
  </si>
  <si>
    <t>- dodání kameniva předepsané kvality a zrnitosti  
- rozprostření a zhutnění vrstvy v předepsané tloušťce  
- zřízení vrstvy bez rozlišení šířky, pokládání vrstvy po etapách</t>
  </si>
  <si>
    <t>signální pásy na nástupištích:  
plocha podle Půdorysu (příloha č. 3)  
1. nástupiště: 0,560=0.560 [A] 
2. nástupiště: 0,280+1,198=1.478 [B] 
Celkem: A+B=2.038 [C]</t>
  </si>
  <si>
    <t>58261A</t>
  </si>
  <si>
    <t>KRYTY Z BETON DLAŽDIC SE ZÁMKEM BAREV RELIÉF TL 60MM DO LOŽE Z KAM</t>
  </si>
  <si>
    <t>varovné pásy na chodnících:  
plocha podle Půdorysu (příloha č. 3)  
1. nástupiště: 1,721=1.721 [A] 
2. nástupiště: 0,700=0.700 [B] 
Celkem: A+B=2.421 [C]</t>
  </si>
  <si>
    <t>Dlažba na chodnících mimo nástupišť - plocha podle Půdorysu (příloha č. 3):  
1. nástupiště: 7,064+11,520+282,078=300.662 [A] 
2. nástupiště: 111,491=111.491 [B] 
Celkem: A+B=412.153 [C]</t>
  </si>
  <si>
    <t>Dlažba na nástupištÍch a v okolí signálních a varovných pásů na chodnících - plocha podle Půdorysu (příloha č. 3):  
1. nástupiště: 120,257=120.257 [A] 
2. nástupiště: 0,280+124,006+0,646=124.932 [B] 
v okolí signálních a varovných pásů - chodníky u 1. nástupiště: 1,716=1.716 [C] 
v okolí signálních a varovných pásů - chodníky u 2. nástupiště: 0,700+0,911=1.611 [D] 
Celkem: A+B+C+D=248.516 [E]</t>
  </si>
  <si>
    <t>Izolace železobetonových zídek - podle příloh 8 (Výkresy zídek) a betonových zídek na konci nástupišť - podle přílohy č.7 (Ukončení nástupišť)  
železobetonová zídka 1. nástupiště:  
6,800+9,670+0,640+0,888+1,046+6,560=25.604 [A] 
železobetonová zídka 2. nástupiště:  
36,956+20,490+0,640+0,496+1,622+20,096=80.300 [B] 
konec 1. nástupiště:  
4,050+1,650+0,540+1,054=7.294 [C] 
konec 2. nástupiště: 
4,050+1,650+0,540+1,054=7.294 [D]  
Celkem: A+B+C+D=120.492 [E]</t>
  </si>
  <si>
    <t>917211</t>
  </si>
  <si>
    <t>ZÁHONOVÉ OBRUBY Z BETONOVÝCH OBRUBNÍKŮ ŠÍŘ 50MM</t>
  </si>
  <si>
    <t>podle Půdorysu (příloha č. 3)  
2. nástupiště: 28,365=28.365 [A]</t>
  </si>
  <si>
    <t>podle Půdorysu (příloha č. 3)  
1. nástupiště:   
2,805+127,313+14,977+15,424+40,132+65,274+36,690=302.615 [A] 
2. nástupiště:  
32,212+40,923=73.135 [B] 
Celkem: A+B=375.750 [C]</t>
  </si>
  <si>
    <t>podle Půdorysu (příloha č. 3)   
1. nástupiště: 170=170.000 [A] 
2. nástupiště: 170=170.000 [B] 
Celkem: A+B=340.000 [C]</t>
  </si>
  <si>
    <t>podle Půdorysu (příloha č. 3): 1+1=2.000 [A]</t>
  </si>
  <si>
    <t>podle Půdorysu (příloha č. 3)  
1. nástupiště: 169,900+1,350=171.250 [A] 
2. nástupiště: 169,800+2,050=171.850 [B] 
Celkem: A+B=343.100 [C]</t>
  </si>
  <si>
    <t>931182</t>
  </si>
  <si>
    <t>VÝPLŇ DILATAČNÍCH SPAR Z POLYSTYRENU TL 20MM</t>
  </si>
  <si>
    <t>Železobetonové zídky - podle příloh č. 7 (Výkresy zídek)):  
zídka B: 2*0,885=1.770 [A]</t>
  </si>
  <si>
    <t>položka zahrnuje dodávku a osazení předepsaného materiálu, očištění ploch spáry před úpravou, očištění okolí spáry po úpravě</t>
  </si>
  <si>
    <t>podle výkresu č. 3 (Půdorys): 
39,147=39.147 [A]</t>
  </si>
  <si>
    <t>podle výkresu č. 3 (Půdorys): 
170,542=170.542 [A]</t>
  </si>
  <si>
    <t>podle Půdorysu (příloha č. 3)  
1. nástupiště: 199=199.000 [A]  
2. nástupiště: 201=201.000 [B] 
Celkem: A+B=400.000 [C]</t>
  </si>
  <si>
    <t>podle předchozí položky, objemová hmotnost 0,663 t/m; skládka 30 km  
400*0,663*30=7 956.000 [A]</t>
  </si>
  <si>
    <t>odstranění ostatních konstrukcí ve výkopech (odhad):  
5=5.000 [A] 
odstranění příkopových tvárnic včetně lože u 2. nástupiště: 
210,3*0,332=69.820 [B] 
Celkem: A+B=74.820 [C]</t>
  </si>
  <si>
    <t>podle předchozí položky, objemová hmotnost 2,5 t/m3, skládka 30 km  
5*2,5*30=375.000 [A]</t>
  </si>
  <si>
    <t>podle přílohy č.1 (Technická zpráva) a přílohy č. 3 (Půdorys)  
2=2.000 [A]</t>
  </si>
  <si>
    <t>D.2.1.5.1</t>
  </si>
  <si>
    <t>Mosty, propustky</t>
  </si>
  <si>
    <t xml:space="preserve">  SO 02-19-01</t>
  </si>
  <si>
    <t>Propustek v km 162.159</t>
  </si>
  <si>
    <t>SO 02-19-01</t>
  </si>
  <si>
    <t>R_029511</t>
  </si>
  <si>
    <t>OSTATNÍ POŽADAVKY - POSUDKY A KONTROLY</t>
  </si>
  <si>
    <t>1: hlavní prohlídka mostu (3*8hod.)</t>
  </si>
  <si>
    <t>11415</t>
  </si>
  <si>
    <t>OTS</t>
  </si>
  <si>
    <t>ODSTRAN DLAŽEB VODNÍCH KORYT Z LOM KAM NA MC VČET PODKL</t>
  </si>
  <si>
    <t>1: 2.26m2*0.35m+11.2m2*0.35m; odstranění dlažby dna, odvoz na RS</t>
  </si>
  <si>
    <t>Odstranění konstrukcí vodních koryt se měří v [m3] vybouraných hmot ve stavu před vybouráním. 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</si>
  <si>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11511</t>
  </si>
  <si>
    <t>ČERPÁNÍ VODY DO 500 L/MIN</t>
  </si>
  <si>
    <t>1: 4*2h; čerpání občasné vodoteče</t>
  </si>
  <si>
    <t>Položka čerpání vody na povrchu zahrnuje i potrubí, pohotovost záložní čerpací soupravy a zřízení čerpací jímky. Součástí položky je také následná demontáž a likvidace těchto zařízení</t>
  </si>
  <si>
    <t>12940</t>
  </si>
  <si>
    <t>ČIŠTĚNÍ RÁMOVÝCH A KLENBOVÝCH PROPUSTŮ OD NÁNOSŮ</t>
  </si>
  <si>
    <t>1: 20.3570m*0.124m2; vyčištění na vtoku a výtoku propustku, vč. odvozu na RS</t>
  </si>
  <si>
    <t>Součástí položky je vodorovná a svislá doprava, přemístění, přeložení, manipulace s materiálem a uložení na skládku.    
 Nezahrnuje poplatek za skládku, který se vykazuje v položce 0141** (s výjimkou malého množství  materiálu, kde je možné poplatek zahrnout do jednotkové ceny položky – tento fakt musí být uveden v doplňujícím textu k položce)</t>
  </si>
  <si>
    <t>1: výkopy</t>
  </si>
  <si>
    <t>1: pol.č.13173*30km; odvoz na skládku</t>
  </si>
  <si>
    <t>1: viz položka č.12940+13173</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</si>
  <si>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</si>
  <si>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39.14m2*19.8m+6.1m2*1.7m; zásypy - použije se nakupovaná zemina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</si>
  <si>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</si>
  <si>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18243</t>
  </si>
  <si>
    <t>ZALOŽENÍ TRÁVNÍKU HYDROOSEVEM NA HLUŠINU</t>
  </si>
  <si>
    <t>1: 70m2*?3.25+10m2*?3.25; svahy kolem propustku</t>
  </si>
  <si>
    <t>Zahrnuje dodání předepsané travní směsi, hydroosev na hlušinu, zalévání, první pokosení, to vše bez ohledu na sklon terénu</t>
  </si>
  <si>
    <t>272325</t>
  </si>
  <si>
    <t>ZÁKLADY ZE ŽELEZOBETONU DO C30/37</t>
  </si>
  <si>
    <t>1: 4.363m2*1.8m; základ</t>
  </si>
  <si>
    <t>272365</t>
  </si>
  <si>
    <t>VÝZTUŽ ZÁKLADŮ Z OCELI 10505, B500B</t>
  </si>
  <si>
    <t>1: viz. výkres 06 tvar a výztuž základu; betonářská výztuž</t>
  </si>
  <si>
    <t>272366</t>
  </si>
  <si>
    <t>VÝZTUŽ ZÁKLADŮ Z KARI SÍTÍ</t>
  </si>
  <si>
    <t>386325</t>
  </si>
  <si>
    <t>KOMPLETNÍ KONSTRUKCE JÍMEK ZE ŽELEZOBETONU C30/37</t>
  </si>
  <si>
    <t>1: 5.27m2*0.25m+4.49m2*0.25m+2*(3.19m2*0.25m); jímka</t>
  </si>
  <si>
    <t>386365</t>
  </si>
  <si>
    <t>VÝZTUŽ KOMPLETNÍCH KONSTRUKCÍ JÍMEK Z OCELI 10505, B500B</t>
  </si>
  <si>
    <t>1: viz. výkres 08 výztuž jímky; betonářská výztuž</t>
  </si>
  <si>
    <t>386366</t>
  </si>
  <si>
    <t>VÝZTUŽ KOMPL KONSTR JÍMEK Z KARI SÍTÍ</t>
  </si>
  <si>
    <t>451311</t>
  </si>
  <si>
    <t>PODKL A VÝPLŇ VRSTVY Z PROST BET DO C8/10</t>
  </si>
  <si>
    <t>1: 1.98m2*2.2m; podkladní beton základu  
2: 0.2m2*2m; podkladní beton jímky</t>
  </si>
  <si>
    <t>1: 8.31m2*0.1m+8.17m2*0.1m; odláždění  
2: 0.12m2*1.2m; odláždění dna jímky</t>
  </si>
  <si>
    <t>1: 8.31m2*0.2m+8.17m2*0.2m; odláždění  
2: 0.18m2*1.2m; odláždění dna jímky</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</si>
  <si>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</si>
  <si>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467314</t>
  </si>
  <si>
    <t>STUPNĚ A PRAHY VODNÍCH KORYT Z PROSTÉHO BETONU C25/30</t>
  </si>
  <si>
    <t>1: 0.3m*0.6m*3.38m; prahy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</si>
  <si>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</si>
  <si>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3.85m*20.55m; asfaltové nátěry 1xNp+2xNa</t>
  </si>
  <si>
    <t>899123</t>
  </si>
  <si>
    <t>MŘÍŽE Z KOMPOZITU SAMOSTATNÉ</t>
  </si>
  <si>
    <t>1: 1ks; pochozí rošt 1.9m*1.3m z kompozitních materiálů</t>
  </si>
  <si>
    <t>Položka zahrnuje dodávku a osazení předepsané mříže včetně rámu</t>
  </si>
  <si>
    <t>89915</t>
  </si>
  <si>
    <t>STUPADLA (A POD)</t>
  </si>
  <si>
    <t>1: 8 ks; šachtová stupadla</t>
  </si>
  <si>
    <t>- Položka zahrnuje veškerý materiál, výrobky a polotovary, včetně mimostaveništní a vnitrostaveništní dopravy (rovněž přesuny), včetně naložení a složení,případně s uložením.</t>
  </si>
  <si>
    <t>918371</t>
  </si>
  <si>
    <t>PROPUSTY Z TRUB DN 1000MM</t>
  </si>
  <si>
    <t>1: 23.55m; trouba propustku</t>
  </si>
  <si>
    <t>Položka zahrnuje:    
- dodání a položení potrubí z trub z dokumentací předepsaného materiálu a předepsaného průměru    
- případné úpravy trub (zkrácení, šikmé seříznutí)    
Nezahrnuje podkladní vrstvy a obetonování.</t>
  </si>
  <si>
    <t>935212</t>
  </si>
  <si>
    <t>PŘÍKOPOVÉ ŽLABY Z BETON TVÁRNIC ŠÍŘ DO 600MM DO BETONU TL 100MM</t>
  </si>
  <si>
    <t>1: 7.26m*2; příkopové tvárnice do bet. lože</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</si>
  <si>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</si>
  <si>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96616</t>
  </si>
  <si>
    <t>BOURÁNÍ KONSTRUKCÍ ZE ŽELEZOBETONU</t>
  </si>
  <si>
    <t>1: 0.124m2*20.36m+8.45m2*1.2m+19.93m2*0.25m; demolice čel a trub stávajícího propustku</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</si>
  <si>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</si>
  <si>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 pol.č.96616*2.5t/m3*30km; odvoz na skládku</t>
  </si>
  <si>
    <t>1: pol.č.17120*2.0t/m3; uložení na skládku</t>
  </si>
  <si>
    <t>1: pol.č.96616*2.5t/m3; odvoz na skládku</t>
  </si>
  <si>
    <t>015330</t>
  </si>
  <si>
    <t>POPLATKY ZA LIKVIDACŮ ODPADŮ NEKONTAMINOVANÝCH - 17 05 04 KAMENNÁ SUŤ</t>
  </si>
  <si>
    <t>1: pol.č.11415*2.6t/m3; uložení na skládku</t>
  </si>
  <si>
    <t xml:space="preserve">  SO 02-19-02</t>
  </si>
  <si>
    <t>Propustek v km 162.461</t>
  </si>
  <si>
    <t>SO 02-19-02</t>
  </si>
  <si>
    <t>1: 2*3.41m2*0.35m; odstranění dlažby dna, odvoz na RS</t>
  </si>
  <si>
    <t>1: 14m*0.115m2; vyčištění na vtoku a výtoku propustku, vč. odvozu na RS</t>
  </si>
  <si>
    <t>1: (15.28m2*10.5m)+(8.17m2*1.79m)+(10.5m2*1.7m); zásypy - použije se nakupovaná zemina</t>
  </si>
  <si>
    <t>1: 3.23m2*1.8m; základ</t>
  </si>
  <si>
    <t>1: 12.3m2*0.25m+1.2m*1.2m; jímka</t>
  </si>
  <si>
    <t>1: 1.41m2*2.45m; podkladní beton základu  
2: 0.2m2*2m; podkladní beton jímky</t>
  </si>
  <si>
    <t>1: 10.16m2*0.1m+10.56m2*0.1m; odláždění  
2: 0.12m2*1.2m; odláždění dna jímky</t>
  </si>
  <si>
    <t>1: 10.16m2*0.2m+10.56m2*0.2m; odláždění  
2: 0.18m2*1.2m; odláždění dna jímky</t>
  </si>
  <si>
    <t>1: 4,49m*14,85m; asfaltové nátěry 1xNp+2xNa</t>
  </si>
  <si>
    <t>918372</t>
  </si>
  <si>
    <t>PROPUSTY Z TRUB DN 1200MM</t>
  </si>
  <si>
    <t>1: 14.65m; trouba propustku</t>
  </si>
  <si>
    <t>1: 4.29m*2; příkopové tvárnice do bet. lože</t>
  </si>
  <si>
    <t>1: 2*12.1m2*1.4m+0.63m2*11.6m+0.5m2*14m; demolice čel a trub stávajícího propustku</t>
  </si>
  <si>
    <t xml:space="preserve">  SO 02-19-03</t>
  </si>
  <si>
    <t>Propustek v km 162.700</t>
  </si>
  <si>
    <t>SO 02-19-03</t>
  </si>
  <si>
    <t>1: 10m2*0.35m; odstranění dlažby dna, odvoz na RS</t>
  </si>
  <si>
    <t>1: 0.2m2*19.5m; vyčištění na vtoku a výtoku propustku, vč. odvozu na RS</t>
  </si>
  <si>
    <t>1: 4.5m2*13.95m; zásypy - použije se nakupovaná zemina</t>
  </si>
  <si>
    <t>1: 2.99m2*2.05m; základ</t>
  </si>
  <si>
    <t>1: 0.17m2*6.575m; římsy</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</si>
  <si>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</si>
  <si>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viz. výkres 08 tvar a výztuž říms; betonářská výztuž</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</si>
  <si>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</si>
  <si>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1: 3.35m2*6.5m; čela</t>
  </si>
  <si>
    <t>1: viz. výkres 07 tvar a výztuž výtokového čela; betonářská výztuž</t>
  </si>
  <si>
    <t>327366</t>
  </si>
  <si>
    <t>VÝZTUŽ ZDÍ OPĚRNÝCH, ZÁRUBNÍCH, NÁBŘEŽNÍCH Z KARI SÍTÍ</t>
  </si>
  <si>
    <t>1: 164,266kg;  kg zábradlí</t>
  </si>
  <si>
    <t>1: 1.17m2*2.45m+0.23m2*6.8m; podkladní beton základu</t>
  </si>
  <si>
    <t>1: 0.1m*(10.33m2+9.5m2); odláždění dna vtoku a výtoku</t>
  </si>
  <si>
    <t>1: 0.2m*(10.33m2+9.5m2); odláždění dna vtoku a výtoku</t>
  </si>
  <si>
    <t>1: 4.5m2*13.95m; asfaltové nátěry 1xNp+2xNa</t>
  </si>
  <si>
    <t>1: 13.95m; trouba propustku</t>
  </si>
  <si>
    <t>93639</t>
  </si>
  <si>
    <t>ZAÚSTĚNÍ SKLUZŮ (VČET DLAŽBY Z LOM KAMENE)</t>
  </si>
  <si>
    <t>1: vývařiště</t>
  </si>
  <si>
    <t>Položka zahrnuje veškerý materiál, výrobky a polotovary, včetně mimostaveništní a vnitrostaveništní dopravy (rovněž přesuny), včetně naložení a složení,případně s uložením.</t>
  </si>
  <si>
    <t>1:2*(22.8m2*1.5m)+(33.364m2*0.3m)+(0.4m2*0.3m)+(2.2m2*19.5m); demolice čel a trub stávajícího propustku</t>
  </si>
  <si>
    <t>96618A</t>
  </si>
  <si>
    <t>BOURÁNÍ KONSTRUKCÍ KOVOVÝCH - BEZ DOPRAVY</t>
  </si>
  <si>
    <t>1: 24m*33kg/m; odhad kg zábradlí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</si>
  <si>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</si>
  <si>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96618B</t>
  </si>
  <si>
    <t>BOURÁNÍ KONSTRUKCÍ KOVOVÝCH - DOPRAVA</t>
  </si>
  <si>
    <t>1: pol.č.96618A*30km; odvoz na skládku</t>
  </si>
  <si>
    <t>1: pol.č.17120*2.0t/m3; uložení na skládku - k rekultivaci 50%</t>
  </si>
  <si>
    <t xml:space="preserve">  SO 02-19-04</t>
  </si>
  <si>
    <t>Propustek v km 163.544</t>
  </si>
  <si>
    <t>SO 02-19-04</t>
  </si>
  <si>
    <t>1: 11.5m2*0.35m; odstranění dlažby dna, odvoz na RS</t>
  </si>
  <si>
    <t>1: 16.4m*0.2m2; vyčištění na vtoku a výtoku propustku, vč. odvozu na RS</t>
  </si>
  <si>
    <t>1: (19.5m2*12.2m)+(2.7m2*8.15m)+(18.5m2*1.7m); zásypy - použije se nakupovaná zemina</t>
  </si>
  <si>
    <t>1: 3.2m2*1.8m; základ</t>
  </si>
  <si>
    <t>1: (17.89m2*0.25m)+1.2m*1.2m; jímka</t>
  </si>
  <si>
    <t>1: 1.38m2*2.2m; podkladní beton základu  
2: 0.2m2*2m; podkladní beton jímky</t>
  </si>
  <si>
    <t>1:4.16m2*0.1m+8.72m2*0.1m; odláždění  
2: 0.12m2*1.2m; odláždění dna jímky</t>
  </si>
  <si>
    <t>1:4.16m2*0.2m+8.72m2*0.2m; odláždění  
2: 0.18m2*1.2m; odláždění dna jímky</t>
  </si>
  <si>
    <t>1: 3.85m*14.55m; asfaltové nátěry 1xNp+2xNa</t>
  </si>
  <si>
    <t>1: 14.55m; trouba propustku</t>
  </si>
  <si>
    <t>1: (11.6m2*1.45m)+4*(6.16m2*0.25m)+(1.1m*1.1m)+(0.3m2*16.4m)+(0.94m2*13.6m); demolice čel a trub stávajícího propustku</t>
  </si>
  <si>
    <t xml:space="preserve">  SO 02-19-05</t>
  </si>
  <si>
    <t>Podchod v km 164,369</t>
  </si>
  <si>
    <t>SO 02-19-05</t>
  </si>
  <si>
    <t>R02930</t>
  </si>
  <si>
    <t>OSTATNÍ POŽADAVKY - UMĚLECKÁ DÍLA</t>
  </si>
  <si>
    <t>GRAFICKÁ VÝZDOBA UVNITŘ RÁMU DLE POŽADAVKU SŽDC</t>
  </si>
  <si>
    <t>zahrnuje veškeré náklady spojené s objednatelem požadovanými pracemi a díly</t>
  </si>
  <si>
    <t>R029511</t>
  </si>
  <si>
    <t>OSTATNÍ POŽADAVKY - HLAVNÍ MOSTNÍ PROHLÍDKA</t>
  </si>
  <si>
    <t>24=24.000 [A]</t>
  </si>
  <si>
    <t>položka zahrnuje :  
- úkony dle ČSN 73 6221  
- provedení hlavní mostní prohlídky oprávněnou fyzickou nebo právnickou osobou  
- vyhotovení záznamu (protokolu), který jednoznačně definuje stav mostu</t>
  </si>
  <si>
    <t>1012,28m3=1 012.280 [A]</t>
  </si>
  <si>
    <t>uložení výkopu na skládku  
dle pol.č.13173: 1012,28m3=1 012.280 [A] 
z pol.č.26125: 170,00*3,15*0,125*0,125=8.367 [B] 
Celkem: A+B=1 020.647 [C]</t>
  </si>
  <si>
    <t>obsyp drenážního potrubí: (14,20+17,20)*0,07m2=2.198 [A]</t>
  </si>
  <si>
    <t>22594</t>
  </si>
  <si>
    <t>ZÁPOROVÉ PAŽENÍ Z KOVU TRVALÉ</t>
  </si>
  <si>
    <t>zápory HEB 160: 20ks*8,50*43kg/m/1000=7.310 [A] 
převázka 2xUPE160: 2ks*15,00*17kg/m/1000=0.510 [B] 
Celkem: A+B=7.820 [C]</t>
  </si>
  <si>
    <t>položka zahrnuje dodávku ocelových zápor, jejich osazení do připravených vrtů včetně zabetonování konců a obsypu, případně jejich zaberanění. Ocelová převázka se započítá do výsledné hmotnosti.</t>
  </si>
  <si>
    <t>22695A</t>
  </si>
  <si>
    <t>VÝDŘEVA ZÁPOROVÉHO PAŽENÍ DOČASNÁ (PLOCHA)</t>
  </si>
  <si>
    <t>80,0m2=80.000 [A]</t>
  </si>
  <si>
    <t>položka zahrnuje osazení pažin bez ohledu na druh, jejich opotřebení a jejich odstranění</t>
  </si>
  <si>
    <t>228172</t>
  </si>
  <si>
    <t>ODŘEZÁNÍ PILOT Z KOVOVÝCH DÍLCŮ</t>
  </si>
  <si>
    <t>zápory HEB 160: 20ks=20.000 [A]</t>
  </si>
  <si>
    <t>zahrnuje i vodorovnou dopravu a uložení na skládku (bez poplatku)</t>
  </si>
  <si>
    <t>261216</t>
  </si>
  <si>
    <t>VRTY PRO KOTV, INJEKT, MIKROPIL NA POVRCHU TŘ II D DO 80MM</t>
  </si>
  <si>
    <t>pro kotvy pažení: 7ks*10,50=73.500 [A]</t>
  </si>
  <si>
    <t>položka zahrnuje:  
přemístění, montáž a demontáž vrtných souprav  
svislou dopravu zeminy z vrtu  
vodorovnou dopravu zeminy bez uložení na skládku  
případně nutné pažení dočasné (včetně odpažení) i trvalé</t>
  </si>
  <si>
    <t>26125</t>
  </si>
  <si>
    <t>VRTY PRO KOTVENÍ, INJEKTÁŽ A MIKROPILOTY NA POVRCHU TŘ. II D DO 300MM</t>
  </si>
  <si>
    <t>vrty pro zápory HEB 160 z pol.č.22694 průměru 250mm: 20ks*8,50=170.000 [A]</t>
  </si>
  <si>
    <t>27232</t>
  </si>
  <si>
    <t>ZÁKLADY ZE ŽELEZOBETONU</t>
  </si>
  <si>
    <t>VODOSTAVEBNÍ BETON</t>
  </si>
  <si>
    <t>hydroizolační vana 
DC1: 7,60*1,82m2=13.832 [A] 
DC1 - čelo: 4,40*0,34m2=1.496 [B] 
DC2: 6,70*1,82m2=12.194 [C] 
DC2 - schodiště: 3,30*1,57m2=5.181 [D] 
DC2 - schodiště konec: 4,10*0,34m2=1.394 [E] 
schodiště - bok: 0,60*10,0m2=6.000 [F] 
schodiště - pod: 3,00*2,85m2=8.550 [G] 
schodiště - konec: 3,60*0,18m2=0.648 [H] 
Celkem: A+B+C+D+E+F+G+H=49.295 [I]</t>
  </si>
  <si>
    <t>vč. přesahů 
podchod (dolní povrch): 6,20*1,2*18,20*1,2*7,9kg/m2/1000=1.284 [A]  
podchod (horní povrch): 5,60*1,2*17,60*1,2*7,9kg/m2/1000=1.121 [B] 
schodiště (dolní povrch): 5,40*1,2*9,50*1,2*7,9kg/m2/1000=0.584 [C] 
schodiště (horní povrch): 4,80*1,2*9,50*1,2*7,9kg/m2/1000=0.519 [D] 
Celkem: A+B+C+D=3.508 [E]</t>
  </si>
  <si>
    <t>285378</t>
  </si>
  <si>
    <t>KOTVENÍ NA POVRCHU Z PŘEDPÍNACÍ VÝZTUŽE DL. DO 10M</t>
  </si>
  <si>
    <t>zemní kotvy záporového pažení průměru 20mm, délka kořene 5m (pr. 300mm): 7ks=7.000 [A]</t>
  </si>
  <si>
    <t>položka zahrnuje dodávku předepsané kotvy, případně její protikorozní úpravu, její osazení do vrtu, zainjektování a napnutí, případně opěrné desky  
nezahrnuje vrty</t>
  </si>
  <si>
    <t>34623</t>
  </si>
  <si>
    <t>IZOLAČNÍ PŘIZDÍVKY Z CIHEL PÁLENÝCH</t>
  </si>
  <si>
    <t>rub opěr  
rám konstr. - DC1 (h=3,6): 2,70*4,16*0,05*2=1.123 [A] 
rám konstr. - DC1 (h=4,2): 3,20*1,75*0,05*2=0.560 [B] 
rám konstr. - DC1 (h-prom:) 3,00*1,20*0,05*2=0.360 [C] 
rám konstr. - DC2 (h=3,6): 2,70*7,00*0,05*2=1.890 [D] 
rám-Schodiště - (DC2, bok): 3,60*3,00*0,05=0.540 [E] 
schodiště - (pohled 2.1): 28,5m2*0,05=1.425 [F] 
schodiště - (pohled 2.2): 18,0m2*0,05=0.900 [G] 
schodiště - (konec): 0,55*20,00*0,05=0.550 [H] 
Celkem: A+B+C+D+E+F+G+H=7.348 [I]</t>
  </si>
  <si>
    <t>Položka zahrnuje veškerý materiál, výrobky a polotovary, včetně mimostaveništní a vnitrostaveništní dopravy (rovněž přesuny), včetně naložení a složení, případně s uložením.</t>
  </si>
  <si>
    <t>VČETNĚ DODATEČNÉHO KOTVENÍ DO BETONU</t>
  </si>
  <si>
    <t>madlo 
rám: 4,35*2*2*8,4kg/m=146.160 [A] 
schodiště: 20,00*2*2*8,4kg/m=672.000 [B] 
Celkem: A+B=818.160 [C]</t>
  </si>
  <si>
    <t>389325</t>
  </si>
  <si>
    <t>MOSTNÍ RÁMOVÉ KONSTRUKCE ZE ŽELEZOBETONU C30/37</t>
  </si>
  <si>
    <t>rám konstr. - DC1 (h=3,6): 4,16*5,21m2=21.674 [A] 
rám konstr. - DC1 (h=4,2): 1,75*5,75m2=10.063 [B] 
rám konstr. - DC1 (h-prom): 1,20*5,48m2=6.576 [C] 
rám konstr. - DC1 (čelo): 0,50*19,2m2=9.600 [D] 
rám konstr. - DC1 (čelo - zed): 0,30*1,8m2=0.540 [E] 
rám konstr. - DC1 (žb římsa): 6,00*0,35m2=2.100 [F] 
rám konstr. - DC2 (h=3,6): 7,00*5,21m2=36.470 [G] 
schodiště - (pohled 2.1): 0,40*55,25m2=22.100 [H] 
schodiště - (pohled 2.2): 0,40*47,0m2=18.800 [I] 
schodiště (stěna+pod schod.): 2,20*7,7m2=16.940 [J] 
Celkem: A+B+C+D+E+F+G+H+I+J=144.863 [K]</t>
  </si>
  <si>
    <t>389365</t>
  </si>
  <si>
    <t>VÝZTUŽ MOSTNÍ RÁMOVÉ KONSTRUKCE Z OCELI 10505, B500B</t>
  </si>
  <si>
    <t>z přílohy výkaz výztuže: 28,33t=28.330 [A]</t>
  </si>
  <si>
    <t>431324</t>
  </si>
  <si>
    <t>SCHODIŠŤ KONSTR ZE ŽELEZOBETONU DO C25/30</t>
  </si>
  <si>
    <t>DC1 - čelo (schodiště): 3,00*1,1m2=3.300 [A] 
schodiště (DC2): 2,20*2,35m2=5.170 [B] 
Celkem: A+B=8.470 [C]</t>
  </si>
  <si>
    <t>431366</t>
  </si>
  <si>
    <t>VÝZTUŽ SCHODIŠŤ KONSTR Z KARI SÍTÍ</t>
  </si>
  <si>
    <t>schodiště (dolní povrch): 2,20*1,2*9,50*1,2*7,9kg/m2/1000=0.238 [A]</t>
  </si>
  <si>
    <t>rám: 18,40*0,46m2=8.464 [A] 
schodiště: 3,80*1,0m2=3.800 [B] 
Celkem: A+B=12.264 [C]</t>
  </si>
  <si>
    <t>457384</t>
  </si>
  <si>
    <t>VYROVNÁVACÍ A SPÁD ŽELEZOBETON DO C25/30 VČET VÝZTUŽE</t>
  </si>
  <si>
    <t>ochrana izolace tl. 50mm vyztužená kari sítí 
deska rámu (horní): 4,00*0,75m2=3.000 [A] 
deska rámu (dolní): 3,80*0,9m2=3.420 [B] 
schodiště (dolní): 3,00*0,5m2=1.500 [C] 
Celkem: A+B+C=7.920 [D]</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</si>
  <si>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</si>
  <si>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458523</t>
  </si>
  <si>
    <t>VÝPLŇ ZA OPĚRAMI A ZDMI Z KAMENIVA DRCENÉHO, INDEX ZHUTNĚNÍ ID DO 0,9</t>
  </si>
  <si>
    <t>zásyp v přechodové oblasti 
opěra 01 - podél NK (čelo): 1,70*7,0m2=11.900 [A] 
opěra 01 - podél NK (pod koleji): 11,00*9,2m2=101.200 [B] 
opěra 02 - podél NK (čelo): 1,70*7,0m2=11.900 [C] 
opěra 02 - podél NK (pod koleji): 11,00*9,2m2=101.200 [D] 
opěra 02 - podél NK a schod.: 4,50*7,0m2=31.500 [E] 
schodiště - pohled 2.1: 1,50*56,0m2=84.000 [F] 
schodiště (opěra 01) - pohled 2.2: 1,50*10,5m2=15.750 [G] 
Celkem: A+B+C+D+E+F+G=357.450 [H]</t>
  </si>
  <si>
    <t>opěra 01 - podél NK (čelo+schod.): 3,20*4,0m2=12.800 [A] 
opěra 01 - podél NK (pod koleji): 11,00*5,0m2=55.000 [B] 
opěra 02 - podél NK (čelo+schod.): 6,20*4,0m2=24.800 [C] 
opěra 02 - podél NK (pod koleji): 11,00*5,0m2=55.000 [D] 
schodiště: 1,50*16,0m2=24.000 [E] 
Celkem: A+B+C+D+E=171.600 [F]</t>
  </si>
  <si>
    <t>46321</t>
  </si>
  <si>
    <t>ROVNANINA Z LOMOVÉHO KAMENE</t>
  </si>
  <si>
    <t>drenážní vrstva z kamenné rovnaniny 
opěra 01: 14,20*1,4m2=19.880 [A] 
opěra 02: 17,20*1,4m2=24.080 [B] 
Celkem: A+B=43.960 [C]</t>
  </si>
  <si>
    <t>položka zahrnuje:  
- dodávku a vyrovnání lomového kamene předepsané frakce do předepsaného tvaru včetně mimostaveništní a vnitrostaveništní dopravy  
není-li v zadávací dokumentaci uvedeno jinak, jedná se o nakupovaný materiál</t>
  </si>
  <si>
    <t>561101</t>
  </si>
  <si>
    <t>PODKLADNÍ BETON TŘ. I</t>
  </si>
  <si>
    <t>C25/30</t>
  </si>
  <si>
    <t>pod žulovou dlažbu z pol.č.582321 (rám): 15,30*0,7m2=10.710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</si>
  <si>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</si>
  <si>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582321</t>
  </si>
  <si>
    <t>DLÁŽDĚNÉ KRYTY Z MOZAIK KOSTEK JEDNOBAREVNÝCH DO LOŽE Z MC</t>
  </si>
  <si>
    <t>žulová dlažba tl. 50mm, rám: 15,30*3,00=45.900 [A]</t>
  </si>
  <si>
    <t>711412</t>
  </si>
  <si>
    <t>IZOLACE MOSTOVEK CELOPLOŠNÁ ASFALTOVÝMI PÁSY</t>
  </si>
  <si>
    <t>rám konstr. - DC1 (h=3,6): 10,50*4,16=43.680 [A] 
rám konstr. - DC1 (h=4,2): 12,00*1,75=21.000 [B] 
rám konstr. - DC1 (h-prom): 11,30*1,20=13.560 [C] 
rám konstr. - DC1 (čelo): 13,5m2=13.500 [D] 
rám konstr. - DC1 (čelo pohled 1): 0,80*3,80=3.040 [E] 
rám konstr. - DC2 (h=3,6): 10,50*7,00=73.500 [F] 
rám-Schodiště - (DC2, bok): 4,50*3,00=13.500 [G] 
schodiště - (pohled 2.1): 28,5m2=28.500 [H] 
schodiště - (pohled 2.2): 18,0m2=18.000 [I] 
schodiště - (podel hyd. vany): 0,60*27,00=16.200 [J] 
schodiště - (konec): 0,55*2,20=1.210 [K] 
HYDROIZOLAČNÍ VANA - DC1+DC2 (k schod.): 7,00*14,30=100.100 [L] 
HYDROIZOLAČNÍ VANA - DC1 (čelo): 1,50*4,40=6.600 [M] 
HYDROIZOLAČNÍ VANA - DC2 (bok): 5,50*3,30=18.150 [N] 
HYDROIZOLAČNÍ VANA - DC2 (bok zpohledu 2.1): 1,50*4,10=6.150 [O] 
HYDROIZOLAČNÍ VANA - Schodiště: 6,00*8,00=48.000 [P] 
HYDROIZOLAČNÍ VANA - Schodiště (čast s nízkou výškou): 4,80*1,70=8.160 [Q] 
HYDROIZOLAČNÍ VANA - Schodiště (konec): 0,90*3,60=3.240 [R] 
Celkem: A+B+C+D+E+F+G+H+I+J+K+L+M+N+O+P+Q+R=436.090 [S]</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</si>
  <si>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</si>
  <si>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711506</t>
  </si>
  <si>
    <t>OCHRANA IZOLACE NA POVRCHU Z MĚKČENÉHO PVC</t>
  </si>
  <si>
    <t>BLAH IV, LAS IVI TL. 30MM</t>
  </si>
  <si>
    <t>měkká ochrana izolace, dle pol.č.711412: 436,09m2=436.090 [A]</t>
  </si>
  <si>
    <t>A</t>
  </si>
  <si>
    <t>300G/M2</t>
  </si>
  <si>
    <t>dle pol.č.711412: 436,09m2=436.090 [A] 
z pol.č.457384: 7,718m3/0,05=154.360 [B] 
Celkem: A+B=590.450 [C]</t>
  </si>
  <si>
    <t>B</t>
  </si>
  <si>
    <t>600G/M2</t>
  </si>
  <si>
    <t>rub opěr 
rám konstr. - DC1 (h=3,6): 0,80*4,16*2=6.656 [A] 
rám konstr. - DC1 (h=4,2): 0,80*1,75*2=2.800 [B] 
rám konstr. - DC1 (h-prom:) 0,80*1,20*2=1.920 [C] 
rám konstr. - DC1 (čelo): 12,5m2=12.500 [D] 
rám konstr. - DC1 (čelo pohled 1): 0,80*3,80=3.040 [E] 
rám konstr. - DC2 (h=3,6): 0,80*7,00*2=11.200 [F] 
rám-Schodiště - (DC2, bok): 0,80*3,00=2.400 [G] 
schodiště - (pohled 2.1): 10,0m2=10.000 [H] 
schodiště - (pohled 2.2): 7,0m2=7.000 [I] 
schodiště - (konec): 0,80*2,20=1.760 [J] 
DC1 -DC2 (ve vnitr HV - OP 01): 0,80*14,60=11.680 [K] 
DC1 -DC2 (ve vnitr HV - OP 02): 0,80*17,60=14.080 [L] 
DC1 (čelo+DC2 konec) - (ve vnitr HV): 0,80*3,80*2=6.080 [M] 
schodiště -  (ve vnitr HV): 0,80*8,00*2=12.800 [N] 
schodiště (čast s nízkou výškou) -  (ve vnitr HV): 0,40*1,70*2=1.360 [O] 
schodiště (konec) - (ve vnitr HV): 0,25*3,00=0.750 [P] 
Celkem: A+B+C+D+E+F+G+H+I+J+K+L+M+N+O+P=106.026 [Q]</t>
  </si>
  <si>
    <t>77202</t>
  </si>
  <si>
    <t>PODLAHY Z PŘÍRODNÍHO KAMENE TVRDÉHO</t>
  </si>
  <si>
    <t>obklad schodišťových stupňů: 13,20*2,20+3,00*2,20=35.640 [A]</t>
  </si>
  <si>
    <t>- položky podlah a obkladů zahrnují kompletní podlahy a obklad, včetně úpravy podkladu, spojovací, spárové malty nebo tmely, dilatace, úpravy rohů, koutů, kolem otvorů, okrajů a pod.</t>
  </si>
  <si>
    <t>78174</t>
  </si>
  <si>
    <t>OBKLADY STĚN Z HUTNÝCH DLAŽDIC (I POLOHUT)</t>
  </si>
  <si>
    <t>sokl 
rám ve vnitr: (15,30*2+3,00)*0,15=5.040 [A] 
schodiště ve vnitr: (9,09+2,20)*0,15*2=3.387 [B] 
Celkem: A+B=8.427 [C]</t>
  </si>
  <si>
    <t>napojení na šachtu: 9,0m=9.000 [A]</t>
  </si>
  <si>
    <t>87533</t>
  </si>
  <si>
    <t>POTRUBÍ DREN Z TRUB PLAST DN DO 150MM</t>
  </si>
  <si>
    <t>drenáž za rubem  
opěry 01: 14,75m=14.750 [A] 
opěry 02: 17,75m=17.750 [B] 
Celkem: A+B=32.500 [C]</t>
  </si>
  <si>
    <t>87614</t>
  </si>
  <si>
    <t>CHRÁNIČKY Z TRUB PLAST DN DO 40MM</t>
  </si>
  <si>
    <t>servisní zásuvka (DC2): 1,7m=1.700 [A]</t>
  </si>
  <si>
    <t>87615</t>
  </si>
  <si>
    <t>CHRÁNIČKY Z TRUB PLAST DN DO 50MM</t>
  </si>
  <si>
    <t>cedule (DC1): 0,65m=0.650 [A] 
kamera (DC2): 1,0m=1.000 [B] 
Celkem: A+B=1.650 [C]</t>
  </si>
  <si>
    <t>87627</t>
  </si>
  <si>
    <t>CHRÁNIČKY Z TRUB PLASTOVÝCH DN DO 100MM</t>
  </si>
  <si>
    <t>prostupy pro kabely, schodiště: 0,7m=0.700 [A]</t>
  </si>
  <si>
    <t>DN 125</t>
  </si>
  <si>
    <t>prostupy pro kabely, opěra O2: 0,7m=0.700 [A]</t>
  </si>
  <si>
    <t>prostupy pro odvodnění, schodiště: 1,3m=1.300 [A]</t>
  </si>
  <si>
    <t>1ks=1.000 [A]</t>
  </si>
  <si>
    <t>93542</t>
  </si>
  <si>
    <t>ŽLABY Z DÍLCŮ Z POLYMERBETONU SVĚTLÉ ŠÍŘKY DO 150MM VČETNĚ MŘÍŽÍ</t>
  </si>
  <si>
    <t>odvodňovací žlábek v podchodu: 15,3m=15.300 [A]</t>
  </si>
  <si>
    <t>96615</t>
  </si>
  <si>
    <t>BOURÁNÍ KONSTRUKCÍ Z PROSTÉHO BETONU</t>
  </si>
  <si>
    <t>opěrná zeď u autobusové zastávky: 6,00*4,5m2=27.000 [A]</t>
  </si>
  <si>
    <t>z pol.č.17120: 1020,647m3*2,0t/m3=2 041.294 [A]</t>
  </si>
  <si>
    <t>z pol.č.96615: 27,0m3*2,2t/m3=59.400 [A]</t>
  </si>
  <si>
    <t xml:space="preserve">  SO 02-19-06</t>
  </si>
  <si>
    <t>Propustek v km 165.117</t>
  </si>
  <si>
    <t>SO 02-19-06</t>
  </si>
  <si>
    <t>1: 0.35m*(0.55m2*1.4m)+1.6m2*0.35m; odstranění dlažby dna, odvoz na RS</t>
  </si>
  <si>
    <t>1: 9.32m*0.15m2; vyčištění na vtoku a výtoku propustku, vč. odvozu na RS</t>
  </si>
  <si>
    <t>1: 15.94m2*8.2m; zásypy - použije se nakupovaná zemina</t>
  </si>
  <si>
    <t>1: 2.31m2*2.05m; základ</t>
  </si>
  <si>
    <t>1: 0.23m2*4.6m; římsy</t>
  </si>
  <si>
    <t>1: 5.3m2*4.6m; čela</t>
  </si>
  <si>
    <t>1: 4.6m*33kg/m; odhad kg zábradlí</t>
  </si>
  <si>
    <t>1: 18.1m2*0.25m+1.2m*1.2m; jímka</t>
  </si>
  <si>
    <t>1: viz. výkres 10 výztuž jímky; betonářská výztuž</t>
  </si>
  <si>
    <t>1: 0.645m2*2.45m+0.265m2*4.8m; podkladní beton základu  
2: 0.2m2*2m; podkladní beton jímky</t>
  </si>
  <si>
    <t>1: 0.12m2*1.2m; odláždění dna jímky</t>
  </si>
  <si>
    <t>1: 0.18m2*1.2m; odláždění dna jímky</t>
  </si>
  <si>
    <t>1: 4.5m2*10m; asfaltové nátěry 1xNp+2xNa</t>
  </si>
  <si>
    <t>1: 10 ks; šachtová stupadla</t>
  </si>
  <si>
    <t>1: 10m; trouba propustku</t>
  </si>
  <si>
    <t>96613</t>
  </si>
  <si>
    <t>BOURÁNÍ KONSTRUKCÍ Z KAMENE NA MC</t>
  </si>
  <si>
    <t>1: 7.1m2*4.6m; opěry+čelo  
2: 0.9m2*5m; římsa</t>
  </si>
  <si>
    <t>96613B</t>
  </si>
  <si>
    <t>BOURÁNÍ KONSTRUKCÍ Z KAMENE NA MC - DOPRAVA</t>
  </si>
  <si>
    <t>1: pol.č.96613*2.6t/m3*30km; odvoz na skládku</t>
  </si>
  <si>
    <t>1: 1.7m23*9.315m; demolice čel a trub stávajícího propustku</t>
  </si>
  <si>
    <t>1: pol.č.96618A*2.5*30km; odvoz na skládku</t>
  </si>
  <si>
    <t>1: (pol.č.11415+96613)*2.6t/m3; uložení na skládku</t>
  </si>
  <si>
    <t xml:space="preserve">  SO 02-19-07</t>
  </si>
  <si>
    <t>Propustek v km 165.308</t>
  </si>
  <si>
    <t>SO 02-19-07</t>
  </si>
  <si>
    <t>1: viz. výkres 07 tvar a výzuž výtokového čelo; betonářská výztuž</t>
  </si>
  <si>
    <t>1: (0.85m2*1.7m)+2*(1.42m2*0.25m)+(4.65m2*0.25m)+(0.27m2*1.2m); jímka</t>
  </si>
  <si>
    <t>1: 0.18m2*0.1m; odláždění dna jímky</t>
  </si>
  <si>
    <t xml:space="preserve">  SO 02-19-08</t>
  </si>
  <si>
    <t>Most v km 165,528</t>
  </si>
  <si>
    <t>SO 02-19-08</t>
  </si>
  <si>
    <t>zahrnuje veškeré náklady spojené s objednatelem požadovanými pracemi</t>
  </si>
  <si>
    <t>1: 3,8m*10,3m*0.5m; odstranění vozovky vč. podkladu</t>
  </si>
  <si>
    <t>1: pol.č.11343*2.2t/m3*30km; odvoz na skládku</t>
  </si>
  <si>
    <t>1: 3*7*16h; čerpání při zvýšené nebo naražené hladině spodní vody</t>
  </si>
  <si>
    <t>1:(24,35m2+24,52m2+5,35m2)*11m+14,33m2*7,3m*2+11,66m2*10,5m*2; výkopy</t>
  </si>
  <si>
    <t>1: viz položka č.13173</t>
  </si>
  <si>
    <t>1:(13,11m2+13,25m2+4,31m2)*10,25m+14,08m2*7,3m*2+10,99m2*10,5m*2; zásypy (mimo ZKPP) - použije se nakupovaná zemina</t>
  </si>
  <si>
    <t>1: 0,20m2*12,04m*2; obsyp potrubí drenáže</t>
  </si>
  <si>
    <t>1: 55m2*?3.25m*2; svahy kolem mostu</t>
  </si>
  <si>
    <t>1: 13,46m*2; drenáž DN150</t>
  </si>
  <si>
    <t>21461</t>
  </si>
  <si>
    <t>SEPARAČNÍ GEOTEXTILIE</t>
  </si>
  <si>
    <t>1: 1,09m*11,92m*2; v místě obsypu drenáže</t>
  </si>
  <si>
    <t>22694</t>
  </si>
  <si>
    <t>ZÁPOROVÉ PAŽENÍ Z KOVU DOČASNÉ</t>
  </si>
  <si>
    <t>1: (10,00m*10)*0.00781m2*7.85t/m3; zápory</t>
  </si>
  <si>
    <t>položka zahrnuje opotřebení ocelových zápor, jejich osazení do připravených vrtů včetně zabetonování konců a obsypu, případně jejich zaberanění a jejich odstranění. Ocelová převázka se započítá do výsledné hmotnosti.</t>
  </si>
  <si>
    <t>22695</t>
  </si>
  <si>
    <t>VÝDŘEVA ZÁPOROVÉHO PAŽENÍ DOČASNÁ (KUBATURA)</t>
  </si>
  <si>
    <t>1: 0.1m*(8,08m2+7,97m2); výdřeva pažení z dřevěných hranolů</t>
  </si>
  <si>
    <t>1: 5ks*2; odřezání zápor pažení min. 1.0m  pod úroveň terénu</t>
  </si>
  <si>
    <t>264116</t>
  </si>
  <si>
    <t>VRTY PRO PILOTY TŘ. I D DO 400MM</t>
  </si>
  <si>
    <t>1: (10,00m*10)*50%; vrty pro zápory - 50%</t>
  </si>
  <si>
    <t>264216</t>
  </si>
  <si>
    <t>VRTY PRO PILOTY TŘ. II D DO 400MM</t>
  </si>
  <si>
    <t>27152</t>
  </si>
  <si>
    <t>POLŠTÁŘE POD ZÁKLADY Z KAMENIVA DRCENÉHO</t>
  </si>
  <si>
    <t>1: 102,93m2*0,60m*2; polštář pod základem mostu a křídel</t>
  </si>
  <si>
    <t>1: 0,16m2*7,2m+0,10m2*7,2m; římsy mostu  
2: 0,10m2*(1,06m+4,71m+0,40m+2,31m+1,06m+4,97m)*2+0,10m2*0,21m*4; římsy křídel</t>
  </si>
  <si>
    <t>1: (318kg+130kg)*0,001kg/T; betonářská výztuž - viz "Tvar a výztuž říms nosné konstrukce" a "Tvar a výztuž říms křídel"</t>
  </si>
  <si>
    <t>1: (15,11m2+19,85m2)*0,5m*2; základ  
2: 0,15m2*(3,84m+4,02m)*2+(2,01m2*1,11m+1,32m2*4,49m)*2+(1,89m2*1,11m+1,24m2*4,25m+0,54m2*2,54m)*2; dřík - odečteno ze 3D modelu</t>
  </si>
  <si>
    <t>1: (5618kg+3994kg)*0,001kg/T; viz "Výkres výztuže křídel"</t>
  </si>
  <si>
    <t>1: ((3,30m-0,25m)*8,94m+3,86m*(2,04m+2,14m)+2,95m*4,49m+2,82m*4,54m+1,80m*2,14m)*0,15m*2; izolační přizdívka</t>
  </si>
  <si>
    <t>1: 484,17kg+710,40kg; viz výkres zábradlí (vč. kotvení)</t>
  </si>
  <si>
    <t>1: 7,99m2*10,04m+10,10m2*0,6m+5,01m2*0,3m+3,18m2*0,5m*2; rámová konstrukce včetně poprsních zdí a krátkých rovnoběžných křídel</t>
  </si>
  <si>
    <t>1: 18919*0,001kg/T; viz "Výkres výztuže NK"</t>
  </si>
  <si>
    <t>1: 70,98m2*0,15m*2; podkladní beton základů mostu a křídel</t>
  </si>
  <si>
    <t>1: 60,65m2*0,35m*2; podkladní beton drenáže  
2: ((4,81m2+3,70m2)*0,15m)*2; podkladní beton dlažby za křídly  
3: 0,6m2*0,15m*4; podkladní beton dlažby pod vyústěním drenáže</t>
  </si>
  <si>
    <t>45851</t>
  </si>
  <si>
    <t>VÝPLŇ ZA OPĚRAMI A ZDMI Z LOM KAMENE</t>
  </si>
  <si>
    <t>1: 2,10m*8,52m*0,6m*2; kamenná rovnanina za rubem stěn rámu</t>
  </si>
  <si>
    <t>položka zahrnuje dodávku předepsaného kamene, mimostaveništní a vnitrostaveništní dopravu a jeho uložení  
není-li v zadávací dokumentaci uvedeno jinak, jedná se o nakupovaný materiál</t>
  </si>
  <si>
    <t>1: ((4,81m2+3,70m2)*0,20m)*2; odláždění za křídly  
2: 0,6m2*0,20m*4; odláždění pod vyustěním drenáže  
POZN: Podklaní beton dlažby je vykazán v položce č. 451313.</t>
  </si>
  <si>
    <t>56324</t>
  </si>
  <si>
    <t>VOZOVKOVÉ VRSTVY Z VIBROVANÉHO ŠTĚRKU TL. DO 200MM</t>
  </si>
  <si>
    <t>1: 85,98m2; kryt</t>
  </si>
  <si>
    <t>56335</t>
  </si>
  <si>
    <t>VOZOVKOVÉ VRSTVY ZE ŠTĚRKODRTI TL. DO 250MM</t>
  </si>
  <si>
    <t>1: 85,98m2; podkladní vrstva vozovky</t>
  </si>
  <si>
    <t>1: 21,5m; definitvní uložení kabelu pod mostem</t>
  </si>
  <si>
    <t>711132</t>
  </si>
  <si>
    <t>IZOLACE BĚŽNÝCH KONSTRUKCÍ PROTI VOLNĚ STÉKAJÍCÍ VODĚ ASFALTOVÝMI PÁSY</t>
  </si>
  <si>
    <t>1:5,20m*9,14m+3,72m2+5,01m2+(3,30m*8,94m+3,86m*(2,04m+2,14m)+2,95m*4,49m+2,82m*4,54m+1,80m*2,14m)*2; izolace NAIP  
2: (4,28m*2+4,46m*2)*(0.33m+0.5m); překrytí dilatačních spar  
POZN: SVI proti volně stékající vodě a zemní vlhkosti.</t>
  </si>
  <si>
    <t>71150</t>
  </si>
  <si>
    <t>OCHRANA IZOLACE NA POVRCHU</t>
  </si>
  <si>
    <t>1: (5,20m*9,14m+3,72m2+5,01m2)*0,05m; tvrdá ochrana izolace příčle rámu a nízkých čelních stěn</t>
  </si>
  <si>
    <t>711507</t>
  </si>
  <si>
    <t>OCHRANA IZOLACE NA POVRCHU Z PE FÓLIE</t>
  </si>
  <si>
    <t>1: 5,20m*9,14m+3,72m2+5,01m2; separační vrstva z PE folie v místě tvrdé ochrany izolace příčle rámu a nízkých čelních stěn</t>
  </si>
  <si>
    <t>1: 5,20m*9,14m+3,72m2+5,01m2; ochrana izolace mostovky textilií 300g/m2 příčle rámu a nízkých stěn  
2: 60,65m2*2 - ochrana izolace podkladního betonu drenáže</t>
  </si>
  <si>
    <t>75Z240R</t>
  </si>
  <si>
    <t>Trvalá zařízení pro sledování bludných proudů - vývody z výztuže</t>
  </si>
  <si>
    <t>1: 2 ks, jeden kus do každé opěry - vývod na povrch pro měření bludných proudů</t>
  </si>
  <si>
    <t>1. Položka obsahuje:   
– veškeré práce a materiál obsažený v názvu položky   
2. Položka neobsahuje:   
X   
3. Způsob měření:   
Udává se počet kusů kompletní konstrukce nebo práce.</t>
  </si>
  <si>
    <t>863342</t>
  </si>
  <si>
    <t>POTRUBÍ Z TRUB Z NEREZ OCELI DN DO 200MM</t>
  </si>
  <si>
    <t>1: 0,9m*4ks; nerez prostup s přírubou v místě vyústění drenáže</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</si>
  <si>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</si>
  <si>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 0,8m*4ks; HDPE prostup s přírubou v místě vyústění drenáže</t>
  </si>
  <si>
    <t>1: 4*7,20m; chráničky kabelů (BUDE UPŘESNĚNO)</t>
  </si>
  <si>
    <t>9112A3</t>
  </si>
  <si>
    <t>ZÁBRADLÍ MOSTNÍ S VODOR MADLY - DEMONTÁŽ S PŘESUNEM</t>
  </si>
  <si>
    <t>1:13,20m*2; odstranění zábradlí na mostě</t>
  </si>
  <si>
    <t>položka zahrnuje:  
- demontáž a odstranění zařízení  
- jeho odvoz na předepsané místo</t>
  </si>
  <si>
    <t>936501</t>
  </si>
  <si>
    <t>DROBNÉ DOPLŇK KONSTR KOVOVÉ NEREZ</t>
  </si>
  <si>
    <t>1: 17ks*2*5kg/ks; smykové trny</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</si>
  <si>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</si>
  <si>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 13,65m2*8,82m+1,81m2*(4,7m+5,7m)*2*0,7</t>
  </si>
  <si>
    <t>1: (0,61m2+0,45m2)*7,18m; ŽB římsy  
2: 1,81m2*(4,7m+5,7m)*2*0,3; dobetonávka křídel</t>
  </si>
  <si>
    <t>969234</t>
  </si>
  <si>
    <t>VYBOURÁNÍ POTRUBÍ DN DO 200MM KANALIZAČ</t>
  </si>
  <si>
    <t>1: 9,24m; drenáž, vč. uložení a poplatku za skládku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</si>
  <si>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</si>
  <si>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97817</t>
  </si>
  <si>
    <t>ODSTRANĚNÍ MOSTNÍ IZOLACE</t>
  </si>
  <si>
    <t>1: 10,84m*9,24m; odstranění stávající izolace</t>
  </si>
  <si>
    <t>1: pol.č.17120*2.0t/m3; uložení na skládku - k rekultivaci</t>
  </si>
  <si>
    <t>1: pol.č.11343*2.0t/m3; uložení na skládku</t>
  </si>
  <si>
    <t>1: pol.č.96616*2.5t/m3; uložení na skládku</t>
  </si>
  <si>
    <t>1: pol.č.96613*2.6t/m3; uložení na skládku</t>
  </si>
  <si>
    <t>015760</t>
  </si>
  <si>
    <t>POPLATKY ZA LIKVIDACŮ ODPADŮ NEBEZPEČNÝCH - 17 06 03* IZOLAČNÍ MATERIÁLY OBSAHUJÍCÍ NEBEZPEČNÉ LÁTKY</t>
  </si>
  <si>
    <t>1: viz pol.č. 97817*0.005t/m2; uložení na skládku nebezpečného odpadu</t>
  </si>
  <si>
    <t xml:space="preserve">  SO 02-19-09</t>
  </si>
  <si>
    <t>Lávky pro převedení PhS přes mostní objekty v t.ú. Maloměřice – Adamov</t>
  </si>
  <si>
    <t>SO 02-19-09</t>
  </si>
  <si>
    <t>(55,835-20)*1,8=64.503 [A] výkopová zemina 
160*3,14*0,2*0,2/4*1,8=9.043 [B] zemina z vrtů 
Celkem: A+B=73.546 [C]</t>
  </si>
  <si>
    <t>R_03630</t>
  </si>
  <si>
    <t>DOPRAVNÍ ZAŘÍZENÍ - AUTOJEŘÁBY - VÝKON</t>
  </si>
  <si>
    <t>4=4.000 [A]</t>
  </si>
  <si>
    <t>zahrnuje objednatelem povolené náklady na dopravní zařízení zhotovitele</t>
  </si>
  <si>
    <t>DOPRAVNÍ ZAŘÍZENÍ - AUTOJEŘÁBY - PŘEPRAVA</t>
  </si>
  <si>
    <t>2*4hod=8.000 [A]</t>
  </si>
  <si>
    <t>12110A</t>
  </si>
  <si>
    <t>SEJMUTÍ ORNICE NEBO LESNÍ PŮDY - BEZ DOPRAVY</t>
  </si>
  <si>
    <t>26*3=78.000 [K] 
60*2=120.000 [L] 
(K+L)*0,15=29.700 [M]</t>
  </si>
  <si>
    <t>položka zahrnuje sejmutí ornice bez ohledu na tloušťku vrstvy  
nezahrnuje uložení na trvalou skládku</t>
  </si>
  <si>
    <t>12110B</t>
  </si>
  <si>
    <t>SEJMUTÍ ORNICE NEBO LESNÍ PŮDY - DOPRAVA</t>
  </si>
  <si>
    <t>26*3=78.000 [K] 
60*2=120.000 [L] 
(K+L)*0,15=29.700 [M] 
M*2=59.400 [N]</t>
  </si>
  <si>
    <t>12573</t>
  </si>
  <si>
    <t>VYKOPÁVKY ZE ZEMNÍKŮ A SKLÁDEK TŘ. I</t>
  </si>
  <si>
    <t>Zpětný obsyp svahových kuželů z důvodu ochrany ŽB pilot a úložného prahu</t>
  </si>
  <si>
    <t>20=20.000 [A] zemina na zpětné zásypy 
29,7=29.700 [B] ornice</t>
  </si>
  <si>
    <t>(6,7*1,45)*2 + (2,3*1,45) + (2,3*1,3*2)=28.745 [A] 
4,5* 1,15*2=10.350 [B] 
0,8* (1,45+1,3*2)=3.240 [C] 
2*3+3*2,5=13.500 [D] 
A+B+C+D=55.835 [E]</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</si>
  <si>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</si>
  <si>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Výkop - zpětný zásyp stávajícím materiálem (obsyp svahových kuželů z důvodu ochrany ŽB pilot a úložného prahu)</t>
  </si>
  <si>
    <t>(55,835-20)*30=1 075.050 [A] trvalá skládka 
20*2=40.000 [B] dočasná skládka 
Celkem: A+B=1 115.050 [C]</t>
  </si>
  <si>
    <t>171101</t>
  </si>
  <si>
    <t>ULOŽENÍ SYPANINY DO NÁSYPŮ SE ZHUTNĚNÍM DO 95% PS</t>
  </si>
  <si>
    <t>20=20.000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</si>
  <si>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</si>
  <si>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(55,835-20)=35.835 [A]zemina na trvalou skládku 
20=20.000 [B] zemina na dočasnou skládku 
29,7=29.700 [C] ornice na dočasnou skládku 
160*3,14*0,2*0,2/4=5.024 [D] zemina z mikropilot na trvalou skládku 
Celkem: A+B+C+D=90.559 [E]</t>
  </si>
  <si>
    <t>78+120=198.000 [A]</t>
  </si>
  <si>
    <t>227841</t>
  </si>
  <si>
    <t>MIKROPILOTY KOMPLET D DO 200MM NA POVRCHU</t>
  </si>
  <si>
    <t>4*5=20.000 [A] počet mikropilot 
A*8 m=160.000 [B]</t>
  </si>
  <si>
    <t>Položka mikropiloty obsahuje kompletní práce, které jsou nutné pro předepsanou funkci mikropilot, t.j. dodání trubek a injekčních hmot, osazení a zainjektování trubek, včetně pomocných konstrukcí (lešení, montážní plošiny a pod.). Neobsahuje vrty (uvedou se v položce 261 nebo 266).</t>
  </si>
  <si>
    <t>26114</t>
  </si>
  <si>
    <t>VRTY PRO KOTVENÍ, INJEKTÁŽ A MIKROPILOTY NA POVRCHU TŘ. I D DO 200MM</t>
  </si>
  <si>
    <t>viz. Výkres tvaru a výztuže ŽB konstrukcí, most v km 165,031</t>
  </si>
  <si>
    <t>"A"  2*5,2=10.400 [A] 
"B"  1*2,1=2.100 [B] 
"C"  2*1,8=3.600 [C] 
CELKEM  
A+B+C=16.100 [D]</t>
  </si>
  <si>
    <t>1,3=1.300 [A]</t>
  </si>
  <si>
    <t>42417</t>
  </si>
  <si>
    <t>MOSTNÍ NOSNÍKY Z OCELI</t>
  </si>
  <si>
    <t>Nová ocelová konstrukce lávky včetně ložisek</t>
  </si>
  <si>
    <t>2xHEB240: 
0,085 * (1,51 m * 2 + 1*  6,405 m + 1 * 8,455 m)=1.520 [A] 
Elastomerová ložiska:  
0,15*0,2*0,035*7,85*8=0.066 [B] 
A+B=1.586 [C]</t>
  </si>
  <si>
    <t>(0,1m * 1,9 m2) * 3 ks =0.570 [A] 
(0,1m * 1,7 m2) * 2 ks =0.340 [B] 
A+B=0.910 [C]</t>
  </si>
  <si>
    <t>451368</t>
  </si>
  <si>
    <t>VÝZTUŽ PODKL VRSTEV ZE SVAŘ SÍTÍ</t>
  </si>
  <si>
    <t>síť 8/100/100mm</t>
  </si>
  <si>
    <t>1,9 m2 * 3 ks =5.700 [A] 
1,7 m2 * 2 ks =3.400 [B] 
(A+B)*1,25*8,9/1000=0.101 [C]</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</si>
  <si>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</si>
  <si>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45734</t>
  </si>
  <si>
    <t>VYROVNÁVACÍ A SPÁD BETON ZVLÁŠTNÍ (PLASTBETON)</t>
  </si>
  <si>
    <t>0,32*0,02=0.006 [A] 
A*8=0.048 [B]</t>
  </si>
  <si>
    <t>položka zahrnuje:  
- dodání zvláštního betonu (plastbetonu) předepsané kvality a jeho rozprostření v předepsané tloušťce a v předepsaném tvaru</t>
  </si>
  <si>
    <t>626113</t>
  </si>
  <si>
    <t>REPROFILACE PODHLEDŮ, SVISLÝCH PLOCH SANAČNÍ MALTOU JEDNOVRST TL 30MM</t>
  </si>
  <si>
    <t>most v km 164,461 - levá římsa (s umísténou PhS) 
2*6=12.000 [A] 
most v km 164,783 - levá římsa (s umísténou PhS) 
2*25=50.000 [B] 
most v km 164,931 - levá i pravá římsa 
1,9*16,5*2=62.700 [C] 
most v km 165,031 - levá římsa (s umísténou PhS) 
39*2,4=93.600 [D] 
celkem 
(a+b+c+d)*0,3=65.490 [E]</t>
  </si>
  <si>
    <t>62631</t>
  </si>
  <si>
    <t>SPOJOVACÍ MŮSTEK MEZI STARÝM A NOVÝM BETONEM</t>
  </si>
  <si>
    <t>most v km 164,461 - levá římsa (s umísténou PhS) 
2*6=12.000 [A] 
most v km 164,783 - levá římsa (s umísténou PhS) 
2*25=50.000 [B] 
most v km 164,931 - levá i pravá římsa 
1,9*16,5*2=62.700 [C] 
most v km 165,031 - levá římsa (s umísténou PhS) 
39*2,4=93.600 [D] 
celkem 
a+b+c+d=218.300 [E]</t>
  </si>
  <si>
    <t>2 pilíř * (4,5 m *4,3 m)=38.700 [A] 
1 pilíř * (1,8 m *4,3 m)=7.740 [B] 
2 pilíř * (1,8 m *4,0 m)=14.400 [C] 
A+B+C=60.840 [D]</t>
  </si>
  <si>
    <t>93262</t>
  </si>
  <si>
    <t>POCHOZÍ ROŠT Z KOVU - PŘEKRYTÍ ZRCADLA MOSTU</t>
  </si>
  <si>
    <t>1,4 m * 36,1 m =50.540 [A]</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</si>
  <si>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</si>
  <si>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938543</t>
  </si>
  <si>
    <t>OČIŠTĚNÍ BETON KONSTR OTRYSKÁNÍM TLAK VODOU DO 1000 BARŮ</t>
  </si>
  <si>
    <t>položka zahrnuje očištění předepsaným způsobem včetně odklizení vzniklého odpadu</t>
  </si>
  <si>
    <t xml:space="preserve">  SO 02-19-10</t>
  </si>
  <si>
    <t>Lávky pro převedení kabelových tras přes mostní objekty v t.ú. Maloměřice – Adamov</t>
  </si>
  <si>
    <t>SO 02-19-10</t>
  </si>
  <si>
    <t>(75+90)*1,8=297.000 [A]</t>
  </si>
  <si>
    <t>4,5*2,5=11.250 [A]</t>
  </si>
  <si>
    <t>2*24=48.000 [A]</t>
  </si>
  <si>
    <t>R03630</t>
  </si>
  <si>
    <t>4+4=8.000 [A]</t>
  </si>
  <si>
    <t>2*2*4hod=16.000 [A]</t>
  </si>
  <si>
    <t>160*0,15=24.000 [A]</t>
  </si>
  <si>
    <t>24*2=48.000 [A]</t>
  </si>
  <si>
    <t>75+90=165.000 [A]</t>
  </si>
  <si>
    <t>(75+90)*30km=4 950.000 [A]</t>
  </si>
  <si>
    <t>165=165.000 [A] výkop 
216*3,14*0,2*0,2/4=6.782 [B] mikropiloty 
24=24.000 [D] ornice na dočasnou skládku 
Celkem: A+B=171.782 [C]</t>
  </si>
  <si>
    <t>ornice</t>
  </si>
  <si>
    <t>(30+130)*0,15=24.000 [A]</t>
  </si>
  <si>
    <t>30+130=160.000 [A]</t>
  </si>
  <si>
    <t>6*8+8*7=104.000 [A] 
14*8=112.000 [B] 
Celkem: A+B=216.000 [C]</t>
  </si>
  <si>
    <t>2,7+6,1=8.800 [A] 
8,6+5,8=14.400 [B] 
Celkem: A+B=23.200 [C]</t>
  </si>
  <si>
    <t>0,446+0,002+1,195+0,002=1.645 [A] 
1,481+0,002+1,041+0,002=2.526 [B] 
Celkem: A+B=4.171 [C]</t>
  </si>
  <si>
    <t>zahrnuje dodávku OK  včetně zábradlí, ložisek, spojovacích a kotevních prostředků   
nazahrnuje pororošty a kabelové žlaby   
součástí položky je i výrobní dokumentace a PKO  
S235, S355</t>
  </si>
  <si>
    <t>(1670,4+6513,6)/1000=8.184 [A]</t>
  </si>
  <si>
    <t>3,9*0,1+5,7*0,1=0.960 [A] 
6,9*0,1+4,8*0,1=1.170 [B] 
Celkem: A+B=2.130 [C]</t>
  </si>
  <si>
    <t>lože pod kamennou dlažbu</t>
  </si>
  <si>
    <t>5*3*0,1=1.500 [A] lávka u mostu v ev km 164,783</t>
  </si>
  <si>
    <t>(3,9+5,7)*1,25*8,9/1000=0.107 [B] 
(6,9+4,8)*1,25*8,9/1000=0.130 [A] 
Celkem: B+A=0.237 [C]</t>
  </si>
  <si>
    <t>50+90=140.000 [A]</t>
  </si>
  <si>
    <t>5*5*0,2=5.000 [A] lávka u mostu v ev km 164,783</t>
  </si>
  <si>
    <t>703232</t>
  </si>
  <si>
    <t>KABELOVÝ ŽLAB NOSNÝ/DRÁTĚNÝ S FUNKČNÍ ODOLNOSTÍ PŘI POŽÁRU VČETNĚ UPEVNĚNÍ A PŘÍSLUŠENSTVÍ SVĚTLÉ ŠÍŘKY PŘES 100 DO 250 MM</t>
  </si>
  <si>
    <t>kompozit 200x100</t>
  </si>
  <si>
    <t>2*21=42.000 [A] 
2*32=64.000 [B] 
Celkem: A+B=106.000 [C]</t>
  </si>
  <si>
    <t>1. Položka obsahuje:  
 – kompletní montáž, rozměření, upevnění, sváření, řezání, spojování a pod.   
 – veškerý spojovací a montážní materiál  
 – pomocné mechanismy a nátěr  
2. Položka neobsahuje:  
 X  
3. Způsob měření:  
Měří se metr délkový.</t>
  </si>
  <si>
    <t>703332</t>
  </si>
  <si>
    <t>KRYT K NOSNÉMU ŽLABU/ROŠTU S FUNKČNÍ ODOLNOSTÍ PŘI POŽÁRU VČETNĚ UPEVNĚNÍ A PŘÍSLUŠENSTVÍ SVĚTLÉ ŠÍŘKY PŘES 100 DO 250 MM</t>
  </si>
  <si>
    <t>1+1=2.000 [A]</t>
  </si>
  <si>
    <t>914121</t>
  </si>
  <si>
    <t>DOPRAVNÍ ZNAČKY ZÁKLADNÍ VELIKOSTI OCELOVÉ FÓLIE TŘ 1 - DODÁVKA A MONTÁŽ</t>
  </si>
  <si>
    <t>dopravní značka B16 na lávce u mostu v ev km 164,783</t>
  </si>
  <si>
    <t>položka zahrnuje:  
- dodávku a montáž značek v požadovaném provedení</t>
  </si>
  <si>
    <t>14,05*0,74=10.397 [A] 
25,5*0,74=18.870 [B] 
Celkem: A+B=29.267 [C]</t>
  </si>
  <si>
    <t>96713A</t>
  </si>
  <si>
    <t>VYBOURÁNÍ ČÁSTÍ KONSTRUKCÍ KAMENNÝCH NA MC - BEZ DOPRAVY</t>
  </si>
  <si>
    <t>5*3*0,3=4.500 [A] lávka u mostu v ev km 164,783</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</si>
  <si>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</si>
  <si>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96713B</t>
  </si>
  <si>
    <t>VYBOURÁNÍ ČÁSTÍ KONSTRUKCÍ KAMENNÝCH NA MC - DOPRAVA</t>
  </si>
  <si>
    <t>4,5*2,5*30=337.500 [A] lávka u mostu v ev km 164,783</t>
  </si>
  <si>
    <t xml:space="preserve">  SO 02-19-10.01</t>
  </si>
  <si>
    <t>Návěstní krakorec v km 164,509</t>
  </si>
  <si>
    <t>SO 02-19-10.01</t>
  </si>
  <si>
    <t>70*1,8=126.000 [A]</t>
  </si>
  <si>
    <t>28,8*2,5=72.000 [A]</t>
  </si>
  <si>
    <t>R03620</t>
  </si>
  <si>
    <t>DOPRAVNÍ ZAŘÍZENÍ - ŽELEZNIČNÍ JEŘÁB - VÝKON</t>
  </si>
  <si>
    <t>Položka obsahuje výkon jeřábu za 1 den pronájmu potřebný k demontáži stávajícího krakorce.</t>
  </si>
  <si>
    <t>1*10 =10.000 [A]</t>
  </si>
  <si>
    <t>DOPRAVNÍ ZAŘÍZENÍ - ŽELEZNIČNÍ JEŘÁB - PŘEPRAVA</t>
  </si>
  <si>
    <t>Položka obsahuje přepravu jeřábu na místo demontáže stávajícího bouraného krakorce.</t>
  </si>
  <si>
    <t>2*10=20.000 [A]</t>
  </si>
  <si>
    <t>70*30=2 100.000 [A]</t>
  </si>
  <si>
    <t>viz. výkres 2.4.1</t>
  </si>
  <si>
    <t>3,7*3,7*0,1=1.369 [A]</t>
  </si>
  <si>
    <t>Štěrkodrť fr.0-32, Id=0,95</t>
  </si>
  <si>
    <t>R42417A</t>
  </si>
  <si>
    <t>KRAKOREC Z OCELI S 235 VČETNĚ PŘÍSLUŠENSTVÍ</t>
  </si>
  <si>
    <t>viz. výkresy ocelových částí konstrukce</t>
  </si>
  <si>
    <t>2,73+0,35+3,1+0,8+0,39=7.370 [A]</t>
  </si>
  <si>
    <t>7,56+13,6*1,2+8*0,9=31.080 [A]</t>
  </si>
  <si>
    <t>Demontáž základů stávající lávky</t>
  </si>
  <si>
    <t>Dovozová vzdálenost 10 km</t>
  </si>
  <si>
    <t>28,8*2,5*30=2 160.000 [A]</t>
  </si>
  <si>
    <t>Demontáž stávající lávky včetně příslušenství</t>
  </si>
  <si>
    <t>položka zahrnuje:  
- rozebrání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</si>
  <si>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Dovozová vzdálenost 7 km</t>
  </si>
  <si>
    <t>10*30=300.000 [A]</t>
  </si>
  <si>
    <t xml:space="preserve">  SO 03-19-01</t>
  </si>
  <si>
    <t>Most v km 166,003</t>
  </si>
  <si>
    <t>SO 03-19-01</t>
  </si>
  <si>
    <t>308,5m3+22,2m3+11,8m3+5,9m3=348.400 [A]</t>
  </si>
  <si>
    <t>uložení výkpu na skládku dle pol.č.13173: 348,4m3=348.400 [A]</t>
  </si>
  <si>
    <t>obsyp drenážního potrubí z pol.č.87533: 29,40*0,2m2=5.880 [A]</t>
  </si>
  <si>
    <t>227821</t>
  </si>
  <si>
    <t>MIKROPILOTY KOMPLET D DO 100MM NA POVRCHU</t>
  </si>
  <si>
    <t>2*6,0m=12.000 [A]</t>
  </si>
  <si>
    <t>26123</t>
  </si>
  <si>
    <t>VRTY PRO KOTVENÍ, INJEKTÁŽ A MIKROPILOTY NA POVRCHU TŘ. II D DO 150MM</t>
  </si>
  <si>
    <t>pro mikropiloty: 12,0m=12.000 [A]</t>
  </si>
  <si>
    <t>26154</t>
  </si>
  <si>
    <t>VRTY PRO KOTVENÍ, INJEKTÁŽ A MIKROPILOTY NA POVRCHU TŘ. V D DO 200MM</t>
  </si>
  <si>
    <t>pro prostupy: 1,75+0,75=2.500 [A]</t>
  </si>
  <si>
    <t>272324</t>
  </si>
  <si>
    <t>ZÁKLADY ZE ŽELEZOBETONU DO C25/30</t>
  </si>
  <si>
    <t>základ křídla: 6,0*0,5=3.000 [A]</t>
  </si>
  <si>
    <t>cca 120kg/m3 z pol.č.272324: 3,0m3*120/1000=0.360 [A]</t>
  </si>
  <si>
    <t>28999</t>
  </si>
  <si>
    <t>OPLÁŠTĚNÍ (ZPEVNĚNÍ) Z FÓLIE</t>
  </si>
  <si>
    <t>TĚSNÍCÍ FÓLIE</t>
  </si>
  <si>
    <t>přechodová oblast: 9,90*1,80*2=35.640 [A]</t>
  </si>
  <si>
    <t>Položka zahrnuje:  
- dodávku předepsané fólie  
- úpravu, očištění a ochranu podkladu  
- přichycení k podkladu, případně zatížení  
- úpravy spojů a zajištění okrajů  
- úpravy pro odvodnění  
- nutné přesahy  
- mimostaveništní a vnitrostaveništní dopravu</t>
  </si>
  <si>
    <t>na křídle: 6,70*0,64*0,24=1.029 [A]</t>
  </si>
  <si>
    <t>cca 140kg/m3 z pol.č.317325: 1,029m3*140/1000=0.144 [A]</t>
  </si>
  <si>
    <t>křídlo: 3,16*0,65*1,55+3,7*0,5*3,5=9.659 [A]</t>
  </si>
  <si>
    <t>cca 130kg/m3 z pol.č.333325: 9,659m3*130/1000=1.256 [A]</t>
  </si>
  <si>
    <t>typ 2: (3,10+2,90)*10,20*0,05=3.060 [A]</t>
  </si>
  <si>
    <t>pod drenáž: 2*0,4*10,1+0,5*7,4=11.780 [A] 
pod křídlo: 7,0*0,15=1.050 [B] 
Celkem: A+B=12.830 [C]</t>
  </si>
  <si>
    <t>457385</t>
  </si>
  <si>
    <t>VYROVNÁVACÍ A SPÁD ŽELEZOBETON DO C30/37 VČET VÝZTUŽE</t>
  </si>
  <si>
    <t>tvrdá ochrana izolace tl.50mm vyztužená kari sítí: 10,10*5,70*0,05=2.879 [A]</t>
  </si>
  <si>
    <t>přechodová oblast, štěrkodrť: 2*14,20*9,2 + 13,5*3,5=308.530 [A]</t>
  </si>
  <si>
    <t>drenážní vrstva z kamenné rovnaniny: 10,1*1,1*2=22.220 [A]</t>
  </si>
  <si>
    <t>NK: 10,5*11=115.500 [A] 
římsy: 5,1+5,2+2*0,5=11.300 [B] 
křídla: 3*8,0*5,0+4,5*1,5=126.750 [C] 
Celkem: A+B+C=253.550 [D]</t>
  </si>
  <si>
    <t>62652</t>
  </si>
  <si>
    <t>OCHRANA VÝZTUŽE PŘI NEDOSTATEČNÉM KRYTÍ</t>
  </si>
  <si>
    <t>NK: 10,5*11=115.500 [A] 
římsy: 5,1+5,2+2*0,5=11.300 [B] 
křídla: 3*8,0*5,0+4,5*1,5=126.750 [C] 
Celkem: A+B+C=253.550 [D] 
z celkové plochy cca 25%: 253,55m2*0,25=63.388 [E]</t>
  </si>
  <si>
    <t>položka zahrnuje:  
dodávku veškerého materiálu potřebného pro předepsanou úpravu v předepsané kvalitě  
položení vrstvy v předepsané tloušťce  
potřebná lešení a podpěrné konstrukce</t>
  </si>
  <si>
    <t>20,0m=20.000 [A]</t>
  </si>
  <si>
    <t>stávající konstrukce - křídla, 1xALP + 2xALN 
rub: 15,1m2=15.100 [A] 
líc: 1,65m2=1.650 [B] 
základ: 12,6m2=12.600 [C] 
Celkem: A+B+C=29.350 [D]</t>
  </si>
  <si>
    <t>typ 2: (3,10+2,90)*10,20=61.200 [A] 
typ 3: 9,90*1,80*2=35.640 [B] 
Celkem: A+B=96.840 [C]</t>
  </si>
  <si>
    <t>typ 1:10,20*5,90=60.180 [A]</t>
  </si>
  <si>
    <t>PE separační fólie jako součástí ochran NAIP  
typ 1: 10,20*5,90=60.180 [A] 
typ 2: (3,10+2,90)*10,20=61.200 [B] 
Celkem: A+B=121.380 [C]</t>
  </si>
  <si>
    <t>typ 1: 10,20*5,90=60.180 [A] 
typ 2: (3,10+2,90)*10,20=61.200 [B] 
Celkem: A+B=121.380 [C]</t>
  </si>
  <si>
    <t>800G/M2</t>
  </si>
  <si>
    <t>typ 3:10,20*1,80*2*2=73.440 [A]</t>
  </si>
  <si>
    <t>783161</t>
  </si>
  <si>
    <t>PROTIKOROZ OCHRANA OK KOMBIN POVLAKEM S NÁSTŘIKEM METALIZACÍ</t>
  </si>
  <si>
    <t>stávající zábradlí: 19,55*1,10=21.505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</si>
  <si>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</si>
  <si>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za rubek opěry: 2*11,0+7,4=29.400 [A]</t>
  </si>
  <si>
    <t>9112A1</t>
  </si>
  <si>
    <t>ZÁBRADLÍ MOSTNÍ S VODOR MADLY - DODÁVKA A MONTÁŽ</t>
  </si>
  <si>
    <t>na křídle: 6,7m=6.700 [A] 
na římse: 13,17m=13.170 [B] 
Celkem: A+B=19.870 [C]</t>
  </si>
  <si>
    <t>položka zahrnuje:  
dodání zábradlí včetně předepsané povrchové úpravy  
kotvení sloupků, t.j. kotevní desky, šrouby z nerez oceli, vrty a zálivku, pokud zadávací dokumentace nestanoví jinak  
případné nivelační hmoty pod kotevní desky</t>
  </si>
  <si>
    <t>POVINNÝ ODKUP ZHOTOVITELEM</t>
  </si>
  <si>
    <t>13,17m=13.170 [A]</t>
  </si>
  <si>
    <t>2ks=2.000 [A]</t>
  </si>
  <si>
    <t>938652</t>
  </si>
  <si>
    <t>OČIŠTĚNÍ OCEL KONSTR OTRYSKÁNÍM NA SUCHO KŘEMIČ PÍSKEM</t>
  </si>
  <si>
    <t>zábradlí dle pol.č.783161: 21,505m2=21.505 [A]</t>
  </si>
  <si>
    <t>stávající křídlo: 3,8*1,0*1,0+3,8*1,0=7.600 [A]</t>
  </si>
  <si>
    <t>91,4m2=91.400 [A]</t>
  </si>
  <si>
    <t>z pol.č.17120: 348,4m3*2,0t/m3=696.800 [A]</t>
  </si>
  <si>
    <t>z pol.č.96616: 7,6m3*2,4t/m3=18.240 [A]</t>
  </si>
  <si>
    <t>015610</t>
  </si>
  <si>
    <t>POPLATKY ZA LIKVIDACŮ ODPADŮ NEBEZPEČNÝCH - 08 01 17* STARÉ NÁTĚROVÉ HMOTY</t>
  </si>
  <si>
    <t>barva, vč. písku z otryskání zábradlí: 21,505m2*0,03t/m2=0.645 [A]</t>
  </si>
  <si>
    <t>z pol.č.97817: 91,4m2*0,005t/m2=0.457 [A]</t>
  </si>
  <si>
    <t xml:space="preserve">  SO 03-19-02</t>
  </si>
  <si>
    <t>Most v km 166,320</t>
  </si>
  <si>
    <t>SO 03-19-02</t>
  </si>
  <si>
    <t>HLAVNÍ PROHLÍDKA MOSTU</t>
  </si>
  <si>
    <t>24hod=24.000 [A]</t>
  </si>
  <si>
    <t>367,5m3+39,4m3+11,5m3+5,9m3=424.300 [A]</t>
  </si>
  <si>
    <t>uložení výkpu na skládku  
dle pol.č.13173: 424,3m3=424.300 [A] 
zemina z pol.č.264216: 48,00*3,14*0,20*0,20=6.029 [B] 
Celkem: A+B=430.329 [C]</t>
  </si>
  <si>
    <t>HEB300: 48,0m*117kg/m/1000=5.616 [A]</t>
  </si>
  <si>
    <t>28,6m=28.600 [A]</t>
  </si>
  <si>
    <t>5*6,0m=30.000 [A]</t>
  </si>
  <si>
    <t>pro mikropiloty: 30,0m=30.000 [A]</t>
  </si>
  <si>
    <t>pro zápory HEB 300: 48,0m=48.000 [A]</t>
  </si>
  <si>
    <t>základ křídla: 6,90*0,50*2,80=9.660 [A]</t>
  </si>
  <si>
    <t>cca 120kg/m3 z pol.č.272324: 9,66m3*120/1000=1.159 [A]</t>
  </si>
  <si>
    <t>křídlo: 6,90*4,10*0,50=14.145 [A]</t>
  </si>
  <si>
    <t>cca 130kg/m3 z pol.č.333325: 14,145m3*130/1000=1.839 [A]</t>
  </si>
  <si>
    <t>typ 2: (1,70+3,00)*9,80*0,05=2.303 [A]</t>
  </si>
  <si>
    <t>pod drenáž: 2*0,4*10,1+0,5*6,9=11.530 [A] 
pod křídlo: 6,90*3,00*0,15=3.105 [B] 
Celkem: A+B=14.635 [C]</t>
  </si>
  <si>
    <t>přechodová oblast, štěrkodrť: 28,8*5,8+21,0*4,8+10,6*9,4=367.480 [A]</t>
  </si>
  <si>
    <t>drenážní vrstva z kamenné rovnaniny: 10,1*(2,7+1,2)=39.390 [A]</t>
  </si>
  <si>
    <t>NK: 10,2*10=102.000 [A] 
římsy: 4,8+8,9+2*0,5=14.700 [B] 
křídla: 2*8,0*5,0+6,0*5,0=110.000 [C] 
Celkem: A+B+C=226.700 [D]</t>
  </si>
  <si>
    <t>NK: 10,2*10=102.000 [A] 
římsy: 4,8+8,9+2*0,5=14.700 [B] 
křídla: 2*8,0*5,0+6,0*5,0=110.000 [C] 
Celkem: A+B+C=226.700 [D] 
z celkové plochy cca 25%: 226,7m2*0,25=56.675 [E]</t>
  </si>
  <si>
    <t>22,0m=22.000 [A]</t>
  </si>
  <si>
    <t>stávající konstrukce, 1xALP + 2xALN: (4,9+1,8+0,5+0,5+0,5)*6,9=56.580 [A]</t>
  </si>
  <si>
    <t>typ 2: (3,10+1,50)*9,70=44.620 [A] 
typ 3: 2*1,80*9,70=34.920 [B] 
Celkem: A+B=79.540 [C]</t>
  </si>
  <si>
    <t>typ 1: 5,90*9,90=58.410 [A]</t>
  </si>
  <si>
    <t>PE separační fólie jako součástí ochran NAIP  
typ 1: 9,90*5,90=58.410 [A] 
typ 2: (3,10+1,50)*9,70=44.620 [B] 
Celkem: A+B=103.030 [C]</t>
  </si>
  <si>
    <t>typ 1: 5,90*9,90=58.410 [A] 
typ 2: (3,10+1,50)*9,70=44.620 [B] 
Celkem: A+B=103.030 [C]</t>
  </si>
  <si>
    <t>typ 3: 9,70*1,80*2*2=69.840 [A]</t>
  </si>
  <si>
    <t>stávající zábradlí: 11,70*1,10=12.870 [A]</t>
  </si>
  <si>
    <t>za rubek opěry: 2*11,0+6,9=28.900 [A]</t>
  </si>
  <si>
    <t>6,7m+20,5m=27.200 [A]</t>
  </si>
  <si>
    <t>26,9m=26.900 [A]</t>
  </si>
  <si>
    <t>zábradlí dle pol.č.783161: 12,87m2=12.870 [A]</t>
  </si>
  <si>
    <t>stávající křídlo: 6,8*4,7*1,5=47.940 [A]</t>
  </si>
  <si>
    <t>103,0m2=103.000 [A]</t>
  </si>
  <si>
    <t>z pol.č.17120: 430,329m3*2,0t/m3=860.658 [A]</t>
  </si>
  <si>
    <t>z pol.č.96616: 47,94m3*2,4t/m3=115.056 [A]</t>
  </si>
  <si>
    <t>barva, vč. písku z otryskání zábradlí: 12,87m2*0,03t/m2=0.386 [A]</t>
  </si>
  <si>
    <t>z pol.č.97817: 103,0m2*0,005t/m2=0.515 [A]</t>
  </si>
  <si>
    <t xml:space="preserve">  SO 03-19-03</t>
  </si>
  <si>
    <t>Propustek v km 166.438</t>
  </si>
  <si>
    <t>SO 03-19-03</t>
  </si>
  <si>
    <t>1: 8.33m2*0.35m; odstranění dlažby dna, odvoz na RS</t>
  </si>
  <si>
    <t>1: 20.7m*0.124m2; vyčištění na vtoku a výtoku propustku, vč. odvozu na RS</t>
  </si>
  <si>
    <t>1: (47.1m2*10.65m)+(24.3m2*10.5m)+(17.97m2*1.7m); zásypy - použije se nakupovaná zemina</t>
  </si>
  <si>
    <t>1: 4.66m2*1.8m; základ</t>
  </si>
  <si>
    <t>1: (17.87m2*0.25m)+(1.2m*1.2m); jímka</t>
  </si>
  <si>
    <t>1: viz. výkres 08 tvar a výztuž základu; betonářská výztuž</t>
  </si>
  <si>
    <t>1: 2.1m2*2.2m; podkladní beton základu  
2: 0.2m2*2m; podkladní beton jímky</t>
  </si>
  <si>
    <t>1: 0.1m*(4.18m2+4.14m2+3.6m2); odláždění  
2: 0.09m2*1.2m; odláždění dna jímky</t>
  </si>
  <si>
    <t>1: 0.2m*(4.18m2+4.14m2+3.6m2); odláždění  
2: 0.18m2*1.2m; odláždění dna jímky</t>
  </si>
  <si>
    <t>1: 3.85m*21.55m; asfaltové nátěry 1xNp+2xNa</t>
  </si>
  <si>
    <t>1: 6 ks; šachtová stupadla</t>
  </si>
  <si>
    <t>1: 21.55m; trouba propustku</t>
  </si>
  <si>
    <t>1: 1.5m*2; příkopové tvárnice do bet. lože</t>
  </si>
  <si>
    <t>1: (8.53m2*1.2m)+4*(6.3m2*0.25m)+(1.2m*0.36m2)+(1.08m2*20.71m); demolice čel a trub stávajícího propustku</t>
  </si>
  <si>
    <t xml:space="preserve">  SO 04-19-01</t>
  </si>
  <si>
    <t>Most v km 166,829</t>
  </si>
  <si>
    <t>SO 04-19-01</t>
  </si>
  <si>
    <t>ORNICE Z DEPONIE</t>
  </si>
  <si>
    <t>natěžení a dovoz ornice dle pol.č.18220: 38,5m3=38.500 [A]</t>
  </si>
  <si>
    <t>ZEMINA Z DEPONIE</t>
  </si>
  <si>
    <t>natěžení a dovoz zeminy dle 17511: 1008,3m3=1 008.300 [A]</t>
  </si>
  <si>
    <t>189,312*13,2*1,5=3 748.378 [A]</t>
  </si>
  <si>
    <t>uložení výkopu na skládku/deponii dle pol.č.13173: 3748,378m3=3 748.378 [A]</t>
  </si>
  <si>
    <t>2353,4m3=2 353.400 [A]</t>
  </si>
  <si>
    <t>17511</t>
  </si>
  <si>
    <t>OBSYP POTRUBÍ A OBJEKTŮ SE ZHUTNĚNÍM</t>
  </si>
  <si>
    <t>svahové kužele: 1008,3m3=1 008.300 [A]</t>
  </si>
  <si>
    <t>obsyp drenážního potrubí z pol.č.87533: 21,02*0,1m2=2.102 [A]</t>
  </si>
  <si>
    <t>18220</t>
  </si>
  <si>
    <t>ROZPROSTŘENÍ ORNICE VE SVAHU</t>
  </si>
  <si>
    <t>na svahové kužele tl. 150mm: 38,5m3 =38.500 [A]</t>
  </si>
  <si>
    <t>z pol.č.18220: 38,5m3/0,15=256.667 [A]</t>
  </si>
  <si>
    <t>zápory: 16*9,50*42,2kg/m/1000=6.414 [A] 
převázka: 6*1,70*10,2kg/m/1000=0.104 [B] 
Celkem: A+B=6.518 [C]</t>
  </si>
  <si>
    <t>(5,00+3,90+3,80+5,00)*6,4=113.280 [A]</t>
  </si>
  <si>
    <t>261116</t>
  </si>
  <si>
    <t>VRTY PRO KOTV, INJEKT, MIKROPIL NA POVRCHU TŘ I D DO 80MM</t>
  </si>
  <si>
    <t>pro kotvy pažení: 12*10,00=120.000 [A]</t>
  </si>
  <si>
    <t>26124</t>
  </si>
  <si>
    <t>VRTY PRO KOTVENÍ, INJEKTÁŽ A MIKROPILOTY NA POVRCHU TŘ. II D DO 200MM</t>
  </si>
  <si>
    <t>pro zápory HEB 160 záporového pažení: 16*9,50=152.000 [A]</t>
  </si>
  <si>
    <t>opěry: 2,213*20,24*2=89.582 [A]</t>
  </si>
  <si>
    <t>opěry: 1,977*11,79*2=46.618 [A] 
křídla: 2,172*(3,95+3,95)+2,172*(4,40+4,40)=36.272 [B] 
Celkem: A+B=82.890 [C]</t>
  </si>
  <si>
    <t>z výkresu výztuže č.12.1: 13,033t=13.033 [A]</t>
  </si>
  <si>
    <t>12ks=12.000 [A]</t>
  </si>
  <si>
    <t>tvrdá ochrana NAIP 
rub opěr: 5,75*8,89*2=102.235 [A] 
rub křídel: 36,42+35,87+29,72+29,08+0,98*(7,6+7,6)=145.986 [B] 
Celkem: A+B=248.221 [C]</t>
  </si>
  <si>
    <t>opěry: 3,489*10,19*2=71.106 [A] 
křídla: (36,417+35,874)*0,6+(29,08+29,72)*0,7+0,328*(7,6+7,6)=89.520 [B] 
pravá římsa: (0,718m2+0,043m2)*22,45=17.084 [C] 
levá římsa: 0,107m2*23,20=2.482 [D] 
deska: 22,577*6,4=144.493 [E] 
Celkem: A+B+C+D+E=324.685 [F]</t>
  </si>
  <si>
    <t>z výkresu výztuže: 38,405t+2,61t+8,112t=49.127 [A]</t>
  </si>
  <si>
    <t>42712</t>
  </si>
  <si>
    <t>ZAKRYTÍ KANÁLŮ Z DÍLCŮ ŽELEZOBET</t>
  </si>
  <si>
    <t>zakrytí kabelového žlabu římsy: 21,60*0,50*0,08=0.864 [A]</t>
  </si>
  <si>
    <t>pod základy 
OP1: 50,717m3=50.717 [A] 
OP1: 50,85m3=50.850 [B] 
Celkem: A+B=101.567 [C]</t>
  </si>
  <si>
    <t>45131A</t>
  </si>
  <si>
    <t>PODKLADNÍ A VÝPLŇOVÉ VRSTVY Z PROSTÉHO BETONU C20/25</t>
  </si>
  <si>
    <t>pod dlažbu z lomového kamene z pol.č.465512: 79,5m2*0,10=7.950 [A]</t>
  </si>
  <si>
    <t>45157</t>
  </si>
  <si>
    <t>PODKLADNÍ A VÝPLŇOVÉ VRSTVY Z KAMENIVA TĚŽENÉHO</t>
  </si>
  <si>
    <t>tvrdá ochrana izolace: 6,40*10,50*0,05=3.360 [A]</t>
  </si>
  <si>
    <t>45860</t>
  </si>
  <si>
    <t>VÝPLŇ ZA OPĚRAMI A ZDMI Z MEZEROVITÉHO BETONU</t>
  </si>
  <si>
    <t>za opěrou: 6,021*8,89+6,01*8,89=106.956 [A]</t>
  </si>
  <si>
    <t>položka zahrnuje:  
- dodávku mezerovitého betonu předepsané kvality a zásyp se zhutněním včetně mimostaveništní a vnitrostaveništní dopravy</t>
  </si>
  <si>
    <t>79,5m2*0,20=15.900 [A]</t>
  </si>
  <si>
    <t>rub opěr: 5,75*8,89*2=102.235 [A] 
rub křídel: 36,42+35,87+29,72+29,08+0,98*(7,6+7,6)=145.986 [B] 
Celkem: A+B=248.221 [C]</t>
  </si>
  <si>
    <t>NK: 6,40*10,50=67.200 [A]</t>
  </si>
  <si>
    <t>PE separační fólie jako součástí ochran NAIP 
NK: 6,40*10,50=67.200 [A] 
rub opěr: 5,75*8,89*2=102.235 [B] 
rub křídel: 36,42+35,87+29,72+29,08+0,98*(7,6+7,6)=145.986 [C] 
Celkem: A+B+C=315.421 [D]</t>
  </si>
  <si>
    <t>NK: 6,40*10,50=67.200 [A] 
rub opěr: 5,75*8,89*2=102.235 [B] 
rub křídel: 36,42+35,87+29,72+29,08+0,98*(7,6+7,6)=145.986 [C] 
Celkem: A+B+C=315.421 [D]</t>
  </si>
  <si>
    <t>ochrana NAIP v těsnící vrstvě: 5,06*8,89=44.983 [A]</t>
  </si>
  <si>
    <t>odvodnění rubu opěr: 2*10,51=21.020 [A]</t>
  </si>
  <si>
    <t>TŘÍMADLOVÉ</t>
  </si>
  <si>
    <t>vpravo: 22,45m=22.450 [A] 
vlevo: 21,6m=21.600 [B] 
Celkem: A+B=44.050 [C]</t>
  </si>
  <si>
    <t>POOVINNÝ ODKUP ZHOTOVITELEM</t>
  </si>
  <si>
    <t>17,6m+26,6m=44.200 [A]</t>
  </si>
  <si>
    <t>křídla: 151,0m3=151.000 [A]</t>
  </si>
  <si>
    <t>opěry: 11,45*9,30*2=212.970 [A] 
křídla: 11,45*(8,32+8,2+1,22+1,2)+0,5*11,45*8,3*2=311.898 [B] 
NK: 2,4*9,9=23.760 [C] 
Celkem: A+B+C=548.628 [D]</t>
  </si>
  <si>
    <t>169,5m2=169.500 [A]</t>
  </si>
  <si>
    <t>přebytečná zemina z pol.č.17120,17511: (3748,378m3-1008,3m3)*2,0t/m3=5 480.156 [A]</t>
  </si>
  <si>
    <t>z pol.č.96616: 548,628m3*2,4t/m3=1 316.707 [A]</t>
  </si>
  <si>
    <t>z pol.č.96613: 151,0m3*2,5t/m3=377.500 [A]</t>
  </si>
  <si>
    <t>z pol.č.97817: 169,5m2*0,005t/m2=0.848 [A]</t>
  </si>
  <si>
    <t xml:space="preserve">  SO 04-19-02</t>
  </si>
  <si>
    <t>Most v km 167,243</t>
  </si>
  <si>
    <t>SO 04-19-02</t>
  </si>
  <si>
    <t>12960</t>
  </si>
  <si>
    <t>ČIŠTĚNÍ VODOTEČÍ A MELIORAČ KANÁLŮ OD NÁNOSŮ</t>
  </si>
  <si>
    <t>12,9m2*4,00=51.600 [A]</t>
  </si>
  <si>
    <t>11,0m2*(23,70+23,80)=522.500 [A]</t>
  </si>
  <si>
    <t>uložení výkopu na skládku dle pol.č.13173: 522,5m3=522.500 [A]</t>
  </si>
  <si>
    <t>obsyp drenážního potrubí fr.16/32 z pol.č.87533: 18,00*0,1m2=1.800 [A]</t>
  </si>
  <si>
    <t>prostupy skrz křídlo: 2*1,95=3.900 [A]</t>
  </si>
  <si>
    <t>tvrdá ochrana izolace typ 2: (1,98*6,10*2+22,78+22,76)*0,05=3.485 [A]</t>
  </si>
  <si>
    <t>pod drenážní potrubí: 2*9,50*0,7m2=13.300 [A]</t>
  </si>
  <si>
    <t>tvrdá ochrana izolace vyztužená kari sítí: 9,95*6,00*0,05=2.985 [A]</t>
  </si>
  <si>
    <t>11,0m2*20,32=223.520 [A]</t>
  </si>
  <si>
    <t>2*9,5*1,16=22.040 [A]</t>
  </si>
  <si>
    <t>římsy: 1*(14,70+7)+2*3,13*1=27.960 [A] 
opěry: 2*2,80*9,90+2*34+2*3,30*9,90=188.780 [B] 
podhled mostu: 4*9,9=39.600 [C] 
opěrná stěna: 2*3,13*3,30=20.658 [D] 
Celkem: A+B+C+D=276.998 [E]</t>
  </si>
  <si>
    <t>626212</t>
  </si>
  <si>
    <t>REPROFILACE VODOROVNÝCH PLOCH SHORA SANAČNÍ MALTOU JEDNOVRST TL 20MM</t>
  </si>
  <si>
    <t>NK: 9,60*6,60=63.360 [A]</t>
  </si>
  <si>
    <t>626213</t>
  </si>
  <si>
    <t>REPROFILACE VODOROVNÝCH PLOCH SHORA SANAČNÍ MALTOU JEDNOVRST TL 30MM</t>
  </si>
  <si>
    <t>římsy: 9,95*6=59.700 [A]</t>
  </si>
  <si>
    <t>z pol.č.626113,626212,626213: 276,998m2+63,36m2+59,7m2=400.058 [A]</t>
  </si>
  <si>
    <t>INHIBITOR KOROZE</t>
  </si>
  <si>
    <t>cca 10% plochy z pol.č.62631: 336,698m2*0,1=33.670 [A]</t>
  </si>
  <si>
    <t>62845</t>
  </si>
  <si>
    <t>SPÁROVÁNÍ STÁVAJÍCÍCH DLAŽEB CEMENT MALTOU</t>
  </si>
  <si>
    <t>pohledová plocha zpevnění kuželu: 2*20,1m2*1,2=48.240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</si>
  <si>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</si>
  <si>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1xALP + 2xALN,  
plocha vypočtena z výkresu pohledu na stávající křídla 
líc křídla: 13,85+13,74=27.590 [A] 
líc základu křídla: 1,90*(6,05+6,05)=22.990 [B] 
Celkem: A+B=50.580 [C]</t>
  </si>
  <si>
    <t>Typ 2: 1,98*6,10*2+22,78+22,76=69.696 [A] 
Typ 3: 1,98*6,10*2+22,78+22,76=69.696 [B] 
Celkem: A+B=139.392 [C]</t>
  </si>
  <si>
    <t>Typ 1 NK: 9,60*6,60=63.360 [A]</t>
  </si>
  <si>
    <t>PE separační fólie jako součástí ochran NAIP 
Typ 1: 9,60*6,60=63.360 [A] 
Typ 2: 1,98*6,10*2+22,78+22,76=69.696 [B] 
Celkem: A+B=133.056 [C]</t>
  </si>
  <si>
    <t>Typ 1: 9,60*6,60=63.360 [A] 
Typ 2: 1,98*6,10*2+22,78+22,76=69.696 [B] 
Celkem: A+B=133.056 [C]</t>
  </si>
  <si>
    <t>Typ 3: 2*2*2*9,50=76.000 [A]</t>
  </si>
  <si>
    <t>metalizace/šopování žárovým nástřikem 70 µm   
epoxid zinkfosfát min. 150 µm   
alifatický polyuretan min. 60 µm</t>
  </si>
  <si>
    <t>stávající zábradlí: 6,0m2=6.000 [A]</t>
  </si>
  <si>
    <t>za rubem opěry: 2*9,00=18.000 [A]</t>
  </si>
  <si>
    <t>levá římsa: 14,704=14.704 [A] 
pravá římsa: 7,00=7.000 [B] 
Celkem: A+B=21.704 [C]</t>
  </si>
  <si>
    <t>93832</t>
  </si>
  <si>
    <t>OČIŠTĚNÍ DLAŽEB OD VEGETACE</t>
  </si>
  <si>
    <t>938552</t>
  </si>
  <si>
    <t>OČIŠTĚNÍ BETON KONSTR OTRYSKÁNÍM NA SUCHO KŘEMIČ PÍSKEM</t>
  </si>
  <si>
    <t>dle pol.č.62631: 336,698m2=336.698 [A]</t>
  </si>
  <si>
    <t>stávající zábradlí dle pol.č.783161: 6,0m2=6.000 [A]</t>
  </si>
  <si>
    <t>133,1m2=133.100 [A]</t>
  </si>
  <si>
    <t>R93199</t>
  </si>
  <si>
    <t>OPRAVA DILATAČNÍCH SPAR</t>
  </si>
  <si>
    <t>Oprava dilatačních spár zahrnující odstranění stávajícího tmelu, vyčištění spáry, penetrační nátěr pro zvýšení přilnavosti, předtěsnění, těsnící elastický tmel dle ČSN EN ISO 11600 (F-25-HM-M1p) barva šedá.</t>
  </si>
  <si>
    <t>křídla: 2*4,00=8.000 [A]</t>
  </si>
  <si>
    <t>položka zahrnuje dodávku a osazení předepsaného materiálu, očištění spáry před úpravou, očištění okolí spáry po úpravě</t>
  </si>
  <si>
    <t>R97812</t>
  </si>
  <si>
    <t>ODSEKÁNÍ VRSTVY BETONU</t>
  </si>
  <si>
    <t>odsekání znehodnoceného betonu cca 10% plochy dle pol.č.62631:336,698m2*0,1*0,05=1.683 [A]</t>
  </si>
  <si>
    <t>z pol.č.17120: 522,5m3*2,0t/m3=1 045.000 [A] 
z pol.č.12931: 51,6m3*2,0t/m3=103.200 [B] 
z pol.č.938552: 336,698m2*0,03t/m2=10.101 [C] 
Celkem: A+B+C=1 158.301 [D]</t>
  </si>
  <si>
    <t>beton z pol.č.R97812: 1,683m3*2,3t/m3=3.871 [A]</t>
  </si>
  <si>
    <t>barva, vč. písku z otryskání zábradlí: 6,0m2*0,03t/m2=0.180 [A]</t>
  </si>
  <si>
    <t>z pol.č.97817: 133,1m2*0,005t/m2=0.666 [A]</t>
  </si>
  <si>
    <t xml:space="preserve">  SO 04-19-03</t>
  </si>
  <si>
    <t>Propustek v km 167.552</t>
  </si>
  <si>
    <t>SO 04-19-03</t>
  </si>
  <si>
    <t>1: 5.2m2*0.35m; odstranění dlažby dna, odvoz na RS</t>
  </si>
  <si>
    <t>1: (12.6m2*9.9m)+(1.2m2*6.4m)+(15m2*1.7m)+(0.5m2*1.7m)+2*(5.3m2*1.7m); zásypy - použije se nakupovaná zemina</t>
  </si>
  <si>
    <t>1: 2.5m2*1.6m; základ</t>
  </si>
  <si>
    <t>1: (11.77m2*0.25m)+(0.36m2*1.2m)+(18.52m2*0.25m)+(1.9m2*0.3m); jímka</t>
  </si>
  <si>
    <t>1: viz. výkres 08 tvar a výztuž jímky betonářská výztuž</t>
  </si>
  <si>
    <t>1: 1.25m2*2m; podkladní beton základu  
2: 4.8m2*0.1m; podkladní beton jímky</t>
  </si>
  <si>
    <t>1: 3.33m2*0.1m; odláždění dna jímky</t>
  </si>
  <si>
    <t>1: 3.33m2*0.2m; odláždění dna jímky</t>
  </si>
  <si>
    <t>1: 3.25m*13m; asfaltové nátěry 1xNp+2xNa</t>
  </si>
  <si>
    <t>1: 2ks; pochozí rošt 1.9m*1.3m z kompozitních materiálů</t>
  </si>
  <si>
    <t>1: 12 ks; šachtová stupadla</t>
  </si>
  <si>
    <t>1: 1ks; položka zahrnuje štítek s evidenčním číslem mostu, sloupek dopravní značky včetně osazení a nutných zemních prací a zabetonování</t>
  </si>
  <si>
    <t>91836</t>
  </si>
  <si>
    <t>PROPUSTY Z TRUB DN 800MM</t>
  </si>
  <si>
    <t>1: 12.5m; trouba propustku</t>
  </si>
  <si>
    <t>1: 5.61m+2*3.30m; příkopové tvárnice do bet. lože</t>
  </si>
  <si>
    <t>1: (0.21m2*12.6m)+(0.51m2*1m)+2*(0.5m2*0.15m)+(1.5m2*0.7m)+(1.02m2*2.12m); demolice čel a trub stávajícího propustku</t>
  </si>
  <si>
    <t xml:space="preserve">  SO 04-19-04</t>
  </si>
  <si>
    <t>Propustek v km 168.284</t>
  </si>
  <si>
    <t>SO 04-19-04</t>
  </si>
  <si>
    <t>1: 17.1m2*0.35m; odstranění dlažby dna, odvoz na RS</t>
  </si>
  <si>
    <t>1: 20.3m*0.124m2; vyčištění na vtoku a výtoku propustku, vč. odvozu na RS</t>
  </si>
  <si>
    <t>1: (30.3m2*10.3m)+(7.4m2*9.6m); zásypy - použije se nakupovaná zemina</t>
  </si>
  <si>
    <t>1: 4.563m2*2.05m; základ</t>
  </si>
  <si>
    <t>1: 1.88m2*2.45m; podkladní beton základu</t>
  </si>
  <si>
    <t>1: (10.63m2*0.1m)+(10.67m2*0.1m); odláždění</t>
  </si>
  <si>
    <t>1: (10.63m2*0.2m)+(10.67m2*0.2m); odláždění</t>
  </si>
  <si>
    <t>1: 2*(0.3m*0.6m*3.38m); prahy dlažby</t>
  </si>
  <si>
    <t>1: 4.45m*19.8m; asfaltové nátěry 1xNp+2xNa</t>
  </si>
  <si>
    <t>1: 19.8m; trouba propustku</t>
  </si>
  <si>
    <t>1: (11.8m2*1.3m)+((5.13m2*2.3m)+(6m2*0.35m))+(1.25m2*20.1m); demolice čel a trub stávajícího propustku</t>
  </si>
  <si>
    <t>1: (pol.č.11415*2.6t/m3; uložení na skládku</t>
  </si>
  <si>
    <t xml:space="preserve">  SO 04-19-05</t>
  </si>
  <si>
    <t>Propustek v km 169.061</t>
  </si>
  <si>
    <t>SO 04-19-05</t>
  </si>
  <si>
    <t>1: 12m2*0.35m; odstranění dlažby dna, odvoz na RS</t>
  </si>
  <si>
    <t>1: 2*(20.4m*0.2145m2); vyčištění na vtoku a výtoku propustku, vč. odvozu na RS</t>
  </si>
  <si>
    <t>1: (25.8m2*10.4m)+(4.8m2*9.3m); zásypy - použije se nakupovaná zemina</t>
  </si>
  <si>
    <t>1: 4.5m2*2.9m; základ</t>
  </si>
  <si>
    <t>1: 2*(2*(0.46m2*0.28m)+(0.09m2*2.6m)); římsy</t>
  </si>
  <si>
    <t>389126</t>
  </si>
  <si>
    <t>MOSTNÍ RÁMOVÉ KONSTR Z DÍLCŮ ŽELEZOBET DO C40/50</t>
  </si>
  <si>
    <t>1: 1.68m2*19.13m; rámový propustek</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</si>
  <si>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</si>
  <si>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1: 1.85m2*3.3m; podkladní beton základu</t>
  </si>
  <si>
    <t>1: (21.69m2*0.1m)+(13.86m2*0.1m)+(0.38m2*19.3m); odláždění</t>
  </si>
  <si>
    <t>1: (21.69m2*0.2m)+(13.86m2*0.2m)+(0.42m2*19.3m); odláždění</t>
  </si>
  <si>
    <t>1: 2*(0.3m*0.6m*4.6m); prahy dlažby</t>
  </si>
  <si>
    <t>1: 6.52m*19.13m; asfaltové nátěry 1xNp+2xNa</t>
  </si>
  <si>
    <t>1: 6.52m*19.13m; geotextilie</t>
  </si>
  <si>
    <t>1: (15.53m2*1.3m)+(5.25m2*3.8m)+(6.51m2*0.35m)+(2.34m2*20.4m); demolice čel a trub stávajícího propustku</t>
  </si>
  <si>
    <t xml:space="preserve">  SO 04-19-06</t>
  </si>
  <si>
    <t>Propustek v km 169.468</t>
  </si>
  <si>
    <t>SO 04-19-06</t>
  </si>
  <si>
    <t>1: 6.2m2*0.35m; odstranění dlažby dna, odvoz na RS</t>
  </si>
  <si>
    <t>1: 13.5m*0.124m2; vyčištění na vtoku a výtoku propustku, vč. odvozu na RS</t>
  </si>
  <si>
    <t>1: 9.36m2*12.4m; zásypy - použije se nakupovaná zemina</t>
  </si>
  <si>
    <t>1: 3.56m2*1.8m; základ</t>
  </si>
  <si>
    <t>1: 0.27m2*13.805m; podkladní beton základu</t>
  </si>
  <si>
    <t>1: (16.12m2*0.1m)+(10.87m2*0.1m); podkladní beton dlažby</t>
  </si>
  <si>
    <t>1: (16.12m2*0.2m)+(10.87m2*0.2m); odláždění</t>
  </si>
  <si>
    <t>1: 3.85m2*14.8m; asfaltové nátěry 1xNp+2xNa</t>
  </si>
  <si>
    <t>1: 14.8m; trouba propustku</t>
  </si>
  <si>
    <t>1: 2*(18.8m2*1.3m)+(0.99m2*13.5m); demolice čel a trub stávajícího propustku</t>
  </si>
  <si>
    <t xml:space="preserve">  SO 04-19-07</t>
  </si>
  <si>
    <t>Most v km 169,796</t>
  </si>
  <si>
    <t>SO 04-19-07</t>
  </si>
  <si>
    <t>(2548-733)*1,8=3 267.000 [A]</t>
  </si>
  <si>
    <t>540,474*2,5+4,627*2,5=1 362.753 [A]</t>
  </si>
  <si>
    <t>985,053*2,5-(158*2,5)=2 067.633 [A]; vybouraná kamenná suť bez kamene určeného pro zpětný zához pod mostem</t>
  </si>
  <si>
    <t>015660</t>
  </si>
  <si>
    <t>POPLATKY ZA LIKVIDACŮ ODPADŮ NEBEZPEČNÝCH - 17 02 04* ŽELEZNIČNÍ PRAŽCE DŘEVĚNÉ - MOSTNICE</t>
  </si>
  <si>
    <t>18,844*0,9=16.960 [A]</t>
  </si>
  <si>
    <t>029511R</t>
  </si>
  <si>
    <t>10*8=80.000 [A]</t>
  </si>
  <si>
    <t>03630R</t>
  </si>
  <si>
    <t>DOPRAVNÍ ZAŘÍZENÍ - AUTOJEŘÁBY</t>
  </si>
  <si>
    <t>Nájem, doprava, výkon potřebného jeřábu/ů při demontáži původní OK, montáži nové OK, montáži a demontáži pilířů PIŽMO  
Předpokládaná max.celková doba použití je 10 víkendů - 20 dní (10*2*12=max.72 hod výkonu + 10*3=9 hod dopravy tam i zpět včetně přípravy pro výkon)</t>
  </si>
  <si>
    <t>Sejmutí ornice a odvoz na zemník poblíž mostu pro zpětné využití na ohumusovaní navazujících svahů na odláždění opěr</t>
  </si>
  <si>
    <t>8*5*4*0,2=32.000 [A]</t>
  </si>
  <si>
    <t>Vykopávka ze zemníku pro zpětné zásypy kolem opěr a pro rozprostření ornice</t>
  </si>
  <si>
    <t>733,04+160*0,2=765.040 [A]; Viz položka č.171101 a 18223</t>
  </si>
  <si>
    <t>861,23*1,25=1 076.538 [A]; výkop u O1 
951,67*1,25=1 189.588 [B]; výkop u O2 
281,81*1=281.810 [C]; výkop pro kamenný zához mezi opěrou O1 a řekou 
Celkem: A+B+C=2 547.936 [D]</t>
  </si>
  <si>
    <t>Předpokládaná vzádl. na skládku 30 km (na zemník do 1 km)</t>
  </si>
  <si>
    <t>(2548-733)*30=54 450.000 [A]; uložení výkopové zeminy na skládku 
733*1=733.000 [B]; uložení výkopové zeminy do zemníku poblíž mostu 
Celkem: A+B=55 183.000 [C]</t>
  </si>
  <si>
    <t>Zpětný zásyp líců ŽB opěr vč. křídel výkopovou protříděnou zeminou</t>
  </si>
  <si>
    <t>2548+32=2 580.000 [A]</t>
  </si>
  <si>
    <t>Obsyp odvodnění rubu opěr ze ŠD 16/32</t>
  </si>
  <si>
    <t>0,2*12,6*2=5.040 [A]</t>
  </si>
  <si>
    <t>8*5*4=160.000 [A]</t>
  </si>
  <si>
    <t>88,56=88.560 [A]; piloty dl.6,5m - viz příloha č.2.6.1 a č.2.7.5 
74,52=74.520 [B]; piloty dl.5,5m - viz příloha č.2.6.1 a č.2.7.5 
Celkem: A+B=163.080 [C]</t>
  </si>
  <si>
    <t>36,160=36.160 [A]; viz příloha č.2.7.5</t>
  </si>
  <si>
    <t>Záporové pažení ze zápor HEB včetně zabetonování konců</t>
  </si>
  <si>
    <t>3,090=3.090 [A]; viz příloha č.2.5.1</t>
  </si>
  <si>
    <t>2,2*7=15.400 [A]</t>
  </si>
  <si>
    <t>228122</t>
  </si>
  <si>
    <t>ODBOURÁNÍ PILOT ZE ŽELEZOBET DÍLCŮ</t>
  </si>
  <si>
    <t>Odbourání znehodnoceného betonu přebetonovaných hlav pilot o cca 150 mm</t>
  </si>
  <si>
    <t>(3,14*1,22^2/4)*0,15*12*1,1*2=4.627 [A]</t>
  </si>
  <si>
    <t>Odřezání zápor HEB u pažení výkopu u O2</t>
  </si>
  <si>
    <t>26175</t>
  </si>
  <si>
    <t>VRTY PRO KOTV, INJEKT, MIKROPIL NA POVR TŘ I A II D DO 300MM</t>
  </si>
  <si>
    <t>Vrty d=300mm pro záporové pažení u O2</t>
  </si>
  <si>
    <t>8*6=48.000 [A]</t>
  </si>
  <si>
    <t>264542</t>
  </si>
  <si>
    <t>VRTY PRO PILOTY TŘ V D DO 1200MM</t>
  </si>
  <si>
    <t>Min. hloubka vrtání 1,0m do skalního podloží R2-R3 + 20% rezerva</t>
  </si>
  <si>
    <t>1,2*12*2=28.800 [A]; min. hloubka vrtání 1,0m do skalního podloží R2-R3 + 20% rezerva</t>
  </si>
  <si>
    <t>264742</t>
  </si>
  <si>
    <t>VRTY PRO PILOTY TŘ I A II D DO 1200MM</t>
  </si>
  <si>
    <t>Vrty pro piloty v zeminách u opěr O1 a O2</t>
  </si>
  <si>
    <t>12*6=72.000 [A]; předpokládaná max. hloubka vrtání v zeminách u opěry O1 
12*5=60.000 [B]; předpokládaná max. hloubka vrtání v zeminách u opěry O2 
Celkem: A+B=132.000 [C]</t>
  </si>
  <si>
    <t>Výztuž zahrnuta v položce č.333365</t>
  </si>
  <si>
    <t>109,3=109.300 [A]; viz příloha č.2.7.1 a č.2.7.2</t>
  </si>
  <si>
    <t>Beton ŽB opěr včetně říms a křídel</t>
  </si>
  <si>
    <t>221=221.000 [A]; ŽB opěra O1 - viz příloha č.2.7.1 
221=221.000 [B]; ŽB opěra O2 - viz příloha č.2.7.2 
Celkem: A+B=442.000 [C]</t>
  </si>
  <si>
    <t>333326</t>
  </si>
  <si>
    <t>MOSTNÍ OPĚRY A KŘÍDLA ZE ŽELEZOVÉHO BETONU DO C40/50</t>
  </si>
  <si>
    <t>Úložné bloky pod ložiska</t>
  </si>
  <si>
    <t>0,45*2=0.900 [A]; ŽB úložné bloky op ředpokládané průměrné výšce 0,35m - viz příloha č 2.7.1 a č.2.7.2</t>
  </si>
  <si>
    <t>Zahrnuje i výztuž základů, výztuž říms a výztuž podložiskových bloků  
¨</t>
  </si>
  <si>
    <t>32,918=32.918 [A]; Výztuž ŽB opěr - viz příloha č.2.7.3 
7,721=7.721 [B]; Výztuž ŽB křídel - viz příloha č.2.7.4 
Celkem: A+B=40.639 [C]</t>
  </si>
  <si>
    <t>42417R</t>
  </si>
  <si>
    <t>NOSNÁ OK MOSTU VČ.MONTÁŽE</t>
  </si>
  <si>
    <t>Ocelová konstrukce mostu z oceli většinově S355J2+N a dále z oceli S460NL, S355J2H, S275J0H, S235JR, 1.4401 třída provedení EXC3, EXC2   
Včetně PKO, spojovacích prostředků - svarů, montáže OK na pilířích PIŽMO (vč. samotné montáže PIŽMO)  
BEZ MONTÁŽE JEŘÁBY (POLOŽKA Č.03630)  
POLOŽKA JE VČETNĚ VÝROBNÍ DOKUMENTACE OK</t>
  </si>
  <si>
    <t>579,12=579.120 [A]; viz výkaz OK (vč. nerezových prvků 1.4401)</t>
  </si>
  <si>
    <t>425238</t>
  </si>
  <si>
    <t>POSUN MOST POLÍ ŠÍŘ DO 14M HMOT PŘES 400T NA VZD PŘES 10M</t>
  </si>
  <si>
    <t>Příčný zásun OK včetně oblouků a táhel a spuštění na finální místo. Zahrnuje veškeré pomocné práce a mechanizmy.</t>
  </si>
  <si>
    <t>Položka zvedání a posun mostních polí zahrnuje zvednutí nosné konstrukce synchronizovaným postupem a takovým počtem zvedacích mechanizmů, aby nedošlo k poškození zvedané konstrukce. Následně pak její spuštění obdobným způsobem. Položka dále zahrnuje montáž, údržbu a demontáž pomocných konstrukcí, např. podpěrnou skruž a její základové prvky, zvedací mechanizmy zajišťující synchronizaci, nutné podložky pro opakování pracovních fází zvedání a pod.</t>
  </si>
  <si>
    <t>428751</t>
  </si>
  <si>
    <t>KALOTOVÉ LOŽISKO PRO ZATÍŽ. DO 15MN, VŠESMĚRNÉ</t>
  </si>
  <si>
    <t>- výrobní dokumentaci  
- dodání kompletních ložisek požadované kvality  
- přípravu, očištění a úpravy úložných ploch  
- osazení ložisek podle předepsaného technologického předpisu bez ohledu na způsob uložení a kotvení  
- nastavení ložisek, protokolárního měření a vyhodnocení kyvné a kluzné spáry  
- uložení do malty jakéhokoliv druhu včetně dodávky této malty  
- uložení na plastické vložky nebo maltu včetně dodávky této vložky nebo malty  
- uložení na vrstvu plastbetonové malty nebo podobné vrstvy jako ochranu proti průchodu bludných proudů  
- vyplnění kotevních otvorů  
- lešení a podpěrné konstrukce  
- tmelení, těsnění a výplně spar  
- dočasné zpevnění nebo naopak dočasné uvolnění ložisek  
- opatření ložisek znakem výrobce a typovým číslem  
- úpravy, očištění a ošetření okolí ložisek  
- přiměřeným způsobem je nutné zahrnout ustanovení pro TMCH 94 pro kovové konstrukce.</t>
  </si>
  <si>
    <t>428752</t>
  </si>
  <si>
    <t>KALOTOVÉ LOŽISKO PRO ZATÍŽ. DO 15MN, JEDNOSMĚRNÉ</t>
  </si>
  <si>
    <t>428753</t>
  </si>
  <si>
    <t>KALOTOVÉ LOŽISKO PRO ZATÍŽ. DO 15MN, PEVNÉ</t>
  </si>
  <si>
    <t>Podkladní beton pod dlažbu z lomového kamene + ukončovací prahy dlažby  a kamenného záhozu</t>
  </si>
  <si>
    <t>(82+47,63+26,65+48,8)*1,2*0,2=49.219 [A]; podklad pro dlažbu svahových kuželů ve sklonu 1:1,5 
36*0,2=7.200 [B]; podklad pro dlažbu u komunikace 
(4,5+2+2+15)*0,3*0,8=5.640 [C]; betonový práh u dlažby v hlavě svahových kuželů 
(10+6,5+7+9)*1,2*0,3*0,8=9.360 [D]; betonový práh u dlažby ukončující svahové kužely ve sklonu 1:1,5 
(3,7+12+17+5,5+3+13)*0,3*0,8=13.008 [E]; betonový práh u dlažby v patě svahových kuželů 
(23,65+15,2+18,3)*0,3*0,8=13.716 [F]; betonový práh kamenného záhozu 
Celkem: A+B+C+D+E+F=98.143 [G]</t>
  </si>
  <si>
    <t>451383</t>
  </si>
  <si>
    <t>PODKL VRSTVY ZE ŽELEZOBET DO C16/20 VČET VÝZTUŽE</t>
  </si>
  <si>
    <t>Podkladní beton C16/20-X0 pod základy opěr vč. výztuže KARI sítí 10/100/100 při obou površích</t>
  </si>
  <si>
    <t>13*2=26.000 [A]; podkladní beton pod opěry O1+O2 
13*2=26.000 [B]; podkladní beton pro hluché vrtání pilot 
Celkem: A+B=52.000 [C]</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</si>
  <si>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</si>
  <si>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Výplň podložiskového bloku</t>
  </si>
  <si>
    <t>0,284*4=1.136 [A]</t>
  </si>
  <si>
    <t>Spádový beton C25/30-XF3 u odvodnění rubu opěr vč. výztuže KARI sítí 8/150/150</t>
  </si>
  <si>
    <t>7,9*12,6*0,15*1,05=15.678 [A] 
7,6*12,6*0,15*1,05=15.082 [B] 
Celkem: A+B=30.760 [C]</t>
  </si>
  <si>
    <t>Kamenná rovnanina za opěrami O1 a O2</t>
  </si>
  <si>
    <t>0,6*1,95*12,6*1,1=16.216 [A]; kamenná rovnanina za O1 
0,6*2,23*12,6*1,1=18.295 [B]; kamenná rovnanina za O2 
Celkem: A+B=34.511 [C]</t>
  </si>
  <si>
    <t>Přechodový klín</t>
  </si>
  <si>
    <t>(6,25+8,3)*12,6*2*1,1=403.326 [A]</t>
  </si>
  <si>
    <t>Výplň za rubem opěr z nepropustného materiálu</t>
  </si>
  <si>
    <t>(23+21,15)*12,6*2*1,1=1 223.838 [A]</t>
  </si>
  <si>
    <t>46451R</t>
  </si>
  <si>
    <t>POHOZ DNA A SVAHŮ Z LOMOVÉHO KAMENE Z VYZÍSKANÉHO MATERIÁLU PILÍŘŮ A OPĚR</t>
  </si>
  <si>
    <t>Kamenný zához mezi opěrou O1 a řekou - výzisk kamene z původních opěr a pilířů</t>
  </si>
  <si>
    <t>284*0,5+20*2,3*0,3=155.800 [A]; kamenný zához mezi betonovými prahy + kamenný zához v místě bývalého pilíře P2</t>
  </si>
  <si>
    <t>položka zahrnuje dodávku předepsaného kamene, mimostaveništní a vnitrostaveništní dopravu a jeho uložení</t>
  </si>
  <si>
    <t>Odláždění svahů, svahových kuželů a prostoru mezi komunikací a opěrou O2</t>
  </si>
  <si>
    <t>(82+47,63+26,65+48,8)*1,2*0,1=24.610 [A]; dlažba svahových kuželů ve sklonu 1:1,5 
36*0,1=3.600 [B]; dlažba u komunikace 
Celkem: A+B=28.210 [C]</t>
  </si>
  <si>
    <t>56334</t>
  </si>
  <si>
    <t>VOZOVKOVÉ VRSTVY ZE ŠTĚRKODRTI TL. DO 200MM</t>
  </si>
  <si>
    <t>Provizorní kryt jízdního pruhu blíže k opěře O2</t>
  </si>
  <si>
    <t>Izolace nátěrem 1x ALP + 2x ALN na lící opěr a křídel ve styku se zeminou</t>
  </si>
  <si>
    <t>27,62*4=110.480 [A] 
27.04*2=54.080 [B] 
4,9*0,4*4+1*12,6*2=33.040 [C] 
Celkem: A+B+C=197.600 [D]</t>
  </si>
  <si>
    <t>7,9*12,6*1,05=104.517 [A] 
7,6*12,6*1,05=100.548 [B] 
Celkem: A+B=205.065 [C]</t>
  </si>
  <si>
    <t>711415</t>
  </si>
  <si>
    <t>IZOLACE MOSTOVEK CELOPLOŠ POLYMERNÍ</t>
  </si>
  <si>
    <t>Izolace stříkanou bezešvou izolací na ocelové vaně a na rubu opěr vč. křídel  
vč.zesílení izolace v předpsaných detailech</t>
  </si>
  <si>
    <t>(21*2+7,65*12,6+15*1,2+8,35*0,8*2)*2*1,1=373.450 [A] 
12,5*58=725.000 [B] 
A+B=1 098.450 [C]</t>
  </si>
  <si>
    <t>Měkká ochrana izolace odvodnění rubu a seperační vrstva u obsypu drenážní trubky pomocí geotextílie</t>
  </si>
  <si>
    <t>7,9*12,6*1,05=104.517 [A]; geotextílie u odvodní za rubem opěry O1 
7,6*12,6*1,05=100.548 [B]; geotextílie u odvodní za rubem opěry O2 
1,5*12,6=18.900 [C]; separační geotextílie oddělující ŠD 16/32 od přechodového klínu 
Celkem: A+B+C=223.965 [D]</t>
  </si>
  <si>
    <t>7838H</t>
  </si>
  <si>
    <t>NÁTĚRY BETON KONSTR ANTIGRAFITI</t>
  </si>
  <si>
    <t>(6,6*4+28.43*4+79.41*2+2,35*14,2*2+0,41*14,2*2+7,1*0,5*4+1,2*4*0,3*4)*1,1=437.012 [A]</t>
  </si>
  <si>
    <t>- položka zahrnuje kompletní povlaky (i různobarevné), včetně úpravy podkladu (odmaštění, odstranění starých nátěrů a nečistot) a jeho vyspravení, provedení nátěru předepsaným postupem a splnění všech požadavků daných technologickým předpisem.</t>
  </si>
  <si>
    <t>14,2*2=28.400 [A]</t>
  </si>
  <si>
    <t>91345</t>
  </si>
  <si>
    <t>NIVELAČNÍ ZNAČKY KOVOVÉ</t>
  </si>
  <si>
    <t>položka zahrnuje:  
- dodání a osazení nivelační značky včetně nutných zemních prací  
- vnitrostaveništní a mimostaveništní dopravu</t>
  </si>
  <si>
    <t>93140</t>
  </si>
  <si>
    <t>MOSTNÍ ZÁVĚRY PODPOVRCHOVÉ</t>
  </si>
  <si>
    <t>Mostní závěr včetně kovových prvků, pryžové vložky, krycí desky z tvrzené pryže, kotvení, odvodnění a dalšího příslušenství</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</si>
  <si>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</si>
  <si>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</si>
  <si>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93261R</t>
  </si>
  <si>
    <t>KRYCÍ DESKA Z KOMPOZITU - PŘEKRYTÍ ZRCADLA MOSTU</t>
  </si>
  <si>
    <t>Kompozitové GFRP desky tl.6mm pro překrytí mezery mezi OK mostu a spodní ŽB stavbou</t>
  </si>
  <si>
    <t>0,75*0,95*4=2.850 [A]</t>
  </si>
  <si>
    <t>položka zahrnuje:  
- dodání a uložení předepsané konstrukce z předepsaného materiálu včetně vnitrostaveništní a mimostaveništní dopravy  
- veškeré potřebné pomocné práce  
- veškerý pomocný a upevňovací materiál</t>
  </si>
  <si>
    <t>93313</t>
  </si>
  <si>
    <t>ZATĚŽOVACÍ ZKOUŠKA MOSTU STATICKÁ 1. POLE DO 800M2</t>
  </si>
  <si>
    <t>Předběžný předpoklad 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</si>
  <si>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</si>
  <si>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93323</t>
  </si>
  <si>
    <t>ZATĚŽ ZKOUŠKA MOSTU DYNAMIC 1.POLE DO 800M2</t>
  </si>
  <si>
    <t>933331</t>
  </si>
  <si>
    <t>ZKOUŠKA INTEGRITY ULTRAZVUKEM V TRUBKÁCH PILOT SYSTÉMOVÝCH</t>
  </si>
  <si>
    <t>Metoda CHA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</si>
  <si>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</si>
  <si>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933333</t>
  </si>
  <si>
    <t>ZKOUŠKA INTEGRITY ULTRAZVUKEM ODRAZ METOD PIT PILOT SYSTÉMOVÝCH</t>
  </si>
  <si>
    <t>Metoda PIT</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</si>
  <si>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</si>
  <si>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 Chráničky odvodnění rubu opěr z CHS206x3 z korozivzdorné oceli (1.4401)  
- Zařízení pro měření bludných proudů  
 (Nerezové prvky odvodnění, dil.závěru jsou zahrnuty v položce č.42417R)</t>
  </si>
  <si>
    <t>1,1*15*4=66.000 [A] 
3,71*2=7.420 [B]; viz příloha č.2.7.3 a č.2.7.4 
Celkem: A+B=73.420 [C]</t>
  </si>
  <si>
    <t>94590</t>
  </si>
  <si>
    <t>ZAVĚŠENÉ PRACOVNÍ LEŠENÍ</t>
  </si>
  <si>
    <t>Lešení pod mostem v provizorní poloze na pilířích PIŽMO</t>
  </si>
  <si>
    <t>15*58=870.000 [A]</t>
  </si>
  <si>
    <t>Položka zahrnuje dovoz, montáž, údržbu, opotřebení (nájemné), demontáž, konzervaci, odvoz.</t>
  </si>
  <si>
    <t>96613A</t>
  </si>
  <si>
    <t>BOURÁNÍ KONSTRUKCÍ Z KAMENE NA MC - BEZ DOPRAVY</t>
  </si>
  <si>
    <t>(105,17+126,23+116,48+112,19+117,26+139,75+178,45)*1,1=985.083 [A]</t>
  </si>
  <si>
    <t>Předpokládaná vzádl. na skládku 30 km</t>
  </si>
  <si>
    <t>(105,17+126,23+116,48+112,19+117,26+139,75+178,45-155,8)*1,1*2,5*30=61 027.725 [A]; odvoz vybouraného kamene na skládku ponížený kamenem pro zpětný zához dna (155,8m3)</t>
  </si>
  <si>
    <t>(58,27+105,69+27,41+34,97+25,3+64,22+25,61+25,61+60,45+23,38+40,43)*1,1=540.474 [A]</t>
  </si>
  <si>
    <t>(58,27+105,69+27,41+34,97+25,3+64,22+25,61+25,61+60,45+23,38+40,43)*1,1*2,5*30=40 535.550 [A]</t>
  </si>
  <si>
    <t>Hmotnost původní OK z archivní dokumentace</t>
  </si>
  <si>
    <t>75*1,1=82.500 [A]</t>
  </si>
  <si>
    <t>82,5*30=2 475.000 [A]</t>
  </si>
  <si>
    <t>96717A</t>
  </si>
  <si>
    <t>VYBOURÁNÍ ČÁSTÍ KONSTRUKCÍ DŘEVĚNÝCH - BEZ DOPRAVY</t>
  </si>
  <si>
    <t>Demontáž stávajících mostnic</t>
  </si>
  <si>
    <t>(0,130*24+0,130*23+0,130*24+0,130*23+0,138*24+0,138*24)=18.844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</si>
  <si>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</si>
  <si>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96717B</t>
  </si>
  <si>
    <t>VYBOURÁNÍ ČÁSTÍ KONSTRUKCÍ DŘEVĚNÝCH - DOPRAVA</t>
  </si>
  <si>
    <t>Předpokládaná vzádl. na skládku 60 km</t>
  </si>
  <si>
    <t>18,844*60=1 130.640 [A]</t>
  </si>
  <si>
    <t>967864</t>
  </si>
  <si>
    <t>VYBOURÁNÍ MOST LOŽISEK Z OCELI (OCELOLITINY)</t>
  </si>
  <si>
    <t>6*4=24.000 [A]</t>
  </si>
  <si>
    <t>Odstranění původní mostní izolace</t>
  </si>
  <si>
    <t>4,1/2/0,01=205.000 [A]</t>
  </si>
  <si>
    <t>PK</t>
  </si>
  <si>
    <t>Provizorní komunikace</t>
  </si>
  <si>
    <t>113168</t>
  </si>
  <si>
    <t>ODSTRANĚNÍ KRYTU ZPEVNĚNÝCH PLOCH ZE SILNIČNÍCH DÍLCŮ, ODVOZ DO 20KM</t>
  </si>
  <si>
    <t>580*0,215=124.700 [A]</t>
  </si>
  <si>
    <t>11316B</t>
  </si>
  <si>
    <t>ODSTRANĚNÍ KRYTU ZPEVNĚNÝCH PLOCH ZE SILNIČNÍCH DÍLCŮ - DOPRAVA</t>
  </si>
  <si>
    <t>dalších 10km, 124,7*2,6*10=3 242.200 [A]</t>
  </si>
  <si>
    <t>113328</t>
  </si>
  <si>
    <t>ODSTRAN PODKL ZPEVNĚNÝCH PLOCH Z KAMENIVA NESTMEL, ODVOZ DO 20KM</t>
  </si>
  <si>
    <t>580*0,2=116.000 [A]</t>
  </si>
  <si>
    <t>dalších 10km, 116*2,2*10=2 552.000 [A]</t>
  </si>
  <si>
    <t>odstranění lesní hrabanky 
500*0,25=125.000 [A]</t>
  </si>
  <si>
    <t>440=440.000 [A]</t>
  </si>
  <si>
    <t>580=580.000 [A]</t>
  </si>
  <si>
    <t>zpětné urovnání terénu 
odkopaná zemina: 440=440.000 [A] 
lesní hrabanka: 125=125.000 [B] 
Celkem: A+B=565.000 [C]</t>
  </si>
  <si>
    <t>21461E</t>
  </si>
  <si>
    <t>SEPARAČNÍ GEOTEXTILIE DO 500G/M2</t>
  </si>
  <si>
    <t>580*1,1=638.000 [A]</t>
  </si>
  <si>
    <t>58303</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</si>
  <si>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</si>
  <si>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914162</t>
  </si>
  <si>
    <t>DOPRAVNÍ ZNAČKY ZÁKLADNÍ VELIKOSTI HLINÍKOVÉ FÓLIE TŘ 1 - MONTÁŽ S PŘEMÍSTĚNÍM</t>
  </si>
  <si>
    <t>provizorní DZ, odhad, 16=16.000 [A]</t>
  </si>
  <si>
    <t>položka zahrnuje:  
- dopravu demontované značky z dočasné skládky  
- osazení a montáž značky na místě určeném projektem  
- nutnou opravu poškozených částí  
nezahrnuje dodávku značky</t>
  </si>
  <si>
    <t>914163</t>
  </si>
  <si>
    <t>DOPRAVNÍ ZNAČKY ZÁKLADNÍ VELIKOSTI HLINÍKOVÉ FÓLIE TŘ 1 - DEMONTÁŽ</t>
  </si>
  <si>
    <t>Položka zahrnuje odstranění, demontáž a odklizení materiálu s odvozem na předepsané místo</t>
  </si>
  <si>
    <t>914169</t>
  </si>
  <si>
    <t>DOPRAV ZNAČKY ZÁKL VEL HLINÍK FÓLIE TŘ 1 - NÁJEMNÉ</t>
  </si>
  <si>
    <t>KSDEN</t>
  </si>
  <si>
    <t>provizorní DZ, odhad, 16*120=1 920.000 [A]</t>
  </si>
  <si>
    <t>položka zahrnuje sazbu za pronájem dopravních značek a zařízení, počet jednotek je určen jako součin počtu značek a počtu dní použití</t>
  </si>
  <si>
    <t>914952</t>
  </si>
  <si>
    <t>SLOUPKY A STOJKY DZ Z JÄKL PROF PRO OCEL STOJAN MONT S PŘESUN</t>
  </si>
  <si>
    <t>provizorní DZ vč.patky, odhad, 10=10.000 [A]</t>
  </si>
  <si>
    <t>položka zahrnuje:  
- dopravu demontovaného zařízení z dočasné skládky  
- osazení a montáž zařízení na místě určeném projektem  
- nutnou opravu poškozených částí  
nezahrnuje dodávku sloupku, stojky a upevňovacího zařízení</t>
  </si>
  <si>
    <t>914953</t>
  </si>
  <si>
    <t>SLOUPKY A STOJKY DZ Z JÄKL PROFILŮ PRO OCEL STOJAN DEMONTÁŽ</t>
  </si>
  <si>
    <t>914959</t>
  </si>
  <si>
    <t>SLOUP A STOJKY DZ Z JÄKL PRO OCEL STOJAN NÁJEMNÉ</t>
  </si>
  <si>
    <t>provizorní DZ vč.patky, odhad, 10*120=1 200.000 [A]</t>
  </si>
  <si>
    <t>položka zahrnuje sazbu za pronájem dopravních značek a zařízení. Počet měrných jednotek se určí jako součin počtu sloupků a počtu dní použití</t>
  </si>
  <si>
    <t xml:space="preserve">  SO 04-19-07.01</t>
  </si>
  <si>
    <t>Most v km 169,796, úprava sil.II/374 pod mostem</t>
  </si>
  <si>
    <t>SO 04-19-07.01</t>
  </si>
  <si>
    <t>(126+4,48)*1,8=234.864 [A]</t>
  </si>
  <si>
    <t>(21,6+21)*2,3=97.980 [A]</t>
  </si>
  <si>
    <t>(2,025+4,08+10)*2,6=41.873 [A]</t>
  </si>
  <si>
    <t>(42+62,5+8,4)*2,2=248.380 [A]</t>
  </si>
  <si>
    <t>113138</t>
  </si>
  <si>
    <t>ODSTRANĚNÍ KRYTU ZPEVNĚNÝCH PLOCH S ASFALT POJIVEM, ODVOZ DO 20KM</t>
  </si>
  <si>
    <t>140*0,15=21.000 [A]</t>
  </si>
  <si>
    <t>dalších 10km, 21*2,3*10=483.000 [A]</t>
  </si>
  <si>
    <t>11328</t>
  </si>
  <si>
    <t>ODSTRANĚNÍ PŘÍKOPŮ, ŽLABŮ A RIGOLŮ Z PŘÍKOPOVÝCH TVÁRNIC</t>
  </si>
  <si>
    <t>34*0,65=22.100 [A]</t>
  </si>
  <si>
    <t>Položka zahrnuje odstranění tvárnic včetně podkladu,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</si>
  <si>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11328B</t>
  </si>
  <si>
    <t>ODSTRANĚNÍ PŘÍKOPŮ, ŽLABŮ A RIGOLŮ Z PŘÍKOPOVÝCH TVÁRNIC - DOPRAVA</t>
  </si>
  <si>
    <t>odvoz 30km 
34*3*0,04*30=122.400 [A]</t>
  </si>
  <si>
    <t>140*0,3=42.000 [A]</t>
  </si>
  <si>
    <t>dalších 10km, 42*2,2*10=924.000 [A]</t>
  </si>
  <si>
    <t>11352</t>
  </si>
  <si>
    <t>ODSTRANĚNÍ CHODNÍKOVÝCH A SILNIČNÍCH OBRUBNÍKŮ BETONOVÝCH</t>
  </si>
  <si>
    <t>54=54.000 [A]</t>
  </si>
  <si>
    <t>113728</t>
  </si>
  <si>
    <t>FRÉZOVÁNÍ ZPEVNĚNÝCH PLOCH ASFALTOVÝCH, ODVOZ DO 20KM</t>
  </si>
  <si>
    <t>540*0,04=21.600 [A]</t>
  </si>
  <si>
    <t>11372B</t>
  </si>
  <si>
    <t>FRÉZOVÁNÍ ZPEVNĚNÝCH PLOCH ASFALTOVÝCH - DOPRAVA</t>
  </si>
  <si>
    <t>dalších 10km, 21,6*2,3*10=496.800 [A]</t>
  </si>
  <si>
    <t>126=126.000 [A]</t>
  </si>
  <si>
    <t>12373B</t>
  </si>
  <si>
    <t>ODKOP PRO SPOD STAVBU SILNIC A ŽELEZNIC TŘ. I - DOPRAVA</t>
  </si>
  <si>
    <t>dalších 10km, 
126*10=1 260.000 [A]</t>
  </si>
  <si>
    <t>vč. poplatku za skládku, 40=40.000 [A]</t>
  </si>
  <si>
    <t>12980</t>
  </si>
  <si>
    <t>ČIŠTĚNÍ ULIČNÍCH VPUSTÍ</t>
  </si>
  <si>
    <t>3=3.000 [A]</t>
  </si>
  <si>
    <t>12996</t>
  </si>
  <si>
    <t>ČIŠTĚNÍ POTRUBÍ DN DO 800MM</t>
  </si>
  <si>
    <t>30=30.000 [A]</t>
  </si>
  <si>
    <t>přípojka, 8*0,8*0,7=4.480 [A]</t>
  </si>
  <si>
    <t>13273B</t>
  </si>
  <si>
    <t>HLOUBENÍ RÝH ŠÍŘ DO 2M PAŽ I NEPAŽ TŘ. I - DOPRAVA</t>
  </si>
  <si>
    <t>dalších 10km, 4,48*10=44.800 [A]</t>
  </si>
  <si>
    <t>126+4,48=130.480 [A]</t>
  </si>
  <si>
    <t>přípojka, 8*0,8*0,5=3.200 [A]</t>
  </si>
  <si>
    <t>9*0,8*0,35=2.520 [A]</t>
  </si>
  <si>
    <t>154=154.000 [A]</t>
  </si>
  <si>
    <t>212625</t>
  </si>
  <si>
    <t>TRATIVODY KOMPL Z TRUB Z PLAST HM DN DO 100MM, RÝHA TŘ I</t>
  </si>
  <si>
    <t>37=37.000 [A]</t>
  </si>
  <si>
    <t>21457</t>
  </si>
  <si>
    <t>SANAČNÍ VRSTVY Z KAMENIVA TĚŽENÉHO</t>
  </si>
  <si>
    <t>154*0,5=77.000 [A]</t>
  </si>
  <si>
    <t>podélná drenáž, 37*(0,5+0,4+0,5+0,7)=77.700 [A]</t>
  </si>
  <si>
    <t>pláň, 154*1,1=169.400 [A]</t>
  </si>
  <si>
    <t>podklad pod kamennou dlažbu, 120*0,15=18.000 [A]</t>
  </si>
  <si>
    <t>ŠP podsyp, přípojka, 9*0,8*0,1=0.720 [A]</t>
  </si>
  <si>
    <t>120*0,2=24.000 [A]</t>
  </si>
  <si>
    <t>56313</t>
  </si>
  <si>
    <t>VOZOVKOVÉ VRSTVY Z MECHANICKY ZPEVNĚNÉHO KAMENIVA TL. DO 150MM</t>
  </si>
  <si>
    <t>56933</t>
  </si>
  <si>
    <t>ZPEVNĚNÍ KRAJNIC ZE ŠTĚRKODRTI TL. DO 150MM</t>
  </si>
  <si>
    <t>68*0,75=51.000 [A]</t>
  </si>
  <si>
    <t>572123</t>
  </si>
  <si>
    <t>INFILTRAČNÍ POSTŘIK Z EMULZE DO 1,0KG/M2</t>
  </si>
  <si>
    <t>- dodání všech předepsaných materiálů pro postřiky v předepsaném množství  
- provedení dle předepsaného technologického předpisu  
- zřízení vrstvy bez rozlišení šířky, pokládání vrstvy po etapách  
- úpravu napojení, ukončení</t>
  </si>
  <si>
    <t>572214</t>
  </si>
  <si>
    <t>SPOJOVACÍ POSTŘIK Z MODIFIK EMULZE DO 0,5KG/M2</t>
  </si>
  <si>
    <t>557=557.000 [A]</t>
  </si>
  <si>
    <t>574B33</t>
  </si>
  <si>
    <t>ASFALTOVÝ BETON PRO OBRUSNÉ VRSTVY MODIFIK ACO 11 TL. 40MM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</si>
  <si>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</si>
  <si>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</si>
  <si>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</si>
  <si>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74B830</t>
  </si>
  <si>
    <t>OCELOVÁ KONSTRUKCE NESTANDARDNÍ</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</si>
  <si>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</si>
  <si>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</si>
  <si>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9=9.000 [A]</t>
  </si>
  <si>
    <t>89712</t>
  </si>
  <si>
    <t>VPUSŤ KANALIZAČNÍ ULIČNÍ KOMPLETNÍ Z BETONOVÝCH DÍLCŮ</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</si>
  <si>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</si>
  <si>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89722</t>
  </si>
  <si>
    <t>VPUSŤ KANALIZAČNÍ HORSKÁ KOMPLETNÍ Z BETON DÍLCŮ</t>
  </si>
  <si>
    <t>897542</t>
  </si>
  <si>
    <t>VPUSŤ ODVOD ŽLABŮ Z POLYMERBETONU SV. ŠÍŘKY DO 150MM</t>
  </si>
  <si>
    <t>89945</t>
  </si>
  <si>
    <t>VÝŘEZ, VÝSEK, ÚTES NA POTRUBÍ DN DO 300MM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</si>
  <si>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</si>
  <si>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9113A1</t>
  </si>
  <si>
    <t>SVODIDLO OCEL SILNIČ JEDNOSTR, ÚROVEŇ ZADRŽ N1, N2 - DODÁVKA A MONTÁŽ</t>
  </si>
  <si>
    <t>položka zahrnuje:  
- kompletní dodávku všech dílů ocelového svodidla s předepsanou povrchovou úpravou včetně spojovacích prvků  
- montáž a osazení svodidla, osazení sloupků zaberaněním nebo osazením do betonových bloků (včetně betonových bloků a nutných zemních prací  
- ukončení zapuštěním do betonových bloků (včetně betonového bloku a nutných zemních prací) nebo koncovkou  
- přechod na jiný typ svodidla nebo přes mostní závěr  
- ochranu proti bludným proudům a vývody pro jejich měření  
nezahrnuje odrazky nebo retroreflexní fólie</t>
  </si>
  <si>
    <t>9113A3</t>
  </si>
  <si>
    <t>SVODIDLO OCEL SILNIČ JEDNOSTR, ÚROVEŇ ZADRŽ N1, N2 - DEMONTÁŽ S PŘESUNEM</t>
  </si>
  <si>
    <t>40=40.000 [A]</t>
  </si>
  <si>
    <t>9117C2</t>
  </si>
  <si>
    <t>SVOD OCEL ZÁBRADEL ÚROVEŇ ZADRŽ H2 - MONTÁŽ S PŘESUNEM (BEZ DODÁVKY)</t>
  </si>
  <si>
    <t>dočasné odstranění, 20=20.000 [A]</t>
  </si>
  <si>
    <t>položka zahrnuje:  
- dopravu demontovaného zařízení z dočasné skládky  
- jeho montáž a osazení na určeném místě včetně všech nutných konstrukcí a prací  
- nutnou opravu poškozených částí, opravu nátěrů  
- případnou náhradu zničených částí  
nezahrnuje kompletní novou PKO</t>
  </si>
  <si>
    <t>9117C3</t>
  </si>
  <si>
    <t>SVOD OCEL ZÁBRADEL ÚROVEŇ ZADRŽ H2 - DEMONTÁŽ S PŘESUNEM</t>
  </si>
  <si>
    <t>914161</t>
  </si>
  <si>
    <t>DOPRAVNÍ ZNAČKY ZÁKLADNÍ VELIKOSTI HLINÍKOVÉ FÓLIE TŘ 1 - DODÁVKA A MONTÁŽ</t>
  </si>
  <si>
    <t>trvalé DZ, 9=9.000 [A]</t>
  </si>
  <si>
    <t>provizorní DZ: 20=20.000 [A]</t>
  </si>
  <si>
    <t>stávající DZ: 10=10.000 [A] 
provizorní DZ: 20=20.000 [B] 
Celkem: A+B=30.000 [C]</t>
  </si>
  <si>
    <t>provizorní DZ: 20*120=2 400.000 [A]</t>
  </si>
  <si>
    <t>914941</t>
  </si>
  <si>
    <t>SLOUPKY A STOJKY DOPRAVNÍCH ZNAČEK Z HLINÍK TRUBEK DO PATKY - DODÁVKA A MONTÁŽ</t>
  </si>
  <si>
    <t>trvalé DZ, 4=4.000 [A]</t>
  </si>
  <si>
    <t>položka zahrnuje:  
- sloupky a upevňovací zařízení včetně jejich osazení (betonová patka, zemní práce)</t>
  </si>
  <si>
    <t>914943</t>
  </si>
  <si>
    <t>SLOUPKY A STOJKY DZ Z HLINÍK TRUBEK DO PATKY DEMONTÁŽ</t>
  </si>
  <si>
    <t>stávající DZ: 4=4.000 [A]</t>
  </si>
  <si>
    <t>provizorní DZ: 15=15.000 [A]</t>
  </si>
  <si>
    <t>provizorní DZ: 15*120=1 800.000 [A]</t>
  </si>
  <si>
    <t>915221</t>
  </si>
  <si>
    <t>VODOR DOPRAV ZNAČ PLASTEM STRUKTURÁLNÍ NEHLUČNÉ - DOD A POKLÁDKA</t>
  </si>
  <si>
    <t>čára 0,125m: 364*0,125=45.500 [A] 
čára 0,5m: 32*0,5=16.000 [B] 
Celkem: A+B=61.500 [C]</t>
  </si>
  <si>
    <t>položka zahrnuje:  
- dodání a pokládku nátěrového materiálu (měří se pouze natíraná plocha)  
- předznačení a reflexní úpravu</t>
  </si>
  <si>
    <t>917224</t>
  </si>
  <si>
    <t>SILNIČNÍ A CHODNÍKOVÉ OBRUBY Z BETONOVÝCH OBRUBNÍKŮ ŠÍŘ 150MM</t>
  </si>
  <si>
    <t>silniční 100/15/25, 140=140.000 [A]</t>
  </si>
  <si>
    <t>přechodový 100/15/15-25, 2=2.000 [A]</t>
  </si>
  <si>
    <t>919112</t>
  </si>
  <si>
    <t>ŘEZÁNÍ ASFALTOVÉHO KRYTU VOZOVEK TL DO 100MM</t>
  </si>
  <si>
    <t>86=86.000 [A]</t>
  </si>
  <si>
    <t>položka zahrnuje řezání vozovkové vrstvy v předepsané tloušťce, včetně spotřeby vody</t>
  </si>
  <si>
    <t>931321</t>
  </si>
  <si>
    <t>TĚSNĚNÍ DILATAČ SPAR ASF ZÁLIVKOU MODIFIK PRŮŘ DO 100MM2</t>
  </si>
  <si>
    <t>19=19.000 [A]</t>
  </si>
  <si>
    <t>položka zahrnuje dodávku a osazení předepsaného materiálu, očištění ploch spáry před úpravou, očištění okolí spáry po úpravě  
nezahrnuje těsnící profil</t>
  </si>
  <si>
    <t>935211</t>
  </si>
  <si>
    <t>PŘÍKOPOVÉ ŽLABY Z BETON TVÁRNIC ŠÍŘ DO 600MM DO ŠTĚRKOPÍSKU TL 100MM</t>
  </si>
  <si>
    <t>15=15.000 [A]</t>
  </si>
  <si>
    <t>966128</t>
  </si>
  <si>
    <t>BOURÁNÍ KONSTRUKCÍ Z KAMENE NA SUCHO S ODVOZEM DO 20KM</t>
  </si>
  <si>
    <t>gabion, 25*2,5=62.500 [A]</t>
  </si>
  <si>
    <t>96612B</t>
  </si>
  <si>
    <t>BOURÁNÍ KONSTRUKCÍ Z KAMENE NA SUCHO - DOPRAVA</t>
  </si>
  <si>
    <t>dalších 10km, 62,5*2,2*10=1 375.000 [A]</t>
  </si>
  <si>
    <t>966138</t>
  </si>
  <si>
    <t>BOURÁNÍ KONSTRUKCÍ Z KAMENE NA MC S ODVOZEM DO 20KM</t>
  </si>
  <si>
    <t>kamenná dlažba, 24*0,35=8.400 [A]</t>
  </si>
  <si>
    <t>dalších 10km, 8,4*2,6*10=218.400 [A]</t>
  </si>
  <si>
    <t>966158</t>
  </si>
  <si>
    <t>BOURÁNÍ KONSTRUKCÍ Z PROST BETONU S ODVOZEM DO 20KM</t>
  </si>
  <si>
    <t>10=10.000 [A]</t>
  </si>
  <si>
    <t>dalších 10km, 
10*2,6*10=260.000 [A]</t>
  </si>
  <si>
    <t xml:space="preserve">  SO 04-19-08</t>
  </si>
  <si>
    <t>Most v km 170,052</t>
  </si>
  <si>
    <t>SO 04-19-08</t>
  </si>
  <si>
    <t>(2592-648)*1,8=3 499,200 [A]</t>
  </si>
  <si>
    <t>10*8=80,000 [A]</t>
  </si>
  <si>
    <t>Nájem, doprava, výkon potřebného jeřábu při demontáži původní OK, montáži nové OK, montáži a demontáži pilířů PIŽMO  
Předpokládaná max.celková doba použití je 10 víkendů - 20 dní (10*2*12=max.72 hod výkonu + 10*3=9 hod dopravy tam i zpět včetně přípravy pro výkon)</t>
  </si>
  <si>
    <t>8*5*4*0,2=32,000 [A]</t>
  </si>
  <si>
    <t>položka zahrnuje sejmutí ornice bez ohledu na tloušťku vrstvy a její vodorovnou dopravu    
nezahrnuje uložení na trvalou skládku</t>
  </si>
  <si>
    <t>648+160*0,2=680,000 [A]; Viz položka č.171101 a 18223</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</si>
  <si>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</si>
  <si>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20*54*1,2*2=2 592,000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</si>
  <si>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</si>
  <si>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(2592-648)*30=58 320,000 [A] trvalá skládka  
648*1=648,000 [B] dočasn skládka  
Celkem: A+B=58 968,000 [C]</t>
  </si>
  <si>
    <t>54*5*4*0,6=648,000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</si>
  <si>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</si>
  <si>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2592+32=2 624,000 [A]</t>
  </si>
  <si>
    <t>17561</t>
  </si>
  <si>
    <t>OBSYP POTRUBÍ A OBJEKTŮ Z HORNIN KAMENITÝCH</t>
  </si>
  <si>
    <t>0,229*12,6*2=5,771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</si>
  <si>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</si>
  <si>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8*5*4=160,000 [A]</t>
  </si>
  <si>
    <t>položka zahrnuje:    
nutné přemístění ornice z dočasných skládek vzdálených do 50m    
rozprostření ornice v předepsané tloušťce ve svahu přes 1:5</t>
  </si>
  <si>
    <t>((3,14*1,2^2)/4)*9*12=122,083 [A]; piloty dl.8,0m  
((3,14*1,2^2)/4)*6*12=81,389 [B]; piloty dl.5,0m  
Celkem: A+B=203,472 [C]</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</si>
  <si>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objem betonu pro přebetonování a nadbetonování, který se nepřičítá ke stanovenému objemu výplně piloty    
- ukončení piloty pod ústím vrtu a vyplnění zbývající části sypaninou nebo kamenivem    
- odbourání a odstranění znehodnocené části výplně a úprava hlavy piloty před výstavbou další konstrukční části    
- zřízení výplně piloty pod hladinou vody    
- veškerý materiál, výrobky a polotovary, včetně mimostaveništní a vnitrostaveništní dopravy    
- nezahrnuje dodání a osazení výztuže, nezahrnuje vrty</t>
  </si>
  <si>
    <t>43,997=43,997 [A]</t>
  </si>
  <si>
    <t>položka zahrnuje:    
- veškerý materiál, výrobky a polotovary, včetně mimostaveništní a vnitrostaveništní dopravy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</si>
  <si>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(3,14*1,22^2/4)*0,15*12*1,1*2=4,627 [A]</t>
  </si>
  <si>
    <t>2*12*2=48,000 [A]</t>
  </si>
  <si>
    <t>položka zahrnuje:    
- zřízení vrtu, svislou a vodorovnou dopravu zeminy bez uložení na skládku, vrtací práce zapaž. i nepaž. vrtu    
- čerpání vody z vrtu, vyčištění vrtu    
- zabezpečení vrtacích prací    
- dopravu, nájem, provoz a přemístění, montáž a demontáž vrtacích zařízení a dalších mechanismů    
- lešení a podpěrné konstrukce pro práci a manipulaci s vrtacím zařízení a dalších mechanismů    
- vrtací plošiny vč. zemních prací, zpevnění, odvodnění a pod.    
- v případě zapažení dočasnými pažnicemi jejich opotřebení    
- v případě zapažení suspenzí veškeré hospodaření s ní    
- nezahrnuje zapažení trvalými pažnicemi    
- nezahrnuje uložení zeminy na skládku a poplatek za skládku    
nevykazuje se hluché vrtání</t>
  </si>
  <si>
    <t>12*8=96,000 [A]  
12*5=60,000 [B]  
Celkem: A+B=156,000 [C]</t>
  </si>
  <si>
    <t>výztuž zahrnuta v položce č.333365</t>
  </si>
  <si>
    <t>6,42*15*2=192,600 [A]</t>
  </si>
  <si>
    <t>(1,91*0,5*2)*2=3,820 [A]</t>
  </si>
  <si>
    <t>Objem opěr, křídel a závěrné zídky</t>
  </si>
  <si>
    <t>(11,65*14,2+(23,3*0,8-8,4*0,3+1,7*0,96)*2)*2=401,868 [A]</t>
  </si>
  <si>
    <t>0,8*0,28*4=0,896 [A]</t>
  </si>
  <si>
    <t>Základ + opěra + křídla + římsy + úložné hrobečky</t>
  </si>
  <si>
    <t>31,338+5,544=36,882 [A]</t>
  </si>
  <si>
    <t>NOSNÁ OK MOSTU VČ. MONTÁŽE</t>
  </si>
  <si>
    <t>Ocelová konstrukce mostu z oceli většinově S355J2+N a dále z oceli S460NL, S355J2H, S275J0H, S235JR+AR, třída provedení EXC3, EXC2   
Včetně PKO, spojovacích prostředků - svarů, montáže OK na pilířích PIŽMO (vč. samotné montáže PIŽMO)  
BEZ MONTÁŽE JEŘÁBY (POLOŽKA Č.03630)  
POLOŽKA JE VČETNĚ VÝROBNÍ DOKUMENTACE OK</t>
  </si>
  <si>
    <t>579,112=579,112 [A]; viz výkaz OK</t>
  </si>
  <si>
    <t>(28,2+46,1+23,73+47,12)*1,28*0,2=37,158 [A]  
(13,81+18,91+35,91)*0,2=13,726 [B]  
3*0,3*0,8*4=2,880 [C]  
13,5*0,3*0,8*2=6,480 [D]  
(20+24,6+13,9)*0,3*0,8=14,040 [E]  
(23,65+15,2+18,3)*0,3*0,8=13,716 [G]  
Celkem: A+B+C+D+E+G=88,000 [F]</t>
  </si>
  <si>
    <t>4,3*14,6*0,15*2=18,834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</si>
  <si>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</si>
  <si>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0,64*0,3*4=0,768 [A]</t>
  </si>
  <si>
    <t>položka zahrnuje:    
- dodání zvláštního betonu (plastbetonu) předepsané kvality a jeho rozprostření v předepsané tloušťce a v předepsaném tvaru</t>
  </si>
  <si>
    <t>0,94*12,6*2=23,688 [A]</t>
  </si>
  <si>
    <t>položka zahrnuje: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povrchovou antikorozní úpravu výztuže,    
- separaci výztuže</t>
  </si>
  <si>
    <t>0,6*1,95*12,6*1,1=16,216 [A]; kamenná rovnanina za O1  
0,6*2,23*12,6*1,1=18,295 [B]; kamenná rovnanina za O2  
Celkem: A+B=34,511 [C]</t>
  </si>
  <si>
    <t>položka zahrnuje dodávku předepsaného kamene, mimostaveništní a vnitrostaveništní dopravu a jeho uložení    
není-li v zadávací dokumentaci uvedeno jinak, jedná se o nakupovaný materiál</t>
  </si>
  <si>
    <t>8,1*12,6*2*1,1=224,532 [A]</t>
  </si>
  <si>
    <t>položka zahrnuje dodávku předepsaného kameniva, mimostaveništní a vnitrostaveništní dopravu a jeho uložení    
není-li v zadávací dokumentaci uvedeno jinak, jedná se o nakupovaný materiál</t>
  </si>
  <si>
    <t>22*12,6*2*1,2=665,280 [A]</t>
  </si>
  <si>
    <t>položka zahrnuje:    
- dodávku jílu a zásyp se zhutněním včetně mimostaveništní a vnitrostaveništní dopravy</t>
  </si>
  <si>
    <t>46251</t>
  </si>
  <si>
    <t>ZÁHOZ Z LOMOVÉHO KAMENE</t>
  </si>
  <si>
    <t>283,7*0,5=141,850 [A]</t>
  </si>
  <si>
    <t>položka zahrnuje:    
- dodávku a zához lomového kamene předepsané frakce včetně mimostaveništní a vnitrostaveništní dopravy    
není-li v zadávací dokumentaci uvedeno jinak, jedná se o nakupovaný materiál</t>
  </si>
  <si>
    <t>(28,2+46,1+23,73+47,12)*1,28*0,1=18,579 [A]  
(13,81+18,91+35,91)*0,1=6,863 [B]  
Celkem: A+B=25,442 [C]</t>
  </si>
  <si>
    <t>- dodání kameniva předepsané kvality a zrnitosti    
- rozprostření a zhutnění vrstvy v předepsané tloušťce    
- zřízení vrstvy bez rozlišení šířky, pokládání vrstvy po etapách    
- nezahrnuje postřiky, nátěry</t>
  </si>
  <si>
    <t>(19*4+3,2*15*2)*1,2=206,400 [A]</t>
  </si>
  <si>
    <t>7,5*12,6*2*1,2=226,800 [A]</t>
  </si>
  <si>
    <t>(20*2+72+12,6*1)*2*1,1=274,120 [A]  
12,5*58=725,000 [B]  
A+B=999,120 [C]</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</si>
  <si>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</si>
  <si>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206,4=206,400 [A]</t>
  </si>
  <si>
    <t>15*2=30,000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</si>
  <si>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</si>
  <si>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položka zahrnuje:    
- dodání a osazení nivelační značky včetně nutných zemních prací    
- vnitrostaveništní a mimostaveništní dopravu</t>
  </si>
  <si>
    <t>12,4*2=24,800 [A]</t>
  </si>
  <si>
    <t>- výrobní dokumentace (vč. technologického předpisu)    
- dodání kompletního dil. zařízení vč. všech přepravních a montážních úprav a zařízení    
- řezání a sváření na staveništi a eventuelní nutnou opravu nátěrů po těchto úkonech    
- bednění a dodatečné zabetonování dilatačního zařízení    
- pro kovové součásti je nutné užít ustanovení pro TMCH.94    
- dodání spojovacího, kotevního a těsnícího materiálu    
- úprava a příprava prostoru, včetně kotevních prvků, jejich ošetření a očištění    
- zřízení kompletního mostního závěru podle příslušného technolog. předpisu, včetně předepsaného nastavení    
- zřízení mostního závěru po etapách, včetně pracovních spar a spojů    
- úprava  most. závěru  ve styku  s ostatními konstrukcemi  a zařízeními (u obrubníků a podél vozovek, na chodnících, na římsách, napojení izolací a pod.)    
- ochrana mostního závěru proti bludným proudům a vývody pro jejich měření    
- ochrana mostního závěru do doby provedení definitivního stavu, veškeré provizorní úpravy a opatření    
- konečné  úpravy most. závěru jako  povrchové  povlaky, zálivky, které  nejsou součástí jiných konstrukcí, vyčištění, osaz. krytek šroubů, tmelení, těsnění, výplň spar a pod.    
- úprava, očištění a ošetření prostoru kolem mostního závěru    
- opatření mostního závěru znakem výrobce a typovým číslem    
- provedení odborné prohlídky, je-li požadována</t>
  </si>
  <si>
    <t>0,75*0,95*4=2,850 [A]</t>
  </si>
  <si>
    <t>položka zahrnuje:    
- dodání a uložení předepsané konstrukce z předepsaného materiálu včetně vnitrostaveništní a mimostaveništní dopravy    
- veškeré potřebné pomocné práce    
- veškerý pomocný a upevňovací materiál</t>
  </si>
  <si>
    <t>3 x nájezd 4 x EDK 750 na most - viz specifikace v TZ</t>
  </si>
  <si>
    <t>- podklady a dokumentaci zkoušky    
- výrobní dokumentace potřebných zařízení    
- stavební práce spojené s přípravou a provedením zkoušky (zřízení a odstranění)    
- veškerá zkušební zařízení vč. opotřebení a nájmu    
- výpomoce při vlastní zkoušce    
- dodání zatěžovacích prostředků a hmot, manipulaci s nimi a jejich opotřebení a nájem    
- přeprava zatěžovacích prostředků a hmot na stavbu a zpět, včetně zajížďky k váze a vážních poplatků    
- provedení vlastní zkoušky a její vyhodnocení, včetně všech měření a dalších potřebných činností</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</si>
  <si>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     
-  dodávka a montáž měřících trubek.</t>
  </si>
  <si>
    <t>Položka obsahuje podklady a dokumentaci zkoušky;     
- případné stavební práce spojené s přípravou a provedením zkoušky;     
- veškerá zkušební a měřící zařízení vč. opotřebení a nájmu;     
- výpomoce při vlastní zkoušce;     
- provedení vlastní zkoušky a její vyhodnocení.</t>
  </si>
  <si>
    <t>Chráničky odvodnění rubu opěr z CHS206x3 z korozivzdorné oceli (nerez 1.4401)</t>
  </si>
  <si>
    <t>1,1*15*4=66,000 [A]  
3,71*2=7,420 [B]; viz příloha č.2.7.3 a č.2.7.4  
A+B=73,420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</si>
  <si>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</si>
  <si>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15*58=870,000 [A]</t>
  </si>
  <si>
    <t>(105,17+126,23+116,48+112,19+117,26+139,75+178,45)*1,1=985,083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</si>
  <si>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</si>
  <si>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(105,17+126,23+116,48+112,19+117,26+139,75+178,45)*1,1*2,5*30=73 881,225 [A]</t>
  </si>
  <si>
    <t>(58,27+105,69+27,41+34,97+25,3+64,22+25,61+25,61+60,45+23,38+40,43)*1,1=540,474 [A]</t>
  </si>
  <si>
    <t>(58,27+105,69+27,41+34,97+25,3+64,22+25,61+25,61+60,45+23,38+40,43)*1,1*2,5*30=40 535,550 [A]</t>
  </si>
  <si>
    <t>56*1=56,000 [A]</t>
  </si>
  <si>
    <t>56*30=1 680,000 [A]</t>
  </si>
  <si>
    <t>(0,130*25+0,130*25+0,130*25+0,130*25+0,138*25+0,138*25)=19,900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</si>
  <si>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</si>
  <si>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19,900*60=1 194,000 [A]</t>
  </si>
  <si>
    <t>6*4=24,000 [A]</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</si>
  <si>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</si>
  <si>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4,1/2/0,01=205,000 [A]</t>
  </si>
  <si>
    <t xml:space="preserve">  SO 04-19-08.01</t>
  </si>
  <si>
    <t>Most v km 170,052, úprava sil.II/374 pod mostem</t>
  </si>
  <si>
    <t>SO 04-19-08.01</t>
  </si>
  <si>
    <t>(90+3,36)*1,8=168.048 [A]</t>
  </si>
  <si>
    <t>(8,8+37,5)*2,3=106.490 [A]</t>
  </si>
  <si>
    <t>(3,525+18)*2,6=55.965 [A]</t>
  </si>
  <si>
    <t>(75+40+18,2)*2,2=293.040 [A]</t>
  </si>
  <si>
    <t>250*0,15=37.500 [A]</t>
  </si>
  <si>
    <t>dalších 10km, 37,5*2,3*10=862.500 [A]</t>
  </si>
  <si>
    <t>250*0,3=75.000 [A]</t>
  </si>
  <si>
    <t>dalších 10km, 75*2,2*10=1 650.000 [A]</t>
  </si>
  <si>
    <t>94=94.000 [A]</t>
  </si>
  <si>
    <t>220*0,04=8.800 [A]</t>
  </si>
  <si>
    <t>dalších 10km, 8,8*2,3*10=202.400 [A]</t>
  </si>
  <si>
    <t>90=90.000 [A]</t>
  </si>
  <si>
    <t>dalších 10km, 90*10=900.000 [A]</t>
  </si>
  <si>
    <t>vč.poplatků, 40=40.000 [A]</t>
  </si>
  <si>
    <t>přípojka, 6*0,8*0,7=3.360 [A]</t>
  </si>
  <si>
    <t>dalších 10km, 3,36*10=33.600 [A]</t>
  </si>
  <si>
    <t>90+3,36=93.360 [A]</t>
  </si>
  <si>
    <t>přípojka, 6*0,8*0,5=2.400 [A]</t>
  </si>
  <si>
    <t>6*0,8*0,35=1.680 [A]</t>
  </si>
  <si>
    <t>255=255.000 [A]</t>
  </si>
  <si>
    <t>56=56.000 [A]</t>
  </si>
  <si>
    <t>255*0,5=127.500 [A]</t>
  </si>
  <si>
    <t>drenáž, 56*(0,5+0,4+0,5+0,7)=117.600 [A]</t>
  </si>
  <si>
    <t>pláň, 255*1,1=280.500 [A]</t>
  </si>
  <si>
    <t>podklad pod kamennou dlažbu, 150*0,15=22.500 [A]</t>
  </si>
  <si>
    <t>přípojka, 6*0,8*0,1=0.480 [A]</t>
  </si>
  <si>
    <t>150*0,2=30.000 [A]</t>
  </si>
  <si>
    <t>57*0,5=28.500 [A]</t>
  </si>
  <si>
    <t>475=475.000 [A]</t>
  </si>
  <si>
    <t>konzoly ppro uchyceni DZ na mostní kci, 20*2=40.000 [A]</t>
  </si>
  <si>
    <t>6=6.000 [A]</t>
  </si>
  <si>
    <t>revizní šachta, 2=2.000 [A]</t>
  </si>
  <si>
    <t>89921</t>
  </si>
  <si>
    <t>VÝŠKOVÁ ÚPRAVA POKLOPŮ</t>
  </si>
  <si>
    <t>5=5.000 [A]</t>
  </si>
  <si>
    <t>- položka výškové úpravy zahrnuje všechny nutné práce a materiály pro zvýšení nebo snížení zařízení (včetně nutné úpravy stávajícího povrchu vozovky nebo chodníku).</t>
  </si>
  <si>
    <t>49=49.000 [A]</t>
  </si>
  <si>
    <t>9113A2</t>
  </si>
  <si>
    <t>SVODIDLO OCEL SILNIČ JEDNOSTR, ÚROVEŇ ZADRŽ N1, N2 - MONTÁŽ S PŘESUNEM (BEZ DODÁVKY)</t>
  </si>
  <si>
    <t>dočasné odstranění, 49=49.000 [A]</t>
  </si>
  <si>
    <t>9113C3</t>
  </si>
  <si>
    <t>SVODIDLO OCEL SILNIČ JEDNOSTR, ÚROVEŇ ZADRŽ H2 - DEMONTÁŽ S PŘESUNEM</t>
  </si>
  <si>
    <t>38=38.000 [A]</t>
  </si>
  <si>
    <t>trvalé DZ, 11=11.000 [A]</t>
  </si>
  <si>
    <t>provizorní DZ, 20=20.000 [A]</t>
  </si>
  <si>
    <t>stávající DZ: 12=12.000 [A] 
provizorní DZ-odhad: 20=20.000 [B] 
Celkem: A+B=32.000 [C]</t>
  </si>
  <si>
    <t>provizorní DZ, 20*120=2 400.000 [A]</t>
  </si>
  <si>
    <t>trvalé DZ, 2=2.000 [A]</t>
  </si>
  <si>
    <t>stávající DZ, 2=2.000 [A]</t>
  </si>
  <si>
    <t>provizorní DZ, 15=15.000 [A]</t>
  </si>
  <si>
    <t>provizorní DZ, 15*120=1 800.000 [A]</t>
  </si>
  <si>
    <t>čára 0,125m: 300*0,125=37.500 [A]</t>
  </si>
  <si>
    <t>silniční 100/15/25, 112=112.000 [A]</t>
  </si>
  <si>
    <t>přechodový 100/15/15-25, 4=4.000 [A]</t>
  </si>
  <si>
    <t>80=80.000 [A]</t>
  </si>
  <si>
    <t>17=17.000 [A]</t>
  </si>
  <si>
    <t>16=16.000 [A]</t>
  </si>
  <si>
    <t>gabion, 16*2,5=40.000 [A]</t>
  </si>
  <si>
    <t>dalších 10km, 40*2,2*10=880.000 [A]</t>
  </si>
  <si>
    <t>kamenná dlažba, 52*0,35=18.200 [A]</t>
  </si>
  <si>
    <t>dalších 10km, 18,2*2,6*10=473.200 [A]</t>
  </si>
  <si>
    <t>18=18.000 [A]</t>
  </si>
  <si>
    <t>dalších 10km, 18*2,6*10=468.000 [A]</t>
  </si>
  <si>
    <t xml:space="preserve">  SO 04-19-09</t>
  </si>
  <si>
    <t>Most v km 170,533</t>
  </si>
  <si>
    <t>SO 04-19-09</t>
  </si>
  <si>
    <t>35*18*2=1 260,000 [A]  
1,2*4*4+45*0,5*2=64,200 [B]  
77,37=77,370 [C]  
A+B+C-180=1 221,570 [D]  
D*2=2 443,140 [E]</t>
  </si>
  <si>
    <t>17*9+10*4*5=353,000 [A]  
A*2,5=882,500 [B]</t>
  </si>
  <si>
    <t>1,2*4*4+45*0,5*2=64,200 [A]  
A*2,5=160,500 [B]</t>
  </si>
  <si>
    <t>015570</t>
  </si>
  <si>
    <t>POPLATKY ZA LIKVIDACŮ ODPADŮ NEBEZPEČNÝCH - 17 03 03* ASFALTOVÉ STAVEBNÍ NÁTĚRY</t>
  </si>
  <si>
    <t>10*15+5*5*4=250,000 [A]  
A*0,05*2,5=31,250 [B]</t>
  </si>
  <si>
    <t>3*8=24,000 [A]</t>
  </si>
  <si>
    <t>R1_03630</t>
  </si>
  <si>
    <t>20*1+48=68,000 [A]</t>
  </si>
  <si>
    <t>R2_03630</t>
  </si>
  <si>
    <t>4*12=48,000 [A]</t>
  </si>
  <si>
    <t>180=180,000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</si>
  <si>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    
- poplatek za materiál ze zemníku (zemina, ornice)</t>
  </si>
  <si>
    <t>35*18*2=1 260,000 [A]  
1,2*4*4+45*0,5*2=64,200 [B]  
A+B=1 324,200 [C]</t>
  </si>
  <si>
    <t>35*18*2=1 260,000 [A]  
1,2*4*4+45*0,5*2=64,200 [B]  
(A+B-180)*30=34 326,000 [C]  
180*2=360,000 [D]  
c+d=34 686,000 [E]</t>
  </si>
  <si>
    <t>17110</t>
  </si>
  <si>
    <t>ULOŽENÍ SYPANINY DO NÁSYPŮ SE ZHUTNĚNÍM</t>
  </si>
  <si>
    <t>obsyp křídel výkopovou zeminou</t>
  </si>
  <si>
    <t>uložení vykopané zeminy na skládku nebo na zemník</t>
  </si>
  <si>
    <t>35*18*2=1 260,000 [A]  
1,2*4*4+45*0,5*2=64,200 [B]  
77,37=77,370 [C]  
A+B+C=1 401,570 [D]</t>
  </si>
  <si>
    <t>21264</t>
  </si>
  <si>
    <t>TRATIVODY KOMPLET Z TRUB Z PLAST HMOT DN DO 200MM</t>
  </si>
  <si>
    <t>drenážní trubky za rubem opěr</t>
  </si>
  <si>
    <t>11*2=22,000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</si>
  <si>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</si>
  <si>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(14*3,14*0,4*0,4*5*2)*1,1=77,370 [A]</t>
  </si>
  <si>
    <t>15,92=15,920 [A]</t>
  </si>
  <si>
    <t>23217A</t>
  </si>
  <si>
    <t>ŠTĚTOVÉ STĚNY BERANĚNÉ Z KOVOVÝCH DÍLCŮ DOČASNÉ (PLOCHA)</t>
  </si>
  <si>
    <t>16*5*2=160,000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</si>
  <si>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</si>
  <si>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23717A</t>
  </si>
  <si>
    <t>ODSTRANĚNÍ ŠTĚTOVÝCH STĚN Z KOVOVÝCH DÍLCŮ V PLOŠE</t>
  </si>
  <si>
    <t>položka zahrnuje odstranění stěn včetně odvozu a uložení na skládku</t>
  </si>
  <si>
    <t>264241</t>
  </si>
  <si>
    <t>VRTY PRO PILOTY TŘ. II D DO 1000MM</t>
  </si>
  <si>
    <t>14*2*5=140,000 [A]</t>
  </si>
  <si>
    <t>162+69,2=231,200 [A]</t>
  </si>
  <si>
    <t>zahrnuje i výztuž základu opěry a výztuž římsy na křídle</t>
  </si>
  <si>
    <t>13,1+8,69=21,790 [A]</t>
  </si>
  <si>
    <t>zábradlí, výplně, sloupky PHS</t>
  </si>
  <si>
    <t>803+40+323+1681+30=2 877,000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</si>
  <si>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</si>
  <si>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421325</t>
  </si>
  <si>
    <t>MOSTNÍ NOSNÉ DESKOVÉ KONSTRUKCE ZE ŽELEZOBETONU C30/37</t>
  </si>
  <si>
    <t>nosná konstrukce, desky ztraceného bednění</t>
  </si>
  <si>
    <t>74,3=74,300 [A]</t>
  </si>
  <si>
    <t>421365</t>
  </si>
  <si>
    <t>VÝZTUŽ MOSTNÍ DESKOVÉ KONSTRUKCE Z OCELI 10505, B500B</t>
  </si>
  <si>
    <t>8,06+1,21=9,270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</si>
  <si>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</si>
  <si>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421367</t>
  </si>
  <si>
    <t>VÝZTUŽ MOSTNÍ NOSNÉ DESKOVÉ KONSTR TUHÁ</t>
  </si>
  <si>
    <t>ocelové nosníky včetně stabilizačních prvků a PKO</t>
  </si>
  <si>
    <t>32=32,000 [A]</t>
  </si>
  <si>
    <t>beton pod drenáží, beton pod dlažbou</t>
  </si>
  <si>
    <t>1,5*8,4*2=25,200 [A]  
30*4*0,1*1,5=18,000 [B]  
A+B=43,200 [C]</t>
  </si>
  <si>
    <t>451323</t>
  </si>
  <si>
    <t>PODKL A VÝPLŇ VRSTVY ZE ŽELEZOBET DO C16/20</t>
  </si>
  <si>
    <t>podkladní beton pod základy</t>
  </si>
  <si>
    <t>0,6*10,4*2=12,480 [A]</t>
  </si>
  <si>
    <t>451366</t>
  </si>
  <si>
    <t>VÝZTUŽ PODKL VRSTEV Z KARI-SÍTÍ</t>
  </si>
  <si>
    <t>podkladní beton pod základem opěry</t>
  </si>
  <si>
    <t>10,4*3*2=62,400 [A]  
A*50/1000=3,120 [B]</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</si>
  <si>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</si>
  <si>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výplň otvoru pod a kolem kolejnic (uložení)</t>
  </si>
  <si>
    <t>0,026*9,54*2</t>
  </si>
  <si>
    <t>0,7*8,4*2=11,760 [A]</t>
  </si>
  <si>
    <t>zásyp nad drenáží, zásyp vnitřní strany opěr</t>
  </si>
  <si>
    <t>7*8,4*2+2*15*2=177,600 [A]</t>
  </si>
  <si>
    <t>zásyp opěr pod drenáží</t>
  </si>
  <si>
    <t>15*8,4*2=252,000 [A]</t>
  </si>
  <si>
    <t>odláždění svahových kuželů</t>
  </si>
  <si>
    <t>30*4*0,2*1,5=36,000 [A]</t>
  </si>
  <si>
    <t>křídla z líce 20*4=80,000 [A]</t>
  </si>
  <si>
    <t>izolace křídel a opěr</t>
  </si>
  <si>
    <t>200+120=320,000 [A]</t>
  </si>
  <si>
    <t>izolace desky</t>
  </si>
  <si>
    <t>150=150,000 [A]</t>
  </si>
  <si>
    <t>tvrdá beton: 150+200=350,000 [A]</t>
  </si>
  <si>
    <t>geotextílie: 120=120,000 [B]</t>
  </si>
  <si>
    <t>93333</t>
  </si>
  <si>
    <t>ZKOUŠKA INTEGRITY PILOT SYSTÉMOVÝCH</t>
  </si>
  <si>
    <t>28=28,000 [A]</t>
  </si>
  <si>
    <t>Položka zahrnuje kompletní dodávku se všemi pomocnými a doplňujícími pracemi a součástmi;     
- veškeré potřebné mechanismy;     
- podklady a dokumentaci zkoušky;     
- případné stavební práce spojené s přípravou a provedením zkoušky;     
- veškerá zkušební a měřící zařízení vč. opotřebení a nájmu;     
- výpomoce při vlastní zkoušce;     
- provedení vlastní zkoušky a její vyhodnocení, včetně všech měření a dalších potřebných činností.</t>
  </si>
  <si>
    <t>95327</t>
  </si>
  <si>
    <t>BEZPEČNOST ZNAČKY RETROREFLEX NÁTĚR</t>
  </si>
  <si>
    <t>bezpečnostní nátěr NK</t>
  </si>
  <si>
    <t>12*0,62*2=14,880 [A]</t>
  </si>
  <si>
    <t>Součástí značky jsou i nosné prvky, připevňovací prvky a potřebný spojovací materiál.</t>
  </si>
  <si>
    <t>1,2*4*4+45*0,5*2=64,200 [A]</t>
  </si>
  <si>
    <t>1,2*4*4+45*0,5*2=64,200 [A]  
A*2,5*30km=4 815,000 [B]</t>
  </si>
  <si>
    <t>nosná konstrukce, opěry, křídla</t>
  </si>
  <si>
    <t>17*9+10*4*5=353,000 [A]</t>
  </si>
  <si>
    <t>(17*9+10*4*5)=353,000 [A]  
A*2,5*30=26 475,000 [B]</t>
  </si>
  <si>
    <t>1,8=1,800 [A]</t>
  </si>
  <si>
    <t>1,8*30=54,000 [A]</t>
  </si>
  <si>
    <t>250=250,000 [A]</t>
  </si>
  <si>
    <t xml:space="preserve">  SO 04-19-10</t>
  </si>
  <si>
    <t>Propustek v km 170,690</t>
  </si>
  <si>
    <t>SO 04-19-10</t>
  </si>
  <si>
    <t>92*2*4=736.000 [B] 
 b*1,8 t/m3 =1 324.800 [C]</t>
  </si>
  <si>
    <t>PROPUSTEK  
(8,6-5,2)*0,75=2.550 [A] 
ŘÍMSA 
0,85*5,8=4.930 [B] 
KŘÍDLA 
(11,3*0,35)*2+(0,3*1,5*1,6)*2=9.350 [C] 
A+B+C=16.830 [D] 
d*2,5=42.075 [E]</t>
  </si>
  <si>
    <t>4,8*5,5*0,3=7.920 [A] 
a*2,5 t/m3 =19.800 [B]</t>
  </si>
  <si>
    <t>(8,6+3,04) * 10,5 =122.220 [A] 
a*1,8 t/m3 =219.996 [B]</t>
  </si>
  <si>
    <t>92*2*4=736.000 [A]</t>
  </si>
  <si>
    <t>92*2*4=736.000 [A] 
a*30=22 080.000 [B]</t>
  </si>
  <si>
    <t>3*0,4*2,5=3.000 [A]</t>
  </si>
  <si>
    <t>6,2 kg/m2 * (3*2,4*2)=89.280 [A] 
a*0,001=0.089 [B]</t>
  </si>
  <si>
    <t>1,3*2,4=3.120 [A]</t>
  </si>
  <si>
    <t>viz. Výkres výztuže římsy</t>
  </si>
  <si>
    <t>0,3=0.300 [A]</t>
  </si>
  <si>
    <t>křídla  
25,5+29,2=54.700 [A]</t>
  </si>
  <si>
    <t>viz. výkres vyztuže  křídel</t>
  </si>
  <si>
    <t>křídla 
6,7=6.700 [B]</t>
  </si>
  <si>
    <t>madlo na PhS</t>
  </si>
  <si>
    <t>77 kg/m * 12,5 m =962.500 [A]</t>
  </si>
  <si>
    <t>2,5m2*3m=7.500 [A]</t>
  </si>
  <si>
    <t>odláždení na výtoku 
7,9*0,1=0.790 [A] 
odláždení svahu 
6*4*0,1=2.400 [B] 
odláždění v rámu 
3*2*0,1=0.600 [C] 
křídla 
(0,15*4,88*3,8)*2=5.563 [D] 
a+b+c+d=9.353 [E]</t>
  </si>
  <si>
    <t>45152</t>
  </si>
  <si>
    <t>PODKLADNÍ A VÝPLŇOVÉ VRSTVY Z KAMENIVA DRCENÉHO</t>
  </si>
  <si>
    <t>(0,9+0,3)*3=3.600 [A]</t>
  </si>
  <si>
    <t>(12,4*3*3,7)+(9,5*4,7*2)=226.940 [A] 
25*9,9=247.500 [B] 
a+b=474.440 [C]</t>
  </si>
  <si>
    <t>odláždení na výtoku 
7,9*0,3=2.370 [A] 
odláždení svahu 
6*4*0,3=7.200 [B] 
odláždění v rámu 
3*2*0,3=1.800 [C] 
a+b+c=11.370 [D]</t>
  </si>
  <si>
    <t>18*0,3=5.400 [A]</t>
  </si>
  <si>
    <t>4*4,5=18.000 [A]</t>
  </si>
  <si>
    <t>(5+4,5)*5*2=95.000 [A]</t>
  </si>
  <si>
    <t>13,5 * (8,6+3)=156.600 [A]</t>
  </si>
  <si>
    <t>87534</t>
  </si>
  <si>
    <t>POTRUBÍ DREN Z TRUB PLAST DN DO 200MM</t>
  </si>
  <si>
    <t>93543</t>
  </si>
  <si>
    <t>ŽLABY Z DÍLCŮ Z POLYMERBETONU SVĚTLÉ ŠÍŘKY DO 200MM VČETNĚ MŘÍŽÍ</t>
  </si>
  <si>
    <t>4,8*5,5*0,3=7.920 [A]</t>
  </si>
  <si>
    <t>4,8*5,5*0,3=7.920 [A] 
A*2,5*30=594.000 [B]</t>
  </si>
  <si>
    <t>PROPUSTEK  
(8,6-5,2)*0,75=2.550 [A] 
ŘÍMSA 
0,85*5,8=4.930 [B] 
KŘÍDLA 
(11,3*0,35)*2+(0,3*1,5*1,6)*2=9.350 [C] 
A+B+C=16.830 [D]</t>
  </si>
  <si>
    <t>PROPUSTEK  
(8,6-5,2)*0,75=2.550 [A] 
ŘÍMSA 
0,85*5,8=4.930 [B] 
KŘÍDLA 
(11,3*0,35)*2+(0,3*1,5*1,6)*2=9.350 [C] 
A+B+C=16.830 [D] 
D*2,5*30=1 262.250 [E]</t>
  </si>
  <si>
    <t>77 kg/m * 11 m =847.000 [A] 
a/1000=0.847 [B]</t>
  </si>
  <si>
    <t>77 kg/m * 11 m =847.000 [A] 
a/1000=0.847 [B] 
b*30=25.410 [C]</t>
  </si>
  <si>
    <t>(8,6+3,04) * 10,5 =122.220 [A]</t>
  </si>
  <si>
    <t xml:space="preserve">  SO 04-19-11</t>
  </si>
  <si>
    <t>Návěstní krakorec v km 170,358</t>
  </si>
  <si>
    <t>SO 04-19-11</t>
  </si>
  <si>
    <t>2,73+0,35+3,1+0,4+0,35=6.930 [A]</t>
  </si>
  <si>
    <t>D.2.1.5.2</t>
  </si>
  <si>
    <t>Zdi</t>
  </si>
  <si>
    <t xml:space="preserve">  SO 02-19-30</t>
  </si>
  <si>
    <t>OPĚRNÁ ZEĎ OD KM 162,591 DO KM 162,726</t>
  </si>
  <si>
    <t>SO 02-19-30</t>
  </si>
  <si>
    <t>hlavní prohlídka: 24hod=24.000 [A]</t>
  </si>
  <si>
    <t>ZEMINA Z DEPONIE   
PŘEDPOKLAD Z PŘEBYTKU OSTATNÍCH SO</t>
  </si>
  <si>
    <t>natěžení a dovoz zeminy dle pol.č.17411: 60,0m3=60.000 [A]</t>
  </si>
  <si>
    <t>dosypání svahu ve sklonu min 1:1,5 v km 162,711-162,723: 5,0m2*12,00=60.000 [A]</t>
  </si>
  <si>
    <t>626111</t>
  </si>
  <si>
    <t>REPROFILACE PODHLEDŮ, SVISLÝCH PLOCH SANAČNÍ MALTOU JEDNOVRST TL 10MM</t>
  </si>
  <si>
    <t>prefabrikovaný dřík cca 30% z plochy 210m2: 0,3*210,0m2=63.000 [A]</t>
  </si>
  <si>
    <t>sanace 
římsy (výška x délka římsy):0,60*118,55=71.130 [A] 
římsy - podhled:0,15*118,55=17.783 [B] 
Celkem: A+B=88.913 [C]</t>
  </si>
  <si>
    <t>horní plocha římsy:0,50*118,55=59.275 [A]</t>
  </si>
  <si>
    <t>prefabrik. dřík dle pol.č.626111: 63,0m2=63.000 [A] 
římsy dle 626113, 626213: 88,913m2+59,275m2=148.188 [B] 
Celkem: A+B=211.188 [C]</t>
  </si>
  <si>
    <t>římsy dle pol.č.626113, 626213: 88,913m2+59,275m2=148.188 [A] 
prefabrik. dřík z pol.č.626111 100% plochy: 210,0m2=210.000 [B] 
Celkem: A+B=358.188 [C]</t>
  </si>
  <si>
    <t>5% plochy z pol.č.62631: 0,05*211,188m2=10.559 [A]</t>
  </si>
  <si>
    <t>783261</t>
  </si>
  <si>
    <t>PROTIKOR OCHRANA DOPLŇK OK KOMBIN POVLAKEM S NÁSTŘIKEM METAL</t>
  </si>
  <si>
    <t>metalizace/šopování žárovým nástřikem 70 µm  
epoxid zinkfosfát min. 150 µm  
alifatický polyuretan min. 60 µm</t>
  </si>
  <si>
    <t>dle pol.č.938652:82,763m2=82.763 [A]</t>
  </si>
  <si>
    <t>78382</t>
  </si>
  <si>
    <t>NÁTĚRY BETON KONSTR TYP S2 (OS-B)</t>
  </si>
  <si>
    <t>římsa dle pol.č.62631:148,188m2*2 vrstvy=296.376 [A] 
prefabrikovaná stěna - pohled - odečteno digitálně:210,0m2*2 vrstvy=420.000 [B] 
Celkem: A+B=716.376 [C]</t>
  </si>
  <si>
    <t>stávající zábradlí: 16,0m=16.000 [A]</t>
  </si>
  <si>
    <t>938542</t>
  </si>
  <si>
    <t>OČIŠTĚNÍ BETON KONSTR OTRYSKÁNÍM TLAK VODOU DO 500 BARŮ</t>
  </si>
  <si>
    <t>prefabrik. stěna - pohled: 210,0m2=210.000 [A]</t>
  </si>
  <si>
    <t>římsy z pol.č.62631: 88,913m2+59,275m2=148.188 [A]</t>
  </si>
  <si>
    <t>20% plochy prefabrik. stěna - pohled: 0,2*210,0m2=42.000 [A] 
20% plochy římsy z pol.č.62631: 0,2*148,188m2=29.638 [B] 
Celkem: A+B=71.638 [C]</t>
  </si>
  <si>
    <t>sanace zábradlí typ "B"  
svislice z profilu L60, celkem 45 svislic, výška 1,1m, obvod 0,235m:45*1,10*0,235=11.633 [A] 
madla z profilu L50, celkem 3 madla, délka 118,55m, obvod 0,200m:3*118,55*0,20=71.130 [B] 
Celkem: A+B=82.763 [C]</t>
  </si>
  <si>
    <t>dřík opěrné zdi:0,9m2*16,00=14.400 [A]</t>
  </si>
  <si>
    <t>monolit. římsa:0,65m2*16,00=10.400 [A]</t>
  </si>
  <si>
    <t>sanace typ "A" beton. římsa: 7*1,5m=10.500 [A] 
sanace typ "D" prefabrik. stěna 
vodorovná část: 3*118,55m=355.650 [B] 
svislá část: 38*1,8m=68.400 [C] 
Celkem: A+B+C=434.550 [D]</t>
  </si>
  <si>
    <t>odsekání znehodnoceného betonu cca 10% plochy dle pol.č.62631:148,188m2*0,1=14.819 [A] 
14,819m2*0,05=0.741 [B]</t>
  </si>
  <si>
    <t>z pol.č.96611:14,4m3*2,5t/m3=36.000 [A] 
z pol.č.96616:10,4m3*2,5t/m3=26.000 [B] 
z pol.č.R97812:0,741m3*2,3t/m3=1.704 [C] 
Celkem: A+B+C=63.704 [D]</t>
  </si>
  <si>
    <t>barva, vč. písku z otryskání zábradlí: 82,763m2*0,03t/m2=2.483 [A]</t>
  </si>
  <si>
    <t xml:space="preserve">  SO 02-19-31</t>
  </si>
  <si>
    <t>OPĚRNÁ ZEĎ OD KM 164,293 DO KM 164,457</t>
  </si>
  <si>
    <t>SO 02-19-31</t>
  </si>
  <si>
    <t>12110</t>
  </si>
  <si>
    <t>SEJMUTÍ ORNICE NEBO LESNÍ PŮDY</t>
  </si>
  <si>
    <t>16,5m2*0,20=3.300 [A]</t>
  </si>
  <si>
    <t>natěžení a dovoz ornice dle pol.č.18230: 3,3m3=3.300 [A]</t>
  </si>
  <si>
    <t>natěžení a dovoz zeminy dle pol.č.17411: 24,0m3=24.000 [A]</t>
  </si>
  <si>
    <t>výkop pro novou opěr. zeď: 200,0m3=200.000 [A]</t>
  </si>
  <si>
    <t>13273</t>
  </si>
  <si>
    <t>HLOUBENÍ RÝH ŠÍŘ DO 2M PAŽ I NEPAŽ TŘ. I</t>
  </si>
  <si>
    <t>pro obnažení římsy: 150,0m3=150.000 [A]</t>
  </si>
  <si>
    <t>uložení výkopu na skládku/deponii 
dle pol.č.13173, 13273: 200,0m3+150,0m3=350.000 [A] 
uložení sejmuté ornice na deponii dle pol.č.12110: 3,3m3=3.300 [B] 
Celkem: A+B=353.300 [C]</t>
  </si>
  <si>
    <t>rub zdi: 2,0m2*12,00=24.000 [A]</t>
  </si>
  <si>
    <t>líc zdi pod kolejemi: 11,8m2*12,00=141.600 [A]</t>
  </si>
  <si>
    <t>štěrkopísek, ochranný obsyp: 35,0m3=35.000 [A] 
zásyp u drenáže: 1,9m2*12,00=22.800 [B] 
pod schodištovou desku: 19,4m2*2,17=42.098 [C] 
Celkem: A+B+C=99.898 [D]</t>
  </si>
  <si>
    <t>18230</t>
  </si>
  <si>
    <t>ROZPROSTŘENÍ ORNICE V ROVINĚ</t>
  </si>
  <si>
    <t>položka zahrnuje:  
nutné přemístění ornice z dočasných skládek vzdálených do 50m  
rozprostření ornice v předepsané tloušťce v rovině a ve svahu do 1:5</t>
  </si>
  <si>
    <t>z pol.č.18230: 16,5m2=16.500 [A]</t>
  </si>
  <si>
    <t>obetonování drenáže z pol.č.87534: 2,0m3=2.000 [A]</t>
  </si>
  <si>
    <t>21452</t>
  </si>
  <si>
    <t>SANAČNÍ VRSTVY Z KAMENIVA DRCENÉHO</t>
  </si>
  <si>
    <t>pro sanaci podloží pod novou opěrnou stěnou:55,0m3=55.000 [A]</t>
  </si>
  <si>
    <t>R261512</t>
  </si>
  <si>
    <t>VRTY PRO KOTVENÍ A INJEKTÁŽ TŘ V NA POVRCHU D DO 16MM</t>
  </si>
  <si>
    <t>VČETNĚ ZÁLIVKY VLOŽENÉ VÝZTUŽE PŘEDEPSANÝM POJIVEM</t>
  </si>
  <si>
    <t>vrty pro spřažení starého a nového betonu: 
z výkresu výztuže římsy min 350mm položka 4: 820ks*0,35=287.000 [A] 
z výkresu výztuže římsy min 500mm položka 9: 940ks*0,50=470.000 [B] 
z výkresu výztuže římsy min 400mm položky 22,29,31: (116+20+25)ks*0,40=64.400 [C] 
Celkem: A+B+C=821.400 [D]</t>
  </si>
  <si>
    <t>z výkresu tvaru římsy: 86,8m3=86.800 [A]</t>
  </si>
  <si>
    <t>z výkresu výztuže římsy: 7,333t=7.333 [A]</t>
  </si>
  <si>
    <t>56,7m3=56.700 [A]</t>
  </si>
  <si>
    <t>z výkresu výztuže: 4,103t+3,787t=7.890 [A]</t>
  </si>
  <si>
    <t>33817C</t>
  </si>
  <si>
    <t>SLOUPKY PLOTOVÉ Z DÍLCŮ KOVOVÝCH DO BETONOVÝCH PATEK</t>
  </si>
  <si>
    <t>SLOUPKY K ORIENTAČNÍM TABULÍM DÉLKY 1,54M  
VČETNĚ PŘIVAŘENÍ K ZÁBRADLÍ</t>
  </si>
  <si>
    <t>8ks=8.000 [A]</t>
  </si>
  <si>
    <t>- dodání a osazení předepsaného sloupku včetně PKO  
- případnou betonovou patku z předepsané třídy betonu  
- nutné zemní práce</t>
  </si>
  <si>
    <t>madlo: 40,40*8,4kg/m=339.360 [A]</t>
  </si>
  <si>
    <t>431325</t>
  </si>
  <si>
    <t>SCHODIŠŤ KONSTR ZE ŽELEZOBETONU DO C30/37</t>
  </si>
  <si>
    <t>schodišťová deska: 2,17m2*2,17=4.709 [A]</t>
  </si>
  <si>
    <t>z výkresu výztuže: 0,3t=0.300 [A]</t>
  </si>
  <si>
    <t>výplň hubeným betonem pod schodištěm: 19,54m2*2,17=42.402 [A]</t>
  </si>
  <si>
    <t>pod drenáž: 0,283m2*8,60=2.434 [A]</t>
  </si>
  <si>
    <t>pod schodiště: 0,91m2*2,17=1.975 [A] 
pod stěnu: 0,4m2*9,00=3.600 [B] 
Celkem: A+B=5.575 [C]</t>
  </si>
  <si>
    <t>R43411</t>
  </si>
  <si>
    <t>SCHODIŠŤOVÉ STUPNĚ, Z DÍLCŮ BETON - OBKLAD</t>
  </si>
  <si>
    <t>OBKLADOVÝ SCHODIŠŤOVÝ STUPEŇ  
VČETNĚ ZDRSNĚNÍ POVRCHU + PROTISKLUZ. PÁSKU</t>
  </si>
  <si>
    <t>obklad schodiště: 1,25m3=1.250 [A]</t>
  </si>
  <si>
    <t>587201</t>
  </si>
  <si>
    <t>PŘEDLÁŽDĚNÍ KRYTU Z VELKÝCH KOSTEK</t>
  </si>
  <si>
    <t>4,0m2=4.000 [A]</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</si>
  <si>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</si>
  <si>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sanace prefabrikovaných kcí v pohledu: 153,0m2=153.000 [A]</t>
  </si>
  <si>
    <t>sanace monolitických kcí v pohledu: 380,0m2=380.000 [A]</t>
  </si>
  <si>
    <t>sanace pochozí rampy: 205,0m2=205.000 [A]</t>
  </si>
  <si>
    <t>dle pol.č.626111,626113, 626213: 380,0m2+153,0m2+205,0m2=738.000 [A] 
mezi původní a novou římsou: 115,0m2=115.000 [B] 
Celkem: A+B=853.000 [C]</t>
  </si>
  <si>
    <t>dle pol.č.626111, 626113: 153,0m2+380,0m2=533.000 [A]</t>
  </si>
  <si>
    <t>5% plochy z pol.č.62631:0,05*738,0m2=36.900 [A]</t>
  </si>
  <si>
    <t>ze strany železnice: 5,00*8,50=42.500 [A]</t>
  </si>
  <si>
    <t>dle pol.č.711112: 42,5m2*2vrstvy=85.000 [A]</t>
  </si>
  <si>
    <t>78383</t>
  </si>
  <si>
    <t>NÁTĚRY BETON KONSTR TYP S4 (OS-C)</t>
  </si>
  <si>
    <t>římsa A: (0,40+0,85+0,10)*61,30=82.755 [A] 
římsa D: (0,65+0,85+0,10)*89,00=142.400 [B] 
zídka B: (1,86+0,40+1,50)*13,00=48.880 [C] 
zídka C: (0,73+0,40+0,10)*5,60=6.888 [D] 
Celkem: A+B+C+D=280.923 [E]</t>
  </si>
  <si>
    <t>78387</t>
  </si>
  <si>
    <t>NÁTĚRY BETON KONSTR TYP S11 (OS-F)</t>
  </si>
  <si>
    <t>HYDROIZOLAŽNÍ POCHOZÍ STĚRKA S PROTISKLUZNOU ÚPRAVOU</t>
  </si>
  <si>
    <t>plocha rampy: 205,0m2=205.000 [A]</t>
  </si>
  <si>
    <t>za rubem zdi: 15,0m=15.000 [A]</t>
  </si>
  <si>
    <t>9112B1</t>
  </si>
  <si>
    <t>ZÁBRADLÍ MOSTNÍ SE SVISLOU VÝPLNÍ - DODÁVKA A MONTÁŽ</t>
  </si>
  <si>
    <t>223,0m=223.000 [A]</t>
  </si>
  <si>
    <t>9112B3</t>
  </si>
  <si>
    <t>ZÁBRADLÍ MOSTNÍ SE SVISLOU VÝPLNÍ - DEMONTÁŽ S PŘESUNEM</t>
  </si>
  <si>
    <t>S PLNOU VÝPLNÍ</t>
  </si>
  <si>
    <t>238,3m=238.300 [A]</t>
  </si>
  <si>
    <t>914122</t>
  </si>
  <si>
    <t>DOPRAVNÍ ZNAČKY ZÁKLADNÍ VELIKOSTI OCELOVÉ FÓLIE TŘ 1 - MONTÁŽ S PŘEMÍSTĚNÍM</t>
  </si>
  <si>
    <t>dle pol.č.914123: 1ks=1.000 [A]</t>
  </si>
  <si>
    <t>914123</t>
  </si>
  <si>
    <t>DOPRAVNÍ ZNAČKY ZÁKLADNÍ VELIKOSTI OCELOVÉ FÓLIE TŘ 1 - DEMONTÁŽ</t>
  </si>
  <si>
    <t>pro zpětnou montáž: 1ks=1.000 [A]</t>
  </si>
  <si>
    <t>914922</t>
  </si>
  <si>
    <t>SLOUPKY A STOJKY DZ Z OCEL TRUBEK DO PATKY MONTÁŽ S PŘESUNEM</t>
  </si>
  <si>
    <t>dle pol.č.914923: 1ks=1.000 [A]</t>
  </si>
  <si>
    <t>914923</t>
  </si>
  <si>
    <t>SLOUPKY A STOJKY DZ Z OCEL TRUBEK DO PATKY DEMONTÁŽ</t>
  </si>
  <si>
    <t>91781</t>
  </si>
  <si>
    <t>VÝŠKOVÁ ÚPRAVA OBRUBNÍKŮ BETONOVÝCH</t>
  </si>
  <si>
    <t>10,0m=10.000 [A]</t>
  </si>
  <si>
    <t>Položka výšková úprava obrub zahrnuje jejich vytrhání, očištění, manipulaci, nové betonové lože a osazení. Případné nutné doplnění novými obrubami se uvede v položkách 9172 až 9177.</t>
  </si>
  <si>
    <t>93650</t>
  </si>
  <si>
    <t>DROBNÉ DOPLŇK KONSTR KOVOVÉ</t>
  </si>
  <si>
    <t>svorníkový koš pro trakční stožáry: 1ks*8,073kg=8.073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</si>
  <si>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</si>
  <si>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svorníkový koš pro trakční stožáry: 1ks*32,347kg=32.347 [A]</t>
  </si>
  <si>
    <t>prefabrikované konstrukce: 153,0m2=153.000 [A] 
plocha pochozí rampy: 205,0m2=205.000 [B] 
Celkem: A+B=358.000 [C]</t>
  </si>
  <si>
    <t>monolitické kce v pohledu: 380,0m2=380.000 [A]</t>
  </si>
  <si>
    <t>cca 20% sanované monolit. kce z pol.č.626113: 0,2*380,0m2=76.000 [A]</t>
  </si>
  <si>
    <t>dle výkresu stávajícího stavu a demolice: 7,2m3=7.200 [A]</t>
  </si>
  <si>
    <t>dle výkresu stávajícího stavu a demolice: 226,5m3=226.500 [A]</t>
  </si>
  <si>
    <t>250,0m=250.000 [A]</t>
  </si>
  <si>
    <t>odsekání znehodnoceného betonu cca 10% plochy dle pol.č.62631: 738,0m2*0,1=73.800 [A] 
73,8m2*0,05=3.690 [B]</t>
  </si>
  <si>
    <t>přebytečná zemina z pol.č.17120,17411: (350,0m3-24,0m3)*2,0t/m3=652.000 [A] 
z pol.č.938552: 76,0m2*0,03t/m2=2.280 [B] 
Celkem: A+B=654.280 [C]</t>
  </si>
  <si>
    <t>z pol.č.96611: 7,2m3*2,5t/m3=18.000 [A] 
z pol.č.96616: 226,5m3*2,5t/m3=566.250 [B] 
z pol.č.R97812: 3,69m3*2,3t/m3=8.487 [C] 
Celkem: A+B+C=592.737 [D]</t>
  </si>
  <si>
    <t xml:space="preserve">  SO 02-19-32</t>
  </si>
  <si>
    <t>NOVÉ OPĚRNÉ ZDI OD KM 164,414 DO KM 164,471</t>
  </si>
  <si>
    <t>SO 02-19-32</t>
  </si>
  <si>
    <t>11313</t>
  </si>
  <si>
    <t>ODSTRANĚNÍ KRYTU ZPEVNĚNÝCH PLOCH S ASFALTOVÝM POJIVEM</t>
  </si>
  <si>
    <t>stávající komunikace: 10,0m2*0,20=2.000 [A]</t>
  </si>
  <si>
    <t>11318</t>
  </si>
  <si>
    <t>ODSTRANĚNÍ KRYTU ZPEVNĚNÝCH PLOCH Z DLAŽDIC</t>
  </si>
  <si>
    <t>stávající chodník: 6,0m2*0,08=0.480 [A]</t>
  </si>
  <si>
    <t>11332</t>
  </si>
  <si>
    <t>ODSTRANĚNÍ PODKLADŮ ZPEVNĚNÝCH PLOCH Z KAMENIVA NESTMELENÉHO</t>
  </si>
  <si>
    <t>stávající  
chodník: 6,0m2*0,20=1.200 [A] 
komunikace: 10,0m2*0,30=3.000 [B] 
Celkem: A+B=4.200 [C]</t>
  </si>
  <si>
    <t>60,00*3,50*0,15=31.500 [A]</t>
  </si>
  <si>
    <t>natěžení a dovoz ornice dle pol.č.18230: 31,5m3=31.500 [A]</t>
  </si>
  <si>
    <t>natěžení a dovoz zeminy dle pol.č.17411: 250,0m3=250.000 [A]</t>
  </si>
  <si>
    <t>odstarnění násypu mezi kamennou stěnou a pažením: 11,0m2*45,00=495.000 [A] 
pro sanaci: 7,5m2*45,00=337.500 [B] 
ostatní výkopy: 6,5m2*60,00=390.000 [C] 
Celkem: A+B+C=1 222.500 [D]</t>
  </si>
  <si>
    <t>uložení výkopu na skládku/deponii 
dle pol.č.13173: 1222,5m3=1 222.500 [A] 
zemina z pol.č.264141,264241,264341: (378,00+157,50+94,50)*3,14*0,45^2=400.586 [B] 
uložení ornice na deponii dle pol.č.12110: 31,5m3=31.500 [C] 
Celkem: A+B+C=1 654.586 [D]</t>
  </si>
  <si>
    <t>zásyp před zdí: 250,0m3=250.000 [A]</t>
  </si>
  <si>
    <t>zásyp základů za rubem zdi pod nástupištěm: 85,0m3=85.000 [A]</t>
  </si>
  <si>
    <t>štěrkopísek, ochranný obsyp: 4,5m2*45,00+2,0m2*5,00+1,0m2*5,00=217.500 [A] 
pod chodníkem ze zámkové dlažby: 63,0m2*1,60=100.800 [B] 
Celkem: A+B=318.300 [C]</t>
  </si>
  <si>
    <t>chodník: 98,82m2=98.820 [A] 
komunikace: 10,0m2=10.000 [B] 
Celkem: A+B=108.820 [C]</t>
  </si>
  <si>
    <t>60,00*3,50=210.000 [A]</t>
  </si>
  <si>
    <t>obetonování drenáže z pol.č.87534: 60,00*0,07m2*2=8.400 [A]</t>
  </si>
  <si>
    <t>45,00*7,5m2=337.500 [A]</t>
  </si>
  <si>
    <t>22457</t>
  </si>
  <si>
    <t>PILOTY Z KAMENIVA TĚŽENÉHO</t>
  </si>
  <si>
    <t>VÝPŇ ŠTĚRKEM Z MÍSTA STAVENIŠTĚ</t>
  </si>
  <si>
    <t>z pol.č.264241: 60ks*3,14*0,45^2*10,50=400.586 [A]</t>
  </si>
  <si>
    <t>položka zahrnuje zahrnuje dodávku kameniva předepsané frakce, včetně mimostaveništní a vnitrostaveništní dopravy, výplň piloty se zhutněním  
není-li v zadávací dokumentaci uvedeno jinak, jedná se o nakupovaný materiál  
nezahrnuje vrty</t>
  </si>
  <si>
    <t>23417A</t>
  </si>
  <si>
    <t>ŠTĚTOVÉ STĚNY NASAZENÉ Z KOVOVÝCH DÍLCŮ DOČASNÉ (PLOCHA)</t>
  </si>
  <si>
    <t>50,00*10,50=525.000 [A]</t>
  </si>
  <si>
    <t>- zřízení stěny  
- opotřebení štětovnic, případně jejich ošetřování, řezání, nastavování a další úpravy  
- kleštiny, převázky. a další pomocné a doplňkové konstrukce  
- nastražení a zaberanění štětovnic do jakékoliv třídy horniny  
- veškerou dopravu, nájem, provoz a přemístění beranících zařízení a dalších mechanismů  
- lešení a podpěrné konstrukce pro práci a manipulaci beranících zařízení a dalších mechanismů  
- beranící plošiny vč. zemních prací, zpevnění, odvodnění a pod.  
- při provádění z lodi náklady na prám nebo lodi  
- těsnění stěny, je-li nutné  
- kotvení stěny, je-li nutné nebo vzepření, případně rozepření  
- vodící piloty nebo stabilizační hrázky  
- zhotovení koutových štětovnic  
- dílenská dokumentace, včetně technologického předpisu spojování,  
- dodání spojovacího materiálu,  
- zřízení  montážních  a  dilatačních  spojů,  spar, včetně potřebných úprav, vložek, opracování, očištění a ošetření,  
- jakákoliv doprava a manipulace dílců  a  montážních  sestav,  včetně  dopravy konstrukce z výrobny na stavbu,  
- montážní dokumentace včetně technologického předpisu montáže,  
- výplň, těsnění a tmelení spar a spojů,  
- veškeré druhy opracování povrchů, včetně úprav pod nátěry a pod izolaci,  
- veškeré druhy dílenských základů a základních nátěrů a povlaků,  
- všechny druhy ocelového kotvení,  
- dílenskou přejímku a montážní prohlídku, včetně požadovaných dokladů</t>
  </si>
  <si>
    <t>dle pol.č.23417A: 525,0m2=525.000 [A]</t>
  </si>
  <si>
    <t>vrty pro lanové kotvy 
kotva č.1: 19ks*11,00=209.000 [A] 
kotva č.2: 19ks*9,00=171.000 [B] 
Celkem: A+B=380.000 [C] 
z toho tř.I cca 50%, t.j. 0,5*380,0m=190.000 [D]</t>
  </si>
  <si>
    <t>264141</t>
  </si>
  <si>
    <t>VRTY PRO PILOTY TŘ. I D DO 1000MM</t>
  </si>
  <si>
    <t>D 900MM</t>
  </si>
  <si>
    <t>vrt pro pažení - profil LARSEN: 60ks*10,50=630.000 [A] 
tř.I cca 60%, t.j. 0,6*630,0m=378.000 [B]</t>
  </si>
  <si>
    <t>vrt pro pažení - profil LARSEN: 60ks*10,50=630.000 [A] 
tř.II cca 25%, t.j. 0,25*630,0m=157.500 [B]</t>
  </si>
  <si>
    <t>264341</t>
  </si>
  <si>
    <t>VRTY PRO PILOTY TŘ. III D DO 1000MM</t>
  </si>
  <si>
    <t>vrt pro pažení - profil LARSEN: 60ks*10,50=630.000 [A] 
tř.III cca 15%, t.j. 0,15*630,0m=94.500 [B]</t>
  </si>
  <si>
    <t>základy (vodorovné kce): 133,7m3=133.700 [A]</t>
  </si>
  <si>
    <t>z výkresu výztuže: 26,363t=26.363 [A]</t>
  </si>
  <si>
    <t>285377</t>
  </si>
  <si>
    <t>KOTVENÍ NA POVRCHU Z PŘEDPÍNACÍ VÝZTUŽE DL. DO 9M</t>
  </si>
  <si>
    <t>ZEMNÍ LANOVÉ KOTVY VOLNÁ DÉLKA 3,0M DÉLKA KOŘENE 6,0M</t>
  </si>
  <si>
    <t>kotva č.2 pro dočasné pažení: 19ks=19.000 [A]</t>
  </si>
  <si>
    <t>ZEMNÍ LANOVÉ KOTVY VOLNÁ DÉLKA 3,0M DÉLKA KOŘENE 8,0M</t>
  </si>
  <si>
    <t>kotva č.1 pro dočasné pažení: 19ks=19.000 [A]</t>
  </si>
  <si>
    <t>285379</t>
  </si>
  <si>
    <t>PŘÍPLATEK ZA DALŠÍ 1M KOTVENÍ NA POVRCHU Z PŘEDPÍNACÍ VÝZTUŽE</t>
  </si>
  <si>
    <t>z pol.č.285378: 19ks*1,00=19.000 [A]</t>
  </si>
  <si>
    <t>položka zahrnuje příplatek k ceně kotvy za další 1m přes 10m  
zahrnuje dodávku 1m předepsané kotvy, případně její protikorozní úpravu, její osazení do vrtu, zainjektování a napnutí</t>
  </si>
  <si>
    <t>z výkresu tvaru říms 
primární stěna: 12,7m3=12.700 [A] 
sekundární stěna: 8,2m3=8.200 [B] 
Celkem: A+B=20.900 [C]</t>
  </si>
  <si>
    <t>z výkresu výztuže římsy: 2,438t=2.438 [A]</t>
  </si>
  <si>
    <t>327212</t>
  </si>
  <si>
    <t>ZDI OPĚRNÉ, ZÁRUBNÍ, NÁBŘEŽNÍ Z LOMOVÉHO KAMENE NA MC</t>
  </si>
  <si>
    <t>rekonstrukce kolmé zídky na novou opěrnou stěnu: 4,00*4,0m2=16.000 [A]</t>
  </si>
  <si>
    <t>položka zahrnuje dodávku a osazení lomového kamene, jeho výběr a případnou úpravu, dodávku předepsané malty, spárování.</t>
  </si>
  <si>
    <t>327213</t>
  </si>
  <si>
    <t>OBKLAD ZDÍ OPĚR, ZÁRUB, NÁBŘEŽ Z LOM KAMENE</t>
  </si>
  <si>
    <t>60,0m2*0,10=6.000 [A]</t>
  </si>
  <si>
    <t>položka zahrnuje dodávku a osazení lomového kamene, jeho výběr a případnou úpravu, jeho případné kotvení se všemi souvisejícími materiály a pracemi, dodávku předepsané malty, spárování.</t>
  </si>
  <si>
    <t>zdi a ostatní svislé kce: 181,8m3=181.800 [A]</t>
  </si>
  <si>
    <t>z výkresu výztuže: 15,433t=15.433 [A]</t>
  </si>
  <si>
    <t>výplňový beton pod chodníkem: 43,00*1,25m2=53.750 [A]</t>
  </si>
  <si>
    <t>pod zeď: 22,0m3=22.000 [A] 
pod trativod: 18,0m3=18.000 [B] 
Celkem: A+B=40.000 [C]</t>
  </si>
  <si>
    <t>56310</t>
  </si>
  <si>
    <t>VOZOVKOVÉ VRSTVY Z MECHANICKY ZPEVNĚNÉHO KAMENIVA</t>
  </si>
  <si>
    <t>komunikace: 10,0m2*0,15=1.500 [A]</t>
  </si>
  <si>
    <t>56330</t>
  </si>
  <si>
    <t>VOZOVKOVÉ VRSTVY ZE ŠTĚRKODRTI</t>
  </si>
  <si>
    <t>chodník: 98,82m2*0,15=14.823 [A] 
komunikace: 10,0m2*0,15=1.500 [B] 
Celkem: A+B=16.323 [C]</t>
  </si>
  <si>
    <t>komunikace:10,0m2=10.000 [A]</t>
  </si>
  <si>
    <t>572213</t>
  </si>
  <si>
    <t>SPOJOVACÍ POSTŘIK Z EMULZE DO 0,5KG/M2</t>
  </si>
  <si>
    <t>komunikace:10,0m2*2=10.000 [A]</t>
  </si>
  <si>
    <t>574A34</t>
  </si>
  <si>
    <t>ASFALTOVÝ BETON PRO OBRUSNÉ VRSTVY ACO 11+, 11S TL. 40MM</t>
  </si>
  <si>
    <t>574C56</t>
  </si>
  <si>
    <t>ASFALTOVÝ BETON PRO LOŽNÍ VRSTVY ACL 16+, 16S TL. 60MM</t>
  </si>
  <si>
    <t>574E46</t>
  </si>
  <si>
    <t>ASFALTOVÝ BETON PRO PODKLADNÍ VRSTVY ACP 16+, 16S TL. 50MM</t>
  </si>
  <si>
    <t>582611</t>
  </si>
  <si>
    <t>KRYTY Z BETON DLAŽDIC SE ZÁMKEM ŠEDÝCH TL 60MM DO LOŽE Z KAM</t>
  </si>
  <si>
    <t>dlažba pro rampu: 58,20*1,60=93.120 [A] 
dlažba pro rekonstrukci chodníku u silnice: 5,7m2=5.700 [B] 
Celkem: A+B=98.820 [C]</t>
  </si>
  <si>
    <t>RELIÉFNÍ DLAŽBA PRO SLABOZRAKÉ A NEVIDOMÉ</t>
  </si>
  <si>
    <t>2,0m2=2.000 [A]</t>
  </si>
  <si>
    <t>rub zdi ze strany železnice: 270,0m2=270.000 [A]</t>
  </si>
  <si>
    <t>XPS TL.50MM</t>
  </si>
  <si>
    <t>rub zdi ze strany železnice (dle pol.č.711112): 270,0m2=270.000 [A]</t>
  </si>
  <si>
    <t>dle pol.č.711112: 270,0m2=270.000 [A]</t>
  </si>
  <si>
    <t>římsy: 61,30*0,84+58,00*0,58=85.132 [A]</t>
  </si>
  <si>
    <t>za rubem zdi: 60,0m=60.000 [A] 
pod zámkovou dlažbou: 60,0m=60.000 [B] 
propojení: 30,0m=30.000 [C] 
Celkem: A+B+C=150.000 [D]</t>
  </si>
  <si>
    <t>57,6m=57.600 [A]</t>
  </si>
  <si>
    <t>65,0m=65.000 [A]</t>
  </si>
  <si>
    <t>4ks=4.000 [A]</t>
  </si>
  <si>
    <t>914131</t>
  </si>
  <si>
    <t>DOPRAVNÍ ZNAČKY ZÁKLADNÍ VELIKOSTI OCELOVÉ FÓLIE TŘ 2 - DODÁVKA A MONTÁŽ</t>
  </si>
  <si>
    <t>914133</t>
  </si>
  <si>
    <t>DOPRAVNÍ ZNAČKY ZÁKLADNÍ VELIKOSTI OCELOVÉ FÓLIE TŘ 2 - DEMONTÁŽ</t>
  </si>
  <si>
    <t>914921</t>
  </si>
  <si>
    <t>SLOUPKY A STOJKY DOPRAVNÍCH ZNAČEK Z OCEL TRUBEK DO PATKY - DODÁVKA A MONTÁŽ</t>
  </si>
  <si>
    <t>svorníkové koše pro trakční stožáry: 2ks*8,073kg=16.146 [A]</t>
  </si>
  <si>
    <t>z výkresu svorníkové koše 
měřící destičky: 8ks*0,10*0,10*0,01*7850kg/m3=6.280 [A] 
svorníkové koše pro trakční stožáry: 2ks*32,347kg=64.694 [B] 
Celkem: A+B=70.974 [C]</t>
  </si>
  <si>
    <t>stávající kamenné zdi: 48,00*8,0m2=384.000 [A]</t>
  </si>
  <si>
    <t>římsa: 48,00*0,2m2=9.600 [A]</t>
  </si>
  <si>
    <t>přebytečná zemina z pol.č.17120, 17411: (1523,086m3-250,0m3)*2,0t/m3=2 546.172 [A]</t>
  </si>
  <si>
    <t>z pol.č.11313: 2,0m3*2,5t/m3=5.000 [A]</t>
  </si>
  <si>
    <t>z pol.č.11318: 0,48m3*2,2t/m3=1.056 [A] 
z pol.č.11352: 10,0m*0,1t/m=1.000 [B] 
z pol.č.96616: 9,6m3*2,4t/m3=23.040 [C] 
Celkem: A+B+C=25.096 [D]</t>
  </si>
  <si>
    <t>z pol.č.11332: 4,2m3*1,8t/m3=7.560 [A] 
z pol.č.96613: 384,0m3*2,5t/m3=960.000 [B] 
Celkem: A+B=967.560 [C]</t>
  </si>
  <si>
    <t xml:space="preserve">  SO 02-19-33</t>
  </si>
  <si>
    <t>OPĚRNÁ ZEĎ OD KM 164,788 DO KM 164,931</t>
  </si>
  <si>
    <t>SO 02-19-33</t>
  </si>
  <si>
    <t>hlavní prohlídla: 24hod=24.000 [A]</t>
  </si>
  <si>
    <t>odstranění násypu na rubu kamenné zdi: 137,90*2,3m2=317.170 [A]</t>
  </si>
  <si>
    <t>uložení výkopu na skládku dle pol.č.13173: 317,17m3=317.170 [A] 
zemina z pol.č.26122: 81,00*3,14*0,05^2=0.636 [B] 
Celkem: A+B=317.806 [C]</t>
  </si>
  <si>
    <t>TR 89/10</t>
  </si>
  <si>
    <t>dle výkresu mikropilot: 18*5,00=90.000 [A]</t>
  </si>
  <si>
    <t>26122</t>
  </si>
  <si>
    <t>VRTY PRO KOTVENÍ, INJEKTÁŽ A MIKROPILOTY NA POVRCHU TŘ. II D DO 100MM</t>
  </si>
  <si>
    <t>pro mikropiloty: 18*4,50=81.000 [A]</t>
  </si>
  <si>
    <t>115,351*0,344m2+(15,99-6*0,72)*0,635m2+6*0,72*0,793m2+8*0,72*0,484m2=53.305 [A]</t>
  </si>
  <si>
    <t>z výkresu výztuže: 4,138t=4.138 [A]</t>
  </si>
  <si>
    <t>KYKLOPSKÉ ZDIVO</t>
  </si>
  <si>
    <t>dozdění zdi po odbourání římsy: 5,0m3=5.000 [A]</t>
  </si>
  <si>
    <t>CHAUDYHO STĚNA</t>
  </si>
  <si>
    <t>116,253*1,661m2+(15,171-6*0,72)*2,176m2+6*0,72*2,019m2+8*0,72*1,924m2=236.512 [A]</t>
  </si>
  <si>
    <t>z výkresu výztuže: 23,324t=23.324 [A]</t>
  </si>
  <si>
    <t>62745</t>
  </si>
  <si>
    <t>SPÁROVÁNÍ STARÉHO ZDIVA CEMENTOVOU MALTOU</t>
  </si>
  <si>
    <t>odměřeno digitálně: 363,8m2=363.800 [A]</t>
  </si>
  <si>
    <t>137,90*3,155=435.075 [A]</t>
  </si>
  <si>
    <t>137,90*3,16=435.764 [A]</t>
  </si>
  <si>
    <t>dle pol.č.711112: 435,075m2=435.075 [A]</t>
  </si>
  <si>
    <t>trojmadlové úhelníkové zábradlí na stávající římse: 137,23+15,00+25,00=177.230 [A]</t>
  </si>
  <si>
    <t>VČ KOTVENÍ DO BETONU</t>
  </si>
  <si>
    <t>svorníkové koše pro trakční stožáry: 6ks*8,073kg=48.438 [A] 
přítlačná lišta izolace: 137,37*0,04*0,005*7850=215.671 [B] 
Celkem: A+B=264.109 [C]</t>
  </si>
  <si>
    <t>měřící destičky: 12ks*0,10*0,10*0,01*7850kg/m3=9.420 [A] 
svorníkové koše pro trakční stožáry: 6ks*32,347kg=194.082 [B] 
Celkem: A+B=203.502 [C]</t>
  </si>
  <si>
    <t>93842</t>
  </si>
  <si>
    <t>OČIŠTĚNÍ ZDIVA OD VEGETACE</t>
  </si>
  <si>
    <t>cca 5% celkové plochy zdi: 363,8m2*0,05=18.190 [A]</t>
  </si>
  <si>
    <t>938441</t>
  </si>
  <si>
    <t>OČIŠTĚNÍ ZDIVA OTRYSKÁNÍM TLAKOVOU VODOU DO 200 BARŮ</t>
  </si>
  <si>
    <t>120 BAR</t>
  </si>
  <si>
    <t>po opískování dle pol.č.938452: 363,8m2=363.800 [A]</t>
  </si>
  <si>
    <t>938452</t>
  </si>
  <si>
    <t>OČIŠTĚNÍ ZDIVA OTRYSKÁNÍM NA SUCHO KŘEMIČ PÍSKEM</t>
  </si>
  <si>
    <t>dle pol.č.62745: 363,8m2=363.800 [A]</t>
  </si>
  <si>
    <t>137,40*1,00*0,25=34.350 [A]</t>
  </si>
  <si>
    <t>monolitická římsa: 137,40*0,56m2=76.944 [A]</t>
  </si>
  <si>
    <t>poplatek za skládku zeminy z pol.č.17120: 317,806m3*2,0t/m3=635.612 [A] 
z pol.č.938452: 363,8m2*0,03t/m2=10.914 [B] 
Celkem: A+B=646.526 [C]</t>
  </si>
  <si>
    <t>beton z pol.č.96616: 76,944m3*2,4t/m3=184.666 [A]</t>
  </si>
  <si>
    <t>z pol.č.96613: 34,35m3*2,5t/m3=85.875 [A]</t>
  </si>
  <si>
    <t xml:space="preserve">  SO 02-19-34</t>
  </si>
  <si>
    <t>OPĚRNÁ ZEĎ OD KM 165,035 DO KM 165,481</t>
  </si>
  <si>
    <t>SO 02-19-34</t>
  </si>
  <si>
    <t>nové úhelníky L80 přivařené k trojmadlovému zábradlí: (0,98*7,3+0,48*7,3)*40ks=426.320 [A]</t>
  </si>
  <si>
    <t>sanace typ "D" 
prefabrikovaný dřík cca 30% z plochy 78m2: 0,3*78,0m2=23.400 [A]</t>
  </si>
  <si>
    <t>sanace typ "A" 
římsy:1*327+0,35*90+1*9+0,4*23,1=376.740 [A] 
povrchu mostu:31,0m2=31.000 [B] 
podhled:0,38*327+0,15*99+2*0,15*23,1=146.040 [C] 
Celkem: A+B+C=553.780 [D]</t>
  </si>
  <si>
    <t>sanace typ "A": 0,55*(327+99+23,1)=247.005 [A]</t>
  </si>
  <si>
    <t>sanace typ "A" 
dle pol.č.626113, 626213: 553,78m2+247,005m2=800.785 [A] 
sanace typ "D" 
dle pol.č.626111: 23,4m2=23.400 [B] 
Celkem: A+B=824.185 [C]</t>
  </si>
  <si>
    <t>sanace typ "A" dle pol.č.626113, 626213: 553,78m2+247,005m2=800.785 [A] 
sanace typ "D" z pol.č.626111: 78,0m2=78.000 [B] 
Celkem: A+B=878.785 [C]</t>
  </si>
  <si>
    <t>sanace typ "A" 
5% plochy z pol.č.62631: 0,05*800,785m2=40.039 [A] 
sanace typ "D" 
5% plochy z pol.č.62631: 0,05*23,4m2=1.170 [B] 
Celkem: A+B=41.209 [C]</t>
  </si>
  <si>
    <t>pohledová plocha kamenné zdi: 1250,0m2=1 250.000 [A] 
Pozn.:plocha odměřena z autoCADu</t>
  </si>
  <si>
    <t>stávající zábradlí: 
3*0,272*(225,5+116,5)+0,312*(342/2)*1,1+2*0,252*(50,5+4,5+57,5)+0,312*1,1*(112,5/2)+3*0,272*83+0,312*1,1*(83/2)+0,194*(0,98+0,48)*(326/2)+0,312*(0,98+0,48)*26=553.747 [A] 
553,747m2*1,05=581.434 [B]</t>
  </si>
  <si>
    <t>dle pol.č.62631: 824,185m2*2 vrstvy=1 648.370 [A]</t>
  </si>
  <si>
    <t>odhad cca 5% plochy kamen. zdi: 0,05*1250,0m2=62.500 [A]</t>
  </si>
  <si>
    <t>kamenná zeď dle pol.č.62745:1250,0m2=1 250.000 [A] 
horní povrch kamenné římsy:50,0m2=50.000 [B] 
Celkem: A+B=1 300.000 [C]</t>
  </si>
  <si>
    <t>dle pol.č.938441: 1300,0m2=1 300.000 [A]</t>
  </si>
  <si>
    <t>sanace typ "D" 
prefabrikovaná stěna z pol.č.626111: 78,0m2=78.000 [A]</t>
  </si>
  <si>
    <t>sanace typ "A" 
dle pol.č.62631: 800,785m2=800.785 [A]</t>
  </si>
  <si>
    <t>sanace typ "D" 20% plochy prefabrik. stěna - pohled: 0,2*78,0m2=15.600 [A] 
sanace typ "A" 20% plochy monolit.bet. z pol.č.62631: 0,2*800,785m2=160.157 [B] 
Celkem: A+B=175.757 [C]</t>
  </si>
  <si>
    <t>sanace zábradlí dle pol.č.783261: 581,434m2=581.434 [A]</t>
  </si>
  <si>
    <t>sanace typ "A" beton. římsa:58,0m=58.000 [A] 
sanace typ "D" prefabrik. stěna:104,0m=104.000 [B] 
Celkem: A+B=162.000 [C]</t>
  </si>
  <si>
    <t>odsekání znehodnoceného betonu cca 10% plochy dle pol.č.62631:824,185m2*0,1=82.419 [A] 
82,419m2*0,05=4.121 [B]</t>
  </si>
  <si>
    <t>z pol.č.938552: 175,757m2*0,03t/m2=5.273 [A] 
z pol.č.938452: 1300,0m2*0,03t/m2=39.000 [B] 
Celkem: A+B=44.273 [C]</t>
  </si>
  <si>
    <t>beton z pol.č.R97812: 4,121m3*2,3t/m3=9.478 [A]</t>
  </si>
  <si>
    <t>barva, vč. písku z otryskání zábradlí: 581,434m2*0,03t/m2=17.443 [A]</t>
  </si>
  <si>
    <t xml:space="preserve">  SO 02-19-35</t>
  </si>
  <si>
    <t>ZÁRUBNÍ ZEĎ OD KM 165,664 DO KM 165,945</t>
  </si>
  <si>
    <t>SO 02-19-35</t>
  </si>
  <si>
    <t>02-19-35</t>
  </si>
  <si>
    <t>12931</t>
  </si>
  <si>
    <t>ČIŠTĚNÍ PŘÍKOPŮ OD NÁNOSU DO 0,25M3/M</t>
  </si>
  <si>
    <t>vyčištění žlabovka:143,0m=143.000 [A]</t>
  </si>
  <si>
    <t>626112</t>
  </si>
  <si>
    <t>REPROFILACE PODHLEDŮ, SVISLÝCH PLOCH SANAČNÍ MALTOU JEDNOVRST TL 20MM</t>
  </si>
  <si>
    <t>sanace typ A 
zeď část I,10% plochy:0,1*416,0m2=41.600 [A] 
zeď část II,10%:0,1*78,0m2=7.800 [B] 
Celkem: A+B=49.400 [C]</t>
  </si>
  <si>
    <t>dle pol.č.626112: 49,4m2=49.400 [A]</t>
  </si>
  <si>
    <t>sanace typ "B":38,00*0,60=22.800 [A]</t>
  </si>
  <si>
    <t>sjednocující nátěr 
sanace typ A 
zeď část I:416,0m2=416.000 [A] 
zeď část II:78,0m2=78.000 [B] 
Celkem: A+B=494.000 [C]</t>
  </si>
  <si>
    <t>zeď část I:150,00*1,00=150.000 [A] 
zeď část II:50,00*1,00=50.000 [B] 
Celkem: A+B=200.000 [C]</t>
  </si>
  <si>
    <t>938442</t>
  </si>
  <si>
    <t>OČIŠTĚNÍ ZDIVA OTRYSKÁNÍM TLAKOVOU VODOU DO 500 BARŮ</t>
  </si>
  <si>
    <t>očištění žlabovky:143,00*0,60=85.800 [A]</t>
  </si>
  <si>
    <t>sanace typ A 
zeď část I:416,0m2=416.000 [A] 
zeď část II:78,0m2=78.000 [B] 
Celkem: A+B=494.000 [C]</t>
  </si>
  <si>
    <t>sanace typ A 
zeď část I:3,30*18ks=59.400 [A] 
zeď část II:2,00*5ks=10.000 [B] 
Celkem: A+B=69.400 [C]</t>
  </si>
  <si>
    <t>z pol.č12931:143,0m*0,25m3/m*2,0t/m3=71.500 [A] 
písek z otryskání z pol.č.938452: 49,4m2*0,03t/m2=1.482 [B] 
Celkem: A+B=72.982 [C]</t>
  </si>
  <si>
    <t xml:space="preserve">  SO 03-19-30</t>
  </si>
  <si>
    <t>NOVÁ OPĚRNÁ ZEĎ OD KM 166,020 DO KM 166,330</t>
  </si>
  <si>
    <t>SO 03-19-30</t>
  </si>
  <si>
    <t>40h=40.000 [A]</t>
  </si>
  <si>
    <t>9,12*266,75*0,10=243.276 [A]</t>
  </si>
  <si>
    <t>ZEMINA Z MEZIDEPONIE</t>
  </si>
  <si>
    <t>natěžení a dovoz zeminy z mezideponie dle pol.č.17411.A:2703,778m3=2 703.778 [A]</t>
  </si>
  <si>
    <t>C</t>
  </si>
  <si>
    <t>ORNICE Z MEZIDEPONIE</t>
  </si>
  <si>
    <t>natěžení a dovoz ornice z mezideponie dle pol.č.18220:80,025m3=80.025 [A]</t>
  </si>
  <si>
    <t>131738</t>
  </si>
  <si>
    <t>HLOUBENÍ JAM ZAPAŽ I NEPAŽ TŘ. I, ODVOZ DO 20KM</t>
  </si>
  <si>
    <t>celkový výkop:14,48m2*266,75=3 862.540 [A] 
z toho odvoz na mezideponii pro zpětné použití cca 70%, 0,7*3862,54m3=2703,778m3</t>
  </si>
  <si>
    <t>131739</t>
  </si>
  <si>
    <t>celkový výkop z pol.č.131738: 3862,54m3 
z toho odvoz na skládku cca 30% z 3862,54m3, t.j.0,3*3862,54m3=1 158.762 [A] 
příplatek za 10km: 1158,762m3*10=11 587.620 [B]</t>
  </si>
  <si>
    <t>uložení  
ornice na mezideponii dle pol.č.12110:243,276m3=243.276 [A] 
zeminy na mezideponii pro zpětné použití z pol.č.131738:2703,778m3=2 703.778 [B] 
zeminy na skládku z pol.č.131739:1158,762m3=1 158.762 [C] 
zemina z vrtů pro zápory:230ks*10,00*3,14*0,30^2=649.980 [D] 
zemina z vrtů pro kotvy:230ks*7,50*3,14*0,125^2=84.633 [E] 
Celkem: A+B+C+D+E=4 840.429 [F]</t>
  </si>
  <si>
    <t>zpětné použití 70% zeminy z výkopu z pol.č.131738:2703,778m3=2 703.778 [A]</t>
  </si>
  <si>
    <t>chybějící zásyp:11,59m2*266,75-2703,778m3 (pol.č.17411.A)=387.855 [A]</t>
  </si>
  <si>
    <t>obsyp drenáže ze ŠD:0,08m2*267,20=21.376 [A]</t>
  </si>
  <si>
    <t>3,00*266,75*0,10=80.025 [A]</t>
  </si>
  <si>
    <t>3,00*266,75=800.250 [A]</t>
  </si>
  <si>
    <t>zápory I 300 délky 10m:0,0542*230*10,0+60*0,3=142.660 [A]</t>
  </si>
  <si>
    <t>převázky U300:0,0462*2*2*115*1,5=31.878 [A]</t>
  </si>
  <si>
    <t>5,00*(100,90+93,40)+4,60*72,45+2*20=1 344.770 [A]</t>
  </si>
  <si>
    <t>264115</t>
  </si>
  <si>
    <t>VRTY PRO PILOTY TŘ. I D DO 300MM</t>
  </si>
  <si>
    <t>DN 250MM</t>
  </si>
  <si>
    <t>vrty pro kotvy (z pol.č.285366):230ks*7,50=1 725.000 [A]</t>
  </si>
  <si>
    <t>264128</t>
  </si>
  <si>
    <t>VRTY PRO PILOTY TŘ. I D DO 600MM</t>
  </si>
  <si>
    <t>vrty pro zápory:124*6,25+106*5,65=1 373.900 [A]</t>
  </si>
  <si>
    <t>264228</t>
  </si>
  <si>
    <t>VRTY PRO PILOTY TŘ. II D DO 600MM</t>
  </si>
  <si>
    <t>vrty pro zápory:124*3,75=465.000 [A]</t>
  </si>
  <si>
    <t>vrty pro zápory:106*4,35=461.100 [A]</t>
  </si>
  <si>
    <t>pod základem:3,15m2*220,80=695.520 [A]</t>
  </si>
  <si>
    <t>pro schodiště: 0,6*(2,25+2,25+0,75)+0,5*(1,1+1,74)=4.570 [A]</t>
  </si>
  <si>
    <t>základ želbet zdi:266,75*1,70m2=453.475 [A]</t>
  </si>
  <si>
    <t>z výkresu výztuže:59,852t=59.852 [A]</t>
  </si>
  <si>
    <t>285366</t>
  </si>
  <si>
    <t>KOTVENÍ NA POVRCHU Z BETONÁŘSKÉ VÝZTUŽE DL. DO 8M</t>
  </si>
  <si>
    <t>DÉLKA KOŘENE 6,0M</t>
  </si>
  <si>
    <t>délka 7,5m pro kotvení zápor. pažení:230ks=230.000 [A]</t>
  </si>
  <si>
    <t>266,75*0,14m2=37.345 [A]</t>
  </si>
  <si>
    <t>z výkresu výztuže:3,806t=3.806 [A]</t>
  </si>
  <si>
    <t>0,50*839,55m2=419.775 [A]</t>
  </si>
  <si>
    <t>z výkresu výztuže: 33,962t=33.962 [A]</t>
  </si>
  <si>
    <t>43117A</t>
  </si>
  <si>
    <t>SCHODIŠŤ KONSTR Z DÍLCŮ Z OCELI S 235</t>
  </si>
  <si>
    <t>0,2452t+2,4519t+0,021t=2.718 [A]</t>
  </si>
  <si>
    <t>43417A</t>
  </si>
  <si>
    <t>SCHODIŠŤOVÉ STUPNĚ, Z OCELI S 235</t>
  </si>
  <si>
    <t>0,2983t+0,1336t=0.432 [A]</t>
  </si>
  <si>
    <t>pod drenáž:0,69m2*266,75=184.058 [A]</t>
  </si>
  <si>
    <t>pod základem:0,47m2*266,75=125.373 [A]</t>
  </si>
  <si>
    <t>izolace zdi:856,6m2+2,90*266,75=1 630.175 [A]</t>
  </si>
  <si>
    <t>500 G/M2</t>
  </si>
  <si>
    <t>R75724</t>
  </si>
  <si>
    <t>VÝVODY Z VÝZTUŽE PRO MĚŘENÍ BLUDNÝCH PROUDŮ NA NK</t>
  </si>
  <si>
    <t>za rubem zdi:267,20+23*2,45=323.550 [A]</t>
  </si>
  <si>
    <t>87645</t>
  </si>
  <si>
    <t>CHRÁNIČKY Z TRUB PLASTOVÝCH DN DO 300MM</t>
  </si>
  <si>
    <t>prostupy drenáže:23*0,90=20.700 [A]</t>
  </si>
  <si>
    <t>TROJMADLOVÉ Z "L" PROFILŮ</t>
  </si>
  <si>
    <t>266,75m=266.750 [A]</t>
  </si>
  <si>
    <t>931185</t>
  </si>
  <si>
    <t>VÝPLŇ DILATAČNÍCH SPAR Z POLYSTYRENU TL 50MM</t>
  </si>
  <si>
    <t>OCHRANA RUBU KONSTRUKCE ZDI</t>
  </si>
  <si>
    <t>žlab za rubem opěry:0,55*266,90=146.795 [A]</t>
  </si>
  <si>
    <t>OCELOVÝ NEREZOVÝ PROFIL VČETNĚ KOTEV</t>
  </si>
  <si>
    <t>266,75kg=266.750 [A]</t>
  </si>
  <si>
    <t>poplatek za skládku zeminy z pol.č.17120: 
(1158,762m3+649,980m3+84,633m3)*2,0t/m3=3 786.750 [A]</t>
  </si>
  <si>
    <t xml:space="preserve">  SO 04-19-30</t>
  </si>
  <si>
    <t>ZÁRUBNÍ ZEĎ OD KM 167,096 DO KM 167,211</t>
  </si>
  <si>
    <t>SO 04-19-30</t>
  </si>
  <si>
    <t>12930</t>
  </si>
  <si>
    <t>ČIŠTĚNÍ PŘÍKOPŮ OD NÁNOSU</t>
  </si>
  <si>
    <t>vyčištění žlabu u paty zdi: 125,00*2,50*0,20=62.500 [A] 
zákrytové desky žlabu u paty zdi: 125,00*1,20*0,20=30.000 [B] 
Celkem: A+B=92.500 [C]</t>
  </si>
  <si>
    <t>12970</t>
  </si>
  <si>
    <t>ČIŠTĚNÍ KANALIZAČNÍCH ŠACHET</t>
  </si>
  <si>
    <t>dna stávajících šachet: 2ks=2.000 [A]</t>
  </si>
  <si>
    <t>285391</t>
  </si>
  <si>
    <t>DODATEČNÉ KOTVENÍ VLEPENÍM BETONÁŘSKÉ VÝZTUŽE D DO 10MM DO VRTŮ</t>
  </si>
  <si>
    <t>sanace typ B pro kotvení kari sítí: 4811ks=4 811.000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</si>
  <si>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</si>
  <si>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SAMOZHUTNITELNÝ BETON</t>
  </si>
  <si>
    <t>sanace typ B: 974,0m2*0,15=146.100 [A]</t>
  </si>
  <si>
    <t>kari síť 100/100/6 vč. přesahů 
sanace typ B: 974,0m2*1,1*4,44kg/m2/1000=4.757 [A]</t>
  </si>
  <si>
    <t>R33717</t>
  </si>
  <si>
    <t>SLOUPKY STĚN Z DÍLCŮ KOVOVÝCH</t>
  </si>
  <si>
    <t>doplnění nových sloupků zábran vč patních plechů a dodatečného kotvení do konstrukce zdi 
IPN240: 2*2,50*36,2kg/m/1000=0.181 [A] 
patní desky: 2*0,35*0,25*0,02*7850kg/m3/1000=0.027 [B] 
Celkem: A+B=0.208 [C]</t>
  </si>
  <si>
    <t>sanace typ A: 42,0m2*0,25=10.500 [A] 
dna šachet: 2*1,60*1,60=5.120 [B] 
Celkem: A+B=15.620 [C]</t>
  </si>
  <si>
    <t>dle pol.š.626113: 15,62m2=15.620 [A]</t>
  </si>
  <si>
    <t>76211</t>
  </si>
  <si>
    <t>STĚNY A PŘÍČKY Z ŘEZIVA</t>
  </si>
  <si>
    <t>nová výplň stávajících zábran proti pádu horniny: (320ks+16ks)*0,039m2*2,60=34.070 [A]</t>
  </si>
  <si>
    <t>- položky tesařských konstrukcí zahrnují kompletní konstrukci, včetně úprav řeziva (i impregnaci, povrchové úpravy a pod.), spojovací a ochranné prostředky, upevňovací prvky, lemování, lištování, spárování, není-li zahrnut v jiných položkách, i nátěr konstrukcí, včetně úpravy povrchu před nátěrem.</t>
  </si>
  <si>
    <t>783121</t>
  </si>
  <si>
    <t>PROTIKOROZ OCHR OK NÁTĚREM VÍCEVRST SE ZÁKL S VYS OBSAHEM ZN</t>
  </si>
  <si>
    <t>třívrstvý nátěr 
stávající zábrana proti pádu horninyr: 41ks*2,125m2=87.125 [A] 
stávající odvodňovací šachty 
stupačky: 24*0,072*0,8=1.382 [B] 
rámy: 2*6,40*0,23=2.944 [C] 
poklopy - mříž z beton. výztuže: 24*1,60*0,072=2.765 [D] 
Celkem: A+B+C+D=94.216 [E]</t>
  </si>
  <si>
    <t>ochranný sjednocující nátěr 
sanace  
typ A: 42,0m2=42.000 [A] 
typ B: 974,0m2=974.000 [B] 
dna šachet: 2*1,60*1,60=5.120 [C] 
Celkem: A+B+C=1 021.120 [D]</t>
  </si>
  <si>
    <t>89916</t>
  </si>
  <si>
    <t>BETONOVÉ DOPLŇKY TRUB VEDENÍ</t>
  </si>
  <si>
    <t>PREFABRIKOVANÉ ZÁKRYTOVÉ DESKY</t>
  </si>
  <si>
    <t>cca 10%, žlab u paty zdi: 14ks*0,252m2*0,07=0.247 [A]</t>
  </si>
  <si>
    <t>120,00*2,00=240.000 [A]</t>
  </si>
  <si>
    <t>očištění  
žlabu u paty zdi: 125,00*2,50=312.500 [A] 
zákrytové desky žlabu u paty zdi: 125,00*1,20=150.000 [B] 
Celkem: A+B=462.500 [C]</t>
  </si>
  <si>
    <t>sanace typ A: 42,0m2=42.000 [A] 
dna šachet: 2*1,60*1,60=5.120 [B] 
Celkem: A+B=47.120 [C]</t>
  </si>
  <si>
    <t>sanace typ B odstranění vrstvy degradovaného betonu: 974,0m2*0,125=121.750 [A] 
betonové zákrytové desky, cca 10%, žlab u paty zdi: 14ks*0,252m2*0,07=0.247 [B] 
Celkem: A+B=121.997 [C]</t>
  </si>
  <si>
    <t>96617</t>
  </si>
  <si>
    <t>BOURÁNÍ KONSTRUKCÍ ZE DŘEVA</t>
  </si>
  <si>
    <t>výplň stávajících zábran proti pádu horniny z dřevěných pražců: 320ks*0,039m2*2,60=32.448 [A]</t>
  </si>
  <si>
    <t>dle pol.č12930: 92,5m3*2,0t/m3=185.000 [A] 
dle pol.č.12970: 2ks*1,60*1,60*0,50*2,0t/m3=5.120 [B] 
Celkem: A+B=190.120 [C]</t>
  </si>
  <si>
    <t>beton z pol.č.96616: 121,997m3*2,4t/m3=292.793 [A]</t>
  </si>
  <si>
    <t>015170</t>
  </si>
  <si>
    <t>POPLATKY ZA LIKVIDACŮ ODPADŮ NEKONTAMINOVANÝCH - 17 02 01 DŘEVO PO STAVEBNÍM POUŽITÍ, Z DEMOLIC</t>
  </si>
  <si>
    <t>dle pol.č.96617: 32,448m3*0,6t/m3=19.469 [A]</t>
  </si>
  <si>
    <t xml:space="preserve">  SO 04-19-31</t>
  </si>
  <si>
    <t>Opěrná zeď od km 167,416 do km 167,480</t>
  </si>
  <si>
    <t>SO 04-19-31</t>
  </si>
  <si>
    <t>zemina vytěžená za rubem zdi  
2 m2 *80 m *2,0 t/m3 =320,000 [A]  
zemina vytěžená dočasné pracovní plošiny  
(4+2) m2 *100 m *2,1 t/m3 =1 260,000 [B]  
A+B=1 580,000 [C]</t>
  </si>
  <si>
    <t>ubourání kamenné římsy  
0,85 m2 *80 m *2,8 t/m3 =190,400 [A]  
rýhy vysekané pro vyústění odvodnění   
10 m3 * 2,8 t/m3 =28,000 [B]  
A + B =218,400 [C]</t>
  </si>
  <si>
    <t>112218</t>
  </si>
  <si>
    <t>ODSTRANĚNÍ PAŘEZŮ D DO 0,5M, ODVOZ DO 20KM</t>
  </si>
  <si>
    <t>100 ks =100,000 [A]</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</si>
  <si>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</si>
  <si>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zemina vytěžená za rubem zdi  
2 m2 *80 m=160,000 [A]  
odtěžení dočasné pracovní plošiny  
4 m2*100 m =400,000 [B]  
A+B=560,000 [C]</t>
  </si>
  <si>
    <t>vzdálenost 30km</t>
  </si>
  <si>
    <t>zemina vytěžená za rubem zdi  
2 m2 *80 m =160,000 [A]  
odtěžení dočasné pracovní plošiny  
4 m2 *80 m =320,000 [B]  
(A+B)*30 km =14 400,000 [C]</t>
  </si>
  <si>
    <t>zemina vytěžená za rubem zdi  
2 m2 *80 m =160,000 [A]  
odtěžení dočasné pracovní plošiny  
(4+2) m2 *100 m =600,000 [B]  
A+B=760,000 [C]</t>
  </si>
  <si>
    <t>dočaná pracovní plošina  
4 m2 *100 m=400,000 [A]</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</si>
  <si>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</si>
  <si>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štěrk fr.16/32 mm - zásyp za rub římsové zídky  
1,7 m2 *80 m =136,000 [A]  
štěrk fr.4/8 mm - zásyp za rub římsové zídky  
130 m2 *0,1 m=13,000 [B]  
celkem  
A+B=149,000 [C]</t>
  </si>
  <si>
    <t>55 m =55,000 [A]</t>
  </si>
  <si>
    <t>21461H</t>
  </si>
  <si>
    <t>SEPARAČNÍ GEOTEXTILIE DO 1000G/M2</t>
  </si>
  <si>
    <t>Geotextílie pro oddělení dočasné pracovní plošiny a příjezdové rampy od koryta řeky</t>
  </si>
  <si>
    <t>7*100=700,000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</si>
  <si>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</si>
  <si>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261813</t>
  </si>
  <si>
    <t>VRTY PRO KOTVENÍ A INJEKTÁŽ TŘ III A IV NA POVRCHU D DO 25MM</t>
  </si>
  <si>
    <t>Vrty průměru 20 mm - pro vlepované kotvy z betonářské výztuže průměru 12 mm a délce 1,0 m</t>
  </si>
  <si>
    <t>50ks *1m =50,000 [A]</t>
  </si>
  <si>
    <t>položka zahrnuje:    
přemístění, montáž a demontáž vrtných souprav    
svislou dopravu zeminy z vrtu    
vodorovnou dopravu zeminy bez uložení na skládku    
případně nutné pažení dočasné (včetně odpažení) i trvalé</t>
  </si>
  <si>
    <t>261815</t>
  </si>
  <si>
    <t>VRTY PRO KOTVENÍ A INJEKTÁŽ TŘ III A IV NA POVRCHU D DO 50MM</t>
  </si>
  <si>
    <t>Vrty průměru 50 mm - pro svorníky dl. 4,0 m</t>
  </si>
  <si>
    <t>25 ks *4 m =100,000 [A]</t>
  </si>
  <si>
    <t>Prahy kamenné dlažby</t>
  </si>
  <si>
    <t>0,4 m *1,0 m * 1,5 m =0,600 [A]</t>
  </si>
  <si>
    <t>285361</t>
  </si>
  <si>
    <t>KOTVENÍ NA POVRCHU Z BETONÁŘSKÉ VÝZTUŽE DL. DO 3M</t>
  </si>
  <si>
    <t>Vlepované kotvy z betonářské výztuže průměru 12 mm a délce 1,0 m, pro uchycení vypadaných nebo vyboulených částí zdiva.</t>
  </si>
  <si>
    <t>50 ks =50,000 [A]</t>
  </si>
  <si>
    <t>položka zahrnuje dodávku předepsané kotvy, případně její protikorozní úpravu, její osazení do vrtu, zainjektování a napnutí, případně opěrné desky    
nezahrnuje vrty</t>
  </si>
  <si>
    <t>285362</t>
  </si>
  <si>
    <t>KOTVENÍ NA POVRCHU Z BETONÁŘSKÉ VÝZTUŽE DL. DO 4M</t>
  </si>
  <si>
    <t>Svorníky zajiš´tující uchycení vypadaných nebo vyboulených částí zdiva.</t>
  </si>
  <si>
    <t>25 ks =25,000 [A]</t>
  </si>
  <si>
    <t>R_285392</t>
  </si>
  <si>
    <t>DODATEČNÉ KOTVENÍ VLEPENÍM BETONÁŘSKÉ VÝZTUŽE D DO 16MM DO VRTŮ</t>
  </si>
  <si>
    <t>Kotvy sloužící k propojení stávající konstrukce z kamenného zdiva a nové konstrukce z ŽB.</t>
  </si>
  <si>
    <t>180 ks =180,000 [A]</t>
  </si>
  <si>
    <t>Položka zahrnuje:    
provedení vrtu předepsaného profilu a předepsané délky (do 400mm)    
vsunutí výztuže do vyvrtaného profilu a její zalepení předepsaným pojivem    
případně nutné lešení    
dodání výztuže předepsaného profilu a předepsané délky je zahrnuto v položce č. 317365</t>
  </si>
  <si>
    <t>51,8 m3 =51,800 [A]</t>
  </si>
  <si>
    <t>viz příloha výkresové dokumentace č.2.5 - Výkresy tvaru a výztuže železobetonových konstrukcí</t>
  </si>
  <si>
    <t>221,78 + 198,45 + 202,98 + 212,04 + 231,98 + 241,04 + 250,10 + 267,07 + 1138,56 + 327,29 =3 291,290 [A]  
A * 1,1/1000 =3,620 [B]</t>
  </si>
  <si>
    <t>327215</t>
  </si>
  <si>
    <t>PŘEZDĚNÍ ZDÍ Z KAMENNÉHO ZDIVA</t>
  </si>
  <si>
    <t>Přezdění vypadaných či vyboulených částí zdiva</t>
  </si>
  <si>
    <t>50 m3  =50,000 [A]</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</si>
  <si>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</si>
  <si>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viz příloha výkresové dokumentace č.2.7.1 - Výkres zábradlí</t>
  </si>
  <si>
    <t>2791,72 kg +134,64 kg =2 926,360 [A]</t>
  </si>
  <si>
    <t>betonové lože kamenné dlažby, tl. bet. lože 0,15m</t>
  </si>
  <si>
    <t>5,5 m *1,5 m *0,15 m =1,238 [A]</t>
  </si>
  <si>
    <t>46451</t>
  </si>
  <si>
    <t>POHOZ DNA A SVAHŮ Z LOMOVÉHO KAMENE</t>
  </si>
  <si>
    <t>Opevnění návodního líce dočasné pracovní plošiny těžkým kemenným záhozem</t>
  </si>
  <si>
    <t>2m2 * 100m  =200,000 [A]</t>
  </si>
  <si>
    <t>Odláždění svahu vpravo na šířku 1,5 m</t>
  </si>
  <si>
    <t>5,5 m *1,5 m *0,2 m =1,650 [A]</t>
  </si>
  <si>
    <t>62491</t>
  </si>
  <si>
    <t>ÚPRAVA POVRCHŮ VNĚJŠ KONSTR ZDĚNÝCH KAMENICKÝM OPRACOVÁNÍM</t>
  </si>
  <si>
    <t>Doplnění / úprava vypadaných či vyboulených částí zdiva</t>
  </si>
  <si>
    <t>70 m2 =70,000 [A]</t>
  </si>
  <si>
    <t>položka zahrnuje:    
dodávku veškerého materiálu potřebného pro předepsanou úpravu v předepsané kvalitě    
nutné vyspravení podkladu, případně zatření spar zdiva    
položení vrstvy v předepsané tloušťce    
potřebná lešení a podpěrné konstrukce</t>
  </si>
  <si>
    <t>150 m2 =150,000 [A]</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</si>
  <si>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</si>
  <si>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701002</t>
  </si>
  <si>
    <t>ZNAČKOVACÍ TYČ</t>
  </si>
  <si>
    <t>Orientační sloupek označující vzdušník březovského vodovodu</t>
  </si>
  <si>
    <t>(6 m *13 ks) *1,6 m =124,800 [A]</t>
  </si>
  <si>
    <t>Pružné asfaltové modifikované pásy v místě dilatačních spár</t>
  </si>
  <si>
    <t>(0,6 m *12 ks) *1,6 m =11,520 [A]</t>
  </si>
  <si>
    <t>80 m =80,000 [A]</t>
  </si>
  <si>
    <t>Překrytí dilatačních spár nerez plechem min. tl. 1,5 mm</t>
  </si>
  <si>
    <t>12 ks *1,6 m =19,200 [A]  
A m *2 kg/m =38,400 [B]</t>
  </si>
  <si>
    <t>250 m2 =250,000 [A]</t>
  </si>
  <si>
    <t>0,85 m2 *80 m=68,000 [A]</t>
  </si>
  <si>
    <t>0,85 m2 *80 m *2,8 t/m3 =190,400 [A]  
A*30 km =5 712,000 [B]</t>
  </si>
  <si>
    <t>96718A</t>
  </si>
  <si>
    <t>VYBOURÁNÍ ČÁSTÍ KONSTRUKCÍ KOVOVÝCH - BEZ DOPRAVY</t>
  </si>
  <si>
    <t>Demontáž starého označníku vzdušníku Březovského vodovodu</t>
  </si>
  <si>
    <t>0,2 t =0,200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</si>
  <si>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</si>
  <si>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96718B</t>
  </si>
  <si>
    <t>VYBOURÁNÍ ČÁSTÍ KONSTRUKCÍ KOVOVÝCH - DOPRAVA</t>
  </si>
  <si>
    <t>Doprava 30 km</t>
  </si>
  <si>
    <t>0,2 t *30 km =6,000 [A]</t>
  </si>
  <si>
    <t>968122</t>
  </si>
  <si>
    <t>VYSEKÁNÍ OTVORŮ, KAPES, RÝH V KAMENNÉM ZDIVU NA MC</t>
  </si>
  <si>
    <t>rýhy vysekané pro vyústění odvodnění   
10 m3=10,000 [A]</t>
  </si>
  <si>
    <t xml:space="preserve">  SO 04-19-32</t>
  </si>
  <si>
    <t>Zárubní zeď od km 168,246 do km 168,261</t>
  </si>
  <si>
    <t>SO 04-19-32</t>
  </si>
  <si>
    <t>vyčištění žlabu:15,0m=15.000 [A]</t>
  </si>
  <si>
    <t>20% z plochy:0,2*1,40*14,50=4.060 [A]</t>
  </si>
  <si>
    <t>dle pol.č.626113:4,06m2=4.060 [A]</t>
  </si>
  <si>
    <t>sjednocující nátěr:1,40*14,50=20.300 [A]</t>
  </si>
  <si>
    <t>pohledový beon:1,40*14,50=20.300 [A]</t>
  </si>
  <si>
    <t>1,4m=1.400 [A]</t>
  </si>
  <si>
    <t>z pol.č12931:15,0m*0,25m3/m*2,0t/m3=7.500 [A]</t>
  </si>
  <si>
    <t xml:space="preserve">  SO 04-19-33</t>
  </si>
  <si>
    <t>ZÁRUBNÍ ZEĎ OD KM 168,919 DO KM 169,087</t>
  </si>
  <si>
    <t>SO 04-19-33</t>
  </si>
  <si>
    <t>vyčištění žlabu u paty zdi: 118,00*2,50*0,20=59.000 [A] 
zákrytové desky žlabu u paty zdi: 118,00*1,20*0,20=28.320 [B] 
Celkem: A+B=87.320 [C]</t>
  </si>
  <si>
    <t>dna šachet: 2ks=2.000 [A]</t>
  </si>
  <si>
    <t>261512</t>
  </si>
  <si>
    <t>pro kotvení kabelovodu: 55*(3+2)*0,15=41.250 [A]</t>
  </si>
  <si>
    <t>sanace typ B pro kotvení kari sítí: 1534ks=1 534.000 [A]</t>
  </si>
  <si>
    <t>sanace typ B: 1242,0m2*0,25*0,15=46.575 [A]</t>
  </si>
  <si>
    <t>kari síť 100/100/6 vč. přesahů 
sanace typ B: 1242,0m2*0,25*1,1*4,44kg/m2/1000=1.516 [A]</t>
  </si>
  <si>
    <t>sanace typ A: 62,0m2*0,25+1242,0m2*0,75*0,25=248.375 [A] 
dna šachet: 2*1,20*1,00=2.400 [B] 
Celkem: A+B=250.775 [C]</t>
  </si>
  <si>
    <t>dle pol.č.626113: 250,775m2=250.775 [A]</t>
  </si>
  <si>
    <t>třívrstvý nátěr 
stávající odvodňovací šachty 
rámy: 2*4,50*0,23=2.070 [A] 
poklopy - mříž z beton. výztuže: 18*1,25*0,072=1.620 [B] 
Celkem: A+B=3.690 [C]</t>
  </si>
  <si>
    <t>ochranný sjednocující nátěr 
sanace  
typ A: 62,0m2+1242,0m2*0,75=993.500 [A] 
typ B: 1242,0m2*0,25=310.500 [B] 
dna šachet: 2*1,20*1,00=2.400 [C] 
Celkem: A+B+C=1 306.400 [D]</t>
  </si>
  <si>
    <t>ZÁBRANY PROTI PADAJÍCÍ HORNINĚ  
ZÁBRANY Z BETONÁŘSKÉ VÝZTUŽE VÝŠKY 0,5M VČ VÝPLNĚ Z PLETIVA  
POVINNÝ ODKUP ZHOTOVITELEM</t>
  </si>
  <si>
    <t>horní etáž: 85,0m=85.000 [A]</t>
  </si>
  <si>
    <t>kotvení kabelovodu 
horní řada: 55ks*15kg/ks=825.000 [A] 
dolní řada: 55ks*10kg/ks=550.000 [B] 
Celkem: A+B=1 375.000 [C]</t>
  </si>
  <si>
    <t>pro kotvení kabelovodu: 55*(3+2)*0,20*3,14*0,006*0,006*8000=49.738 [A]</t>
  </si>
  <si>
    <t>25,00*2,00=50.000 [A]</t>
  </si>
  <si>
    <t>očištění  
žlabu u paty zdi: 118,00*2,50=295.000 [A] 
zákrytové desky žlabu u paty zdi: 118,00*1,20=141.600 [B] 
Celkem: A+B=436.600 [C]</t>
  </si>
  <si>
    <t>sanace typ A: 62,0m2+1242,0m2*0,75=993.500 [A] 
dna šachet: 2*1,20*1,00=2.400 [B] 
Celkem: A+B=995.900 [C]</t>
  </si>
  <si>
    <t>sanace typ B odstranění vrstvy degradovaného betonu: 1242,0m2*0,25*0,125=38.813 [A] 
betonové zákrytové desky, cca 10%, žlab u paty zdi: 14ks*0,252m2*0,07=0.247 [B] 
Celkem: A+B=39.060 [C]</t>
  </si>
  <si>
    <t>R9112A1</t>
  </si>
  <si>
    <t>ZÁBRANY PROTI PÁDU HORNINY - DODÁVKA A MONTÁŽ</t>
  </si>
  <si>
    <t>OCEL S235, VÝŠKY 1,5M S VÝPLNÍ Z PLETIVA  
KOTVENÍ DO KONSTRUKCE ZDI POMOCÍ OCELOVÝCH TRNŮ OSAZENÝCH DO VYVRTANÝCH OTVORŮ HL. 0,5M S VÝPLNÍ CEMENTOVOU ZÁLIVKOU</t>
  </si>
  <si>
    <t>horní etáž: 109,0m=109.000 [A]</t>
  </si>
  <si>
    <t>dle pol.č12930: 87,32m3*2,0t/m3=174.640 [A] 
dle pol.č.12970: 2ks*1,20*1,00*0,50*2,0t/m3=2.400 [B] 
Celkem: A+B=177.040 [C]</t>
  </si>
  <si>
    <t>beton z pol.č.96616: 39,06m3*2,4t/m3=93.744 [A]</t>
  </si>
  <si>
    <t xml:space="preserve">  SO 04-19-34</t>
  </si>
  <si>
    <t>ZÁRUBNÍ ZEĎ OD KM 169,558 DO KM 169,738</t>
  </si>
  <si>
    <t>SO 04-19-34</t>
  </si>
  <si>
    <t>21363</t>
  </si>
  <si>
    <t>DRENÁŽNÍ VRSTVY Z GEOMATRACE</t>
  </si>
  <si>
    <t>DRENÁŽNÍ GEOKOMPOZIT</t>
  </si>
  <si>
    <t>sanace typ B: 390,0m2=390,000 [A]</t>
  </si>
  <si>
    <t>Položka zahrnuje:    
- dodávku předepsané geomatrace pro drenážní vrstvu, včetně mimostaveništní a vnitrostaveništní dopravy    
- provedení drenážní vrstvy předepsaných rozměrů a předepsaného tvaru</t>
  </si>
  <si>
    <t>sanace typ B, pro kotvení kari sítí: 1925ks=1 925,000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</si>
  <si>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</si>
  <si>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289324</t>
  </si>
  <si>
    <t>STŘÍKANÝ ŽELEZOBETON DO C25/30</t>
  </si>
  <si>
    <t>sanace typ B: 1949,0m2*0,2*0,20=77,960 [A]</t>
  </si>
  <si>
    <t>289366</t>
  </si>
  <si>
    <t>VÝZTUŽ STŘÍKANÉHO BETONU Z KARI SITÍ</t>
  </si>
  <si>
    <t>kari síť 150/150/6 vč. přesahů  
sanace typ B: 1949,0m2*0,2*1,1*3,03kg/m2/1000=1,299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</si>
  <si>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</si>
  <si>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typ A: 1949,0m2*0,16=311,840 [A]</t>
  </si>
  <si>
    <t>dle pol.č.626113: 311,84m2=311,840 [A]</t>
  </si>
  <si>
    <t>ochranný sjednocující nátěr  
sanace   
typ A: 1949,0m2*0,8=1 559,200 [A]  
typ B: 1949,0m2*0,2=389,800 [B]  
Celkem: A+B=1 949,000 [C]</t>
  </si>
  <si>
    <t>9111A3</t>
  </si>
  <si>
    <t>ZÁBRADLÍ SILNIČNÍ S VODOR MADLY - DEMONTÁŽ S PŘESUNEM</t>
  </si>
  <si>
    <t>ZÁBRANY PROTI PADAJÍCÍ HORNINĚ  
ÚHELNÍKOVÉ TROJMADLOVÉ ZÁBRANY VÝŠKY 1,1M VČ VÝPLNĚ Z PLETIVA  
POVINNÝ ODKUP ZHOTOVITELEM</t>
  </si>
  <si>
    <t>horní etáž: 90,0m=90,000 [A]</t>
  </si>
  <si>
    <t>položka zahrnuje:    
- demontáž a odstranění zařízení    
- jeho odvoz na předepsané místo</t>
  </si>
  <si>
    <t>cca 35% celkové plochy zdi: 1949,0m2*0,35=682,150 [A]</t>
  </si>
  <si>
    <t>sanace typ A: 1949,0m2*0,8=1 559,200 [A]</t>
  </si>
  <si>
    <t>sanace typ B odstranění vrstvy degradovaného betonu: 1949,0m2*0,2*0,20=77,960 [A]</t>
  </si>
  <si>
    <t>OCEL S235, VÝŠKY 1,5M S VÝPLNÍ Z PLETIVA  
KOTVENÍ DO STABILIZAČNÍHO NÁSTŘIKU A HORNINY POMOCÍ OCELOVÝCH TRNŮ OSAZENÝCH DO VYVRTANÝCH OTVORŮ HL. 0,5M S VÝPLNÍ CEMENTOVOU ZÁLIVKOU</t>
  </si>
  <si>
    <t>horní etáž: 94,0m=94,000 [A]</t>
  </si>
  <si>
    <t>beton z pol.č.96616: 77,96m3*2,4t/m3=187,104 [A]</t>
  </si>
  <si>
    <t xml:space="preserve">  SO 04-19-35</t>
  </si>
  <si>
    <t>OBKLADNÍ ZEĎ OD KM 169,852 DO KM 169,958</t>
  </si>
  <si>
    <t>SO 04-19-35</t>
  </si>
  <si>
    <t>sanace typ C, odtěžení svahovin v horní části odtrhu: 12,00*1,125m2=13,500 [A]</t>
  </si>
  <si>
    <t>uložení výkopu na skládku   
dle pol.č.13173: 13,5m3=13,500 [A]  
z vrtů z pol.č.26123: 144,00*3,14*0,075*0,075=2,543 [B]  
Celkem: A+B=16,043 [C]</t>
  </si>
  <si>
    <t>sanace typ B: 1664,0m2=1 664,000 [A]</t>
  </si>
  <si>
    <t>sanace typ C, vrty průměru 135mm pro zemní hřebíky z pol.č.285363: 36ks*4,00=144,000 [A]</t>
  </si>
  <si>
    <t>285363</t>
  </si>
  <si>
    <t>KOTVENÍ NA POVRCHU Z BETONÁŘSKÉ VÝZTUŽE DL. DO 5M</t>
  </si>
  <si>
    <t>sanace typ C, zemní hřebíky průměru 32mm, délky 4,5m: 36ks=36,000 [A]</t>
  </si>
  <si>
    <t>sanace typ B, pro kotvení kari sítí: 8218ks=8 218,000 [A]</t>
  </si>
  <si>
    <t>sanace   
typ B: 3026,0m2*0,55*0,20=332,860 [A]  
typ C: 117,0m2*0,20=23,400 [B]  
Celkem: A+B=356,260 [C]</t>
  </si>
  <si>
    <t>kari síť 150/150/6 vč. přesahů  
sanace   
typ B: 3026,0m2*0,55*1,1*3,03kg/m2/1000=5,547 [A]  
typ C: 117,0m2*1,25*3,03kg/m2/1000*2vrstvy=0,886 [B]  
Celkem: A+B=6,433 [C]</t>
  </si>
  <si>
    <t>sanace typ A: 3026,0m2*0,09=272,340 [A]</t>
  </si>
  <si>
    <t>dle pol.č.626113: 272,34m2=272,340 [A]</t>
  </si>
  <si>
    <t>ochranný sjednocující nátěr  
sanace   
typ A: 3026,0m2*0,45=1 361,700 [A]  
typ B: 3026,0m2*0,55=1 664,300 [B]  
typ C: 117,0m2=117,000 [C]  
Celkem: A+B+C=3 143,000 [D]</t>
  </si>
  <si>
    <t>horní etáž: 60,0m=60,000 [A]  
dolní etáž: 62,0m=62,000 [B]  
Celkem: A+B=122,000 [C]</t>
  </si>
  <si>
    <t>cca 30% celkové plochy zdi: 3026,0m2*0,3=907,800 [A]</t>
  </si>
  <si>
    <t>sanace typ A: 3026,0m2*0,45=1 361,700 [A]</t>
  </si>
  <si>
    <t>sanace typ B, odstranění vrstvy degradovaného betonu: 3026,0m2*0,55*0,20=332,860 [A]</t>
  </si>
  <si>
    <t>R9111C1</t>
  </si>
  <si>
    <t>ZÁBRADLÍ LANKOVÉ - DODÁVKA A MONTÁŽ</t>
  </si>
  <si>
    <t>VÝŠKY 1,1M, KOTVENÉ DO STABILIZAČNÍHO NÁSTŘIKU A HORNINY POMOCÍ OCELOVÝCH TRNŮ OSAZENÝCH DO VYVRTANÝCH OTVORŮ HL. 0,5M S VÝPLNÍ CEMENTOVOU ZÁLIVKOU</t>
  </si>
  <si>
    <t>dolní etáž: 66,0m=66,000 [A]</t>
  </si>
  <si>
    <t>položka zahrnuje:    
- dodání zábradlí bez ohledu na materiál sloupků (ocel, kompozit) včetně předepsané povrchové úpravy</t>
  </si>
  <si>
    <t>horní etáž: 64,0m=64,000 [A]</t>
  </si>
  <si>
    <t>dle pol.č.17120:16,043m3*2,0t/m3=32,086 [A]</t>
  </si>
  <si>
    <t>beton z pol.č.96616: 332,86m3*2,4t/m3=798,864 [A]</t>
  </si>
  <si>
    <t xml:space="preserve">  SO 04-19-36</t>
  </si>
  <si>
    <t>ZÁRUBNÍ ZEĎ OD KM 170,261 DO KM 170,329</t>
  </si>
  <si>
    <t>SO 04-19-36</t>
  </si>
  <si>
    <t>sanace typ B: 446,0m2=446,000 [A]</t>
  </si>
  <si>
    <t>sanace typ B, pro kotvení kari sítí: 2204ks=2 204,000 [A]</t>
  </si>
  <si>
    <t>sanace typ B: 811,0m2*0,55*0,20=89,210 [A]</t>
  </si>
  <si>
    <t>kari síť 150/150/6 vč. přesahů  
sanace typ B: 811,0m2*0,55*1,1*3,03kg/m2/1000=1,487 [A]</t>
  </si>
  <si>
    <t>sanace typ A: 811,0m2*0,09=72,990 [A]</t>
  </si>
  <si>
    <t>dle pol.č.626113: 72,99m2=72,990 [A]</t>
  </si>
  <si>
    <t>ochranný sjednocující nátěr  
sanace   
typ A: 811,0m2*0,45=364,950 [A]  
typ B: 811,0m2*0,55=446,050 [B]  
Celkem: A+B=811,000 [C]</t>
  </si>
  <si>
    <t>horní etáž: 80,0m=80,000 [A]</t>
  </si>
  <si>
    <t>cca 15% celkové plochy zdi: 811,0m2*0,15=121,650 [A]</t>
  </si>
  <si>
    <t>sanace typ A: 811,0m2*0,45=364,950 [A]</t>
  </si>
  <si>
    <t>sanace typ B odstranění vrstvy degradovaného betonu: 811,0m2*0,55*0,20=89,210 [A]</t>
  </si>
  <si>
    <t>horní etáž: 82,0m=82,000 [A]</t>
  </si>
  <si>
    <t>beton z pol.č.96616: 89,21m3*2,4t/m3=214,104 [A]</t>
  </si>
  <si>
    <t xml:space="preserve">  SO 04-19-37</t>
  </si>
  <si>
    <t>ZÁRUBNÍ ZEĎ OD KM 170,329 DO KM 170,348</t>
  </si>
  <si>
    <t>SO 04-19-37</t>
  </si>
  <si>
    <t>vyčištění žlabovka:18,0m=18,000 [A]</t>
  </si>
  <si>
    <t>sanace typ B: 132,0m2=132,000 [A]</t>
  </si>
  <si>
    <t>sanace typ B pro kotvení kari sítí: 65ks=65,000 [A]</t>
  </si>
  <si>
    <t>sanace typ B: 132,0m2*0,1*0,20=2,640 [A]</t>
  </si>
  <si>
    <t>kari síť 150/150/6 vč. přesahů  
sanace typ B: 132,0m2*0,1*1,1*3,03kg/m2/1000=0,044 [A]</t>
  </si>
  <si>
    <t>sanace typ A: 132,0m2*0,18=23,760 [A]</t>
  </si>
  <si>
    <t>dle pol.č.626113: 23,76m2=23,760 [A]</t>
  </si>
  <si>
    <t>ochranný sjednocující nátěr  
sanace   
typ A: 132,0m2*0,9=118,800 [A]  
typ B: 132,0m2*0,1=13,200 [B]  
Celkem: A+B=132,000 [C]</t>
  </si>
  <si>
    <t>horní etáž: 18,0m=18,000 [A]</t>
  </si>
  <si>
    <t>cca 10% celkové plochy zdi: 132,0m2*0,1=13,200 [A]</t>
  </si>
  <si>
    <t>očištění žlabovky:18,00*1,00=18,000 [A]</t>
  </si>
  <si>
    <t>sanace typ A: 132,0m2*0,9=118,800 [A]</t>
  </si>
  <si>
    <t>sanace typ B odstranění vrstvy degradovaného betonu: 132,0m2*0,1*0,20=2,640 [A]</t>
  </si>
  <si>
    <t>OCEL S235, VÝŠKY 1,5M S VÝPLNÍ Z PLETIVA  
KOTVENÍ DO STABILIZAČNÍHO NÁSTŘIKU A HORNINY POMOCÍ OCELOVÝCH TRNŮ OSAZENÝCH DO VRVRTANÝCH OTVORŮ HL. 0,3M S VÝPLNÍ CEMENTOVOU ZÁLIVKOU</t>
  </si>
  <si>
    <t>horní etáž: 20,0m=20,000 [A]</t>
  </si>
  <si>
    <t>z pol.č12931:18,0m*0,25m3/m*2,0t/m3=9,000 [A]</t>
  </si>
  <si>
    <t>beton z pol.č.96616: 2,64m3*2,4t/m3=6,336 [A]</t>
  </si>
  <si>
    <t xml:space="preserve">  SO 04-19-38</t>
  </si>
  <si>
    <t>ZÁRUBNÍ ZEĎ OD KM 170,348 DO KM 170,426</t>
  </si>
  <si>
    <t>SO 04-19-38</t>
  </si>
  <si>
    <t>R02913</t>
  </si>
  <si>
    <t>OSTATNÍ POŽADAVKY - ZNAČKA PRO TRIGONOMETRICKÉ SLEDOVÁNÍ</t>
  </si>
  <si>
    <t>MĚŘÍCÍ (GEODETICKÉ) ZNAČKY PRO DLOUHODOBÉ SLEDOVÁNÍ GEOMETRIE ZDI  
S NASTAVITELNÝM OTOČNÝM TERČEM  
KOTVENÉ DO KONSTRUKCE ZDI</t>
  </si>
  <si>
    <t>16ks=16.000 [A]</t>
  </si>
  <si>
    <t>zahrnuje schválené značky pro sledování přetvoření</t>
  </si>
  <si>
    <t>vyčištění žlabovka: 75,0m=75.000 [A]</t>
  </si>
  <si>
    <t>sanace typ B pro kotvení kari sítí: 518ks=518.000 [A]</t>
  </si>
  <si>
    <t>sanace typ B: 524,0m2*0,2*0,20=20.960 [A]</t>
  </si>
  <si>
    <t>kari síť 100/100/6 vč. přesahů 
sanace typ B: 524,0m2*0,2*1,1*4,44kg/m2/1000=0.512 [A]</t>
  </si>
  <si>
    <t>sanace typ A: 524,0m2*0,16=83.840 [A]</t>
  </si>
  <si>
    <t>dle pol.č.626113: 83,84m2=83.840 [A]</t>
  </si>
  <si>
    <t>ochranný sjednocující nátěr 
sanace  
typ A: 524,0m2*0,8=419.200 [A] 
typ B: 524,0m2*0,2=104.800 [B] 
Celkem: A+B=524.000 [C]</t>
  </si>
  <si>
    <t>horní etáž: 54,0m=54.000 [A]</t>
  </si>
  <si>
    <t>cca 25% celkové plochy zdi: 524,0m2*0,25=131.000 [A]</t>
  </si>
  <si>
    <t>očištění žlabovky: 75,00*1,00=75.000 [A]</t>
  </si>
  <si>
    <t>sanace typ A: 524,0m2*0,8=419.200 [A]</t>
  </si>
  <si>
    <t>sanace typ B odstranění vrstvy degradovaného betonu: 524,0m2*0,2*0,20=20.960 [A]</t>
  </si>
  <si>
    <t>VÝŠKY 1,1M, KOTVENÉ DO KONSTRUKCE ZDI POMOCÍ OCELOVÝCH TRNŮ OSAZENÝCH DO VYVRTANÝCH OTVORŮ HL. 0,5M S VÝPLNÍ CEMENTOVOU ZÁLIVKOU</t>
  </si>
  <si>
    <t>dolní etáž: 76,0m=76.000 [A]</t>
  </si>
  <si>
    <t>z pol.č12931: 75,0m*0,25m3/m*2,0t/m3=37.500 [A]</t>
  </si>
  <si>
    <t>beton z pol.č.96616: 20,96m3*2,4t/m3=50.304 [A]</t>
  </si>
  <si>
    <t xml:space="preserve">  SO 04-19-39</t>
  </si>
  <si>
    <t>Nová opěrná zeď od km 170,545 do km 170,675</t>
  </si>
  <si>
    <t>SO 04-19-39</t>
  </si>
  <si>
    <t>Výkop - odtěžení žel. náspu zazubením do úrovně základové spáry zdi</t>
  </si>
  <si>
    <t>18,5m2 *140m =2 590.000 [A] 
A * 1,8t/m3 =4 662.000 [B]</t>
  </si>
  <si>
    <t>tl. 0,15 m</t>
  </si>
  <si>
    <t>140m *3m *0,15m =63.000 [A]</t>
  </si>
  <si>
    <t>140m *3m *0,15m =63.000 [A] 
na dočasnou skládku a zpět A*2=126.000 [B]</t>
  </si>
  <si>
    <t>3*140*0,15=63.000 [A]</t>
  </si>
  <si>
    <t>Výkop - odtěžení žel. náspu zazubením do úrovně základové spáry zdi   
mínus ornice tl. 0,15 m</t>
  </si>
  <si>
    <t>Výkop celkem 
18,5m2 * 140m =2 590.000 [A]</t>
  </si>
  <si>
    <t>2590m3 * 30km =77 700.000 [A]</t>
  </si>
  <si>
    <t>trvalá skládka 18,5m2 *140m =2 590.000 [A] 
dočasná skládka ornice 140*3*0,15=63.000 [B] 
a+b=2 653.000 [C]</t>
  </si>
  <si>
    <t>18232</t>
  </si>
  <si>
    <t>ROZPROSTŘENÍ ORNICE V ROVINĚ V TL DO 0,15M</t>
  </si>
  <si>
    <t>Před zdí</t>
  </si>
  <si>
    <t>3,2*130 =416.000 [A]</t>
  </si>
  <si>
    <t>160 m=160.000 [A]</t>
  </si>
  <si>
    <t>Geotextílie s funkcí separace a filtrace oddělující drenážní komín a zásyp železničního spodku</t>
  </si>
  <si>
    <t>4,5 *140=630.000 [A]</t>
  </si>
  <si>
    <t>viz příloha výkresové dokumentace č.2.4.1 - Výkresy tvarů</t>
  </si>
  <si>
    <t>23,5+27*4+16,5+26,2+15,7*2+9,7=215.300 [A]</t>
  </si>
  <si>
    <t>viz příloha výkresové dokumentace č.2.4.2 - Výkresy výztuže</t>
  </si>
  <si>
    <t>1619,19+8193,58+1200,93+14054+2352,43+721,76+1617,23=29 759.120 [A] [kg] 
A/1000=29.759 [B] [t]</t>
  </si>
  <si>
    <t>4509,78+203,18=4 712.960 [A] [kg]</t>
  </si>
  <si>
    <t>Podkladní beton v základové spáče opěrné zdi tl. 0,1m  
Betonové lože kamenné dlažby, tl. bet. lože 0,15m</t>
  </si>
  <si>
    <t>Podkladní bet, 
2,8m *0,1m *140m=39.200 [A] 
Bet. lože dlažby 
10m2 *0,15m=1.500 [B] 
Celkem 
A+B=40.700 [C]</t>
  </si>
  <si>
    <t>štěrk fr.16/32 mm - štěrkový podsyp</t>
  </si>
  <si>
    <t>0,4*140=56.000 [A]</t>
  </si>
  <si>
    <t>457314</t>
  </si>
  <si>
    <t>VYROVNÁVACÍ A SPÁDOVÝ PROSTÝ BETON C25/30</t>
  </si>
  <si>
    <t>Spádová vrstva z betonu za rubem zdi</t>
  </si>
  <si>
    <t>4,2m *0,15m *140m =88.200 [A]</t>
  </si>
  <si>
    <t>štěrk fr.16/32 mm štěrkový drenážní komín</t>
  </si>
  <si>
    <t>1,3*140=182.000 [A]</t>
  </si>
  <si>
    <t>nepropustný zhutnitelný zásyp v prostoru před zdí a pod spádovým betonem - primárně bude využit materiál vytěžený za rubem zdi. Vhodnost vytěženého mariálu bude ověřena laboratorními zkouškami - zkoušky jsu součástí této položky a budou upřesněny zhotovitelem s ohledem na povahu vytěženého materiálu. Vytěžený materiál se předpokládá podle průzkumu štěrkovitý a jílovitý</t>
  </si>
  <si>
    <t>nepropustný zásyp 
5,8m2 *140m =812.000 [B]</t>
  </si>
  <si>
    <t>Odláždění obsypového kužele na konci zdi + odláždění okolo dvorních vpustí s navázáním na tvar odvodňovacích žlabů  
tl. kamene 0,2m</t>
  </si>
  <si>
    <t>10m2  *0,2m =2.000 [A]</t>
  </si>
  <si>
    <t>Izolace proti stékající vodě a zemní vlhkosti spádového betonu</t>
  </si>
  <si>
    <t>4,1m *140m =574.000 [A]</t>
  </si>
  <si>
    <t>Izolace proti stékající vodě a zemní vlhkosti nosné konstrukce opěrné zdi</t>
  </si>
  <si>
    <t>6,5*140=910.000 [A]</t>
  </si>
  <si>
    <t>opěrná zeď 6,5*140=910.000 [A] 
spádový beton za rubem zdi 4,1*140=574.000 [B] 
a+b=1 484.000 [C]</t>
  </si>
  <si>
    <t>12 *3=36.000 [A]</t>
  </si>
  <si>
    <t>Chráničky pro zhotovení prostupů drenáže zkrz konstrukci opěrné zdi</t>
  </si>
  <si>
    <t>12 * 1=12.000 [A]</t>
  </si>
  <si>
    <t>89738</t>
  </si>
  <si>
    <t>VPUSŤ DVORNÍ Z PLASTŮ</t>
  </si>
  <si>
    <t>12=12.000 [A]</t>
  </si>
  <si>
    <t>položka zahrnuje:  
dodávku a osazení předepsaného dílce včetně mříže  
předepsané podkladní konstrukce</t>
  </si>
  <si>
    <t>Značky budou tvořeny ocelovými trny profilu 20 mm s půlkulatou hlavou - viz příloha č. 1 - Technická zpráva - kapitola 8.10.5  
Položka obsahuje i přesné geodetické zaměření značek (absolutní souřadnice X, Y, Z), s přesností na 0,01 mm.</t>
  </si>
  <si>
    <t>28=28.000 [A]</t>
  </si>
  <si>
    <t>2ks =2.000 [A]</t>
  </si>
  <si>
    <t>914111</t>
  </si>
  <si>
    <t>DOPRAVNÍ ZNAČKY ZÁKLADNÍ VELIKOSTI OCELOVÉ NEREFLEXNÍ - DOD A MONTÁŽ</t>
  </si>
  <si>
    <t>Značení pro dočasné dopravní omezení - omezení rychlosit, práce na silnici, pozor semafor, omezení dopravy atd.</t>
  </si>
  <si>
    <t>914113</t>
  </si>
  <si>
    <t>DOPRAVNÍ ZNAČKY ZÁKLADNÍ VELIKOSTI OCELOVÉ NEREFLEXNÍ - DEMONTÁŽ</t>
  </si>
  <si>
    <t>914152</t>
  </si>
  <si>
    <t>DOPRAVNÍ ZNAČKY ZÁKLAD VELIKOSTI HLINÍK NEREFLEX - MONTÁŽ S PŘEMÍST</t>
  </si>
  <si>
    <t>Opětovná montáž původního dopravního značení</t>
  </si>
  <si>
    <t>914153</t>
  </si>
  <si>
    <t>DOPRAVNÍ ZNAČKY ZÁKLADNÍ VELIKOSTI HLINÍKOVÉ NEREFLEXNÍ - DEMONTÁŽ</t>
  </si>
  <si>
    <t>Demontáž stávajícího dopravního značení v prostoru staveniště</t>
  </si>
  <si>
    <t>4 =4.000 [A]</t>
  </si>
  <si>
    <t>916151</t>
  </si>
  <si>
    <t>SEMAFOROVÁ PŘENOSNÁ SOUPRAVA - DOD A MONTÁŽ</t>
  </si>
  <si>
    <t>položka zahrnuje:  
- dodání zařízení v předepsaném provedení včetně jejich osazení (souprava zahrnuje 2 semafory)  
- údržbu po celou dobu trvání funkce, náhradu zničených nebo ztracených kusů, nutnou opravu poškozených částí  
- napájení z baterie včetně záložní baterie</t>
  </si>
  <si>
    <t>916153</t>
  </si>
  <si>
    <t>SEMAFOROVÁ PŘENOSNÁ SOUPRAVA - DEMONTÁŽ</t>
  </si>
  <si>
    <t>Položka zahrnuje odstranění, demontáž a odklizení zařízení s odvozem na předepsané místo</t>
  </si>
  <si>
    <t>916321</t>
  </si>
  <si>
    <t>DOPRAVNÍ ZÁBRANY Z2 S FÓLIÍ TŘ 2 - DOD A MONTÁŽ</t>
  </si>
  <si>
    <t>položka zahrnuje:  
- dodání zařízení v předepsaném provedení včetně jejich osazení  
- údržbu po celou dobu trvání funkce, náhradu zničených nebo ztracených kusů, nutnou opravu poškozených částí</t>
  </si>
  <si>
    <t>916323</t>
  </si>
  <si>
    <t>DOPRAVNÍ ZÁBRANY Z2 S FÓLIÍ TŘ 2 - DEMONTÁŽ</t>
  </si>
  <si>
    <t>916341</t>
  </si>
  <si>
    <t>SMĚROVACÍ DESKY Z4 JEDNOSTR S FÓLIÍ TŘ 2 - DOD A MONTÁŽ</t>
  </si>
  <si>
    <t>916343</t>
  </si>
  <si>
    <t>SMĚROVACÍ DESKY Z4 JEDNOSTR S FÓLIÍ TŘ 2 - DEMONTÁŽ</t>
  </si>
  <si>
    <t>Příkopové žlaby před zdí</t>
  </si>
  <si>
    <t>140=140.000 [A]</t>
  </si>
  <si>
    <t>Příkopové žlaby za rubem zdi</t>
  </si>
  <si>
    <t>Smykové dilatační trny</t>
  </si>
  <si>
    <t>83ks *10kg =830.000 [A]</t>
  </si>
  <si>
    <t xml:space="preserve">  SO 04-19-40</t>
  </si>
  <si>
    <t>Opěrná zeď od km 170,780 do km 170,890</t>
  </si>
  <si>
    <t>SO 04-19-40</t>
  </si>
  <si>
    <t>1: 21.5m2*210m-2m2*112.5m; výkopy</t>
  </si>
  <si>
    <t>1: 0.3m*0.6m*199m; pro betonový práh dlažby</t>
  </si>
  <si>
    <t>1: pol.č.13273*30km; odvoz na skládku</t>
  </si>
  <si>
    <t>1: viz položka č.13173+13273</t>
  </si>
  <si>
    <t>17250</t>
  </si>
  <si>
    <t>ZŘÍZENÍ TĚSNĚNÍ ZE ZEMIN NEPROPUSTNÝCH</t>
  </si>
  <si>
    <t>1: 193.7m*2m*0.3m; těsnící vrstva z nepropustné zeminy</t>
  </si>
  <si>
    <t>1: 21m2*210m+1.2m2*195m; zásypy</t>
  </si>
  <si>
    <t>1: 200m*3m; terén v líci zdi</t>
  </si>
  <si>
    <t>1: 193.7m+0.5m*10ks; rubová drenáž DN150</t>
  </si>
  <si>
    <t>1: 193.7m*0.18m2; obetonování drenáže mezerovitým (drenážním) betonem</t>
  </si>
  <si>
    <t>1: 0.28m2*8.88m*19; DC1,DC2,DC3,DC4,DC5,DC6,DC7,DC8,DC9,DC11,DC12,DC13,DC15,DC16,DC17,DC18,DC19,DC20,DC21     
2: (0.28m2*1.78m+(0.28m2+0.93m2)/2*3m+0.93m2*4.1m)*2; DC10,DC14     
3: 0.28m2*6.43m; DC22     
POZN: Včetně výplně a těsnění spar.</t>
  </si>
  <si>
    <t>1: 5081.8kg; viz výkres "Výztuž říms"</t>
  </si>
  <si>
    <t>1: 4.46m2*8.88m+0.33m2*0.9m; DC1     
2: (4.46m2*8.88m)*3-0.05m2*0.75m; DC2,DC3,DC4     
3: (4.46m2+4.13m2)/2*8.88m+0.3m2*0.9m; DC5     
4: 4.13m2*8.88m+0.29m2*0.9m*2; DC6     
5: (4.13m2*8.88m)*12-0.05m2*0.75m*8; DC7,DC8,DC9,DC11,DC12,DC13,DC15,DC16,DC17,DC19,DC20,DC21     
6: 4.13m2*8.88m+0.99m2*3.8+0.38m2*3m+9.42m2*0.3m; DC10     
7: 4.13m2*8.88m+0.29m2*0.9m*2; DC18     
8: 4.13m2*8.88m+0.99m2*3.8+0.38m2*3m+9.42m2*0.3m; DC14     
9: 4.13m2*4m+6.69m2*2.42m; DC22     
POZN: Včetně výplně a těsnění spar.</t>
  </si>
  <si>
    <t>1: 2927.3kg; viz výkres "Výztuž dilatačního celku zdi - DC1"  
2: 8677.2kg; viz výkres "Výztuž dilatačního celku zdi - DC2 až DC4"  
3: 2842.5kg; viz výkres "Výztuž dilatačního celku zdi - DC5"  
4: 2777.8kg; viz výkres "Výztuž dilatačního celku zdi - DC6"  
5: 32666.4kg; viz výkres "Výztuž dilatačního celku zdi - DC7 až DC9, DC11 až DC13, DC15 až DC17 a DC19 až DC21"  
6: 2777.8kg; viz výkres "Výztuž dilatačního celku zdi - DC18"  
7: 3619.3kg; viz výkres "Výztuž dilatačního celku zdi - DC10"  
8: 3619.3kg; viz výkres "Výztuž dilatačního celku zdi - DC14"  
9: 2224.6kg; viz výkres "Výztuž dilatačního celku zdi - DC22"</t>
  </si>
  <si>
    <t>1: 186m*0.51m2+4.2m*0.73m2*2+0.25m2*3.4m; podkladní beton zdi  
2: 193.7m*0.27m2; podkladní beton drenáže  
3: 197.4m2*0.15m; podkladní beton dlažby</t>
  </si>
  <si>
    <t>1: 197.4m2*0.20m; odláždění v líci zdi  
POZN: Podkladní beton viz položka č.451313</t>
  </si>
  <si>
    <t>1: 0.3m*0.6m*199m; betonový práh dlažby</t>
  </si>
  <si>
    <t>položka zahrnuje:  
- nutné zemní práce (hloubení rýh apod.)  
- dodání  čerstvého  betonu  (betonové  směsi)  požadované  kvality,  jeho  uložení  do požadovaného tvaru při jakékoliv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doplňkových konstrukcí a vybavení,  
- úpravy povrchu pro položení požadované izolace, povlaků a nátěrů, případně vyspravení,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t>
  </si>
  <si>
    <t>1: 149.04m*3.35m+8.9m*(3.35m+3.79m)/2+35.59m*3.79m; rubová izolace dříku NAIP, přetažená 0.5m na základ  
2: 193.53m*1.33m; přetažení rubové izolace dříku NAIP na podkladní beton drenáže  
3: (1.8m*5+1.4m*16+2.3m+5.94m*5+5.51m*16+6.51m)*(0.33m+0.5m); překrytí dilatačních spar  
POZN: Izolace proti volně stékající vodě a zemní vlhkosti.</t>
  </si>
  <si>
    <t>1:149.04m*3.35m+8.9m*(3.35m+3.79m)/2+35.59m*3.79m; ochrana izolace rubu dříku textilií 500g/m2, přetažená 0.5m na základ</t>
  </si>
  <si>
    <t>R75Z240-041940</t>
  </si>
  <si>
    <t>1: 43 ks, vývody na povrch pro měření bludných proudů</t>
  </si>
  <si>
    <t>1: 0.85m*10ks; nerez prostup s přírubou v místě vyústění drenáže</t>
  </si>
  <si>
    <t>1: 0.75m*10ks; HDPE prostup s přírubou v místě vyústění drenáže</t>
  </si>
  <si>
    <t>1: 2.1m*4ks; dvouplášťové kabelové chráničky DN 63 mm</t>
  </si>
  <si>
    <t>1: 111m; odstranění zábradlí na zdi</t>
  </si>
  <si>
    <t>1: 2ks; evidenční číslo</t>
  </si>
  <si>
    <t>1:149.04m*2.85m+8.9m*(2.85m+3.29m)/2+35.59m*3.29m; ochrana izolace rubu dříku XPS polystyrenem tl. 50 mm</t>
  </si>
  <si>
    <t>1: 8.073*6ks+8.833*2ks; svorníkové koše (viz výkaz)</t>
  </si>
  <si>
    <t>1: 32.347*6ks+21.547*2ks; svorníkové koše (viz výkaz) - nerez</t>
  </si>
  <si>
    <t>1: 2m2*112.5m; zeď</t>
  </si>
  <si>
    <t>1: 0.22m2*112.5m; římsa</t>
  </si>
  <si>
    <t>966842</t>
  </si>
  <si>
    <t>ODSTRANĚNÍ OPLOCENÍ Z DRÁT PLETIVA</t>
  </si>
  <si>
    <t>1: 202m; odstranění plotu na pozemcích dráhy</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</si>
  <si>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sloupků z jiného materiálu, odstranění vrat a vrátek  
nezahrnuje poplatek za skládku, který se vykazuje v položce 0141** (s výjimkou malého množství bouraného materiálu, kde je možné poplatek zahrnout do jednotkové ceny bourání – tento fakt musí být uveden v doplňujícím textu k položce)</t>
  </si>
  <si>
    <t>1: pol.č.96613*2.6t/m3; kamenná suť</t>
  </si>
  <si>
    <t>D.2.1.5.3</t>
  </si>
  <si>
    <t>Skalní svahy zářezů</t>
  </si>
  <si>
    <t xml:space="preserve">  SO 02-19-50</t>
  </si>
  <si>
    <t>od km 161,900 do km 161,920 (brněnský portál u tunelu č.1 a na vjezdu po levé straně u koleje č.1)</t>
  </si>
  <si>
    <t>SO 02-19-50</t>
  </si>
  <si>
    <t>R289941</t>
  </si>
  <si>
    <t>ZPEVNĚNÍ SKALNÍCH PLOCH Z OCELOVÝCH SÍTÍ HOROLEZECKÝM ZPŮSOBEM</t>
  </si>
  <si>
    <t>28,00*22,00=616.000 [A]</t>
  </si>
  <si>
    <t>Položka zahrnuje:  
- dodávku předepsaných sítí  
- úpravu, očištění a ochranu podkladu  
- ukotvení sítě na skalní stěně horolezci  
- vrty pro kotvy  
- dodání a osazení kotev předepsané délky v předepsaném rastru  
- nutné přesahy  
- mimostaveništní a vnitrostaveništní dopravu</t>
  </si>
  <si>
    <t>R93842</t>
  </si>
  <si>
    <t>OČIŠTĚNÍ ZDIVA OD VEGETACE HOROLEZECKÝM ZPŮSOBEM</t>
  </si>
  <si>
    <t>odhad cca 5%:0,05*616,0m2=30.800 [A]</t>
  </si>
  <si>
    <t>R96612</t>
  </si>
  <si>
    <t>ODTĚŽENÍ SKALNÍCH NESTABILNÍCH BLOKŮ</t>
  </si>
  <si>
    <t>vč. rozvolněných a zvětralých ploch skalní stěny  
- kompletní provedení, vč. všech prací  
- vč. potřebné manipulace se sutí  
- vč. naložení, odvozu, uložení na skládku  
- vč. ručního očištění odtěžených ploch</t>
  </si>
  <si>
    <t>odhad:2,0m3=2.000 [A]</t>
  </si>
  <si>
    <t>z pol.č.R96612:2,0m3*2,0t/m3=4.000 [A]</t>
  </si>
  <si>
    <t xml:space="preserve">  SO 02-19-51</t>
  </si>
  <si>
    <t>od km 162,000 do km 162,060 (třebovský portál u tunelu č.1)</t>
  </si>
  <si>
    <t>SO 02-19-51</t>
  </si>
  <si>
    <t>21,00*45,00=945.000 [A]</t>
  </si>
  <si>
    <t>R289943</t>
  </si>
  <si>
    <t>ODSTRANĚNÍ ZPEVNĚNÍ SKALNÍCH PLOCH Z OCELOVÝCH SÍTÍ HOROLEZECKÝM ZPŮSOBEM</t>
  </si>
  <si>
    <t>demontáž sítí:350,0m2=350.000 [A]</t>
  </si>
  <si>
    <t>Položka zahrnuje:  
- demontáž ocelových sítí na skalní stěně horolezci  
- úpravu, očištění a ochranu podkladu  
- mimostaveništní a vnitrostaveništní dopravu</t>
  </si>
  <si>
    <t>odhad cca 5%:0,05*945,0m2=47.250 [A]</t>
  </si>
  <si>
    <t>odhad:5,0m3=5.000 [A]</t>
  </si>
  <si>
    <t>z pol.č.R96612:5,0m3*2,0t/m3=10.000 [A]</t>
  </si>
  <si>
    <t xml:space="preserve">  SO 02-19-52</t>
  </si>
  <si>
    <t>Žst. Brno-Maloměřice - Odb. Svitava, úpravy skalních svahů v km 163,200-165,950</t>
  </si>
  <si>
    <t>SO 02-19-52</t>
  </si>
  <si>
    <t>zemina</t>
  </si>
  <si>
    <t>(110+(97,0+15,5)+(32+0,5)+24,0+71,7)*1,9=666.330 [A]</t>
  </si>
  <si>
    <t>kamenivo</t>
  </si>
  <si>
    <t>((2254*0,1+2,5)+(2906*0,1+2,3)+(610*0,1+1,6)+15,3+44,7+(35,1))*2,0=1 357.000 [A]</t>
  </si>
  <si>
    <t>015340</t>
  </si>
  <si>
    <t>POPLATKY ZA LIKVIDACŮ ODPADŮ NEKONTAMINOVANÝCH - 02 01 03 PAŘEZY</t>
  </si>
  <si>
    <t>prům. kmene 200-300mm</t>
  </si>
  <si>
    <t>Odstranění pařezů se měří v [ks] vytrhaných nebo vykopaných pařezů, průměr pařezu je uvažován dle stromu ve výšce 1,3m nad terénem, u stávajícího pařezu se stanoví jako změřený průměr vynásobený  koeficientem 1/1,38.  
Položka zahrnuje zejména:  
- vytrhání nebo vykopání pařezů  
- veškeré zemní práce spojené s odstraněním pařezů  
- dopravu a uložení pařezů, případně další práce s nimi dle pokynů zadávací dokumentace  
- zásyp jam po pařezech.</t>
  </si>
  <si>
    <t>12273A</t>
  </si>
  <si>
    <t>ODKOPÁVKY A PROKOPÁVKY OBECNÉ TŘ. I - BEZ DOPRAVY</t>
  </si>
  <si>
    <t>obnova akumulačního prostoru  
odvoz na skládku 40km</t>
  </si>
  <si>
    <t>110+97+32+24+71,7=334.700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</si>
  <si>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</si>
  <si>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12273B</t>
  </si>
  <si>
    <t>ODKOPÁVKY A PROKOPÁVKY OBECNÉ TŘ. I - DOPRAVA</t>
  </si>
  <si>
    <t>příplatek za odvoz na skládku přes 40km</t>
  </si>
  <si>
    <t>(110+97+32+24+71,7)*40=13 388.000 [A]</t>
  </si>
  <si>
    <t>12283A</t>
  </si>
  <si>
    <t>ODKOPÁVKY A PROKOPÁVKY OBECNÉ TŘ. II - BEZ DOPRAVY</t>
  </si>
  <si>
    <t>odtěžení nestabilních bloků a očištění svahů  
odvoz na skládku 40km</t>
  </si>
  <si>
    <t>227,9+292,9+62,6+15,3+44,7+35,1=678.500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</si>
  <si>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</si>
  <si>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12283B</t>
  </si>
  <si>
    <t>ODKOPÁVKY A PROKOPÁVKY OBECNÉ TŘ. II - DOPRAVA</t>
  </si>
  <si>
    <t>(227,9+292,9+62,6+15,3+44,7+35,1)*40=27 140.000 [A]</t>
  </si>
  <si>
    <t>výkop pro patky oplocení  
odvoz na skládku 40km</t>
  </si>
  <si>
    <t>15,5+0,5=16.000 [A]</t>
  </si>
  <si>
    <t>(15,5+0,5)*40=640.000 [A]</t>
  </si>
  <si>
    <t>uložení zeminy a kameniva na skládku</t>
  </si>
  <si>
    <t>110+227,9+97+292,9+15,5+32+62,6+0,5+24+15,3+44,7+71,7+35,1=1 029.200 [A]</t>
  </si>
  <si>
    <t>26142</t>
  </si>
  <si>
    <t>VRTY PRO KOTVENÍ, INJEKTÁŽ A MIKROPILOTY NA POVRCHU TŘ. IV D DO 100MM</t>
  </si>
  <si>
    <t>zprůchodnění odvod. otvorů v patě SB provrtáním a vyfoukáním</t>
  </si>
  <si>
    <t>261916</t>
  </si>
  <si>
    <t>VRTY PRO KOTV, INJEKT, MIKROPIL NA POVR TŘ V A VI D DO 80MM</t>
  </si>
  <si>
    <t>vrty pro lokální kotvení skalních bloků, horolezecky, prům. min. 40 mm   
dl. vrtu 3,5 m, úklon vrtu 10°, přenosnými vrt. kladivy v hornině tř. V a VI                                                                                            
vrty pro kotvení plotů, horolezecky, prům. min. 40 mm, dl. vrtu 1,1 m,   
přenosnými vrt. kladivy v hornině tř. V a VI</t>
  </si>
  <si>
    <t>122,5+16=138.500 [A]</t>
  </si>
  <si>
    <t>26194</t>
  </si>
  <si>
    <t>VRTY PRO KOTV, INJEKT, MIKROPIL NA POVR TŘ V A VI D DO 200MM</t>
  </si>
  <si>
    <t>vrty pro osazení sloupů plotů, horolezecky, prům. min. 156 mm, dl. vrtu 1,1 m, průběžným sacím vrtáním, příp. jádrovým vrtáním v hornině tř. V a VI</t>
  </si>
  <si>
    <t>129+25,5=154.500 [A]</t>
  </si>
  <si>
    <t>ukotvení sloupků ocelovými lany pomocí CKT s okem dl.1,1m prům.25mm  
á 4,0m</t>
  </si>
  <si>
    <t>63+14=77.000 [A]</t>
  </si>
  <si>
    <t>kotvení nestabilních bloků pomocí CKT s podložkou a matkou dl. min. 3,5 m prům. 25 mm</t>
  </si>
  <si>
    <t>28996</t>
  </si>
  <si>
    <t>OPLÁŠTĚNÍ (ZPEVNĚNÍ) SÍŤOVINOU Z PLASTICKÝCH HMOT</t>
  </si>
  <si>
    <t>extrudovaná PP georohož tl.13mm  
900kg/m3</t>
  </si>
  <si>
    <t>7741+397+1256+596+1917=11 907.000 [A]</t>
  </si>
  <si>
    <t>Položka zahrnuje:  
- dodávku předepsané síťoviny  
- úpravu, očištění a ochranu podkladu  
- přichycení k podkladu, případně zatížení  
- úpravy spojů a zajištění okrajů  
- úpravy pro odvodnění  
- nutné přesahy  
- mimostaveništní a vnitrostaveništní dopravu</t>
  </si>
  <si>
    <t>dvouzákrut. ocelová síť 60 x 80mm, prům. drátu sítě min. 2,2mm úprava Zn+Al  
včetně kotvení sítě pomocí IBO dl.2,3m, prům.32mm v rastru 2x2m - 3374ks</t>
  </si>
  <si>
    <t>dvouzákrut. ocelová síť 60 x 80mm, prům. drátu sítě min. 2,2mm úprava Zn+Al  
vč. vrtů a kotvení pomocí CKT s podložkou a matkou dl. min. 2,1m prům. 25mm rastr 2x2 m v počtu 2438 ks</t>
  </si>
  <si>
    <t>dvouzákrut. ocelová síť 60 x 80mm, prům. drátu sítě min. 2,2mm úprava Zn+Al  
vč. vrtů a kotvení pomocí CKT s podložkou a matkou dl. min. 2,1m prům. 25mm rastr 2x2 m v počtu 560 ks</t>
  </si>
  <si>
    <t>dvouzákrutová ocel. síť 80 x 100 mm s výrobně vplet. podél. lanem prům. 8 mm, á 1 m, drát sítě prům. 2,7 mm, úprava ZnAl   
vč. kotvení CKT dl. min. 2,6m prům. 25mm, rastr 3x3m v počtu 132 ks</t>
  </si>
  <si>
    <t>dvouzákrut. ocelová síť 60x80mm,prům. drátu sítě min. 2,2mm úprava ZnAl  
vč. kotvení IBO  dl. 2,5m prům. 32mm, rastr 3x3 m v počtu 137 ks</t>
  </si>
  <si>
    <t>dvouzákrut. ocelová síť 60x80mm,prům. drátu sítě min. 2,2mm úprava ZnA  
vč. kotvení IBO  dl. 2,3m prům. 32mm, rastr 3x2 m v počtu 425 ks  
vč. kotveníhorní hrany sítí  IBO dl. 3m prům. 32mm á 3m v počtu 57 ks</t>
  </si>
  <si>
    <t>sloupky z ocel.trubek, dl.3,0m, prům. 76/6,3mm  
osazených do vrtů a bet.patek  
včetně zalití cement.inj.směsí</t>
  </si>
  <si>
    <t>117+23=140.000 [A]</t>
  </si>
  <si>
    <t>75H621</t>
  </si>
  <si>
    <t>ZÁVĚSNÉ OCELOVÉ LANO</t>
  </si>
  <si>
    <t>šestipramenné 6x19 drátů, pozinkované, prům.8mm  
1770 MPa  
montáž včetně spojovacího materiálu ( svorek)</t>
  </si>
  <si>
    <t>4187+2706+584+265+249+743=8 734.000 [A]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</si>
  <si>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metrech.</t>
  </si>
  <si>
    <t>šestipramenné 6x19 drátů, pozinkované, prům.10mm  
1770 MPa  
montáž včetně spojovacího materiálu ( svorek)</t>
  </si>
  <si>
    <t>pro ocel.sítě: 861+1097+308+155+175+395=2 991.000 [A] 
pro oplocení : 1380+264=1 644.000 [B] 
Celkem: A+B=4 635.000 [C]</t>
  </si>
  <si>
    <t>767912</t>
  </si>
  <si>
    <t>OPLOCENÍ Z DRÁTĚNÉHO PLETIVA POZINKOVANÉHO VYSOKOPEVNOSTNÍHO</t>
  </si>
  <si>
    <t>dvouzákrut. ocelová síť 60x80mm, prům. drátu sítě min. 2,2mm úprava ZnAl</t>
  </si>
  <si>
    <t>621+119=740.000 [A]</t>
  </si>
  <si>
    <t>- položka zahrnuje vedle vlastního pletiva i rámy, rošty, lišty, kování, podpěrné, závěsné, upevňovací prvky, spojovací a těsnící materiál, pomocný materiál, kompletní povrchovou úpravu.  
- nejsou zahrnuty sloupky a vzpěry, které se vykazují v samostatných položkách 338**, není zahrnuta podezdívka (272**)  
- součástí položky je  případně i ostnatý drát, uvažovaná plocha se pak vypočítává po horní hranu drátu.</t>
  </si>
  <si>
    <t>938541</t>
  </si>
  <si>
    <t>OČIŠTĚNÍ BETON KONSTR OTRYSKÁNÍM TLAK VODOU DO 200 BARŮ</t>
  </si>
  <si>
    <t>očištění strého povrchu zdi vč. odklizení odpadu</t>
  </si>
  <si>
    <t>94490</t>
  </si>
  <si>
    <t>OCHRANNÁ KONSTRUKCE</t>
  </si>
  <si>
    <t>dočasné zajištění staveniště - ochranné konstrukce z ocelových a PA sítí  
počet plošních záchytných prvků 2 * šířka pásu 3,5 m *délka zajišťovaného úseku   
včetně odstranění</t>
  </si>
  <si>
    <t>2*3,5*(320+430+150+60+65+150)=8 225.000 [A]</t>
  </si>
  <si>
    <t xml:space="preserve">  SO 03-19-50</t>
  </si>
  <si>
    <t>Odb.Svitava, úpravy sklaních svahů v km 166,110-166,300</t>
  </si>
  <si>
    <t>SO 03-19-50</t>
  </si>
  <si>
    <t>(42+10)*1,9=98.800 [A]</t>
  </si>
  <si>
    <t>394*0,1*2,0=78.800 [A]</t>
  </si>
  <si>
    <t>42*40=1 680.000 [A]</t>
  </si>
  <si>
    <t>očištění skal.ploch: 394,0*0,1=39.400 [A]</t>
  </si>
  <si>
    <t>39,4*40=1 576.000 [A]</t>
  </si>
  <si>
    <t>10*40=400.000 [A]</t>
  </si>
  <si>
    <t>39,4+42+10=91.400 [A]</t>
  </si>
  <si>
    <t>vrty pro kotvení plotů, horolezecky, prům. min. 40 mm, dl. vrtu 1,1 m,   
přenosnými vrt. kladivy v hornině tř. V a VI</t>
  </si>
  <si>
    <t>dvouzákrut. ocelová síť 60 x 80mm, prům. drátu sítě min. 2,2mm úprava Zn+Al  
včetně kotvení sítě pomocí IBO dl.2,4m, prům.32mm v rastru 2x2m - 876 ks</t>
  </si>
  <si>
    <t>sloupky z ocel.trubek   
dl.3,0m, prům. 76/6,3mm  
osazených do vrtů a bet.patek  
včetně zalití cement.inj.směsí</t>
  </si>
  <si>
    <t>pro ocel. sítě  566=566.000 [A] 
pro oplocení  852=852.000 [B] 
Celkem: A+B=1 418.000 [C]</t>
  </si>
  <si>
    <t>2,25*1,2*(64+78)=383.400 [A]</t>
  </si>
  <si>
    <t>dočasné zajištění staveniště - ochranné konstrukce z ocelových a PA sítí  
počet plošních záchytných prvků 2 * šířka pásu 3,5 m *délka zajišťovaného úseku 205m  
včetně odstranění</t>
  </si>
  <si>
    <t>2*3,5*205=1 435.000 [A]</t>
  </si>
  <si>
    <t xml:space="preserve">  SO 04-19-50</t>
  </si>
  <si>
    <t>Odb.Svitava - Žst. Adamov, úpravy sklaních svahů v km 166,360-166,800</t>
  </si>
  <si>
    <t>SO 04-19-50</t>
  </si>
  <si>
    <t>(25+(41+20)+64,7+27,5+48,8+5,5)*1,9=441.750 [A]</t>
  </si>
  <si>
    <t>(136*0,1+(1232*0,1+34)+47,4+8,2+69,3+(4,3+34,9)+5,4+21,2)*2,0=723.000 [A]</t>
  </si>
  <si>
    <t>dřevo - kontaminované</t>
  </si>
  <si>
    <t>pražce  31,8*0,79=25.122 [B]</t>
  </si>
  <si>
    <t>25+41+64,7+27,5+48,8+5,5=212.500 [A]</t>
  </si>
  <si>
    <t>(25+41+64,7+27,5+48,8+5,5)*40=8 500.000 [A]</t>
  </si>
  <si>
    <t>13,6+157,2+47,4+8,2+69,3+39,2+5,4+21,2=361.500 [A]</t>
  </si>
  <si>
    <t>(13,6+157,2+47,4+8,2+69,3+39,2+5,4+21,2)*40=14 460.000 [A]</t>
  </si>
  <si>
    <t>20*40=800.000 [A]</t>
  </si>
  <si>
    <t>13,6+25+41+157,2+20+64,7+47,4+27,5+8,2+48,8+69,3+5,5+39,2+5,4+21,2=594.000 [A]</t>
  </si>
  <si>
    <t>vrty pro kotvení plotů, horolezecky, prům. min. 40 mm, dl. vrtu 1,1m, přenosnými vrt. kladivy v hornině tř. V a VI</t>
  </si>
  <si>
    <t>102+30,8+20,9+30,8=184.500 [A]</t>
  </si>
  <si>
    <t>vrty pro lokální kotvení skalních bloků, horolezecky, prům. min. 53 mm, dl. vrtu min. 3,4 m, úklon vrtu 10°, přenosnými vrt. kladivy v hornině tř. V a VI</t>
  </si>
  <si>
    <t>71,4+20,4=91.800 [A]</t>
  </si>
  <si>
    <t>153+60,5+39,6+59,4=312.500 [A]</t>
  </si>
  <si>
    <t>kotvení sloupů ochranných plotů CKT s okem dl. min. 1m prům. 25 mm á 4 m</t>
  </si>
  <si>
    <t>92+28+19+28=167.000 [A]</t>
  </si>
  <si>
    <t>kotvení nestabilních bloků pomocí CKT s podložkou a matkou dl. min. 3,3m prům. 25mm</t>
  </si>
  <si>
    <t>21+6=27.000 [A]</t>
  </si>
  <si>
    <t>dvouzákrutová ocel. síť 80 x 100 mm s výrobně vplet. podél. lanem prům. 8 mm, á 1 m, drát sítě prům. 2,7 mm, úprava ZnAl   
vč. vrtů a kotvení pomocí CKT s podložkou a matkou dl. min. 2,5m prům. 25mm rastr 3x2 m v počtu 97 ks</t>
  </si>
  <si>
    <t>dvouzákrutová ocel. síť 80 x 100 mm s výrobně vplet. podél. lanem prům. 8 mm, á 0,5 m, drát sítě prům. 2,7 mm, úprava ZnAl   
vč. vrtů a kotvení pomocí CKT s podložkou a matkou dl. min. 2,5m prům. 25mm rastr 3x2 m v počtu 84 ks</t>
  </si>
  <si>
    <t>dvouzákrutová ocel. síť 80 x 100 mm s výrobně vplet. podél. lanem prům. 8 mm, á 1 m, drát sítě prům. 2,7 mm, úprava ZnAl   
vč. vrtů a kotvení pomocí IBO s podložkou a matkou dl. min. 2,5m prům. 25mm rastr 2x2 m v počtu 468 ks</t>
  </si>
  <si>
    <t>dvouzákrutová ocel. síť 80 x 100 mm s výrobně vplet. podél. lanem prům. 8 mm, á 1,0 m, drát sítě prům. 2,2 mm, úprava ZnAl   
vč. vrtů a kotvení pomocí CKT s podložkou a matkou dl. min. 2,1m prům. 25mm rastr 2x2 m v počtu 306 ks</t>
  </si>
  <si>
    <t>dvouzákrut. ocelová síť 60 x 80 mm a 80 x 100 mm, prům. drátu sítě min. 2,2mm úprava Zn+Al</t>
  </si>
  <si>
    <t>ocel.síť 60x80: 1782,0=1 782.000 [A] 
vč. vrtů a kotvení pomocí CKT s podložkou a matkou dl. min. 2,1m prům. 25mm rastr 2x2 m v počtu 667 ks 
ocel.síť 80x100: 1175=1 175.000 [B] 
vč. vrtů a kotvení pomocí CKT s podložkou a matkou dl. min. 2,1m prům. 25mm rastr 2x2 m v počtu 474 ks 
a+b=2 957.000 [C]</t>
  </si>
  <si>
    <t>sloupky z ocel.trubek dl.3,0m, prům. 76/6,3mm  
osazených do vrtů a bet.patek  
včetně zalití cement.inj.směsí</t>
  </si>
  <si>
    <t>139+28=167.000 [A]</t>
  </si>
  <si>
    <t>sloupky z ocel.trubek dl.3,0m, prům. 89/10mm  
osazených do vrtů a bet.patek  
včetně zalití cement.inj.směsí</t>
  </si>
  <si>
    <t>55+36=91.000 [A]</t>
  </si>
  <si>
    <t>316+1145+134+105+537=2 237.000 [A]</t>
  </si>
  <si>
    <t>142+2165+826+574+172+737=4 616.000 [A]</t>
  </si>
  <si>
    <t>dvouzákrut. ocelová síť 60x80mm,prům. drátu sítě min. 2,2mm úprava ZnA</t>
  </si>
  <si>
    <t>691,2+292+189+287=1 459.200 [A]</t>
  </si>
  <si>
    <t>2*3,5*(36+135+135+130+75+55+15+15+25+110)=5 117.000 [A]</t>
  </si>
  <si>
    <t>demontáž dřevěné části palisády ručně, horolezekým způsobem</t>
  </si>
  <si>
    <t>odvoz vybouraných pražců na skládku</t>
  </si>
  <si>
    <t>31,8*0,79*40=1 004.880 [A]</t>
  </si>
  <si>
    <t>demontáž ocel. části palisády ručně, horolezeckých způsobem</t>
  </si>
  <si>
    <t>1,93+1,6=3.530 [A]</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</si>
  <si>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</si>
  <si>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odvoz na skládku 40 km</t>
  </si>
  <si>
    <t>(1,93+1,6)*40=141.200 [A]</t>
  </si>
  <si>
    <t>D.2.1.6.1</t>
  </si>
  <si>
    <t>Přeložky sdělovacích zařízení</t>
  </si>
  <si>
    <t xml:space="preserve">  SO 90-14-01</t>
  </si>
  <si>
    <t>t.ú.  Brno-Maloměřice – Adamov, ochrana a přeložky sdělovacích kabelů SŽDC</t>
  </si>
  <si>
    <t>SO 90-14-01</t>
  </si>
  <si>
    <t>ÚPRAVA TERÉNU DO PŮVODNÍHO STAVU</t>
  </si>
  <si>
    <t>14173</t>
  </si>
  <si>
    <t>PROTLAČOVÁNÍ POTRUBÍ Z PLAST HMOT DN DO 200MM</t>
  </si>
  <si>
    <t>položka zahrnuje dodávku protlačovaného potrubí a veškeré pomocné práce (startovací zařízení, startovací a cílová jáma, opěrné a vodící bloky a pod.)</t>
  </si>
  <si>
    <t>10 zásyp rýhy na  štěrkodrtí se zhutněním (po vrstvách max. tl. 250 mm), celková tl. 200 mm=10.000 [A] 
Celkem: A=10.000 [B]</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</si>
  <si>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</si>
  <si>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R18481</t>
  </si>
  <si>
    <t>OCHRANA PROVIZORNÍ KABELOVÉ TRASY BEDNĚNÍM</t>
  </si>
  <si>
    <t>položka zahrnuje veškerý materiál, výrobky a polotovary, včetně mimostaveništní a vnitrostaveništní dopravy (rovněž přesuny), včetně naložení a složení, případně s uložením</t>
  </si>
  <si>
    <t>Zvislé a kompletné konštrukcie</t>
  </si>
  <si>
    <t>38815/R4</t>
  </si>
  <si>
    <t>TĚLESO KABELOVODU Z PLAST MULTIKANÁLU DEVÍTIOTVOROVÝCH</t>
  </si>
  <si>
    <t>R38815</t>
  </si>
  <si>
    <t>OHYBOVÝ DÍL - Z 9TI TI OTVORVÝCH MULTIKANÁLU</t>
  </si>
  <si>
    <t>75I322</t>
  </si>
  <si>
    <t>KABEL ZEMNÍ DVOUPLÁŠŤOVÝ S PANCÍŘEM PRŮMĚRU ŽÍLY 0,8 MM DO 25XN</t>
  </si>
  <si>
    <t>75I32X</t>
  </si>
  <si>
    <t>KABEL ZEMNÍ DVOUPLÁŠŤOVÝ S PANCÍŘEM PRŮMĚRU ŽÍLY 0,8 MM - MONTÁŽ</t>
  </si>
  <si>
    <t>75I815</t>
  </si>
  <si>
    <t>KABEL OPTICKÝ SINGLEMODE - MONTÁŽ DO OBSAZENÉ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</si>
  <si>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materiálů  
2. Položka neobsahuje:  
 X  
3. Způsob měření:  
Práce specifikovaného se měří délce kabelizace udané v metrech.</t>
  </si>
  <si>
    <t>75IA21</t>
  </si>
  <si>
    <t>OPTOTRUBKOVÁ SPOJKA OPRAVNÁ PRŮMĚRU DO 40 MM</t>
  </si>
  <si>
    <t>75IA2X</t>
  </si>
  <si>
    <t>OPTOTRUBKOVÁ SPOJKA OPRAVNÁ - MONTÁŽ</t>
  </si>
  <si>
    <t>75IH32</t>
  </si>
  <si>
    <t>UKONČENÍ KABELU FORMA KABELOVÁ DÉLKY DO 0,5 M DO 25XN</t>
  </si>
  <si>
    <t>75IJ14</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</si>
  <si>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t>
  </si>
  <si>
    <t>75IJ16</t>
  </si>
  <si>
    <t>MĚŘENÍ A VYROVNÁNÍ KAPACITNÍCH NEROVNOVÁH NA MÍSTNÍM SDĚLOVACÍM KABELU, KABEL DO 8 KM DÉLKY, 1 ČTYŘKA</t>
  </si>
  <si>
    <t>75IJ21</t>
  </si>
  <si>
    <t>MĚŘENÍ ZKRÁCENÉ ZÁVĚREČNÉ DÁLKOVÉHO KABELU V OBOU SMĚRECH ZA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</si>
  <si>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</si>
  <si>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</si>
  <si>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1. Položka obsahuje:  
 – dodávku specifikované kabelizace včetně potřebného drobného montážního materiálu  
 – dopravu a skladování  
2. Položka neobsahuje:  
 X  
3. Způsob měření:  
Dodávka specifikované kabelizace se měří v délce udané v kusech.</t>
  </si>
  <si>
    <t>78325</t>
  </si>
  <si>
    <t>PROTIKOROZ OCHRANA DOPLŇK OK ŽÁR ZINKOVÁNÍM PONOREM</t>
  </si>
  <si>
    <t>R702113</t>
  </si>
  <si>
    <t>POCHOZÍ BETONOVÝ ŽLAB PRO VEDENÍ KABELŮ, DODÁVKA, MONTÁŽ</t>
  </si>
  <si>
    <t>R74B711</t>
  </si>
  <si>
    <t>PROVIZORNÍ KONSTRUKCE, LÁVKA S PROTIKOZOZNÍM OŠETŘENÍM DO ZATÍŽENÍ 4KG/M, DODÁVKA, MONTÁŽ VČETNĚ UKOTVENÍ A UCHYCENÍ KABELŮ</t>
  </si>
  <si>
    <t>1. Položka obsahuje:  
 – montáž včetně potřebné mechanizace a pomůcek, materiál a dopravné břevna typového provedení  
 – protikorozní ošetření dle TKP  
2. Položka neobsahuje:  
X  
3. Způsob měření:  
Měří se metr délkový.</t>
  </si>
  <si>
    <t>R752833</t>
  </si>
  <si>
    <t>PŘELOŽKY KABELŮ A HDPE</t>
  </si>
  <si>
    <t>87515</t>
  </si>
  <si>
    <t>POTRUBÍ DREN Z TRUB PLAST (I FLEXIBIL) DN DO 50MM</t>
  </si>
  <si>
    <t>89952</t>
  </si>
  <si>
    <t>OBETONOVÁNÍ POTRUBÍ Z PROSTÉHO BETONU</t>
  </si>
  <si>
    <t>R8988</t>
  </si>
  <si>
    <t>KABELOVÁ KOMORA Z PLASTU UZAMYKATELNÁ VODOTĚSNÁ 1400x800x1060 MM</t>
  </si>
  <si>
    <t>Š11,Š12,Š13,Š15 
4=4.000 [A]</t>
  </si>
  <si>
    <t xml:space="preserve">  SO 90-14-02</t>
  </si>
  <si>
    <t>t.ú.  Brno-Maloměřice – Adamov, ochrana a přeložky sdělovacích kabelů ČD Telematika</t>
  </si>
  <si>
    <t>SO 90-14-02</t>
  </si>
  <si>
    <t>703422</t>
  </si>
  <si>
    <t>ELEKTROINSTALAČNÍ TRUBKA PLASTOVÁ UV STABILNÍ VČETNĚ UPEVNĚNÍ A PŘÍSLUŠENSTVÍ DN PRŮMĚRU PŘES 25 DO 40 MM</t>
  </si>
  <si>
    <t>PLASTOVÁ ZEMNÍ KOMORA PRO ULOŽENÍ REZERVY</t>
  </si>
  <si>
    <t>75ID2Y</t>
  </si>
  <si>
    <t>PLASTOVÁ ZEMNÍ KOMORA PRO ULOŽENÍ SPOJKY - DEMONTÁŽ</t>
  </si>
  <si>
    <t>PLASTOVÁ ZEMNÍ KOMORA TĚSNENÍ PRO HDPE TRUBKU DO 40 MM</t>
  </si>
  <si>
    <t xml:space="preserve">  SO 90-14-03</t>
  </si>
  <si>
    <t>t.ú. Brno-Maloměřice – Adamov, ochrana a přeložky sdělovacích kabelů cizích operátorů</t>
  </si>
  <si>
    <t>SO 90-14-03</t>
  </si>
  <si>
    <t>R021002001</t>
  </si>
  <si>
    <t>Vytýč.kabelové trasy podél železnice</t>
  </si>
  <si>
    <t>R021002002</t>
  </si>
  <si>
    <t>Jáma pro sondu hor.4</t>
  </si>
  <si>
    <t>R021002003</t>
  </si>
  <si>
    <t>Startovací a přijímací jáma ( 1ks=8m3)</t>
  </si>
  <si>
    <t>R021002004</t>
  </si>
  <si>
    <t>Zához jámy pro sondu hor. 3-4</t>
  </si>
  <si>
    <t>R021002005</t>
  </si>
  <si>
    <t>Výkop kabelové rýhy 50/110 cm hor.4</t>
  </si>
  <si>
    <t>R021002006</t>
  </si>
  <si>
    <t>Zřízení kabel lože z písku 5cm</t>
  </si>
  <si>
    <t>1. Položka obsahuje:   
 – dodávku potřebného materiálu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</si>
  <si>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R021002007</t>
  </si>
  <si>
    <t>Zakrytí kabelu výstraž. folií 33cm - barva oranžová</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</si>
  <si>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</si>
  <si>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R021002010</t>
  </si>
  <si>
    <t>Naložení a odvoz zeminy do 1km</t>
  </si>
  <si>
    <t>R021002011</t>
  </si>
  <si>
    <t>Provizorní úprava terénu hor.4</t>
  </si>
  <si>
    <t>R021002012</t>
  </si>
  <si>
    <t>Označení kabelového vedení, spojky</t>
  </si>
  <si>
    <t>R02100208</t>
  </si>
  <si>
    <t>Protlačování otvoru strojně do průměru 220mm</t>
  </si>
  <si>
    <t>položka zahrnuje dodávku protlačovaného potrubí a veškeré pomocné práce (startovací zařízení,opěrné a vodící bloky a pod.)</t>
  </si>
  <si>
    <t>R02100209</t>
  </si>
  <si>
    <t>Zához rýhy 50/120 cm hor.4</t>
  </si>
  <si>
    <t>Geografické práce</t>
  </si>
  <si>
    <t>R021002013</t>
  </si>
  <si>
    <t>Mapování a vynesení trasy v zastavěném prostoru</t>
  </si>
  <si>
    <t>Montáže</t>
  </si>
  <si>
    <t>R021002014</t>
  </si>
  <si>
    <t>Pokládka trubky HDPE 40/33 do výkopu</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</si>
  <si>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</si>
  <si>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R021002015</t>
  </si>
  <si>
    <t>Kalibrace trubky</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</si>
  <si>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</si>
  <si>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R021002016</t>
  </si>
  <si>
    <t>Zkouška tlakutěsnosti</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</si>
  <si>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</si>
  <si>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R021002017</t>
  </si>
  <si>
    <t>Montáž trubkové spojky 40</t>
  </si>
  <si>
    <t>R021002018</t>
  </si>
  <si>
    <t>Pokládka kabelu do 50 XN 0,6 do výkopu</t>
  </si>
  <si>
    <t>R021002019</t>
  </si>
  <si>
    <t>Stejnosměrné měření na místním kabelu před přčeložkou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</si>
  <si>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</si>
  <si>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R021002020</t>
  </si>
  <si>
    <t>Stejnosměrné měření na místním kabelu po přčeložkou</t>
  </si>
  <si>
    <t>R021002021</t>
  </si>
  <si>
    <t>Střídavé měření na místním kabelu první čtyřka</t>
  </si>
  <si>
    <t>R021002022</t>
  </si>
  <si>
    <t>Měření útlumu na místním kabelu první čtyřka</t>
  </si>
  <si>
    <t>R021002023</t>
  </si>
  <si>
    <t>Měření kapacitních nerovnováh na místním kabelu první čtyřka</t>
  </si>
  <si>
    <t>R021002024</t>
  </si>
  <si>
    <t>Střídavé měření na místním kabelu ostatní čtyřky</t>
  </si>
  <si>
    <t>R021002025</t>
  </si>
  <si>
    <t>Měření útlumu na místním kabelu první ostatní čtyřky</t>
  </si>
  <si>
    <t>R021002026</t>
  </si>
  <si>
    <t>Měření kapacitních nerovnováh na místním kabelu ostatní čtyřky</t>
  </si>
  <si>
    <t>R021002027</t>
  </si>
  <si>
    <t>Změření zemního odporu</t>
  </si>
  <si>
    <t>R021002028</t>
  </si>
  <si>
    <t>Montáž spojky na místním kabelu do 100XN 0,6mm</t>
  </si>
  <si>
    <t>R021002029</t>
  </si>
  <si>
    <t>Montáž Ball Markeru</t>
  </si>
  <si>
    <t>R021002030</t>
  </si>
  <si>
    <t>Dozor správce zařízení</t>
  </si>
  <si>
    <t>R021002031</t>
  </si>
  <si>
    <t>Zhotovení realizační dokumentace</t>
  </si>
  <si>
    <t>R021002032</t>
  </si>
  <si>
    <t>Zajištění staveb.povolení nad rámec PD dle smlouvy zhotovitele, SŽDC a CETIN</t>
  </si>
  <si>
    <t>Materiál</t>
  </si>
  <si>
    <t>R021002033</t>
  </si>
  <si>
    <t>Chránička HDPE 160mm</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</si>
  <si>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</si>
  <si>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R021002034</t>
  </si>
  <si>
    <t>Kabel TCEPKPFLE 3XN 0,6</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</si>
  <si>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</si>
  <si>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R021002035</t>
  </si>
  <si>
    <t>Kabel TCEPKPFLE 25XN 0,6</t>
  </si>
  <si>
    <t>R021002036</t>
  </si>
  <si>
    <t>Označníková tyč</t>
  </si>
  <si>
    <t>R021002037</t>
  </si>
  <si>
    <t>Písek kopaný vč.dopravy</t>
  </si>
  <si>
    <t>R021002038</t>
  </si>
  <si>
    <t>Výstražá fólie š.33cm- barva oranžová</t>
  </si>
  <si>
    <t>R021002039</t>
  </si>
  <si>
    <t>Trubka HDPE 40mm - barva oranžová, 2xbílý pruh - O/BB</t>
  </si>
  <si>
    <t>R021002041</t>
  </si>
  <si>
    <t>Trubka HDPE 40mm - barva černá, 2xbílý pruh - C/BB</t>
  </si>
  <si>
    <t>Trubková spojka PLASSON 40</t>
  </si>
  <si>
    <t>R021002042</t>
  </si>
  <si>
    <t>Spojka kabelová 75/15-400</t>
  </si>
  <si>
    <t>R021002043</t>
  </si>
  <si>
    <t>Spojka kabelová 43/8-300</t>
  </si>
  <si>
    <t>R021002044</t>
  </si>
  <si>
    <t>Zemní marker</t>
  </si>
  <si>
    <t>D.2.1.6.2</t>
  </si>
  <si>
    <t>Přeložky silnoproudých zařízení</t>
  </si>
  <si>
    <t xml:space="preserve">  SO 02-06-41</t>
  </si>
  <si>
    <t>Zast. Bílovice nad Svitavou, úprava VO</t>
  </si>
  <si>
    <t>SO 02-06-41</t>
  </si>
  <si>
    <t>viz. přílohy projektové dokumentace</t>
  </si>
  <si>
    <t>701001</t>
  </si>
  <si>
    <t>OZNAČOVACÍ ŠTÍTEK KABELOVÉHO VEDENÍ, SPOJKY NEBO KABELOVÉ SKŘÍNĚ (VČETNĚ OBJÍMKY)</t>
  </si>
  <si>
    <t>1. Položka obsahuje: – pomocné mechanismy2. Položka neobsahuje: X3. Způsob měření:Měří se plocha v metrech čtverečných.</t>
  </si>
  <si>
    <t>11354</t>
  </si>
  <si>
    <t>ODSTRANĚNÍ OBRUB Z KRAJNÍKŮ</t>
  </si>
  <si>
    <t>11354B</t>
  </si>
  <si>
    <t>ODSTRANĚNÍ OBRUB Z KRAJNÍKŮ - DOPRAVA</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</si>
  <si>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</si>
  <si>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</si>
  <si>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</si>
  <si>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Položka zahrnuje:dodání a pokládku betonových obrubníků o rozměrech předepsaných zadávací dokumentacíbetonové lože i boční betonovou opěrku.</t>
  </si>
  <si>
    <t>743141</t>
  </si>
  <si>
    <t>OSVĚTLOVACÍ STOŽÁR PŘECHODOVÝ DÉLKY DO 8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</si>
  <si>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</si>
  <si>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743142</t>
  </si>
  <si>
    <t>OSVĚTLOVACÍ STOŽÁR PŘECHODOVÝ - VÝLOŽNÍK S DÉLKOU VYLOŽENÍ DO 3 M</t>
  </si>
  <si>
    <t>1. Položka obsahuje: – veškeré příslušenství a uzavírací nátěr, technický popis viz. projektová dokumentace2. Položka neobsahuje: X3. Způsob měření:Udává se počet kusů kompletní konstrukce nebo práce.</t>
  </si>
  <si>
    <t>743554</t>
  </si>
  <si>
    <t>SVÍTIDLO VENKOVNÍ VŠEOBECNÉ LED, MIN. IP 44, PŘES 45 W</t>
  </si>
  <si>
    <t>1. Položka obsahuje: – zdroj a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</si>
  <si>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</si>
  <si>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</si>
  <si>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</si>
  <si>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</si>
  <si>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</si>
  <si>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747212</t>
  </si>
  <si>
    <t>CELKOVÁ PROHLÍDKA, ZKOUŠENÍ, MĚŘENÍ A VYHOTOVENÍ VÝCHOZÍ REVIZNÍ ZPRÁVY, PRO OBJEM IN PŘES 100 DO 500 TIS. KČ</t>
  </si>
  <si>
    <t>747541</t>
  </si>
  <si>
    <t>MĚŘENÍ INTENZITY OSVĚTLENÍ INSTALOVANÉHO V ROZSAHU TOHOTO SO/PS</t>
  </si>
  <si>
    <t xml:space="preserve">  SO 05-06-41</t>
  </si>
  <si>
    <t>Žst. Adamov, úprava VO</t>
  </si>
  <si>
    <t>SO 05-06-41</t>
  </si>
  <si>
    <t>POPLATKY ZA LIKVIDACŮ ODPADŮ NEKONTAMINOVANÝCH - 17 05 04  VYTĚŽENÉ ZEMINY A HORNINY -  I. TŘÍDA TĚŽITELNOSTI</t>
  </si>
  <si>
    <t>Viz. projektová dokumentace</t>
  </si>
  <si>
    <t>POPLATKY ZA LIKVIDACŮ ODPADŮ NEKONTAMINOVANÝCH - 17 01 01  BETON Z DEMOLIC OBJEKTŮ, ZÁKLADŮ TV</t>
  </si>
  <si>
    <t>POPLATKY ZA LIKVIDACŮ ODPADŮ NEKONTAMINOVANÝCH - 17 05 08  ŠTĚRK Z KOLEJIŠTĚ (ODPAD PO RECYKLACI)</t>
  </si>
  <si>
    <t>11110</t>
  </si>
  <si>
    <t>ODSTRANĚNÍ TRAVIN</t>
  </si>
  <si>
    <t>odstranění travin bez ohledu na způsob provedení  
přemístění travin s uložením na hromady</t>
  </si>
  <si>
    <t>viz. projektová dokumentace</t>
  </si>
  <si>
    <t>rýh</t>
  </si>
  <si>
    <t>ZÁKLADY Z PROSTÉHO BETONU DO C25/30 (B30)</t>
  </si>
  <si>
    <t>1. Položka obsahuje:  
 – dodávku, dopravu a uložení kameniva předepsané specifikace a frakce v požadované míře zhutnění  
2. Položka neobsahuje:  
 X  
3. Způsob měření:  
Měří se objem kolejového lože v projektovaném profilu.</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</si>
  <si>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Měří se metr délkový.</t>
  </si>
  <si>
    <t>743121</t>
  </si>
  <si>
    <t>OSVĚTLOVACÍ STOŽÁR PEVNÝ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</si>
  <si>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</si>
  <si>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743312</t>
  </si>
  <si>
    <t>VÝLOŽNÍK PRO MONTÁŽ SVÍTIDLA NA STOŽÁR JEDNORAMENNÝ DÉLKA VYLOŽENÍ PŘES 1 DO 2 M</t>
  </si>
  <si>
    <t>1. Položka obsahuje:  
 – veškeré příslušenství a uzavírací nátěr, technický popis viz. projektová dokumentace  
2. Položka neobsahuje:  
 X  
3. Způsob měření:  
Udává se počet kusů kompletní konstrukce nebo práce.</t>
  </si>
  <si>
    <t>743553</t>
  </si>
  <si>
    <t>SVÍTIDLO VENKOVNÍ VŠEOBECNÉ LED, MIN. IP 44, PŘES 25 DO 45 W</t>
  </si>
  <si>
    <t>1. Položka obsahuje:  
 – zdroj a veškeré příslušenství  
 – technický popis viz. projektová dokumentace  
2. Položka neobsahuje:  
 X  
3. Způsob měření:  
Udává se počet kusů kompletní konstrukce nebo práce.</t>
  </si>
  <si>
    <t>1. Položka obsahuje:  
 – instalaci do terénu vč. prefabrikovaného základu a zapojení  
 – technický popis viz. projektová dokumentace  
2. Položka neobsahuje:  
 – zemní práce  
3. Způsob měření:  
Udává se počet kusů kompletní konstrukce nebo práce.</t>
  </si>
  <si>
    <t>743Z11</t>
  </si>
  <si>
    <t>DEMONTÁŽ OSVĚTLOVACÍHO STOŽÁRU ULIČNÍHO VÝŠKY DO 15 M</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</si>
  <si>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</si>
  <si>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Elektroinstalace - silnoproud</t>
  </si>
  <si>
    <t>1. Položka obsahuje:  
 – uchycení vodiče na povrch vč. podpěr, konzol, svorek a pod.  
 – měření, dělení, spojování  
 – nátěr  
2. Položka neobsahuje:  
 X  
3. Způsob měření:  
Měří se metr délkový.</t>
  </si>
  <si>
    <t>742K11</t>
  </si>
  <si>
    <t>UKONČENÍ DVOU AŽ PĚTIŽÍLOVÉHO KABELU KABELOVOU SPOJKOU OD 4 DO 16 MM2</t>
  </si>
  <si>
    <t>742O13</t>
  </si>
  <si>
    <t>1. Položka obsahuje:  
 – montáž kabelu o váze do 4 kg/m do chráničky/ kolektoru  
2. Položka neobsahuje:  
 X  
3. Způsob měření:  
Měří se metr délkový.</t>
  </si>
  <si>
    <t>742O15</t>
  </si>
  <si>
    <t>1. Položka obsahuje:  
 – veškeré příslušentsví  
2. Položka neobsahuje:  
 X  
3. Způsob měření:  
Udává se počet kusů kompletní konstrukce nebo práce.</t>
  </si>
  <si>
    <t>743122</t>
  </si>
  <si>
    <t>OSVĚTLOVACÍ STOŽÁR  PEVNÝ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</si>
  <si>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  
2. Položka neobsahuje:  
 – zemní práce, betonový základ, svítidlo, výložník  
3. Způsob měření:  
Udává se počet kusů kompletní konstrukce nebo práce.</t>
  </si>
  <si>
    <t>743151</t>
  </si>
  <si>
    <t>OSVĚTLOVACÍ STOŽÁR  - STOŽÁROVÁ ROZVODNICE S 1-2 JISTÍCÍMI PRVKY</t>
  </si>
  <si>
    <t>1. Položka obsahuje:  
 – veškeré příslušenství, technický popis viz. projektová dokumentace  
2. Položka neobsahuje:  
 X  
3. Způsob měření:  
Udává se počet kusů kompletní konstrukce nebo práce.</t>
  </si>
  <si>
    <t>743Z92</t>
  </si>
  <si>
    <t>t.km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</si>
  <si>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</si>
  <si>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</si>
  <si>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1. Položka obsahuje:  
 – cenu za měření dle příslušných norem a předpisů, včetně vystavení protokolu  
2. Položka neobsahuje:  
 X  
3. Způsob měření:  
Udává se počet kusů kompletní konstrukce nebo práce.</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</si>
  <si>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</si>
  <si>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zhotovení nápisu barvou pomocí šablon vč. podružného materiálu, rozměření, dodání barvy  
a ředidla  
2. Položka neobsahuje:  
 X  
3. Způsob měření:  
Udává se počet kusů kompletní konstrukce nebo práce.</t>
  </si>
  <si>
    <t>Bourání konstrukcí</t>
  </si>
  <si>
    <t>D.2.1.7.1</t>
  </si>
  <si>
    <t>Plynovody</t>
  </si>
  <si>
    <t xml:space="preserve">  SO 02-21-01</t>
  </si>
  <si>
    <t>Žst. Brno-Maloměřice - Odb. Svitava, ochrana STL plynovodu GASNET</t>
  </si>
  <si>
    <t>SO 02-21-01</t>
  </si>
  <si>
    <t>R012110</t>
  </si>
  <si>
    <t>OCHRANA  STÁVAJÍCÍHO STL PLYNOVODU</t>
  </si>
  <si>
    <t>zahrnuje veškeré financování  např. kopaných sond, zabezpečení ochrany čichaček a vlastního plynovodu, dále možných poškození  a poruch na plynovodu  způsobených a související s výstavbou</t>
  </si>
  <si>
    <t>D.2.1.7.2</t>
  </si>
  <si>
    <t>Vodovody a kanalizace</t>
  </si>
  <si>
    <t xml:space="preserve">  SO 02-22-01</t>
  </si>
  <si>
    <t>Žst. Brno-Maloměřice - Odb. Svitava, rušení studny v km 165,900</t>
  </si>
  <si>
    <t>SO 02-22-01</t>
  </si>
  <si>
    <t>11514</t>
  </si>
  <si>
    <t>ČERPÁNÍ VODY DO 4000 L/MIN</t>
  </si>
  <si>
    <t>říční štěrk 32-63 mm</t>
  </si>
  <si>
    <t>966188</t>
  </si>
  <si>
    <t>DEMONTÁŽ KONSTRUKCÍ KOVOVÝCH S ODVOZEM DO 20KM</t>
  </si>
  <si>
    <t>položka zahrnuje:  
- rozebrání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</si>
  <si>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967158</t>
  </si>
  <si>
    <t>VYBOURÁNÍ ČÁSTÍ KONSTRUKCÍ BETON S ODVOZEM DO 20KM</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</si>
  <si>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</si>
  <si>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2,5*10=25.000 [A]</t>
  </si>
  <si>
    <t xml:space="preserve">  SO 02-22-02</t>
  </si>
  <si>
    <t>Žst. Brno-Maloměřice - Odb. Svitava, ochrana vodovodu</t>
  </si>
  <si>
    <t>SO 02-22-02</t>
  </si>
  <si>
    <t>R012111</t>
  </si>
  <si>
    <t>FINANČNÍ REZERVA PRO PŘÍPADNÉ POŠKOZENÍ SÍTĚ A JEJÍ OPRAVU</t>
  </si>
  <si>
    <t>zahrnuje veškeré financování poruch způsobených a související s výstavbou</t>
  </si>
  <si>
    <t xml:space="preserve">  SO 02-27-01</t>
  </si>
  <si>
    <t>Žst. Brno-Maloměřice - Odb. Svitava, kanalizace pro drážní objekty</t>
  </si>
  <si>
    <t>SO 02-27-01</t>
  </si>
  <si>
    <t>zemina  + štěrk</t>
  </si>
  <si>
    <t>23,35*1,8=42.030 [A] 
18*1,8=32.400 [D] 
2,6*2,2=5.720 [B] 
Celkem: A+D+B=80.150 [E]</t>
  </si>
  <si>
    <t>1,3*2,3=2.990 [A]</t>
  </si>
  <si>
    <t>2*2,6=5.200 [A]</t>
  </si>
  <si>
    <t>02911</t>
  </si>
  <si>
    <t>OSTATNÍ POŽADAVKY - GEODETICKÉ ZAMĚŘENÍ</t>
  </si>
  <si>
    <t>HM</t>
  </si>
  <si>
    <t>8,7*0,15*1=1.305 [A]</t>
  </si>
  <si>
    <t>1,305*2,3*10=30.015 [A]</t>
  </si>
  <si>
    <t>8,7*0,3*1=2.610 [A]</t>
  </si>
  <si>
    <t>2,61*2,2*10=57.420 [A]</t>
  </si>
  <si>
    <t>výkop-zásyp 
(13,7*2*1)-(4,5*0,9*1)=23.350 [A] 
(30*1,6*1)-(30*1*1)=18.000 [B] 
Celkem: A+B=41.350 [C]</t>
  </si>
  <si>
    <t>13273A</t>
  </si>
  <si>
    <t>HLOUBENÍ RÝH ŠÍŘ DO 2M PAŽ I NEPAŽ TŘ. I - BEZ DOPRAVY</t>
  </si>
  <si>
    <t>4,5*0,9*1=4.050 [A] 
30*1*1=30.000 [B] 
Celkem: A+B=34.050 [C]</t>
  </si>
  <si>
    <t>23,35*10=233.500 [A] 
18*10=180.000 [B] 
Celkem: A+B=413.500 [C]</t>
  </si>
  <si>
    <t>štěrkopísek</t>
  </si>
  <si>
    <t>9,2*0,9*1=8.280 [A]</t>
  </si>
  <si>
    <t>obsyp pískem</t>
  </si>
  <si>
    <t>13,7*0,55*1=7.535 [A] 
30*0,5*1=15.000 [B] 
Celkem: A+B=22.535 [C]</t>
  </si>
  <si>
    <t>8,7*1=8.700 [A]</t>
  </si>
  <si>
    <t>R115111</t>
  </si>
  <si>
    <t>SÁNÍ, ODVOZ FEKÁLIÍ</t>
  </si>
  <si>
    <t>kpt.</t>
  </si>
  <si>
    <t>13,7*0,1*1=1.370 [A] 
30*0,1*1=3.000 [B] 
Celkem: A+B=4.370 [C]</t>
  </si>
  <si>
    <t>56336</t>
  </si>
  <si>
    <t>VOZOVKOVÉ VRSTVY ZE ŠTĚRKODRTI TL. DO 300MM</t>
  </si>
  <si>
    <t>574A46</t>
  </si>
  <si>
    <t>ASFALTOVÝ BETON PRO OBRUSNÉ VRSTVY ACO 16+, 16S TL. 50MM</t>
  </si>
  <si>
    <t>574C68</t>
  </si>
  <si>
    <t>ASFALTOVÝ BETON PRO LOŽNÍ VRSTVY ACL 22+, 22S TL. 70MM</t>
  </si>
  <si>
    <t>574E98</t>
  </si>
  <si>
    <t>ASFALTOVÝ BETON PRO PODKLADNÍ VRSTVY ACP 22+, 22S TL. 100MM</t>
  </si>
  <si>
    <t>PP SN8</t>
  </si>
  <si>
    <t>10,5*1,1=11.550 [A]</t>
  </si>
  <si>
    <t>87434</t>
  </si>
  <si>
    <t>POTRUBÍ Z TRUB PLASTOVÝCH ODPADNÍCH DN DO 200MM</t>
  </si>
  <si>
    <t>PP SN10</t>
  </si>
  <si>
    <t>29,3*1,1=32.230 [A]</t>
  </si>
  <si>
    <t>SN12</t>
  </si>
  <si>
    <t>13,7*1,1=15.070 [A]</t>
  </si>
  <si>
    <t>894858</t>
  </si>
  <si>
    <t>ŠACHTY KANALIZAČNÍ PLASTOVÉ D 600MM</t>
  </si>
  <si>
    <t>899642</t>
  </si>
  <si>
    <t>ZKOUŠKA VODOTĚSNOSTI POTRUBÍ DN DO 200MM</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</si>
  <si>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</si>
  <si>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899652</t>
  </si>
  <si>
    <t>ZKOUŠKA VODOTĚSNOSTI POTRUBÍ DN DO 300MM</t>
  </si>
  <si>
    <t>89980</t>
  </si>
  <si>
    <t>TELEVIZNÍ PROHLÍDKA POTRUBÍ</t>
  </si>
  <si>
    <t>13,7+29,3=43.000 [A]</t>
  </si>
  <si>
    <t>položka zahrnuje prohlídku potrubí televizní kamerou, záznam prohlídky na nosičích DVD a vyhotovení závěrečného písemného protokolu</t>
  </si>
  <si>
    <t>919113</t>
  </si>
  <si>
    <t>ŘEZÁNÍ ASFALTOVÉHO KRYTU VOZOVEK TL DO 150MM</t>
  </si>
  <si>
    <t>(2,2*2)+1+1+(6,5*2)+1+1=21.400 [A]</t>
  </si>
  <si>
    <t>931336</t>
  </si>
  <si>
    <t>TĚSNĚNÍ DILATAČNÍCH SPAR POLYURETANOVÝM TMELEM PRŮŘEZU DO 800MM2</t>
  </si>
  <si>
    <t>96625</t>
  </si>
  <si>
    <t>BOURÁNÍ KONSTRUKCÍ Z PROSTÉHO BETONU V PODZEMÍ</t>
  </si>
  <si>
    <t xml:space="preserve">  SO 02-27-02</t>
  </si>
  <si>
    <t>Žst. Brno-Maloměřice - Odb. Svitava, ochrana kanalizace</t>
  </si>
  <si>
    <t>SO 02-27-02</t>
  </si>
  <si>
    <t xml:space="preserve">  SO 04-22-01</t>
  </si>
  <si>
    <t>Odb. Svitava - Žst. Adamov, přeložka vodovodu ADAVAK</t>
  </si>
  <si>
    <t>SO 04-22-01</t>
  </si>
  <si>
    <t>11130</t>
  </si>
  <si>
    <t>SEJMUTÍ DRNU</t>
  </si>
  <si>
    <t>24*1=24.000 [A]</t>
  </si>
  <si>
    <t>včetně vodorovné dopravy  a uložení na skládku</t>
  </si>
  <si>
    <t>141145</t>
  </si>
  <si>
    <t>PROTLAČOVÁNÍ OCELOVÉHO POTRUBÍ DN DO 300MM</t>
  </si>
  <si>
    <t>24*0,41*1=9.840 [A]</t>
  </si>
  <si>
    <t>18231</t>
  </si>
  <si>
    <t>86645</t>
  </si>
  <si>
    <t>CHRÁNIČKY Z TRUB OCELOVÝCH DN DO 300MM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</si>
  <si>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  
- opláštění dle dokumentace a nutné opravy opláštění při jeho poškození</t>
  </si>
  <si>
    <t>87327</t>
  </si>
  <si>
    <t>POTRUBÍ Z TRUB PLASTOVÝCH TLAKOVÝCH SVAŘOVANÝCH DN DO 100MM</t>
  </si>
  <si>
    <t>PE100RC SDR11 PN16 d110x10,0 mm</t>
  </si>
  <si>
    <t>43,6*1,1=47.960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</si>
  <si>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</si>
  <si>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87644</t>
  </si>
  <si>
    <t>CHRÁNIČKY Z TRUB PLASTOVÝCH DN DO 250MM</t>
  </si>
  <si>
    <t>87827</t>
  </si>
  <si>
    <t>NASUNUTÍ PLAST TRUB DN DO 100MM DO CHRÁNIČKY</t>
  </si>
  <si>
    <t>položka zahrnuje:  
pojízdná sedla (objímky)  
případně předepsané utěsnění konců chráničky  
nezahrnuje dodávku potrubí</t>
  </si>
  <si>
    <t>891127</t>
  </si>
  <si>
    <t>ŠOUPÁTKA DN DO 100MM</t>
  </si>
  <si>
    <t>- Položka zahrnuje kompletní montáž dle technologického předpisu, dodávku armatury, veškerou mimostaveništní a vnitrostaveništní dopravu.</t>
  </si>
  <si>
    <t>899308</t>
  </si>
  <si>
    <t>DOPLŇKY NA POTRUBÍ - SIGNALIZAČ VODIČ</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</si>
  <si>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</si>
  <si>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</si>
  <si>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</si>
  <si>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899621</t>
  </si>
  <si>
    <t>TLAKOVÉ ZKOUŠKY POTRUBÍ DN DO 100MM</t>
  </si>
  <si>
    <t>89972</t>
  </si>
  <si>
    <t>PROPLACH A DEZINFEKCE VODOVODNÍHO POTRUBÍ DN DO 100MM</t>
  </si>
  <si>
    <t>- napuštění a vypuštění vody, dodání vody a dezinfekčního prostředku, bakteriologický rozbor vody.</t>
  </si>
  <si>
    <t>R852271</t>
  </si>
  <si>
    <t>E 100</t>
  </si>
  <si>
    <t>R852272</t>
  </si>
  <si>
    <t>PŘÍRUBA PP 110 (DN 100) k lemovým nákružkům</t>
  </si>
  <si>
    <t>R871271</t>
  </si>
  <si>
    <t>NÁKRUŽEK LEMOVÝ PE d 110 (DN 100) PE SDR 11</t>
  </si>
  <si>
    <t>R87835</t>
  </si>
  <si>
    <t>NASUNUTÍ PLAST TRUB DN DO 300MM DO CHRÁNIČKY</t>
  </si>
  <si>
    <t xml:space="preserve">  SO 04-27-01</t>
  </si>
  <si>
    <t>Odb. Svitava - Žst. Adamov, přeložka kanalizace ADAVAK</t>
  </si>
  <si>
    <t>SO 04-27-01</t>
  </si>
  <si>
    <t xml:space="preserve">  SO 04-27-01.1</t>
  </si>
  <si>
    <t>Odb. Svitava - Žst. Adamov, přeložka kanalizace ADAVAK, ulice Hybešova</t>
  </si>
  <si>
    <t>SO 04-27-01.1</t>
  </si>
  <si>
    <t>zemina + podkladní vrstvy komunikace</t>
  </si>
  <si>
    <t>265,4+55,8=321.200 [A]</t>
  </si>
  <si>
    <t>12,7*2,3=29.210 [A]</t>
  </si>
  <si>
    <t>1,5*1,3=1.950 [A]</t>
  </si>
  <si>
    <t>65*0,15*1,3=12.675 [A]</t>
  </si>
  <si>
    <t>12,675*2,3*10=291.525 [A]</t>
  </si>
  <si>
    <t>65*0,3*1,3=25.350 [A]</t>
  </si>
  <si>
    <t>25,35*2,2*10=557.700 [A]</t>
  </si>
  <si>
    <t>11512</t>
  </si>
  <si>
    <t>ČERPÁNÍ VODY DO 1000 L/MIN</t>
  </si>
  <si>
    <t>65*1,75*1,3=147.875 [A]</t>
  </si>
  <si>
    <t>147,88*10=1 478.800 [A]</t>
  </si>
  <si>
    <t>štěrkopískem + štěrkodrtí</t>
  </si>
  <si>
    <t>89,2=89.200 [A] 
65*0,45*1,3=38.025 [B] 
Celkem: A+B=127.225 [C]</t>
  </si>
  <si>
    <t>6,5*1,3=8.450 [A]</t>
  </si>
  <si>
    <t>51,4*1,3*5,38/1000=0.359 [A]</t>
  </si>
  <si>
    <t>45131</t>
  </si>
  <si>
    <t>PODKL A VÝPLŇ VRSTVY Z PROST BET</t>
  </si>
  <si>
    <t>51,4*0,1*1,3=6.682 [A] 
2,6*2,05*0,1=0.533 [B] 
Celkem: A+B=7.215 [C]</t>
  </si>
  <si>
    <t>12,8*1,3*0,1=1.664 [A]</t>
  </si>
  <si>
    <t>6,5*1,3=8.450 [A] 
6,5*1,3=8.450 [B] 
Celkem: A+B=16.900 [C]</t>
  </si>
  <si>
    <t>899522</t>
  </si>
  <si>
    <t>OBETONOVÁNÍ POTRUBÍ Z PROSTÉHO BETONU DO C12/15</t>
  </si>
  <si>
    <t>51,4*0,54=27.756 [A]</t>
  </si>
  <si>
    <t>899672</t>
  </si>
  <si>
    <t>ZKOUŠKA VODOTĚSNOSTI POTRUBÍ DN DO 600MM</t>
  </si>
  <si>
    <t>R874581</t>
  </si>
  <si>
    <t>POTRUBÍ Z TRUB PLAST ODPAD DN DO 600MM SN16</t>
  </si>
  <si>
    <t>korugované</t>
  </si>
  <si>
    <t>64,8*1,1=71.280 [A]</t>
  </si>
  <si>
    <t>R874582</t>
  </si>
  <si>
    <t>ODBOČKA 600/150 PP SN16</t>
  </si>
  <si>
    <t>SPOJKA POTRUBÍ ODPAD DN DO 600MM + VYROVNÁVACÍ PRSTENCE</t>
  </si>
  <si>
    <t>R8944581</t>
  </si>
  <si>
    <t>ŠACHTY KANAL SPADIŠTOVÉ ZE ŽELEZOBET VČET VÝZT NA POTRUBÍ DN DO 600MM</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</si>
  <si>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dodání betonářské výztuže v požadované kvalitě, stříhání, řezání, ohýbání a spojování do všech požadovaných tvarů (vč. armakošů) a uložení s požadovaným zajištěním polohy a krytí výztuže betonem,  
- veškeré svary nebo jiné spoje výztuže,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</si>
  <si>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65*2+1,5+1,5=133.000 [A]</t>
  </si>
  <si>
    <t>969258</t>
  </si>
  <si>
    <t>VYBOURÁNÍ POTRUBÍ DN DO 600MM KANALIZAČ</t>
  </si>
  <si>
    <t xml:space="preserve">  SO 90-22-01</t>
  </si>
  <si>
    <t>Ochrana Březovského vodovodu</t>
  </si>
  <si>
    <t>SO 90-22-01</t>
  </si>
  <si>
    <t>D.2.1.8</t>
  </si>
  <si>
    <t>Železniční tunely</t>
  </si>
  <si>
    <t xml:space="preserve">  SO 02-29-01</t>
  </si>
  <si>
    <t>DVOJKOLEJNÝ TUNEL BLANENSKÝ Č 1 S E .Č. 205</t>
  </si>
  <si>
    <t>SO 02-29-01</t>
  </si>
  <si>
    <t>02-29-01</t>
  </si>
  <si>
    <t>R029422</t>
  </si>
  <si>
    <t>OSTATNÍ POŽADAVKY - VYPRACOVÁNÍ TUNELOVÉHO LISTU</t>
  </si>
  <si>
    <t>R02943</t>
  </si>
  <si>
    <t>OSTATNÍ POŽADAVKY - VYPRACOVÁNÍ VTD</t>
  </si>
  <si>
    <t>Dopracování detailů dle technologie a navrženého postupu prací zhotovitele:  
- detail řešení izolace - v místě kotev, trnů, (všech kotevních prvků), ...  
- detail osazování a provádění ALFA žlábků  
- detail uchycení izolace na rubu ŽB konstrukce  
- detail zpracování sanace trhlin ŽB konstrukce  
- detail revizní šachty (kanalizačního nástavce) na odvodnění tunelu  
- zpracování dokumentace příhradových nosníků (BRETEX)  
- výztuž říms dle skutečného tvaru ostění  
- řešení všech sanačních prací  
- zpracování a doložení všech použitých materiálů při realizaci navržených opatření  
- a další nutné dokumentace upřesňující a doplňující DSP</t>
  </si>
  <si>
    <t>1kpl=1.000 [A]</t>
  </si>
  <si>
    <t>čištění tunelové odvodňovací stoky - prefabr. příkop:178,0m=178.000 [A]</t>
  </si>
  <si>
    <t>výkop rýhy podél základů pro zatažení izolace k patě tunel. roury 
vnější část: 0,7m2*2*29,00=40.600 [A]</t>
  </si>
  <si>
    <t>uložení na skládku dle pol.č.R12273: 2,0m3=2.000 [A]</t>
  </si>
  <si>
    <t>zpětný zásyp dle pol.č.13273: 40,6m3=40.600 [A]</t>
  </si>
  <si>
    <t>R12273</t>
  </si>
  <si>
    <t>ODKOPÁVKY A PROKOPÁVKY OBECNÉ TŘ. I</t>
  </si>
  <si>
    <t>VYČIŠTĚNÍ PROSTORU OD SKALNÍHO ODPADU</t>
  </si>
  <si>
    <t>sanace svahů na portálu 
odhad:2,0m3=2.000 [A]</t>
  </si>
  <si>
    <t>26143</t>
  </si>
  <si>
    <t>VRTY PRO KOTVENÍ, INJEKTÁŽ A MIKROPILOTY NA POVRCHU TŘ. IV D DO 150MM</t>
  </si>
  <si>
    <t>D 133MM</t>
  </si>
  <si>
    <t>sanace střík. bet. zajištění před portálem 
37ks*3,00=111.000 [A]</t>
  </si>
  <si>
    <t>D 10MM</t>
  </si>
  <si>
    <t>sanace ostění ze stříkaného betonu a dilat. spar 
vrty pro injektáž trhlin - předpoklad: 590*0,70=413.000 [A]</t>
  </si>
  <si>
    <t>261513</t>
  </si>
  <si>
    <t>VRTY PRO KOTVENÍ A INJEKTÁŽ TŘ V NA POVRCHU D DO 25MM</t>
  </si>
  <si>
    <t>D 20MM</t>
  </si>
  <si>
    <t>vrty pro kotvení římsy á 150mm: 162ks*0,30=48.600 [A]</t>
  </si>
  <si>
    <t>26152</t>
  </si>
  <si>
    <t>VRTY PRO KOTVENÍ, INJEKTÁŽ A MIKROPILOTY NA POVRCHU TŘ. V D DO 100MM</t>
  </si>
  <si>
    <t>odvodňovací vrty v klenbě tunelu DN100: 6,9m*5*9=310.500 [A]</t>
  </si>
  <si>
    <t>27231A</t>
  </si>
  <si>
    <t>ZÁKLADY Z PROSTÉHO BETONU DO C20/25</t>
  </si>
  <si>
    <t>základ pod římsu: 0,2m2*0,50*2=0.200 [A] 
betonáž prostupů základů: 0,405m3=0.405 [B] 
Celkem: A+B=0.605 [C]</t>
  </si>
  <si>
    <t>282661</t>
  </si>
  <si>
    <t>INJEKTOVÁNÍ VYSOKOTLAKÉ Z CHEMICKÝCH POJIV NA POVRCHU</t>
  </si>
  <si>
    <t>sanace ostění ze železobetonu a dilat. spar 
injektáž trhlin v ostění z pol.č.261512:413,00*0,01=4.130 [A]</t>
  </si>
  <si>
    <t>Položka injektážních prací obsahuje kompletní práce, mimo zřízení vrtů (vykazují se položkami 261, 262), které jsou nutné pro předepsanou funkci injektáže (statickou, těsnící a pod.).Položka obsahuje vodní tlakové zkoušky před a po injektáži.   
Položka zahrnuje veškerý materiál, výrobky a polotovary, včetně mimostaveništní a vnitrostaveništní dopravy (rovněž přesuny), včetně naložení a složení, případně s uložením.</t>
  </si>
  <si>
    <t>OCELOVÁ ZEMNÍ KOTVA D 25MM</t>
  </si>
  <si>
    <t>sanace střik. bet. zajištění před portálem 
82,0m2*0,45=36.900 [A] 
37ks=37.000 [B]</t>
  </si>
  <si>
    <t>285392</t>
  </si>
  <si>
    <t>TRN D 16MM</t>
  </si>
  <si>
    <t>sanace ostění ze stříkaného betonu 
na klenbu tunelu uvnitř - kotvení kari-sítě 4ks/m2: 330m2*4ks/m2=1 320.000 [A]</t>
  </si>
  <si>
    <t>sanace ostění ze ŽB: 
na povrch ostění portálů: (5,00*12,00+29,00*32,10)*0,10=99.090 [A] 
ukončení izolace v patě portálu P2: 0,15*32*2=9.600 [B] 
sanace ostění ze stříkaného betonu 
na klenbu tunelu uvnitř: 33,00*10,00*0,30=99.000 [C] 
sanace střík. bet. zajištění před portálem 
obnova vrstvy střík. bet.: 75,0m2*0,10=7.500 [D] 
Celkem: A+B+C+D=215.190 [E]</t>
  </si>
  <si>
    <t>28936</t>
  </si>
  <si>
    <t>VÝZTUŽ STŘÍKANÉHO BETONU Z OCELI</t>
  </si>
  <si>
    <t>PŘÍHRADOVÝ NOSNÍK BRETEX</t>
  </si>
  <si>
    <t>33ks*10,5m*6,5kg/m/1000=2.252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</si>
  <si>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(provedení vrtu, dodání a vsunutí kotvičky, její zalepení předepsaným pojivem),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</si>
  <si>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sanace ostění ze ŽB: 
na povrch ostění portálů kari-síť 6/150/150: 990,1m2*3,03kg/m2/1000=3.000 [A] 
sanace střík. bet. zajištění před portálem 
doplnění kari-sítě 8/150/150: 82,0m2*5,4kg/m2/1000=0.443 [B] 
sanace střík. bet. kari-síť v klenbě v tunelu - dvě vrstvy 
doplnění kari-sítě 6/150/150: 2*330,0m2*3,03kg/m2/1000=2.000 [C] 
Celkem: A+B+C=5.443 [D]</t>
  </si>
  <si>
    <t>289941</t>
  </si>
  <si>
    <t>VČETNĚ KOTEVNÍHO LANA 10MM</t>
  </si>
  <si>
    <t>sanace svahů na portálu 
375,0+230,0+360,0+20,0*36,0=1 685.000 [A]</t>
  </si>
  <si>
    <t>sanace svahů na portálu: 
demontáž sítí: 450,0m2=450.000 [A]</t>
  </si>
  <si>
    <t>VČETNĚ TĚSNÍCÍ LIŠTY</t>
  </si>
  <si>
    <t>portál P2: 0,115m2*25,60=2.944 [A]</t>
  </si>
  <si>
    <t>z výkresu výztuže: 0,52t=0.520 [A]</t>
  </si>
  <si>
    <t>R38821A</t>
  </si>
  <si>
    <t>KABELOVÝ ŽLAB PREFABRIKOVANÝ TK1 S POKLOPEM</t>
  </si>
  <si>
    <t>89,0m=89.000 [A]</t>
  </si>
  <si>
    <t>R38821B</t>
  </si>
  <si>
    <t>KABELOVÝ ŽLAB PREFABRIKOVANÝ KK4 S POKLOPEM</t>
  </si>
  <si>
    <t>výplňový beton - úprava akumulačního prostoru: 1,0m2*(12,00+25,00)=37.000 [A]</t>
  </si>
  <si>
    <t>626121</t>
  </si>
  <si>
    <t>REPROFIL PODHL, SVIS PLOCH SANAČ MALTOU DVOUVRST TL DO 40MM</t>
  </si>
  <si>
    <t>sanace ostění ze ŽB 
cca 50% plochy: 0,5*(305,0m2+887,0m2+392,0m2+865,0m2+22,0m2)=1 235.500 [A]</t>
  </si>
  <si>
    <t>spojovací můstek pro sanační maltu: 60,0m2+865,0m2=925.000 [A]</t>
  </si>
  <si>
    <t>MIGRUJÍCÍ INHIBITOR KOROZE</t>
  </si>
  <si>
    <t>sanace ostění ze ŽB: 
245,0m2+887,0m2+392,0m2+22,0m2=1 546.000 [A]</t>
  </si>
  <si>
    <t>711317</t>
  </si>
  <si>
    <t>IZOLACE PODZEM OBJ PROTI ZEM VLHK Z PE FÓLIÍ</t>
  </si>
  <si>
    <t>HYDROIZOLAČNÍ FÓLIE HDPE TL.2MM  
VČETNĚ KOTVENÍ NA SVISLÝCH PLOCHÁCH</t>
  </si>
  <si>
    <t>sanace ostění ze ŽB: 
na povrch ostění portálů: 5,00*12,00+29,00*32,10=990.900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</si>
  <si>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</si>
  <si>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711519</t>
  </si>
  <si>
    <t>OCHRANA IZOLACE PODZEMNÍCH OBJEKTŮ TEXTILIÍ</t>
  </si>
  <si>
    <t>300G/M2   
VČETNĚ TĚSNÍCÍ LIŠTY</t>
  </si>
  <si>
    <t>30,00*1,00=30.000 [A]</t>
  </si>
  <si>
    <t>711815</t>
  </si>
  <si>
    <t>IZOLACE TUNELŮ PROTI ZEM VLHK POLYMERNÍ STŘÍKANÁ</t>
  </si>
  <si>
    <t>STŘÍKANÁ HYDROIZOLACE TL.3MM</t>
  </si>
  <si>
    <t>sanace ostění ze stříkaného betonu 
33,00*10,00=330.000 [A]</t>
  </si>
  <si>
    <t>renovace stávajícího zábradlí s vodor. výplní:22,00*1,10=24.200 [A]</t>
  </si>
  <si>
    <t>78381</t>
  </si>
  <si>
    <t>NÁTĚRY BETON KONSTR TYP S1 (OS-A)</t>
  </si>
  <si>
    <t>SJEDNOCUJÍCÍ NÁTĚR</t>
  </si>
  <si>
    <t>sjednocující nátěr žb ostění 
dle pol.č.62652: 1546,0m2=1 546.000 [A]</t>
  </si>
  <si>
    <t>na železobetonové ostění trub 
P1: 153,75m2=153.750 [A] 
P2: 196,25m2=196.250 [B] 
Celkem: A+B=350.000 [C]</t>
  </si>
  <si>
    <t>DN 40MM</t>
  </si>
  <si>
    <t>dle pol.č.26152: 310,5m=310.500 [A]</t>
  </si>
  <si>
    <t>prostup do drenáže: 2*9ks*1,00=18.000 [A]</t>
  </si>
  <si>
    <t>895122</t>
  </si>
  <si>
    <t>DRENÁŽNÍ ŠACHTICE KONTROLNÍ Z BETON DÍLCŮ</t>
  </si>
  <si>
    <t>ATYP</t>
  </si>
  <si>
    <t>položka zahrnuje:  
- poklopy s rámem předepsaného materiálu a tvaru  
- dodání a osazení předepsaných skruží  požadovaného  tvaru  a  vlastností,  jejich  skladování,  dopravu  vnitrostaveništní i mimostaveništní  
- výplň, těsnění a tmelení spár a spojů,  
- očištění a ošetření úložných ploch  
- předepsané podkladní konstrukce</t>
  </si>
  <si>
    <t>915111</t>
  </si>
  <si>
    <t>VODOROVNÉ DOPRAVNÍ ZNAČENÍ BARVOU HLADKÉ - DODÁVKA A POKLÁDKA</t>
  </si>
  <si>
    <t>BÍLÁ BARVA</t>
  </si>
  <si>
    <t>obnova značení ostění tunelu: (86,00*2+48,00)*0,20=44.000 [A]</t>
  </si>
  <si>
    <t>93118</t>
  </si>
  <si>
    <t>VÝPLŇ DILATAČNÍCH SPAR Z POLYSTYRENU</t>
  </si>
  <si>
    <t>XPS</t>
  </si>
  <si>
    <t>ve sparách osazených drenážním žlábkem: 761,5*0,01m2=7.615 [A]</t>
  </si>
  <si>
    <t>sanace ostění ze ŽB portál P1: 10,0m2+60,0m2+35,0m2+20,0m2+35,0m2+25,0m2+60,0m2*2=305.000 [A] 
tubus tunelu ze ŽB a SB: 88,00*23,00=2 024.000 [B] 
sanace ostění ze ŽB portál P2: 865,0m2+22,0m2=887.000 [C] 
Celkem: A+B+C=3 216.000 [D]</t>
  </si>
  <si>
    <t>sanace střík. bet. zajištění před portálem 
vybourání stříkaného bet.: 82,0m2*0,10=8.200 [A]</t>
  </si>
  <si>
    <t>96626</t>
  </si>
  <si>
    <t>BOURÁNÍ KONSTRUKCÍ ZE ŽELEZOBETONU V PODZEMÍ</t>
  </si>
  <si>
    <t>odbourání prostupů základů: 18ks*0,225m2*0,10=0.405 [A] 
bourání kapes ze stříkaného betonu pro osazení bretexu: 0,25m2*0,20*2*33=3.300 [B] 
Celkem: A+B=3.705 [C]</t>
  </si>
  <si>
    <t>R91355</t>
  </si>
  <si>
    <t>EVIDENČNÍ ČÍSLO PASU TUNELU (KOMPLET)</t>
  </si>
  <si>
    <t>POLOŽKA ZAHRNUJE:  
- DODÁVKU A MONTÁŽ TABULE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</si>
  <si>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18ks=18.000 [A]</t>
  </si>
  <si>
    <t>položka zahrnuje štítek s evidenčním číslem pasu tunelu</t>
  </si>
  <si>
    <t>R93137</t>
  </si>
  <si>
    <t>PŘEKRYTÍ DILATAČNÍCH SPAR KOMPOZITEM</t>
  </si>
  <si>
    <t>PŘEKRYTÍ SPAR KOMPOZITNÍM PÁSEM TL.3MM</t>
  </si>
  <si>
    <t>18ks*6,50*0,40=46.800 [A]</t>
  </si>
  <si>
    <t>položka zahrnuje dodávku a připevnění předepsané fólie, včetně nutných přesahů</t>
  </si>
  <si>
    <t>R93551</t>
  </si>
  <si>
    <t>ŽLABY Z DÍLCŮ Z BETONU VČETNĚ POKLOPU</t>
  </si>
  <si>
    <t>TUNELOVÁ ODVODŇOVACÍ STOKA</t>
  </si>
  <si>
    <t>40*2,50=100.000 [A]</t>
  </si>
  <si>
    <t>sanace svahů na portálu 
odhad cca 10% plochy z pol.č.289941:0,1*1685,0m2=168.500 [A]</t>
  </si>
  <si>
    <t>sanace svahů na portálu 
odhad: 5,0m3=5.000 [A]</t>
  </si>
  <si>
    <t>R96626</t>
  </si>
  <si>
    <t>SVODNICE (ALFA) - KOMPLET</t>
  </si>
  <si>
    <t>SOUČÁSTÍ POLOŽKY JSOU PRÁCE A MATERIÁLY VYPLÝVAJÍCÍ Z DOKUMENTACE, PŘEDEVŠÍM SE JEDNÁ O:  
- PROVEDENÍ 3 ŘEZŮ TUNELOVOU PILOU DLE PD    
- VYBOURÁNÍ, VYLAMOVÁNÍ PROSTORU MEZI ŘEZY  
- ZŘÍZENÍ NIK PRO PROVEDENÍ ODVODŇOVACÍCH VRTŮ  
- ÚPRAVA ODBOURANÉHO POVRCHU DLE DOKUMENTACE (VVP)  
- VLOŽENÍ PROFILU SVODNICE DLE PD, REVIZNÍCH KUSŮ, PŘECHODOVÝCH TVAROVEK, TĚSNĚNÍ TRVALE PRUŽNÝM TMELEM   
- ZAPRAVENÍ POVRCHU (NAVRŽENÁ ÚPRAVA DLE DOKUMENTACE) - VČ. SB. VÝZTUŽE, PŘÍPADNÉHO KOTVENÍ VÝZTUŽE SB, PRUŽNÁ VLOŽKA, ATD,   
- VYPRACOVÁNÍ VÝROBNÍ DOKUMENTACE A TP</t>
  </si>
  <si>
    <t>sanace ostění ze stříkaného betonu a dilat. spar 
pro svedení tekoucí vody po ostění: 2*33,0m+9*24,5m=286.500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</si>
  <si>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</si>
  <si>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R96651</t>
  </si>
  <si>
    <t>ODSTRANĚNÍ POKLOPU ŽLABŮ Z DÍLCŮ</t>
  </si>
  <si>
    <t>poklop tunelové odvodňovací stoky - předpoklad: 40ks*2,50=100.000 [A]</t>
  </si>
  <si>
    <t>- zahrnuje vybourání žlabů včetně podkladních vrstev a eventuelních mříží  
- zahrnuje veškerou manipulaci s vybouranou sutí a hmotami včetně uložení na skládku  
- nezahrnuje poplatek za skládku, vykáže se v samostatné položce 014** (s výjimkou malého množství bouraného materiálu, kde je možné poplatek zahrnout do jednotkové ceny bourání – tento fakt musí být uveden v doplňujícím textu k položce)</t>
  </si>
  <si>
    <t>R96652</t>
  </si>
  <si>
    <t>ODSTRANĚNÍ ŽLABŮ Z DÍLCŮ</t>
  </si>
  <si>
    <t>VČETNĚ BETON POKLOPU</t>
  </si>
  <si>
    <t>prefabrikovaný žlab TK1: 330,0=330.000 [A]</t>
  </si>
  <si>
    <t>tunelová odvodňovací stoka - předpoklad: 40ks*2,50=100.000 [A]</t>
  </si>
  <si>
    <t>z pol.č.R12273:2,0m3*2,0t/m3=4.000 [A] 
z pol.č.12931:178,0m*0,25m3/m*2,0t/m3=89.000 [B] 
z pol.č.R96612:5,0m3*2,0t/m3=10.000 [C] 
Celkem: A+B+C=103.000 [D]</t>
  </si>
  <si>
    <t>z pol.č.96616: 8,2m3*2,5t/m3=20.500 [A] 
z pol.č.96626: 3,705m3*2,5t/m3=9.263 [B] 
z pol.č.R96651: 100,0m*0,15t/m=15.000 [C] 
z pol.č.R96652.A: 330,0m*0,5t/m=165.000 [D] 
z pol.č.R96652.B: 100,0m*0,5t/m=50.000 [E] 
Celkem: A+B+C+D+E=259.763 [F]</t>
  </si>
  <si>
    <t xml:space="preserve">  SO 02-29-01.01</t>
  </si>
  <si>
    <t>ZEĎ U PORTÁLU BLANENSKÉHO TUNELU Č.1</t>
  </si>
  <si>
    <t>SO 02-29-01.01</t>
  </si>
  <si>
    <t>štěrk fr.32/63:0,4m2*5,50=2.200 [A]</t>
  </si>
  <si>
    <t>22ks=22.000 [A]</t>
  </si>
  <si>
    <t>5,50*0,40*1,20=2.640 [A]</t>
  </si>
  <si>
    <t>dle výkresu:0,223t=0.223 [A]</t>
  </si>
  <si>
    <t>sjednocující nátěr:(1,20+1,20+0,40)*5,50=15.400 [A]</t>
  </si>
  <si>
    <t>odvodňovací trubky:3*0,50=1.500 [A]</t>
  </si>
  <si>
    <t>průchodka v místě stávajícího skluzu:0,5m=0.500 [A]</t>
  </si>
  <si>
    <t>oddilatování nové žb zídky od kce portálu:1,20*0,40=0.480 [A]</t>
  </si>
  <si>
    <t xml:space="preserve">  SO 02-29-02</t>
  </si>
  <si>
    <t>DVOJKOLEJNÝ TUNEL BLANENSKÝ Č 2 S E .Č. 206</t>
  </si>
  <si>
    <t>SO 02-29-02</t>
  </si>
  <si>
    <t>čištění tunelové odvodňovací stoky - prefabr. příkop:330,0m=330.000 [A]</t>
  </si>
  <si>
    <t>výkop rýhy podél základů pro zatažení izolace k patě tunel. roury 
vnější část: 0,7m2*4*3,00=8.400 [A]</t>
  </si>
  <si>
    <t>uložení na skládku dle pol.č.R12273: 3,0m3=3.000 [A]</t>
  </si>
  <si>
    <t>zpětný zásyp dle pol.č.13273: 8,4m3=8.400 [A]</t>
  </si>
  <si>
    <t>sanace svahů na portálu 
odhad: 3,0m3=3.000 [A]</t>
  </si>
  <si>
    <t>sanace střík. bet. zajištění před portálem 
161ks*3,00=483.000 [A]</t>
  </si>
  <si>
    <t>sanace ostění ze železového betonu 
vrty pro injektáž trhlin - předpoklad: 27*0,70=18.900 [A]</t>
  </si>
  <si>
    <t>vrty pro kotvení římsy á 150mm: 2*162ks*0,30=97.200 [A]</t>
  </si>
  <si>
    <t>odvodňovací vrty v klenbě tunelu DN100: 6,90*5ks*40=1 380.000 [A]</t>
  </si>
  <si>
    <t>základ pod římsu: 0,2m2*0,50*2*2=0.400 [A] 
betonáž prostupů základů: 1,8m3=1.800 [B] 
Celkem: A+B=2.200 [C]</t>
  </si>
  <si>
    <t>sanace ostění ze stříkaného betonu a dilat. spar 
injektáž trhlin v ostění z pol.č.261512: 18,90*0,01=0.189 [A]</t>
  </si>
  <si>
    <t>sanace střík. bet. zajištění před portálem 
356,0m2*0,45=160.200 [A] 
161ks=161.000 [B]</t>
  </si>
  <si>
    <t>sanace ostění ze stříkaného betonu 
na klenbu tunelu uvnitř - kotvení kari-sítě 4ks/m2: 1396m2*4ks/m2=5 584.000 [A]</t>
  </si>
  <si>
    <t>sanace ostění ze ŽB: 
na povrch ostění portálů: (26,00*5,00+26,00*5,00)*0,10=26.000 [A] 
ukončení izolace v portálů: 0,15*3*4=1.800 [B] 
sanace ostění ze stříkaného betonu 
na klenbu tunelu uvnitř: 139,60*10,00*0,30=418.800 [C] 
sanace střík. bet. zajištění v okolí portálu 
obnova vrstvy sřík. bet.: 356,0m2*0,15=53.400 [D] 
Celkem: A+B+C+D=500.000 [E]</t>
  </si>
  <si>
    <t>141ks*10,5m*6,5kg/m/1000=9.623 [A]</t>
  </si>
  <si>
    <t>sanace ostění ze ŽB: 
na povrch ostění portálů kari-síť 6/150/150: 260,0m2*3,03kg/m2/1000=0.788 [A] 
sanace střík. bet. zajištění před portálem 
doplnění kari-sítě 8/150/150: 356,0m2*5,4kg/m2/1000=1.922 [B] 
sanace stříkaného betonu kari-síť v klenbě tunelu - 2 vrstvy 
doplnění kari-sítě 6/150/150: 2*1396,0m2*3,03kg/m2/1000=8.460 [C] 
Celkem: A+B+C=11.170 [D]</t>
  </si>
  <si>
    <t>sanace svahů na portálu 
15,0*5,0*3=225.000 [A]</t>
  </si>
  <si>
    <t>na portálech: 2*0,115m2*25,60=5.888 [A]</t>
  </si>
  <si>
    <t>z výkresu výztuže: 2*0,52t=1.040 [A]</t>
  </si>
  <si>
    <t>330,0m=330.000 [A]</t>
  </si>
  <si>
    <t>R38821C</t>
  </si>
  <si>
    <t>KABELOVÝ ŽLAB PREFABRIKOVANÝ TK2 S POKLOPEM</t>
  </si>
  <si>
    <t>sanace ostění ze ŽB 
cca 50% plochy:0,5*(15,0m2+15,0m2+130,0m2+130,0m2+600,0m2)=445.000 [A]</t>
  </si>
  <si>
    <t>spojovací můstek pro sanační maltu: 130,0m2+130,0m2=260.000 [A]</t>
  </si>
  <si>
    <t>sanace ostění ze ŽB: 
15,0m2+15,0m2+600,0m2=630.000 [A]</t>
  </si>
  <si>
    <t>sanace ostění ze ŽB: 
na povrch ostění portálů: 130,0m2+130,0m2=260.000 [A]</t>
  </si>
  <si>
    <t>sanace ostění ze stříkaného betonu 
139,60*10,00=1 396.000 [A]</t>
  </si>
  <si>
    <t>sjednocující nátěr žb ostění 
dle pol.č.62652: 630,0m2=630.000 [A]</t>
  </si>
  <si>
    <t>na železobetonové ostění trub 
P1: 104,0m2=104.000 [A] 
P2: 39,0m2=39.000 [B] 
Celkem: A+B=143.000 [C]</t>
  </si>
  <si>
    <t>dle pol.č.26152: 1380,0m=1 380.000 [A]</t>
  </si>
  <si>
    <t>prostup do drenáže: 2*40ks*1,00=80.000 [A]</t>
  </si>
  <si>
    <t>obnova značení ostění tunelu: (169,00+50,00)*2*0,20=87.600 [A]</t>
  </si>
  <si>
    <t>ve sparách osazených drenážním žlábkem: 970,0*0,01m2=9.700 [A]</t>
  </si>
  <si>
    <t>sanace ostění ze ŽB: 15,0m2+15,0m2+130,0m2+130,0m2+600,0m2=890.000 [A]</t>
  </si>
  <si>
    <t>sanace střík. bet. zajištění před portálem 
vybourání stříkaného bet.: (160,0m2+196,0m2)*0,10=35.600 [A]</t>
  </si>
  <si>
    <t>odbourání prostupů základů: 80ks*0,225m2*0,10=1.800 [A] 
bourání kapes ze stříkaného betonu pro osazení bretexu: 0,25m2*0,20*2*141=14.100 [B] 
Celkem: A+B=15.900 [C]</t>
  </si>
  <si>
    <t>42ks=42.000 [A]</t>
  </si>
  <si>
    <t>R914C21</t>
  </si>
  <si>
    <t>OZNAČ ÚNIKŮ V TUNELU DODÁVKA A MONTÁŽ</t>
  </si>
  <si>
    <t>370x370MM  
VČETNĚ KOTVENÍ DO OSTĚNÍ</t>
  </si>
  <si>
    <t>6ks=6.000 [A]</t>
  </si>
  <si>
    <t>80ks*6,50*0,40=208.000 [A]</t>
  </si>
  <si>
    <t>80*2,50=200.000 [A]</t>
  </si>
  <si>
    <t>sanace svahů na portálu 
odhad cca 10% plochy z pol.č.289941: 0,1*225,0m2=22.500 [A]</t>
  </si>
  <si>
    <t>sanace ostění ze stříkaného betonu a dilat. spar 
pro svedení tekoucí vody po ostění: 150,0m*2+40*23,0m=1 220.000 [A]</t>
  </si>
  <si>
    <t>položka zahrnuje:  
- rozbourání konstrukce bez ohledu na použitou technologii (bude použita tunelová pila s 3 kotouči)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  
- dodání výztuže předepsaného profilu a předepsané délky (do 600mm)  
- provedení vrtu předepsaného profilu a předepsané délky (do 300mm)  
- vsunutí výztuže do vyvrtaného profilu a její zalepení předepsaným pojivem  
- případně nutné lešení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položka zahrnuje dodávku a osazení předepsaného materiálu, očištění ploch spáry před úpravou, očištění okolí spáry po úpravě  
- položka zahrnuje očištění předepsaným způsobem včetně odklizení vzniklého odpadu  
- položka zahrnuje dodávku a montáž svodnice s předepsanou povrchovou úpravou, včetně nutných spojovacích prvků  
- vypracování výrobní dokumentace</t>
  </si>
  <si>
    <t>poklop tunelové odvodňovací stoky - předpoklad: 80ks*2,50=200.000 [A]</t>
  </si>
  <si>
    <t>prefabrikovaný žlab TK2:89,0*2=178.000 [A] 
prefabrikovaný žlab TK1:89,0=89.000 [B] 
Celkem: A+B=267.000 [C]</t>
  </si>
  <si>
    <t>tunelová odvodňovací stoka - předpoklad: 80ks*2,50=200.000 [A]</t>
  </si>
  <si>
    <t>z pol.č.R12273: 3,0m3*2,0t/m3=6.000 [A] 
z pol.č.12931: 330,0m*0,25m3/m*2,0t/m3=165.000 [B] 
z pol.č.R96612: 5,0m3*2,0t/m3=10.000 [C] 
Celkem: A+B+C=181.000 [D]</t>
  </si>
  <si>
    <t>z pol.č.96616: 35,6m3*2,5t/m3=89.000 [A] 
z pol.č.96626: 15,9m3*2,5t/m3=39.750 [B] 
z pol.č.R96651: 200,0m*0,15t/m=30.000 [C] 
z pol.č.R96652.A: 267,0m*0,5t/m=133.500 [D] 
z pol.č.R96652.B: 200,0m*0,5t/m=100.000 [E] 
Celkem: A+B+C+D+E=392.250 [F]</t>
  </si>
  <si>
    <t xml:space="preserve">  SO 02-29-02.01</t>
  </si>
  <si>
    <t>SKALNÍ SVAHY U BLANENSKÉHO TUNELU Č.2</t>
  </si>
  <si>
    <t>SO 02-29-02.01</t>
  </si>
  <si>
    <t>sanace svahů na portálu 
odhad:3,0m3=3.000 [A]</t>
  </si>
  <si>
    <t>sanace střik. bet. zajištění před portálem 
177ks*3,00=531.000 [A]</t>
  </si>
  <si>
    <t>sanace střik. bet. zajištění před portálem 
394,0m2*0,45=177.300 [A] 
177ks=177.000 [B]</t>
  </si>
  <si>
    <t>sanace ostění ze ŽB 
sanace střik. bet. zajištění před portálem 
obnova vrstvy sřík. bet.:394,0m2*0,15=59.100 [A]</t>
  </si>
  <si>
    <t>sanace ostění ze ŽB: 
sanace střik. bet. zajištění před portálem 
doplnění kari-sítě 8/150/150:394,0m2*5,4kg/m2/1000=2.128 [A]</t>
  </si>
  <si>
    <t>20,50*10,00=205.000 [A]</t>
  </si>
  <si>
    <t>sanace střik. bet. zajištění před portálem 
vybourání stříkaného bet.: 394,0m2*0,10=39.400 [A]</t>
  </si>
  <si>
    <t>odhad cca 5% (z pol.č.289941): 0,05*205,0m2=10.250 [A]</t>
  </si>
  <si>
    <t>odhad:1,0m3=1.000 [A]</t>
  </si>
  <si>
    <t>z pol.č.R12273:3,0m3*2,0t/m3=6.000 [A] 
z pol.č.R96612:1,0m3*2,0t/m3=2.000 [B] 
Celkem: A+B=8.000 [C]</t>
  </si>
  <si>
    <t>z pol.č.96616:39,4m3*2,5t/m3=98.500 [A]</t>
  </si>
  <si>
    <t xml:space="preserve">  SO 04-29-01</t>
  </si>
  <si>
    <t>Dvojkolejný tunel Blanenský č 3 s e. č. 207</t>
  </si>
  <si>
    <t>SO 04-29-01</t>
  </si>
  <si>
    <t>Výměry převzaty z položek číslo: 12110A + 13183A  
125,400+548,625+495,330=1 169,355m3 [A]  
Přepočet: A * 2,1t/m3=2 455,646 t [B]</t>
  </si>
  <si>
    <t>125,400+548,625+495,330=1 169.355 [A] 
A*2,1=2 455.646 [B]</t>
  </si>
  <si>
    <t>Pro svodnice v kamenné klenbě:  
( 46ks * dl14,138m * 2strany )* drážka (pš 0,3m* phl0,3m)* 1,1 (kapsy pro návrty drenáže, nerovnosti povrchu) *2,9t/m3 = 186,715 [A]</t>
  </si>
  <si>
    <t>(46*14,138)*(0,3*0,3)*1,1*2,9=186.715 [A]</t>
  </si>
  <si>
    <t>Pro žb. kryt (panely) náspu za portálem (výměra viz pol. č. 96616A) a pro svodnice v obou opěrách  
Přepočet: 104,500m3 * 2,5t/m3 = 261,250t [A]  
( 46ks * dl2,43m * 2strany )* drážka (pš 0,3m* phl0,3m)* 1,1 (čistící kus, nerovnosti povrchu) *2,5t/m3 = 55,331t [B]  
CELKEM. A+B = 316,581t [C]</t>
  </si>
  <si>
    <t>104,500*2,5=261.250 [A] 
(46*2,43*2)*(0,3*0,3)*1,1*2,5=55.331 [B] 
A+B=316.581 [C]</t>
  </si>
  <si>
    <t>Výměra plochy převzata z položky číslo 11120   
Přepočet: 418m2 * 0,010t/m2  =4,180t  [A]</t>
  </si>
  <si>
    <t>418*0,010=4.180 [A]</t>
  </si>
  <si>
    <t>Výměry převzaty z položek číslo: 12940 + 13183A  
94,149m3 + 388,254m3 = 482,403m3 [A]  
Přepočet: A * 2,3t/m3 =1 109,527t [B]</t>
  </si>
  <si>
    <t>94,149+388,254=482.403 [A] 
A*2,3=1 109.527 [B]</t>
  </si>
  <si>
    <t>029113</t>
  </si>
  <si>
    <t>OSTATNÍ POŽADAVKY - GEODETICKÉ ZAMĚŘENÍ - CELKY</t>
  </si>
  <si>
    <t>Zaměření tunel č.3 - plocha tunelu včetně dna tunelu (lasser).  
Povrch ostění vůči "nové" kůleji - ověření průjezdného průřezu (lasser; včetně osazení zaměření do globálních souřadnic x,y,z) s projektem bude provedeno odbornou firmou, která má oprávnění měřit průjezdné průřezy na státních a regionálních tratích vydané SŽDC. Toto měření bude předloženo k hlavní prohlídce tunelu.</t>
  </si>
  <si>
    <t>02940</t>
  </si>
  <si>
    <t>OSTATNÍ POŽADAVKY - VYPRACOVÁNÍ DOKUMENTACE</t>
  </si>
  <si>
    <t>Injektáže na základě referenčních ploch, provádění svodnic, odvodňovací vrty</t>
  </si>
  <si>
    <t>029422</t>
  </si>
  <si>
    <t>Zhotovitel zástupci investora předloží k hlavní prohlídce podklady. Podklady budou vyhodnoceny a investor provede záznam.</t>
  </si>
  <si>
    <t>02946</t>
  </si>
  <si>
    <t>OSTAT POŽADAVKY - FOTODOKUMENTACE</t>
  </si>
  <si>
    <t>průběh stavby včetně detailů provádění</t>
  </si>
  <si>
    <t>položka zahrnuje:  
- fotodokumentaci zadavatelem požadovaného děje a konstrukcí v požadovaných časových intervalech  
- zadavatelem specifikované výstupy (fotografie v papírovém a digitálním formátu) v požadovaném počtu</t>
  </si>
  <si>
    <t>02960</t>
  </si>
  <si>
    <t>Po dobu provádění injektáží, svodnic, odvodňovacích vrtů - neustálý dozor. Konkrétní osoba dozoru bude odsouhlasena zástupcem investora na základě referencí. Osaba musí mít letité zkušenosti s injektovánám betonového zdiva či kamenného zdiva, s injektováním hornin či zemin, s provádění odvodňovacích vrtů, s prováděním svodnic, Bude zpracovávat protokoly o kontrole provedení stavebních prací, které bude předkládat technickému dozoru investora. Předpokládaná délka výkonu odpovídá délce stavebního postupu, který definuje zhotovitel.</t>
  </si>
  <si>
    <t>R_02953</t>
  </si>
  <si>
    <t>OSTATNÍ POŽADAVKY - HLAVNÍ PROHLÍDKA</t>
  </si>
  <si>
    <t>Hlavní prohlídka tunelu - uvedení do provozu. Zástupce O13, správce, projektant</t>
  </si>
  <si>
    <t>R02812</t>
  </si>
  <si>
    <t>01</t>
  </si>
  <si>
    <t>Doplňkový geotechnický průzkum - georadar</t>
  </si>
  <si>
    <t>ZHOTOVITEL NEBUDE OCEŇOVAT TUTO POLOŽKU DLE ROZHODNUTÍ INVESTORA - SOUTĚŽ PROBĚHNE SAMOSTATNĚ.Doplňkový geotechnický průzkum - 4x podélný profil Georadarem v noční výluce z MUV (pronájem) (pronájem) na rameni výsuvné konstrukce (4x 276 = 1104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</si>
  <si>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02</t>
  </si>
  <si>
    <t>Doplňkový geotechnický průzkum - jádrové vrty</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</si>
  <si>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72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 Zpracování a projednání projektu průzkumu (návrh rozmístění průzkumných sond/měřících prvků ve spolupráci s hlavním projektantem.</t>
  </si>
  <si>
    <t>03</t>
  </si>
  <si>
    <t>Doplňkový geotechnický průzkum - vodní tlakové zkoušky (VTZ)</t>
  </si>
  <si>
    <t>ZHOTOVITEL NEBUDE OCEŇOVAT TUTO POLOŽKU DLE ROZHODNUTÍ INVESTORA - SOUTĚŽ PROBĚHNE SAMOSTATNĚ. Doplňkový geotechnický průzkum - Vodní tlakové zkoušky (VTZ) a zapravení vrtů - ca 32x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injektáží.Zpracování a projednání projektu průzkumu (návrh rozmístění průzkumných sond/měřících prvků ve spolupráci s hlavním projektantem.</t>
  </si>
  <si>
    <t>R02960</t>
  </si>
  <si>
    <t>08</t>
  </si>
  <si>
    <t>Specialista pro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</si>
  <si>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oborem geotechnika v souvislosti s tunely.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</si>
  <si>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zahrnuje veškeré náklady spojené s objednatelem požadovanými pracemi a zahrnuje veškeré náklady spojené s objednatelem požadovaným specialistou</t>
  </si>
  <si>
    <t>09</t>
  </si>
  <si>
    <t>Specialista pro zkoušení a diagnostiku staveb (a geotechniku)</t>
  </si>
  <si>
    <t>ZHOTOVITEL NEBUDE OCEŇOVAT TUTO POLOŽKU DLE ROZHODNUTÍ INVESTORA - SOUTĚŽ PROBĚHNE SAMOSTATNĚ. Pozice je vypsána pro dvě osoby s ohledem na předpokládanou časovou náročnost stavebních prací, které se budou muset realizovat ve 2 až 3 směném provozu. Bude vykonávat nezávislý technický dozor zhotovitele v oblasti vymezené především oborem zkoušení a diagnostika staveb, zároveň  i oborem geotechnika v souvislosti se stavebními  pracemi v tunelech. Bude podléhat přímo zástupci investora případně technickému dozoru investora. Bude se aktivně podílet a spolupracovat s projektantem na technických řešeních anomálních oblastí a atypických-nesystémových řešení. Osoby musí splnit kvalifikační předpoklady, které jsou uvedeny v zvláštních technických podmínkách (ZTP). Osoby se budou podílet na všech tunelech, které jsou řešené v rámci stavby Maloměřice - Adamov. Budou přítomni po celou dobu stavby tunelů v stavbě M-A (viz harmonogram zhotovitele, předpokládá se min 10měsíců), pokud jinak nerozhodne zástupce investora, nebo technický dozor investora. Dále provedou kontrolu dokumentace skutečného provedení zpracovanou zhotovitelem (modro tisk), která bude následně předána projektantovi k zpracování.</t>
  </si>
  <si>
    <t>R02972</t>
  </si>
  <si>
    <t>04</t>
  </si>
  <si>
    <t>Ověřování účinnosti injekčních prací - před realizací</t>
  </si>
  <si>
    <t>ZHOTOVITEL NEBUDE OCEŇOVAT TUTO POLOŽKU DLE ROZHODNUTÍ INVESTORA - SOUTĚŽ PROBĚHNE SAMOSTATNĚ. Ověřování účinnosti injekčních prací - Jádrové vrty a VTZ před rekonstrukčními pracemi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</si>
  <si>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05</t>
  </si>
  <si>
    <t>Ověřování účinnosti injekčních prací - po realizaci</t>
  </si>
  <si>
    <t>ZHOTOVITEL NEBUDE OCEŇOVAT TUTO POLOŽKU DLE ROZHODNUTÍ INVESTORA - SOUTĚŽ PROBĚHNE SAMOSTATNĚ. Ověřování účinnosti injekčních prací - Jádrové vrty a VTZ po rekonstrukčních pracech - 5x jádrový vrt dl. 9.0 m, celkem 45 bm, 20x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</si>
  <si>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06</t>
  </si>
  <si>
    <t>Geotechnický a hydrogeologický monitoring - instalace měřících prvků dle projektu</t>
  </si>
  <si>
    <t>ZHOTOVITEL NEBUDE OCEŇOVAT TUTO POLOŽKU DLE ROZHODNUTÍ INVESTORA - SOUTĚŽ PROBĚHNE SAMOSTATNĚ.  
Vše je zahrnuto v popisu položky.  
Pro tunelovou troubu:  
- konvergenční měření - profil (3 body)  
- konvergenční měření - profil (5 bodů) v počtu 9x  
- měření výtoku podzemní vody na odvodnění tunelu (vjezdový portál), je potřeba jímka a odlišit odvodnění přiléhající zdi 1ks  
- trhlinoměry v místech stávajících poruch ostění s kabeláží do nejbližšího výklenku 12ks  
- ochranná krabice pro uložení a ukončení kabelů od trhlinoměrů nainstalovaná v nejbližším výklenku 3ks  
Pro vjezdový portál P1:  
- geodetické body na konstrukci 8ks  
- geodetické body v oblasti za portálem 6ks  
- náklonoměrná destička pro ruční odečet 4ks  
Pro výjezdový portál P2:  
- geodetické body na konstrukci 8ks  
- geodetické body v oblasti za portálem 6ks  
- náklonoměrná destička pro ruční odečet 4ks  
Zpracování a projednání projektu průzkumu (návrh rozmístění průzkumných sond/měřících prvků ve spolupráci s hlavním projektantem.</t>
  </si>
  <si>
    <t>07</t>
  </si>
  <si>
    <t>Geotechnický a hydrogeologický monitoring - měření prvků monitoringu, vč. zpráv a údržby během stavby</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</si>
  <si>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90ks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</si>
  <si>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Odstranění křovin za portály  
vjezdový portál P1: (dl10m *  š(3+13+3)m ) * 1,1(skryté rozměry) = 209,000m2 [A]  
výjezdový portál P2: (dl10m * (3+13+3)m ) * 1,1 (10% skryté rozměry) = 209,000m2 [B]  
Celkem: A+B=418,000m2 [C]</t>
  </si>
  <si>
    <t>(10*(3+13+3))*1,1=209.000 [A] 
(10*(3+13+3))*1,1=209.000 [B] 
A+B=418.000 [C]</t>
  </si>
  <si>
    <t>odstranění křovin a stromů do průměru 100 mm  
doprava dřevin bez ohledu na vzdálenost  
spálení na hromadách nebo štěpkování</t>
  </si>
  <si>
    <t>cca 3h/den * (po dobu 6měsíců * 30dnů/měsíc) =540,000hod [A]</t>
  </si>
  <si>
    <t>3*(6*30)=540.000 [A]</t>
  </si>
  <si>
    <t>Hloubení za portály pro obnovu izolace (stávající panely budou přeskládány)  
vjezdový portál P1: (dl10m *  š(3+13+3)m ) * phl 0,3m * 1,1(skryté rozměry) = 62,700m3 [A]  
výjezdový portál P2: (dl10m * (3+13+3)m ) * phl 0,3m * 1,1 (10% skryté rozměry) = 62,700m3 [B]  
Celkem: A+B=125,400 [C]</t>
  </si>
  <si>
    <t>(10*(3+13+3))*0,3*1,1=62.700 [A] 
(10*(3+13+3))*0,3*1,1=62.700 [B] 
A+B=125.400 [C]</t>
  </si>
  <si>
    <t>Výměra viz položka 12110A, vzdálenost cca 30km  
(10*(3+13+3))*0,3*1,1=62,700 [A]  
(10*(3+13+3))*0,3*1,1=62,700 [B]  
A+B=125,400m3 [C]  
C*30km = 3 762,000m3km  [D]</t>
  </si>
  <si>
    <t>(10*(3+13+3))*0,3*1,1=62.700 [A] 
(10*(3+13+3))*0,3*1,1=62.700 [B] 
A+B=125.400 [C] 
C*30=3 762.000 [D]</t>
  </si>
  <si>
    <t>Postranní drenáže:  
dl 317m * (š0,3m * v0,45m) * 2strany * 1,1 (10% skryté rozměry) = 94,149m3  [A]</t>
  </si>
  <si>
    <t>317*(0,3*0,45)*2*1,1=94.149 [A]</t>
  </si>
  <si>
    <t>13183A</t>
  </si>
  <si>
    <t>HLOUBENÍ JAM ZAPAŽ I NEPAŽ TŘ II - BEZ DOPRAVY</t>
  </si>
  <si>
    <t>Hloubení za portály pro obnovu izolace (stávající panely budou přeskládány). svahy budou provedeny v proměnném sklonu od 1:1 do 5:1 a budou zajištěny pažící konstrukcí - příložným dřevěným pažením, které je součástí této položky.  
vjezdový portál P1: (dl10m *  š(3+13+3)m ) * phl ((3,62+1,63)/2)m * 1,1(skryté rozměry) = 548,625m3 [A]  
výjezdový portál P2: (dl10m * (3+13+3)m ) * phl ((3,14+1,6)/2)m * 1,1 (10% skryté rozměry) =495,330m3 [B]  
zbytek štěrkového lože prům hl0,15m * š8,5m * dl 276,83m * 1,1 (10%) = 388,254m3 [C]  
Celkem: A+B+C=1 432,209m3 [D]</t>
  </si>
  <si>
    <t>(10*(3+13+3))*((3,62+1,63)/2)*1,1=548.625 [A] 
(10*(3+13+3))*((3,14+1,6)/2)*1,1=495.330 [B] 
0,15*8,5*276,83*1,1=388.254 [C] 
A+B+C=1 432.209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</si>
  <si>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</si>
  <si>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viz položka 13183, vzdálenost cca 30km a 60km pro nebezpečný odpad  
zemina (10*(3+13+3))*((3,62+1,63)/2)*1,1=548,625m3 [A]  
zemina (10*(3+13+3))*((3,14+1,6)/2)*1,1=495,330m3 [B]  
štěrk 0,15*8,5*276,83*1,1=388,254m3 [C]  
(A+B) * 30km =31 318,650 m3km [D]  
C * 60km = 23 295,240 m3km [E]  
D+E=54 613,890 [F]</t>
  </si>
  <si>
    <t>(10*(3+13+3))*((3,62+1,63)/2)*1,1=548.625 [A] 
(10*(3+13+3))*((3,14+1,6)/2)*1,1=495.330 [B] 
0,15*8,5*276,83*1,1=388.254 [C] 
(A+B)*30=31 318.650 [D] 
C*60=23 295.240 [E] 
D+E=54 613.890 [F]</t>
  </si>
  <si>
    <t>Zásyp za portály po provedení izolace a její ochranné vrstvy (stávající panely budou přeskládány)  
vjezdový portál P1: (dl10m *  š(3+13+3)m ) * phl ((3,62+1,63)/2)m * 1,1(skryté rozměry) = 548,625m3 [A]  
výjezdový portál P2: (dl10m * (3+13+3)m ) * phl ((3,14+1,6)/2)m * 1,1 (10% skryté rozměry) =495,330m3 [B]  
Celkem: A+B=1 043,955m3  [C]</t>
  </si>
  <si>
    <t>(10*(3+13+3))*((3,62+1,63)/2)*1,1=548.625 [A] 
(10*(3+13+3))*((3,14+1,6)/2)*1,1=495.330 [B] 
A+B=1 043.955 [C]</t>
  </si>
  <si>
    <t>R265916</t>
  </si>
  <si>
    <t>VRTY PRO ODVODNĚNÍ V PODZEMÍ DO 12M TŘ V-VI D DO 80MM</t>
  </si>
  <si>
    <t>Položka obsahuje provedení vrtu, osazení požadované výstroje - traubky v části plné a v části perforované, utěsnění trubky ve vrtu- těsnící injektáž dle požadavku dodavatele vystrojení vrtu, zapravení trubky do svodnic ( prořez prostřih a jeho zatěsnění tmelem) - provedeno dle dodavatele konkrétního systému "výstroje vrtu".   
výměra: na svodnici (17ks* dl5m) * svodnic 46ks =3 910,000m [A]</t>
  </si>
  <si>
    <t>(17*5)*46=3 910.000 [A]</t>
  </si>
  <si>
    <t>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</si>
  <si>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R281612</t>
  </si>
  <si>
    <t>INJEKTOVÁNÍ NÍZKOTLAKÉ Z CEMENTOVÝCH POJIV V PODZEMÍ</t>
  </si>
  <si>
    <t>Injektáž spar kamenného zdiva především v rozsahu od 10hod do 2 hodiny - pro injektáž se upředňostňují materíály na bázi mikrocementů různých druhů. Injektáž se bude provádět pouze v místech při hloubce větší jak 100mm (do 100mm hloubkové spárování viz položka číslo 62747) a při mokrých či zavlhlých místech spar (lokální místa).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0,5 (předpokládaná plocha 50%) = 275,806m3 [A]</t>
  </si>
  <si>
    <t>(35819*0,020*0,7*1,1)*0,5=275.806 [A]</t>
  </si>
  <si>
    <t>Položka injektážních prací obsahuje kompletní práce, zahrnuje zřízení vrtů, které jsou nutné pro předepsanou funkci injektáže (statickou, těsnící a pod.).   
Položka obsahuje vodní tlakové zkoušky před a po injektáži.  
Položka zahrnuje veškerý materiál, včetně všech druhů úniků injektáže, výrobky a polotovary, včetně mimostaveništní a vnitrostaveništní dopravy (rovněž přesuny), včetně naložení a složení, případně s uložením.</t>
  </si>
  <si>
    <t>R281662</t>
  </si>
  <si>
    <t>INJEKTOVÁNÍ NÍZKOTLAKÉ Z CHEMICKÝCH POJIV V PODZEMÍ</t>
  </si>
  <si>
    <t>Injektáž spar kamenného zdiva v rozsahu od 10hod do 2 hodiny - pro injektáž se upředňostňují materíály na bázi mikrocementů různých druhů tj položka č. R281612. Injektáž se bude provádět pouze v místech při hloubce větší jak 100mm (do 100mm hloubkové spárování viz položka číslo 62747) a při mokrých či zavlhlých místech spar (lokální místa) a to pouze v případech kdy nelze provést aplikaci materiálu dle položky č. R28162.    
Konkrétní materiál proinjektáž bude odsouhlasen na základě referenční plochy (pro suchá - pro mokrá či zavlhlá místa). Odsouhlasení bude provedeno na místním šetření za účasti správce tunelu a zástupce investora a technického dozoru investora.  
Zhotovitel zpracuje TP.  
Výměra:  
spáry (dl 35819m * ptl0,020m * v 0,7m *1,1 (10% vliv nerovnost povrchu kamenů,vliv odhadu délky spar) ) * 0,3 (předpokládaná plocha 30%) = 165,484m3 [A]</t>
  </si>
  <si>
    <t>(35819*0,020*0,7*1,1)*0,3=165.484 [A]</t>
  </si>
  <si>
    <t>Položka injektážních prací obsahuje kompletní práce, včetně všech druhů úniků injektáže, zahrnuje zřízení vrtů,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</si>
  <si>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Ochrana povrchu zásypu za portály před zasakováním vody.  
Provedení panelů bude shodné se stávajícím stavem tj. rozsah a sklon. Minimální sklon panelů je cca 1:3.   
Panely budou uloženy do štěrkopískového lože o tloušťce min 150mm a spáry budou vyplněny na plnou výšku spárovací hmotou na bázi vybraných druhů jemně mletých cementů a utěsněny flexibilním tmelem. Prioritně budou ponechány stávající panely, pokud jinak nerozhodne správce tunelu.    
Výměra:  
(dl 10m * š(3+13+3)m ) * 1,1 (sklon, skryté rozměry) =209,000m2  [A]  
(dl 10m  * š(3+13+3)m ) * 1,1 (sklon, skryté rozměry )=209,000m2 [B]  
A+B = 418,000m2 [D]</t>
  </si>
  <si>
    <t>(10*(3+13+3))*1,1=209.000 [A] 
(10*(3+13+3))*1,1=209.000 [B] 
A+B=418.000 [D]</t>
  </si>
  <si>
    <t>Plocha betonového zdiva v m2:  
povrch bet. zdiva 6099,8m2 * 1,1 (10% nerovnost povrchu) * 0,4 (předpokládaná reprofilace ve 40% z celkové plochy) = 2 683,912m2 [A]  
Rozsah plochy bude upřesněn na základě místního šetření za účasti správce tunelu a zástupce investora případně technického dozoru investora.</t>
  </si>
  <si>
    <t>6099,8*1,1*0,4=2 683.912 [A]</t>
  </si>
  <si>
    <t>Plocha betonového zdiva v m2:  
povrch bet. zdiva 6099,8m2 * 1,1 (10% nerovnost povrchu) * 0,3 (předpokládaná reprofilace ve 30% z celkové plochy) = 2 012,934m2 [A]  
Rozsah plochy bude upřesněn na základě místního šetření za účasti správce tunelu a zástupce investora případně technického dozoru investora.</t>
  </si>
  <si>
    <t>6099,8*1,1*0,3=2 012.934 [A]</t>
  </si>
  <si>
    <t>626132</t>
  </si>
  <si>
    <t>REPROFIL PODHL, SVIS PLOCH SANAČ MALTOU TŘÍVRST TL DO 80MM</t>
  </si>
  <si>
    <t>Plocha betonového zdiva v m2:  
povrch bet. zdiva 6099,8m2 * 1,1 (10% nerovnost povrchu) * 1,00 (předpokládaná reprofilace ve 100% z celkové plochy) = 6 709,780m2 [A]  
Rozsah plochy, kde bude aplikován bude upřesněn na základě odtrhových zkoušek, které budou předloženy zhotovitelem před místním šetřením, které bude probíhat za účasti správce tunelu a zástupce investora případně technického dozoru investora.</t>
  </si>
  <si>
    <t>6099,8*1,1*1,00=6 709.780 [A]</t>
  </si>
  <si>
    <t>62747</t>
  </si>
  <si>
    <t>SPÁROVÁNÍ STARÉHO ZDIVA ZVLÁŠT MALTOU</t>
  </si>
  <si>
    <t>Klenba z kamenného zdiva tvořená klenáky o půdorysných rozměrech min š250mm x dl250mm, šířka spar je max 20mm, předpokládaná hloubka cca od 0 do výšky kamene min do 100mm.  
Spárovací hmota bude na bázi vybraných druhů cementů jemně mletých - mikrocementů, dále spárovací hmota musí především odolávat vodnímu sloupci min 10m tj omezení průsaku.  
dl 35819m * š 0,020m * 0,9 (90% všech spar) * 1,1 (10% nerovnost povrchu spar, proměnná tloušťka spar) = 709,216m2 [A]</t>
  </si>
  <si>
    <t>35819*0,020*0,9*1,1=709.216 [A]</t>
  </si>
  <si>
    <t>62945</t>
  </si>
  <si>
    <t>VYROVNÁVACÍ VRSTVA Z CEMENT MALTY</t>
  </si>
  <si>
    <t>VÍKO PRO POSTRANNÍ DRENÁŽE + ULOŽENÍ KABELOVÉHO ŽLABU (SVISLÁ A VODOROVNÁ PLOCHA)  
POSTRANNÍ DRENÁŽE: ( uložení(0,1+0,1)m * dl 317m) * 2strany * 1,10 (10% nerovnost povrchu)  =139,480m2 [A]  
ULOŽENÍ KABELOVÉHO ŽLABU: ((stěna opěry 0,3m + uložení na základ 0,3m) * dl 276,83m) * 2strany * 1,10 (10% nerovnost povrchu) = 365,416m2 [B]  
Celkem: A+B=504,896m2 [C]</t>
  </si>
  <si>
    <t>((0,1+0,1)*317)*2*1,10=139.480 [A] 
((0,3+0,3)*276,83)*2*1,10=365.416 [B] 
A+B=504.896 [C]</t>
  </si>
  <si>
    <t>R62661</t>
  </si>
  <si>
    <t>PLOŠNÁ MIKROINJEKTÁŽ BETONOVÉHO ZDIVA</t>
  </si>
  <si>
    <t>bude vytvořeno nepropustné betonové zdivo min na dobu 30let a to buď injektáži na bázi mikrocementu či injektáži chemickou (bude rozhodnuto na základě referenční plochy),  
 bude provedeno do 2/3 tl. betonového stávajícího zdiva uvažováno od líce zdiva - upřesněno dle PD,    
 injektáž bude mít funkci těsnící-uzavíraví-silově spojující  
 zhotovitel zpracuje výrobní dokumentaci a ověření nepropustnosti bet. zdiva bude provedeno zkouškami dle PD  
konkrétní typ hmoty bude aplikován na základě referenční plochy - referenční plocha pro prosakující místa, pro suchá místa - upředňostňují se materiály na bázimikrocementů  
Předpokládaná plocha betonového zdiva v m2 (bude porovnána se skutečností po očištění):  
povrch bet. zdiva 6099,8m2 * 1,1 (10% nerovnost povrchu) * 0,2 (předpokládaná injektáž ve 20% z celkové plochy) = 1 341,956m2 [A]  
Rozsah plochy bude upřesněn na základě místního šetření za účasti správce tunelu a zástupce investora případně technického dozoru investora.</t>
  </si>
  <si>
    <t>6099,8*1,1*0,2=1 341.956 [A]</t>
  </si>
  <si>
    <t>položka zahrnuje:  
dodávku veškerého materiálu potřebného pro předepsanou úpravu v předepsané kvalitě  
vyčištění trhliny či trhlin, prasklin  
provedení vlastní injektáže a veškeré zkoušky dle PD  
potřebná lešení a podpěrné konstrukce  
zahrnuje vrty (přesný počet, průměr, vystrojení vrtů se odvíjí od zvolené hmoty injektáže a bude zpracován TP provádění)  
Položky vrty v podzemí délky do 12m pro injektáže (s výjimkou tryskové), pro monitoring, pro odvodnění horninového masivu, pro zajištění výrubu svorníky, kotvami (mimo kotev samozávrtných) a  mikropilotami zahrnují kromě vlastního vrtu všechny potřebné pomocné práce a konstrukce (spotřeba vody při vrtání s vodním výplachem, vyčištění vrtu stlačeným vzduchem, lešení a pracovní plošiny a pod.). U vrtů pro odvodnění je zahrnuto podle geotechnického posouzení event. osazení perforované výpažnice. Polohu vrtů, jejich průměr, délku, případné vrtání s výpažnicí a její specifikaci určuje zadávací dokumentace. To platí i pro event. provádění jádrových vrtů.</t>
  </si>
  <si>
    <t>702113</t>
  </si>
  <si>
    <t>KABELOVÝ ŽLAB ZEMNÍ VČETNĚ KRYTU SVĚTLÉ ŠÍŘKY PŘES 250 MM</t>
  </si>
  <si>
    <t>Žb. kabelový žlab 300x300mm při obou opěrách. Včetně utěsnění kabelového žlabu proti pronikání vody tj. konstrukce kabelového žlabu bude vodotěsná a vstup s kabely bude utěsněn. Zhotovitel zpracuje technologický postup, který předloží zástupci investora případně technickému dozoru investora k odsouhlasení v dostatečném časovém předstihu.  
dl. (20+276,83+20)m  * 1,1 (nepřesnost v odhadované délce) = 348,513m [A]  
A * 2 strany = 697,026m [B]</t>
  </si>
  <si>
    <t>(20+276,83+20)*1,1=348.513 [A] 
A*2=697.026 [B]</t>
  </si>
  <si>
    <t>702610</t>
  </si>
  <si>
    <t>ODKRYTÍ A ZAKRYTÍ KABELOVÉHO ŽLABU</t>
  </si>
  <si>
    <t>1. Položka obsahuje:  
 – pomocné mechanismy  
2. Položka neobsahuje:  
 X  
3. Způsob měření:  
Měří se plocha v metrech čtverečných.</t>
  </si>
  <si>
    <t>Tvrdá ochránná vrstva z betonu min C25/30 XC2, XF1 vyztuženého ocelovou sítí min o průměru 4/4mm s oky 100x100mm,  tl. min 50mm  
Požadavky na ochrannou vrstvu jsou uvedeny v kapitole 5.3.2 v odstavci a dle TNŽ 73 6280  
Výměry položek viz položky 711832 a 711837.</t>
  </si>
  <si>
    <t>(2,73+15,708+2,73)*((2,5+5,18+3,5)+(4,05+6,0+2,5))=502.317 [A] 
(276,83*9,6*0,4)*1,2=1 275.633 [B] 
a+b=1 777.950 [C]</t>
  </si>
  <si>
    <t>711832</t>
  </si>
  <si>
    <t>IZOLACE TUNELŮ PROTI VOL STÉK VODĚ ASFALT PÁSY</t>
  </si>
  <si>
    <t>NA LOKÁLNÍCH MÍSTECH BUDE DNO TUNELU OPATŘENO IZOLACÍ - PŘEDPOKLÁDÁ SE V ROZSAHU 40%:  
ROZSAH IZOLACE BUDE UPŘESNĚN NA MÍSTNÍM ŠETŘENÍ, KDY BUDE PROHLÉDNUTO TUNELOVÉ DNO. MÍSTNÍ ŠETŘENÍ BUDE ZA ÚČASTI SPRÁVCE TUNELU A ZÁSTUPCE INVESTORA PŘÍPADNĚ TECHNICKÉHO DOZORU INVESTORA. ZHOTOVITEL ZPRACUJE TP  
(dl 276,83m * š9,6m * 0,4(40% z celkové plochy)*1,1 (10% přesahy, rozměrová nepřesnost, napojení)=1 169,330m2 [A]</t>
  </si>
  <si>
    <t>(276,83*9,6*0,4)*1,1=1 169.330 [A]</t>
  </si>
  <si>
    <t>711837</t>
  </si>
  <si>
    <t>IZOLACE TUNELŮ PROTI VOL STÉK VODĚ Z PE FOLIÍ</t>
  </si>
  <si>
    <t>Na rubu klenby a rubu opěr na obou koncích tunelu - žb. klenby za portály,   
tl. izolační fólie bude 2,5mm pokud jinak neurčí správce tunelu, provedena se signální vrstvou, požadavky na fólii jsou uvedeny v kap 20.2.8 TKP 20  
Položka zahrnuje přípravu povrchu včetně jeho vyrovnání. Způsob provedení a rozsah izolace bude upřesněn na místním šetření za účasti správce a zástupce investora případně technického dozoru investora. Zhotovitel zpracuje TP, který předloží zástupci investora případně technickému dozoru inevstora v dostatečném předstihu k odsouhlasení.  
rš(2,73+15,708+2,73)m *dl ((2,5+5,18+3,5)+(4,05+6,0+2,5))m*1,2 (20% přesahy, překrytí,svary spojů,  kotvení) = 602,780m2 [A]</t>
  </si>
  <si>
    <t>(2,73+15,708+2,73)*((2,5+5,18+3,5)+(4,05+6,0+2,5))*1,2=602.780 [A]</t>
  </si>
  <si>
    <t>MNOŽSTVÍ NANÁŠENÉ BARVY A POČET VRTSEV NÁTĚRŮ BUDE PROVEDEN ZHOTOVITELEM DLE DOPORUČENÍ VÝROBCE BARVY  
POŽADUJÍ SE PŘEDEVŠÍM STÁLOBAREVNÉ BARVY, ATD..  
ZHOTOVITEL ZPRACUJE TP, KTERÝ PŘEDLOŽÍ ZÁSTUPCI INVESTORA PŘÍPADNĚ TECHNICKÉMU DOZORU INVESTORA K ODSOUHLASENÍ    
ZNAČENÍ ÚNIKOVÝCH CEST BÍLÉ PRUHY: dl (276,83M  *sklon1,2* 2strany)* ztrtné 1,5 *šířka 0,2m=199,318m2  
ZNAČENÍ VÝKLENKŮ ČERNOŽLUTÉ PRUHY: dl(2,2+2,4+2,2)M **(10*2)KS *ztratné1,5* šířka 0,2m =8,160m2  
CELKEM:  A+B=240,118M2 [C]</t>
  </si>
  <si>
    <t>(276,83*1,2*2)*1,5*0,2=199.318 [A] 
(2,2+2,4+2,2)*(10*2)*1,5*0,2=40.800 [B] 
A+B=240.118 [C]</t>
  </si>
  <si>
    <t>89446</t>
  </si>
  <si>
    <t>ŠACHTY KANAL ZE ŽELEZOBET VČET VÝZT NA POTRUBÍ DN DO 800MM</t>
  </si>
  <si>
    <t>Kontrolní šachty KŠ1 - KŠ4: 4ks; dl. min 800mm/ks, vč. poklopu, materiály musí mít platný certifikát pro použití na dráze od SŽDC  
Položka zahrnuje úpravu šachty dle skutečné výšky:</t>
  </si>
  <si>
    <t>Revizní šachty RŠ1-RŠ20 - 20ks; dl. min 700mm/ks, vč. poklopu, materiály musí mít platný certifikát pro použití na dráze od SŽDC  
Položka zahrnuje úpravu šachty dle skutečné výšky:</t>
  </si>
  <si>
    <t>899524</t>
  </si>
  <si>
    <t>OBETONOVÁNÍ POTRUBÍ Z PROSTÉHO BETONU DO C25/30</t>
  </si>
  <si>
    <t>Obetonování šachet na styku s poklopy a obetonování postrnních drenáží na styku s tunelovým dnem  
Obetonování bude provedeno ve tvaru trojúhelníku o stranách 0,2m x 0,2m (Š x V)  
- revizní a kontrolní šachty: 0,06m3/šachtu * šachet (20+4)ks * 1,1(nepřesnost povrchu) =1,584m3 [A]  
- postranní drenáže: 0,06m3/bm * dl 317m * 2strany * 1,1 = 41,844m3 [B]  
- celkem: A+B = 43,428m3  [C]</t>
  </si>
  <si>
    <t>0,06*(20+4)*1,1=1.584 [A] 
0,06*317*2*1,1=41.844 [B] 
A+B=43.428 [C]</t>
  </si>
  <si>
    <t>Postranní tunelové stoky  
dl317m * 2ks * 1,1 (nepřesnost v délce - odhadnuta) =697,400 [A]  
Provedená bude po sanaci postranních stok a výsledek bude předán správci k hlavní prohlidce tunelu.</t>
  </si>
  <si>
    <t>317*2*1,1=697.400 [A]</t>
  </si>
  <si>
    <t>R89975</t>
  </si>
  <si>
    <t>TLAKOVÝ PROPLACH STÁVAJÍCÍCH DRENÁŽÍ - KOMPLET</t>
  </si>
  <si>
    <t>TLAKOVÉ PROČIŠTĚNÍ POSTRANNÍCH DRENÁŽÍ PO PROVEDENÍ SANACE POVRCHU VČ. KANÁLKŮ ČI POTRUBÍ VEDOUCÍ PROSTUPY PŘES OPĚRU ČI PROSTUPY PŘES ZÁKLAD (DRENÁŽE BUDOU PŘES OPĚRU BUDOU PROČIŠTĚNY MIN. 2x tj před sanací a po sanací postraních drenáží)    
Výměra je stanovena z délky postranních drenáží a z prostupů přes opěru, které jsou odhanuty cca po 2m o dl. 8m.  
postrní drenáž dl 317m * 1,1 (nepřesnost dl., spád) = 348,700m [A]  
prostupy přes opěru (1+(276,83/2))ks * max dl 8m * 1,1 (nepřesnost v délce, zalomení, v počtu ks) = 2 453,704m  [B]  
celkem délka (A+B) * 2 strany  = 5 604,808m [C]</t>
  </si>
  <si>
    <t>317*1,1=348.700 [A] 
(1+(276,83/2))*8*2*1,1=2 453.704 [B] 
(A+B)*2=5 604.808 [C]</t>
  </si>
  <si>
    <t>- napuštění a vypuštění tlakové vody, dodání vody a dezinfekčního prostředku, rozbor vody.</t>
  </si>
  <si>
    <t>93843</t>
  </si>
  <si>
    <t>OČIŠTĚNÍ ZDIVA CHEMICKY</t>
  </si>
  <si>
    <t>Očištění KLENBY z kamenného zdiva ve 100% (čištění zdiva od splodin, sazí, grafitů, atd...)   
3581,9 m2 * 1,1 (10% nerovnost povrchu, zaměření) = 3 940,090m2 [A]  
A*1,0 (100% plochy) =3 940,090 [B]</t>
  </si>
  <si>
    <t>3581,9*1,1=3 940.090 [A] 
A*1,0=3 940.090 [B]</t>
  </si>
  <si>
    <t>938444</t>
  </si>
  <si>
    <t>OČIŠTĚNÍ ZDIVA OTRYSKÁNÍM TLAKOVOU VODOU PŘES 1000 BARŮ</t>
  </si>
  <si>
    <t>Bude očištěno kamenné zdivo KLENBY (z líce) tunelu.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kamenného zdiva v m2 (výměra viz příloha TZ):  
3581,9 m2 * 1,1 (10% nerovnost povrchu, zaměření) = 3 940,090m2 [A]  
A*1,0 (100% plochy) =3 940,090 [B]</t>
  </si>
  <si>
    <t>93852</t>
  </si>
  <si>
    <t>OČIŠTĚNÍ BETON KONSTR OD VEGETACE</t>
  </si>
  <si>
    <t>PORTÁLY ve 100%  
365m2 * 1,1 (10% nepřesnost povrchu, nepřesmost zaměření) =401,500 [A]  
A*1,0=401,500 [B]</t>
  </si>
  <si>
    <t>365*1,1=401.500 [A] 
A*1,0=401.500 [B]</t>
  </si>
  <si>
    <t>93853</t>
  </si>
  <si>
    <t>OČIŠTĚNÍ BETON KONSTR CHEMICKY</t>
  </si>
  <si>
    <t>Očištění betonového povrchu nacházející se v ČÁSTI KLENBY TUNELU, PORTÁLU, OPĚR, VÝKLENKY, (čištění zdiva od splodin, sazí, grafitů, atd...)   
2236,8 m2 * 1,1 (10% nerovnost povrchu, zaměření) = 2 460,480 m2 [A]  
A*1,0 (100% plochy) =2 460,480m2 [B]</t>
  </si>
  <si>
    <t>2236,8*1,1=2 460.480 [A] 
A*1,0=2 460.480 [B]</t>
  </si>
  <si>
    <t>938544</t>
  </si>
  <si>
    <t>OČIŠTĚNÍ BETON KONSTR OTRYSKÁNÍM TLAK VODOU PŘES 1000 BARŮ</t>
  </si>
  <si>
    <t>Bude očištěno betonové zdivo tunelu tj. klenba (v části líc i rub), opěry, výstupky základu, postranní stoky. Bude použit při čištění povrchu maximální tlak 2000 barů včetně umožnění aplikace vysokotlakého tryskání pary (suchou, přehřátou, ostrou). Na základě referenční plochy bude rozhodnutu o výsledném tlaku a způsobu(voda X pára) pro očištění. Samotné čištění bude kombinováno s mechanickým čištěním (kartáče, atd.).   
Plocha betonového zdiva v m2:  
6665,8*1,1 (10% nerovnost povrchu, zaměření) =7 332,380m2 [A]  
A*1,0 (100% plochy) =7 332,380m2 [B]</t>
  </si>
  <si>
    <t>6665,8*1,1=7 332.380 [A] 
A*1,0=7 332.380 [B]</t>
  </si>
  <si>
    <t>Panely za portály,  
Výměra:  
Vjezdový portál P1: (dl 10m * š(3+13+3)m )*   tl. 0,25m * 1,1 (sklon, skryté rozměry) = 52,250m2  [A]  
Výjezdový portál P2: (dl 10m  * š(3+13+3)m ) * tl. 0,25m * 1,1 (sklon, skryté rozměry ) = 52,250m2 [B]  
A+B = 104,500 m3 [D]</t>
  </si>
  <si>
    <t>(10*(3+13+3))*0,25*1,1=52.250 [A] 
(10*(3+13+3))*0,25*1,1=52.250 [B] 
A+B=104.500 [D]</t>
  </si>
  <si>
    <t>Výměra převzata z položky číslo 96616A. Skládka ve vzdálenosti cca 60km.  
(10*(3+13+3))*0,25*1,1=52,250 [A]  
(10*(3+13+3))*0,25*1,1=52,250 [B]  
A+B=104,500 [D]  
Propočet: (D * 2,5t/m3) * 60km =15 675,000tkm [E]</t>
  </si>
  <si>
    <t>(10*(3+13+3))*0,25*1,1=52.250 [A] 
(10*(3+13+3))*0,25*1,1=52.250 [B] 
A+B=104.500 [D] 
(D*2,5)*60=15 675.000 [E]</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</si>
  <si>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  
Výměra: 1ks pro P1 + 68ks pro pasy + 1ks pro P2=70,000 [A]  
A * 2strany =140,000 [B]</t>
  </si>
  <si>
    <t>1+68+1=70.000 [A] 
A*2=140.000 [B]</t>
  </si>
  <si>
    <t>položka zahrnuje štítek - tabulku s evidenčním číslem pasu tunelu, včetně jejího uchycení pomocí vlepených kotev do zdiva - komplet</t>
  </si>
  <si>
    <t>bm</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</si>
  <si>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ZAKRYTÍ SVODNICE (DEMONTOVATELNÉ DLE DOKUMENTACE) VČETNĚ PRUŽNÉ A TEPELNĚ IZOLAČNÍ VLOŽKY (PS) A KOTEVNÍHO MATERIÁLU,.ATD,   
- VYPRACOVÁNÍ VÝROBNÍ DOKUMENTACE A TP  
VÝMĚRA:   
délka 1ks svodnice: (napojení 2m + ostění tunelu 14,138m + napojení 2m) * 1,15 (nepřesnost tvaru klenby, zaměření, tvrdost ostění, spoj mat) = 20,859m [A]  
A * svodnic 46ks = 959,514m [B]</t>
  </si>
  <si>
    <t>(2+14,138+2)*1,15=20.859 [A] 
A*46=959.514 [B]</t>
  </si>
  <si>
    <t xml:space="preserve">  SO 04-29-01.01</t>
  </si>
  <si>
    <t>Sanace brněnské předportálové části tunelu č 3</t>
  </si>
  <si>
    <t>SO 04-29-01.01</t>
  </si>
  <si>
    <t>12,2*1*0,2=2.440 [A] 
(9,13+2,13)*1*0,2=2.252 [B] 
A+B=4.692 [C] 
11,3*1*1=11.300 [D] 
12,5*1*1=12.500 [E] 
D+E=23.800 [F] 
C+F=28.492 [G] 
G*2,2=62.682 [H]</t>
  </si>
  <si>
    <t>Rozrušené zdivo z čištění betonového povrchu zdiva: celková plocha 240m2 * průměrná tl 0,050 m * 2,5 t/m3 = 30,000 t [A]  
Rozrušené zdivo a rozrušená hornina z vrtu: plocha (3,14*0,08*0,08/4) m2 *dl 4m * počet 7ks * 1,3 (šikmost, prodloužení vrtu) * 2,0 t/m3  =0,366 t [B]  
Celkem: 30,366m3</t>
  </si>
  <si>
    <t>240*0,05*2,5=30.000 [A] 
(3,14*0,08*0,08/4)*4*7*1,3*2,0=0.366 [B] 
A+B=30.366 [C]</t>
  </si>
  <si>
    <t>za horní hranou obou zdí</t>
  </si>
  <si>
    <t>12,2*1*0,2=2.440 [A] 
(9,13+2,13)*1*0,2=2.252 [B] 
A+B=4.692 [C]</t>
  </si>
  <si>
    <t>12,2*1*0,2=2.440 [A] 
(9,13+2,13)*1*0,2=2.252 [B] 
A+B=4.692 [C] 
C*50=234.600 [D]</t>
  </si>
  <si>
    <t>před oběmi zdmi tj. na styku se "štěrkovým ložem"</t>
  </si>
  <si>
    <t>11,3*1*1=11.300 [A] 
12,5*1*1=12.500 [B] 
A+B=23.800 [C]</t>
  </si>
  <si>
    <t>11,3*1*1=11.300 [A] 
12,5*1*1=12.500 [B] 
A+B=23.800 [C] 
C*50=1 190.000 [D]</t>
  </si>
  <si>
    <t>12,2*1*0,2=2.440 [A] 
(9,13+2,13)*1*0,2=2.252 [B] 
A+B=4.692 [C] 
11,3*1*1=11.300 [D] 
12,5*1*1=12.500 [E] 
D+E=23.800 [F] 
C+F=28.492 [G]</t>
  </si>
  <si>
    <t>261816</t>
  </si>
  <si>
    <t>VRT PRO KOTV, INJEK, MIKROPIL NA POVR TŘ III A IV D DO 80MM</t>
  </si>
  <si>
    <t>POLOŽKA BUDE POUŽITA POUZE SE SOUHLASEM ZÁSTUPCE INVESTORA PŘÍPADNĚ TDI - VIZ TZ  
DL 4m * 7ks * 1,3 (vliv šikmosti, případné prodloužení kotvy s ohledem na pevnost horniny) = 36,4m</t>
  </si>
  <si>
    <t>4*7*1,3=36.400 [A]</t>
  </si>
  <si>
    <t>POLOŽKA BUDE POUŽITA POUZE SE SOUHLASEM ZÁSTUPCE INVESTORA PŘÍPADNĚ TDI - VIZ TZ  
7ks * 1,3 (vliv šikmosti, případné prodloužení kotvy s ohledem na pevnost horniny) = 9,1ks  
Svorník (kotva) celkové délky 4,2m, o průměru 28mm, z oceli min B 500B, opatřen 2x antikorozním nátěrovým systémem, požadovaná únosnost svorníku cca 180kN (st. bez. 1,5)  
Roznášecí deska o tl 20mm a o půdorysných rozměrech 250x250mm, opatřena 2x antikorozním nátěrovým systémem, trvalé uchycení desky k svorníku (svary nebo matice)</t>
  </si>
  <si>
    <t>7*1,3=9.100 [A]</t>
  </si>
  <si>
    <t>POLOŽKA BUDE POUŽITA POUZE SE SOUHLASEM ZÁSTUPCE INVESTORA PŘÍPADNĚ TDI - VIZ TZ  
Plocha 240m2 x 25ks/m2 = 6000ks  
Průměr 6mm o dl. 250mm - vetknut do stávající konstrukce min 100mm, ocel B 500B.</t>
  </si>
  <si>
    <t>240*25=6 000.000 [B]</t>
  </si>
  <si>
    <t>POLOŽKA BUDE POUŽITA POUZE SE SOUHLASEM ZÁSTUPCE INVESTORA PŘÍPADNĚ TDI - VIZ TZ  
plocha 240m2 * tl. 0,1m * 1,3 (30% - ztratné, odchylka tloušťky) =31,20m3  
Specifikace dle ČSN EN 206+A1 a ČSN P 73 2404 pro stříkaný beton bude SB 30 / typ III / obor J2 / XC4,XD1,XF1 / zrno max 4mm / modul pružnosti 33 GPa podle TP ČBS 05 / kamenivo podle ČSN EN 12620 s dostatečnou mrazuvzdorností.</t>
  </si>
  <si>
    <t>240*0,1*1,3=31.200 [A]</t>
  </si>
  <si>
    <t>289365</t>
  </si>
  <si>
    <t>VÝZTUŽ STŘÍKANÉHO BETONU Z OCELI 10505, B500B</t>
  </si>
  <si>
    <t>POLOŽKA BUDE POUŽITA POUZE SE SOUHLASEM ZÁSTUPCE INVESTORA PŘÍPADNĚ TDI - VIZ TZ  
Plocha 240m2 * 0,00445 t/m * 1,3 (přesah, prostřih) = 1,388 t</t>
  </si>
  <si>
    <t>240*0,00445*1,3=1.388 [A]</t>
  </si>
  <si>
    <t>ve 100% plochy obou zdí</t>
  </si>
  <si>
    <t>240*1=240.000 [A]</t>
  </si>
  <si>
    <t>ve 40% plochy obou zdí</t>
  </si>
  <si>
    <t>240*0,4=96.000 [A]</t>
  </si>
  <si>
    <t>626122</t>
  </si>
  <si>
    <t>REPROFILACE PODHLEDŮ, SVISLÝCH PLOCH SANAČNÍ MALTOU DVOUVRST TL 50MM</t>
  </si>
  <si>
    <t>ve 30% plochy obou zdí</t>
  </si>
  <si>
    <t>240*0,3=72.000 [A]</t>
  </si>
  <si>
    <t>626133</t>
  </si>
  <si>
    <t>REPROFIL PODHL, SVIS PLOCH SANAČ MALTOU TŘÍVRST TL DO 90MM</t>
  </si>
  <si>
    <t>BODE POUŽITA SE SOUHLSEM ZÁSTUPCE INVESTORA PŘÍPADNĚ TDI.  
100% .. plochy obou zdí</t>
  </si>
  <si>
    <t>240=240.000 [A]</t>
  </si>
  <si>
    <t>Pouze příkopy a skluzy (povrch, tam kde teče voda)  
Nátěrový systém: 1x adhezně penetrační nátěr + 2x nátěr asfaltový nátěr za horka  
Příkopy: dl(11,5+12,5)m * r šířka 4m =96,000 m2   
Skluzy: dl (12+10)m * r šířka 1,5=33,000 m2  
Celkem: 129m2</t>
  </si>
  <si>
    <t>(11,5+12,5)*4=96.000 [A] 
(12+10)*1,5=33.000 [B] 
a+b=129.000 [C]</t>
  </si>
  <si>
    <t>ve 40% z celkové plochy obou zdí</t>
  </si>
  <si>
    <t>ve 20% z celkové plochy obou zdí</t>
  </si>
  <si>
    <t>240*0,2=48.000 [A]</t>
  </si>
  <si>
    <t>ve 100% z celkové plochy obou zdí,  
předpokládaný tlak až 2000barů - bude provedena referenční plocha při různým tlaku a na základě této plochy rozhodne správce a TDI o výsledném tlaku čištění  
ZED VLEVO (KOL Č. 1): (113+31+6+5)=155,000 [A]  
ZED VPRAVO: (KOL. Č.2):  (15+25+24+16+5)=85,000 [B]  
CELKEM: A+B=240,000 [C]</t>
  </si>
  <si>
    <t>(113+31+6+5)=155.000 [A] 
(15+25+24+16+5)=85.000 [B] 
A+B=240.000 [C]</t>
  </si>
  <si>
    <t xml:space="preserve">  SO 04-29-02</t>
  </si>
  <si>
    <t>Dvoukolejný tunel Blaněnský č.4 e.č. 208</t>
  </si>
  <si>
    <t>SO 04-29-02</t>
  </si>
  <si>
    <t>1213,3*2 
=2 426.600 [A]</t>
  </si>
  <si>
    <t>portály 
(24,37+119+21,53+73)*2,5 
=594.750 [B]</t>
  </si>
  <si>
    <t>13,5*2,5=33.750 [A]</t>
  </si>
  <si>
    <t>POPLATKY ZA LIKVIDACŮ ODPADŮ NEKONTAMINOVANÝCH - 17 06 04 ZBYTKY IZOLAČNÍCH MATERIÁLŮ</t>
  </si>
  <si>
    <t>625*0,005 
=3.125 [A]</t>
  </si>
  <si>
    <t>R_02812</t>
  </si>
  <si>
    <t>PRŮZKUMNÉ PRÁCE GEOTECHNICKÉ V PODZEMÍ</t>
  </si>
  <si>
    <t>geotechnický průzkum - geofyzikální měření v podélném profilu tunelu (zjištění kaveren a 
anomálií v horninovém prostředí)</t>
  </si>
  <si>
    <t>R_02972</t>
  </si>
  <si>
    <t>OSTAT POŽADAVKY - GEOTECHNICKÝ MONITORING V PODZEMÍ</t>
  </si>
  <si>
    <t>geodetické měření ostění + vyhodnocování MVD dat z vrtání  
zahrnuje veškeré náklady spojené s objednatelem požadovanými pracemi</t>
  </si>
  <si>
    <t>R_03730</t>
  </si>
  <si>
    <t>POMOC PRÁCE ZAJIŠŤ NEBO ZŘÍZ OCHRANU INŽENÝRSKÝCH SÍTÍ</t>
  </si>
  <si>
    <t>ZHOTOVITEL NEBUDE OCEŇOVAT TUTO POLOŽKU DLE ROZHODNUTÍ INVESTORA - SOUTĚŽ PROBĚHNE SAMOSTATNĚ. Doplňkový geotechnický průzkum - 4x podélný profil Georadarem v noční výluce z MUV (pronájem) na rameni výsuvné konstrukce (4x 244 = 976 bm) dle PD, přípravné práce, organizace výluky, vyhodnocení průzkumu (související část celkové závěrečné zprávy o průzkumu)  a návrh projektu jádrových vrtů ve spolupráci s projektantem. Tyto práce musí proběhnout min. 2 měsíce před zahájením rekonstrukce.</t>
  </si>
  <si>
    <t>ZHOTOVITEL NEBUDE OCEŇOVAT TUTO POLOŽKU DLE ROZHODNUTÍ INVESTORA - SOUTĚŽ PROBĚHNE SAMOSTATNĚ. Doplňkový geotechnický průzkum - jádrové vrty dle projektu prací na základě georadarových měření, vrtání dvojitou jádrovkou na vodní výplach, průměru 45 - 85 mm, délky vrtů 8 - 10 m, celkem ca 90 bm seskupených v profilech (dle projektu),  vrtnou soupravou nejlépe s výkloplným ramenem (lafetou), vrty ukládané do vzorkovnic, dokumentace vrtů geologická a technická (RQD, výnos, charakteristika puklin, pevnost jádra, chemická reakce výplně puklin), související přípravné práce, vyhodnocení průzkumu (související část celkové závěrečné zprávy o průzkumu). Tyto práce budou provedeny na počátku rekonstrukce po odstranění kolejových polí z tunelu.Zpracování a projednání projektu průzkumu (návrh rozmístění průzkumných sond/měřících prvků ve spolupráci s hlavním projektantem.</t>
  </si>
  <si>
    <t>ZHOTOVITEL NEBUDE OCEŇOVAT TUTO POLOŽKU DLE ROZHODNUTÍ INVESTORA - SOUTĚŽ PROBĚHNE SAMOSTATNĚ. Doplňkový geotechnický průzkum - Vodní tlakové zkoušky (VTZ) a zapravení vrtů - ca 40x VTZ v hornině (upřesní projekt prací), vzestupnou metodou v celém vrtu ode dna vrtu směrem k jeho ústí, jednoduchým obturátorem, v etážích délky 2,0 m, dvojstupňově na jedné vzestupné větvi (tlaky 0,1 a 0,2 MPa), s dobou trvání 10 min/stupeň. Vyhodnocení prací (související část celkové závěrečné zprávy o průzkumu). pomocí stanovení měrné spotřeby vody na každé etáži, stanovení kritérií. Zapravení vrtů injektáží.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</si>
  <si>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před rekonstrukčními pracemi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Zpracování a projednání projektu průzkumu (návrh rozmístění průzkumných sond/měřících prvků ve spolupráci s hlavním projektantem.</t>
  </si>
  <si>
    <t>ZHOTOVITEL NEBUDE OCEŇOVAT TUTO POLOŽKU DLE ROZHODNUTÍ INVESTORA - SOUTĚŽ PROBĚHNE SAMOSTATNĚ. Ověřování účinnosti injekčních prací - Jádrové vrty a VTZ po rekonstrukčních pracech - 4x jádrový vrt dl. 9.0 m, celkem 36 bm, 16x VTZ.  Jádrové vrty dvojitou jádrovkou na vodní výplach, s dokumentací jádra (jako u DGTP), technologie VTZ stejná jako u DGTP. Vyhodnocení ve formě dokumentace vrtů (psaná, grafická a fotografická), vyhodnocení VTZ a statistickým vyhodnocením VTZ za celý tunel a porovnáním s výsledky před rekonstrukcí a z GTP a DGTP. Umístění vrtů v místě vrtů předchozích.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</si>
  <si>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Pro tunelovou troubu:  
- konvergenční měření - profil (3 body)  
- konvergenční měření - profil (5 bodů) v počtu 8x  
- měření výtoku podzemní vody na odvodnění tunelu (vjezdový portál), je potřeba jímka a odlišit odvodnění přiléhající zdi v počtu1x  
- trhlinoměry v místech stávajících poruch ostění s kabeláží do nejbližšího výklenku 12x  
- ochranná krabice pro uložení a ukončení kabelů od trhlinoměrů nainstalovaná v nejbližším výklenku 3x  
Pro vjezdový portál P1:  
- geodetické body na konstrukci v počtu 8ks  
- geodetické body v oblasti za portálem v počtu 6ks  
- náklonoměrná destička pro ruční odečet v počtu 4ks  
Pro výjezdový portál P2:  
- geodetické body na konstrukci v počtu 8ks  
- geodetické body v oblasti za portálem v počtu 6ks  
- náklonoměrná destička pro ruční odečet v počtu 4ks  
Zpracování a projednání projektu průzkumu (návrh rozmístění průzkumných sond/měřících prvků ve spolupráci s hlavním projektantem.</t>
  </si>
  <si>
    <t>ZHOTOVITEL NEBUDE OCEŇOVAT TUTO POLOŽKU DLE ROZHODNUTÍ INVESTORA - SOUTĚŽ PROBĚHNE SAMOSTATNĚ.   
Vše je zahrnuto v popisu položky. Jedná se především o:  
- konvergenční měření - 3 bodový profil - 2x za stavbu  
- konvergenční měření - 5 bodový profil - 10x za stavbu v počtu 80ks  
- měření objemu výtoku podzemní vody - týdenní odečet v počtu 52ks  
- hydrometeorologická data - týdenní úhrn srážek - 1x ročně pro souhrnnou zprávu (pro účely obou tunelů - započteno v rozpočtu tunelu 8.1)  
- měření na trhlinoměrech - ruční - 4x ročně v počtu 48ks  
- geodetické měření bodu na konstrukci - 4x ročně v počtu 64ks  
- geodetické měření bodu v oblasti skalních stěn - 4x ročně v počtu 48ks  
- měření náklonu na osazených destičkách - 4x ročně v počtu 32ks  
- souhrnná zpráva o monitoringu - 1x ročně  
- vedení systému monitoringu online - SIISEL - 1x ročně  
- správa a údržba prvků monitoringu - 1x ročně (celkem 83 prvků)  
Zpracování a projednání projektu průzkumu (návrh rozmístění průzkumných sond/měřících prvků ve spolupráci s hlavním projektantem.</t>
  </si>
  <si>
    <t>R262410</t>
  </si>
  <si>
    <t>Pronájem vrtacího vozu Atlas Copco L2C</t>
  </si>
  <si>
    <t>MĚS</t>
  </si>
  <si>
    <t>Pronájem stroje</t>
  </si>
  <si>
    <t>Položky vrty v podzemí délky do 12m pro injektáže (s výjimkou tryskové), pro monitoring</t>
  </si>
  <si>
    <t>R262411</t>
  </si>
  <si>
    <t>Pronájem tunelové pily</t>
  </si>
  <si>
    <t>- určena pro přesné řezání žlábků pro svodnice typu alfa v tunelu</t>
  </si>
  <si>
    <t>Základní informace o Tunelové pile:  
Oproti běžné stěnové pile, která pro řezání používá na ostění připevněné vodítko,</t>
  </si>
  <si>
    <t>R262412</t>
  </si>
  <si>
    <t>Pronájem injektážní stanice na kolovém podvozku</t>
  </si>
  <si>
    <t>- inejktážní stanice Unigrout Smart M4 na kolovém podvozku</t>
  </si>
  <si>
    <t>POLOŽKA ZAHRNUJE:  
- DODÁVKU A MONTÁŽ TEBULE S ČÍSLY PASŮ VČ VLEPENÝCH KOTEV (KOMPLET)  
- KOVOVÉ TABULE O ROZMĚRECH 200x250MM VČ PKO DLE PŘEDPISU SŽDC S6 SPRÁVA TUNELU  
- PKO: EXTERIÉR; C4 dle tab. 1 SŽDC S5; ŽIVOTNOST PRO KOV. POVLAKY VELMI DLOUHÁ; ŽIVOTNOST PRO NS VELMI VYSOKÁ, ŽIVOTNOST CELKEM KOMBINOVANÉHO SYSTÉMU MIN 20 LET; ZÁRUKA MIN 5 LET =&gt; KOMBINOVANÝ SYSTÉM: ZINKOVÁNÍ PONOREM + ONS 91 DLE TAB. D/1 A E/1 V SŽDC S 5/4 SE SPECIFIKACEMI   
- VELIKOST ČÍSEL 140MM DLE PŘEDPISU SŽDC S6 SPRÁVA TUNELU  
- TRVALÉ UCHYCENÍ TABULE POMOCÍ 4 VLEPENÝCH KOTEV DO BETONU ČI KAMENNÉHO ZDIVA. MIN. PRŮMĚR KOTVY 5MM A DL. KOTVY MIN 100MM DLE PŘÍLOHY G PŘEDPISU SŽDC S6 SPRÁVA TUNELU,  
- ZHOTOVITEL ZPRACUJE VÝROBNÍ DOKUMENTACI, KTEROU PŘEDLOŽÍ V DOSTATEČNÉM ČASOVÉM PŘEDSTIHU K ODSOUHLASENÍ TDI A SPRÁVCI TUNELU.</t>
  </si>
  <si>
    <t>40pasu*2 
=80.000 [A]</t>
  </si>
  <si>
    <t>SOUČÁSTÍ POLOŽKY JSOU PRACE A MATERIÁLY VYPLÍVAJÍCÍ Z DOKUMENTACE, PŘEDEVŠÍM SE JEDNÁ O:  
- PROVEDENÍ 3 ŘEZŮ TUNELOVOU PILOU DLE PD    
- VYBOURÁNÍ, VYLAMOVÁNÍ PROSTROU MEZI ŘEZY  
- ZŘÍZENÍ NIK PRO PROVEDENÍ ODVODŇOVACÍCH VTRŮ  
- ÚPRAVA ODBOURANÉHO POVRCHU DLE DOKUMENTACE (VVP)  
- VLOŽENÍ PROFILU SVODNICE DLE PD, REVIZNÍCH KUSŮ, PŘECHODOVÝCH TVAROVEK, TĚSNĚNÍ TRVALE PRUŽNÝM TMELEM   
- ZAPRAVENÍ POVRCHU (NAVRŽENÁ ÚPRAVA DLE DOKUMENTACE) - VČ. SB. VÝZTUŽE, PŘÍPADNÉHO KOTVENÍ VÝZUTUŽE SB, PRUŽNÁ VLOŽKA, ATD,   
- VYPRACOVÁNÍ VÝROBNÍ DOKUMENTACE A TP</t>
  </si>
  <si>
    <t>Vjezdový portál 686 + Výjezdový portál 274 
=960.000 [A]</t>
  </si>
  <si>
    <t>6*5*0,3+15*0.3 
=13.500 [A]</t>
  </si>
  <si>
    <t>12993</t>
  </si>
  <si>
    <t>ČIŠTĚNÍ POTRUBÍ DN DO 200MM</t>
  </si>
  <si>
    <t>PROČIŠTĚNÍ ODVODNOVACÍ TRUBKY  
DN 100mm (VVT, MECHANICKY) 
(98+57,2+28,6)*1,1 
=202.180 [A]</t>
  </si>
  <si>
    <t>Vjezdový portál 751*1,1 m3 + Výjezdový portál 352*1,1 m3 
=1 213.300 [A]</t>
  </si>
  <si>
    <t>Hloubení jam 1213 m3 *30 
=36 390.000 [A]</t>
  </si>
  <si>
    <t>1213 
=1 213.000 [A]</t>
  </si>
  <si>
    <t>688,6+1213 
=1 901.600 [A] 
-dosypání žel.spodku - prostor mezi spádovými betony a plání žel.spodku 
-nákup materialu pro zuasypání portálú</t>
  </si>
  <si>
    <t>261412</t>
  </si>
  <si>
    <t>VRTY PRO KOTVENÍ A INJEKTÁŽ TŘ IV NA POVRCHU D DO 16MM</t>
  </si>
  <si>
    <t>Vrty pro fixačni terčíky hydroizolace DN 10 
Vjezdový portál  = 166 m 
+ 
Výjezdový portál  = 89 ks 
=255.000 [A]</t>
  </si>
  <si>
    <t>262415</t>
  </si>
  <si>
    <t>VRTY PRO INJEKTÁŽ A MONITOR V PODZEMÍ DO 12M TŘ IV D DO 50MM</t>
  </si>
  <si>
    <t>Injektážní vrty horizontální DN 50mm = 684*1,1 m 
+ 
Injektážní vrty radialní s úklonem 30o ,DN 50mm = 6075*1,1 m 
=7 434.900 [A]</t>
  </si>
  <si>
    <t>263815</t>
  </si>
  <si>
    <t>VRTY PRO SVORN A KOTVY V PODZEMÍ DO 12M TŘ III-IV D DO 50MM</t>
  </si>
  <si>
    <t>Zajistění dočastného výkopu  
Vjezdový portál  = 265*2,5  
+ 
Výjezdový portál  = 186*2,5  
=1 127.500 [A]</t>
  </si>
  <si>
    <t>265416</t>
  </si>
  <si>
    <t>VRTY PRO ODVODNĚNÍ V PODZEMÍ DO 12M TŘ IV D DO 90MM</t>
  </si>
  <si>
    <t>Odvodnovací vrty DN 90 = 4102*1,1 
=4 512.200 [A]</t>
  </si>
  <si>
    <t>281612</t>
  </si>
  <si>
    <t>Objem injektážní směsy = 26,6*1,2+236,25*1,2 
=315.420 [A] 
A/3 - pro suché prostředí byla použita 1/3 z celkového množstvý inj. směsy 
=105.140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</si>
  <si>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</si>
  <si>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281662</t>
  </si>
  <si>
    <t>Objem injektážní směsy = 26,6*1,2+236,25*1,2 
=315.420 [A] 
A*2/3 - pro suché prostředí byla použita 2/3 z celkového množstvý inj. směsy 
=210.280 [B]</t>
  </si>
  <si>
    <t>Položka injektážních prací obsahuje kompletní práce, mimo zřízení vrtů (vykazují se položkami 261, 262), které jsou nutné pro předepsanou funkci injektáže (statickou, těsnící a pod.). Položka obsahuje vodní tlakové zkoušky před a po injektáži.  
Položka zahrnuje veškerý materiál, výrobky a polotovary, včetně mimostaveništní a vnitrostaveništní dopravy (rovněž přesuny), včetně naložení a složení, případně s uložením.</t>
  </si>
  <si>
    <t>284255</t>
  </si>
  <si>
    <t>SVORN HYDRAUL UPÍNANÉ V PODZEMÍ DL DO 2,5M ÚNOS PŘES 200KN</t>
  </si>
  <si>
    <t>Zajistění dočastného výkopu  
Vjezdový portál  = 265 ks 
+ 
Výjezdový portál  = 186 ks 
=451.000 [A]</t>
  </si>
  <si>
    <t>Zahrnují kompletní dodávku svorníku délky od 2,01m do 2,50m a únosnosti přes 200kN včetně příslušenství, podle požadavků a popisu uvedených v dokumentci pro zadání stavby (podložky, plnící hlava a pod.);   
- součástí je kompletní osazení svorníku v podzemí, které zahrnuje všechny operace podle technologického předpisu výrobce nutné pro řádné osazení a aktivaci včetně všech pomocných mechanizmů, přípravků a hmot (např. tlakovací  čerpadla a pod.);   
 - průkazné a kontrolní zkoušky svorníků;  
- druh, délku, rozmístění a rozsah zkoušek určuje zadávací dokumentace.  
- vrty pro svorníky nejsou součástí této položky uvedou se v položce 263 - vrty pro svorníky a kotvy v podzemí dl. do 12m.</t>
  </si>
  <si>
    <t>186*2 
=372.000 [A]</t>
  </si>
  <si>
    <t>Vjezdový portál 26,5*1,1 
+ 
Výjezdový portál 18,56*1,1 
=49.566 [A]</t>
  </si>
  <si>
    <t>289368</t>
  </si>
  <si>
    <t>VÝZTUŽ STŘÍKANÉHO BETONU ZE SVAŘ SÍTÍ</t>
  </si>
  <si>
    <t>Vjezdový portál  12,7+ 
Výjezdový portál 6,45 
=19.150 [A]</t>
  </si>
  <si>
    <t>875262</t>
  </si>
  <si>
    <t>POTRUBÍ DREN Z TRUB PLAST (I FLEXIBIL) DN DO 80MM DĚROVANÝCH</t>
  </si>
  <si>
    <t>Odvodnovací trubky DN 40 , rubové odvodnění tunelu 2/3 perforované 
3868*(2/3) 
=2 578.667 [A]</t>
  </si>
  <si>
    <t>ŘÍMSY ZE ŽELEZOBETONU DO C30/37 (B37)</t>
  </si>
  <si>
    <t>21,53*1,1+24,37*1,1 
=50.490 [A]</t>
  </si>
  <si>
    <t>1,714+1,613 
=3.327 [A]</t>
  </si>
  <si>
    <t>686,9*1,1+274,4*1,1 
=1 057.430 [A]</t>
  </si>
  <si>
    <t>Líc tunelu 5840+  
Vjezdový portal (370+143)+ 
Výjezdový portál (199+185)+ 
Sanace spádových betonů tl.100mm 1927+ 
Sanace tunelové stoky 300/300 805 
=9 469.000 [A] 
A*0,4 - 30 procen z celkové reprofilace 
=3 787.600 [B]</t>
  </si>
  <si>
    <t>Líc tunelu 5840+  
Vjezdový portal (370+143)+ 
Výjezdový portál (199+185)+ 
Sanace spádových betonů tl.100mm 1927+ 
Sanace tunelové stoky 300/300 805 
=9 469.000 [A] 
A*0,3 - 30 procen z celkové reprofilace 
=2 840.700 [B]</t>
  </si>
  <si>
    <t>369,4*1,1+198,81*1,1 
=625.031 [A]</t>
  </si>
  <si>
    <t>5840*1,1+144*1,1+185*1,1 
=6 785.900 [A]</t>
  </si>
  <si>
    <t>62662</t>
  </si>
  <si>
    <t>INJEKTÁŽ TRHLIN TĚSNÍCÍ</t>
  </si>
  <si>
    <t>679*1,1+303*1,1 
=1 080.200 [A]</t>
  </si>
  <si>
    <t>položka zahrnuje:  
dodávku veškerého materiálu potřebného pro předepsanou úpravu v předepsané kvalitě  
vyčištění trhliny  
provedení vlastní injektáže  
potřebná lešení a podpěrné konstrukce</t>
  </si>
  <si>
    <t>Hloubkové spárováni spár 
předsadkového betonu tl. 100mm 
28*2*1,1 
=61.600 [A]</t>
  </si>
  <si>
    <t>BET. KABELOVÝ ŽLAB 2 x (v/0,175m/š/0,17m) 
včetně poklopu 
548 
=548.000 [A]</t>
  </si>
  <si>
    <t>BET. KABELOVÝ ŽLAB 1 x (v/0,33m/š/0,3m) 
včetně poklopu 
274 
=274.000 [A]</t>
  </si>
  <si>
    <t>244*2+30 
=518.000 [A]</t>
  </si>
  <si>
    <t>711237</t>
  </si>
  <si>
    <t>IZOLACE ZVLÁŠT KONSTR PROTI VOL STÉK VODĚ Z PE FÓLIÍ</t>
  </si>
  <si>
    <t>75,5*1,1 
=83.050 [A]</t>
  </si>
  <si>
    <t>87526</t>
  </si>
  <si>
    <t>POTRUBÍ DREN Z TRUB PLAST (I FLEXIBIL) DN DO 80MM</t>
  </si>
  <si>
    <t>rubové odvodnění bez perforace 
3868*(1/3) 
=1 289.333 [A]</t>
  </si>
  <si>
    <t>894146</t>
  </si>
  <si>
    <t>ŠACHTY KANALIZAČNÍ Z BETON DÍLCŮ NA POTRUBÍ DN DO 400MM</t>
  </si>
  <si>
    <t>REVÍZNÍ ŠACHTA KANALIZAČNÍ  
ŽLB.NÁSTAVEC  VČETNĚ POKLOPU 
14 
=14.000 [A]</t>
  </si>
  <si>
    <t>TVRDÁ OCHRANA HYDROIZOLACE NA PORTÁLECH 
119+73 
=192.000 [A]</t>
  </si>
  <si>
    <t>5840*1,1+513,4*1,1+384,5*1,1 
=7 411.690 [A]</t>
  </si>
  <si>
    <t>portály 
24,37+686,9+21,53+274,4 
=1 007.200 [A]</t>
  </si>
  <si>
    <t>1007,2*30*2,5=75 540.000 [A]</t>
  </si>
  <si>
    <t>včetně betonové ochranné desky tl.0,3m</t>
  </si>
  <si>
    <t>D.2.1.9</t>
  </si>
  <si>
    <t>Pozemní komunikace</t>
  </si>
  <si>
    <t xml:space="preserve">  SO 02-18-01</t>
  </si>
  <si>
    <t>Zast. Bílovice nad Svitavou, úprava místních komunikací</t>
  </si>
  <si>
    <t>SO 02-18-01</t>
  </si>
  <si>
    <t>výkopová zemina podle položky 123738, objemová hmotnost zeminy 1,8 t/m3  
1,684*1,8=3.031 [A]</t>
  </si>
  <si>
    <t>vybouraná dlažba - podle položky 11348A, objemová hmotnost 2,4 t/m3:  
0,634*2,4=1.522 [A]  
betonové obrubníky - podle položky 11352A, hmotnost 0,205 t/m: 
13,450*0,205=2.757 [B] 
Celkem: A+B=4.279 [C]</t>
  </si>
  <si>
    <t>113175</t>
  </si>
  <si>
    <t>ODSTRAN KRYTU ZPEVNĚNÝCH PLOCH Z DLAŽEB KOSTEK, ODVOZ DO 8KM</t>
  </si>
  <si>
    <t>plocha podle Situace (příloha č. 2) a Půdorysu (příloha č. 3), předpokládaná tloušťka dlažby 100 mm, odvoz na skládku obce 
25,500*0,10=2.550 [A]</t>
  </si>
  <si>
    <t>plocha podle Situace (příloha č. 2) a Půdorysu (příloha č.3), předpokládaná tloušťka dlažby 60 mm  
11,954*0,06=0.717 [A]</t>
  </si>
  <si>
    <t>podle položky 11318A, objemová hmotnost 2,4 t/m3, skládka 30 km  
0,717*2,4*30=51.624 [A]</t>
  </si>
  <si>
    <t>11352A</t>
  </si>
  <si>
    <t>ODSTRANĚNÍ CHODNÍKOVÝCH A SILNIČNÍCH OBRUBNÍKŮ BETONOVÝCH - BEZ DOPRAVY</t>
  </si>
  <si>
    <t>podle Situace (příloha č. 2) a Půdorysu (příloha č. 3)  
13,450=13.450 [A]</t>
  </si>
  <si>
    <t>11352B</t>
  </si>
  <si>
    <t>ODSTRANĚNÍ CHODNÍKOVÝCH A SILNIČNÍCH OBRUBNÍKŮ BETONOVÝCH - DOPRAVA</t>
  </si>
  <si>
    <t>podle položky 11352A, hmotnost 0,205  t/m, skládka 30 km  
13,450*0,205*30=82.718 [A]</t>
  </si>
  <si>
    <t>12373</t>
  </si>
  <si>
    <t>ODKOP PRO SPOD STAVBU SILNIC A ŽELEZNIC TŘ. I</t>
  </si>
  <si>
    <t>výkop pro konstrukci chodníku - zemina pro násyp (meziskládka 1 km), plocha podle Situace (příloha č. 2) a Půdorysu (příloha č. 3): 
22,173*0,12=2.661 [A]</t>
  </si>
  <si>
    <t>výkop pro konstrukci chodníku, plocha podle Situace (příloha č. 2) a Půdorysu (příloha č. 3):  
v místě stávající dlažby chodníku: (9,504+2,451)*0,17=2.032 [A] 
v místě stávající dlažby vozovky: 5,420*0,010=0.054 [B] 
v místě stávajícího trávníku: 10,854*0,23=2.496 [C] 
odpočet zeminy pro násyp: -22,173*0,12=-2.661 [D] 
Celkem: A+B+C+D=1.921 [E]</t>
  </si>
  <si>
    <t>podle položky 123738, skládka 30 km  
1,921*(30-20)=19.210 [A]</t>
  </si>
  <si>
    <t>zásyp zhutněnou výkopovou zeminou, plocha z Půdorysu (příloha č. 3), tloušťka z Příčných řezů  (příloha č. 4):  
22,173*0,12=2.661 [A]</t>
  </si>
  <si>
    <t>uložení výkopku na skládku  
podle položky 123738  
1,921=1.921 [A]</t>
  </si>
  <si>
    <t>úprava plochy pod podkladní vrstvou ze štěrkodrti  
plocha z Půdorysu (příloha č. 3)  
7,302+2,201+2,451+10,854=22.808 [A]</t>
  </si>
  <si>
    <t>podle položky 18231: 
22,173=22.173 [A]</t>
  </si>
  <si>
    <t>podle položky 18242:  
22,173=22.173 [A]</t>
  </si>
  <si>
    <t>plocha z půdorysu (příloha č. 3): 
22,173=22.173 [A]</t>
  </si>
  <si>
    <t>podkladní vrstva pod betonovou dlažbu   
plocha podle Půdorysu (příloha č. 3), podle Vzorového příčného řezu (příloha č. 4)  
7,302+2,201+2,451+10,854=22.808 [A]</t>
  </si>
  <si>
    <t>Varovný pás - plocha podle Půdorysu (příloha č. 3):  
2,451=2.451 [A]</t>
  </si>
  <si>
    <t>Dlažba na chodnících - plocha podle Půdorysu (příloha č. 3):  
7,302+10,854=18.156 [A]</t>
  </si>
  <si>
    <t>Lemování varovného pásu - plocha podle Půdorysu (příloha č. 3):  
2,201=2.201 [A]</t>
  </si>
  <si>
    <t>chodníkové obrubníky, podle Půdorysu (příloha č. 3)  
0,772+4,356+2,864=7.992 [A]</t>
  </si>
  <si>
    <t>silniční obrubníky, podle Půdorysu (příloha č. 3)  
16,402=16.402 [A]</t>
  </si>
  <si>
    <t xml:space="preserve">  SO 03-18-01</t>
  </si>
  <si>
    <t>Odb. Svitava, rekonstrukce účelové komunikace</t>
  </si>
  <si>
    <t>SO 03-18-01</t>
  </si>
  <si>
    <t>014101</t>
  </si>
  <si>
    <t>POPLATKY ZA SKLÁDKU</t>
  </si>
  <si>
    <t>viz.pol.11130:1354,56=1 354.560 [A] 
viz.pol.12373:7715,40=7 715.400 [B] 
viz.pol.13173:169,2164=169.216 [C] 
viz.pol.13273:105,2972=105.297 [D] 
Celkem: A+B+C+D=9 344.473 [E]</t>
  </si>
  <si>
    <t>zahrnuje veškeré poplatky provozovateli skládky související s uložením odpadu na skládce.</t>
  </si>
  <si>
    <t>014102</t>
  </si>
  <si>
    <t>viz.pol.11336:1,80*2,50=4.500 [A] 
viz.pol.96614:6,00*2,00=12.000 [B] 
Celkem: A+B=16.500 [C]</t>
  </si>
  <si>
    <t>014201</t>
  </si>
  <si>
    <t>POPLATKY ZA ZEMNÍK - ZEMINA</t>
  </si>
  <si>
    <t>pro pol.17110:509,158=509.158 [A] 
pro pol.17411:25,281=25.281 [E] 
pro pol.17511:101,124=101.124 [C] 
Celkem: A+E+C=635.563 [F]</t>
  </si>
  <si>
    <t>zahrnuje veškeré poplatky majiteli zemníku související s nákupem zeminy (nikoliv s otvírkou zemníku)</t>
  </si>
  <si>
    <t>014211</t>
  </si>
  <si>
    <t>POPLATKY ZA ZEMNÍK - ORNICE</t>
  </si>
  <si>
    <t>pro pol.18222:6244,867*0,15=936.730 [A] 
pro pol.18232:83,59*0,15=12.539 [B] 
Celkem: A+B=949.269 [C]</t>
  </si>
  <si>
    <t>dozor geologa</t>
  </si>
  <si>
    <t>1354,56/0,15=9 030.400 [A]</t>
  </si>
  <si>
    <t>včetně uložení na mezideponii</t>
  </si>
  <si>
    <t>odstranění provizorního stavu 
5600,00*0,25=1 400.000 [A]</t>
  </si>
  <si>
    <t>11336</t>
  </si>
  <si>
    <t>ODSTRANĚNÍ PODKLADU ZPEVNĚNÝCH PLOCH ZE SILNIČNÍCH DÍLCŮ (PANELŮ)</t>
  </si>
  <si>
    <t>1,80=1.800 [A]</t>
  </si>
  <si>
    <t>113763</t>
  </si>
  <si>
    <t>FRÉZOVÁNÍ DRÁŽKY PRŮŘEZU DO 300MM2 V ASFALTOVÉ VOZOVCE</t>
  </si>
  <si>
    <t>150,50=150.500 [A]</t>
  </si>
  <si>
    <t>Položka zahrnuje veškerou manipulaci s vybouranou sutí a s vybouranými hmotami vč. uložení na skládku.</t>
  </si>
  <si>
    <t>z kubatury řezů: 
3266,64=3 266.640 [J] 
napojení v místě propustku: 
67,26=67.260 [B] 
komunikace: 
658,05=658.050 [G] 
zpevněná plocha: 
72,85=72.850 [H] 
sanační vrstva-výkop: 
3650,60=3 650.600 [C] 
Celkem: J+B+G+H+C=7 715.400 [K]</t>
  </si>
  <si>
    <t>a</t>
  </si>
  <si>
    <t>b</t>
  </si>
  <si>
    <t>propustek: 
169,2164=169.216 [A]</t>
  </si>
  <si>
    <t>palisády: 
105,2972=105.297 [A]</t>
  </si>
  <si>
    <t>z kubatury řezů: 
509,158=509.158 [A]</t>
  </si>
  <si>
    <t>17380</t>
  </si>
  <si>
    <t>ZEMNÍ KRAJNICE A DOSYPÁVKY Z NAKUPOVANÝCH MATERIÁLŮ</t>
  </si>
  <si>
    <t>54,306=54.306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</si>
  <si>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</si>
  <si>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nad propustkem: 
0,90*28,090=25.281 [A]</t>
  </si>
  <si>
    <t>kolem propustku: 
3,60*28,09=101.124 [A]</t>
  </si>
  <si>
    <t>včetně hutnících zkoušek</t>
  </si>
  <si>
    <t>7301,20=7 301.200 [A]</t>
  </si>
  <si>
    <t>6244,829=6 244.829 [A]</t>
  </si>
  <si>
    <t>83,59=83.590 [A]</t>
  </si>
  <si>
    <t>hrubozrnná kamenitá sypanina ŠD-A</t>
  </si>
  <si>
    <t>3650,60=3 650.600 [A]</t>
  </si>
  <si>
    <t>za palisády: 
km 0+280,00 - 0+0,300 
1,28*0,55=0.704 [A] 
1,57*0,68=1.068 [B] 
(1,75+5,25+6,65+3,50)*0,82=14.063 [C] 
km 0+656.00 - 0+786.00 
(3,50+10,50+48,00)*0,68=42.160 [J] 
17,50*0,20*0,82=2.870 [K] 
(36,40+7,00+8,40)*0,55=28.490 [L] 
km 0+816.00 - 0+968.00 
(1,94+7,00+7,00)*0,55=8.767 [M] 
(2,63+3,50+11,55)*0,68=12.022 [N] 
(3,50+29,40+12,25+11,90+10,90)*0,82=55.719 [O] 
((3,50*4)+5,40+32,20)*0,95=49.020 [P] 
km 0+983.00 - 1+020.00 
(3,50+2,80+1,92+1,40+1,22+1,23)*0,55=6.639 [S] 
(3,50+2,80)*0,68=4.284 [T] 
1,40*0,95=1.330 [U] 
10,50*1,15=12.075 [V] 
7,70*0,82=6.314 [W] 
km 1+638.00 - 1+695.00 
(2,80+10,50)*0,55=7.315 [X] 
(1,40+5,60)*0,68=4.760 [Y] 
(2,27+29,40+3,15)*0,82=28.552 [Z] 
2,63*0,95=2.499 [AA] 
pod komunikaci a zpevněnou plochu: 
7749,016+158,00=7 907.016 [AB] 
Celkem: A+B+C+J+K+L+M+N+O+P+S+T+U+V+W+X+Y+Z+AA+AB=8 195.667 [AC]</t>
  </si>
  <si>
    <t>289972</t>
  </si>
  <si>
    <t>OPLÁŠTĚNÍ (ZPEVNĚNÍ) Z GEOMŘÍŽOVIN</t>
  </si>
  <si>
    <t>pod sanaci: 
7301,20=7 301.200 [A]</t>
  </si>
  <si>
    <t>Položka zahrnuje:  
- dodávku předepsané geomřížoviny  
- úpravu, očištění a ochranu podkladu  
- přichycení k podkladu, případně zatížení  
- úpravy spojů a zajištění okrajů  
- úpravy pro odvodnění  
- nutné přesahy  
- mimostaveništní a vnitrostaveništní dopravu</t>
  </si>
  <si>
    <t>lože propustku 
28,09*0,30m2=8.427 [A]</t>
  </si>
  <si>
    <t>451315</t>
  </si>
  <si>
    <t>PODKLADNÍ A VÝPLŇOVÉ VRSTVY Z PROSTÉHO BETONU C30/37</t>
  </si>
  <si>
    <t>pod čelo propustku: 
3,20m2*0,10=0.320 [A] 
pod koryto propustku: 
1,00*0,10=0.100 [D] 
10,60*0,10=1.060 [B] 
2,60*0,10=0.260 [C] 
pod dlažbu v monolit.šachtě: 
(0,80*1,20)*0,10=0.096 [E] 
Celkem: A+D+B+C+E=1.836 [F]</t>
  </si>
  <si>
    <t>45211</t>
  </si>
  <si>
    <t>PODKLAD KONSTR Z DÍLCŮ BETON</t>
  </si>
  <si>
    <t>0,020m3*24ks=0.480 [A]</t>
  </si>
  <si>
    <t>8,10*0,60=4.860 [A]</t>
  </si>
  <si>
    <t>položka zahrnuje:  
- dodávku a zához lomového kamene předepsané frakce včetně mimostaveništní a vnitrostaveništní dopravy  
není-li v zadávací dokumentaci uvedeno jinak, jedná se o nakupovaný materiál</t>
  </si>
  <si>
    <t>čelo propustku: 
3,20m2*0,15=0.480 [F] 
koryto propustku: 
1,00*0,15=0.150 [A] 
10,60*0,15=1.590 [B] 
2,60*0,15=0.390 [C] 
dlažba v monolit.šachtě: 
0,16*1,20*0,80=0.154 [D] 
Celkem: F+A+B+C+D=2.764 [G]</t>
  </si>
  <si>
    <t>0,90*0,60=0.540 [A]</t>
  </si>
  <si>
    <t>vozovka (vč.brodů)+napojení-z kubatury řezů: 
1842,754+94,50=1 937.254 [A] 
zpevněná plocha: 
158,00*0,20=31.600 [F] 
158,00*0,15=23.700 [H] 
Celkem: A+F+H=1 992.554 [I]</t>
  </si>
  <si>
    <t>provizorní stav před pokládkou asfaltových vrstev</t>
  </si>
  <si>
    <t>5600=5 600.000 [A]</t>
  </si>
  <si>
    <t>56360</t>
  </si>
  <si>
    <t>VOZOVKOVÉ VRSTVY Z RECYKLOVANÉHO MATERIÁLU</t>
  </si>
  <si>
    <t>vozovka: 
5678,552*0,060=340.713 [A]</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</si>
  <si>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t>
  </si>
  <si>
    <t>532,50=532.500 [A]</t>
  </si>
  <si>
    <t>brod č.1: 
36,00+19,566=55.566 [B] 
brod č.2: 
30,00+7,267=37.267 [C] 
brod č.3: 
35,50+3,913=39.413 [D] 
brod č.4: 
38,20=38.200 [F] 
Celkem: B+C+D+F=170.446 [G]</t>
  </si>
  <si>
    <t>vozovka: 
5678,552=5 678.552 [A]</t>
  </si>
  <si>
    <t>574A55</t>
  </si>
  <si>
    <t>ASFALTOVÝ BETON PRO OBRUSNÉ VRSTVY ACO 16 TL. 60MM</t>
  </si>
  <si>
    <t>vozovka: 
5546,942=5 546.942 [A]</t>
  </si>
  <si>
    <t>57621</t>
  </si>
  <si>
    <t>POSYP KAMENIVEM DRCENÝM 5KG/M2</t>
  </si>
  <si>
    <t>- dodání kameniva předepsané kvality a zrnitosti  
- posyp předepsaným množstvím</t>
  </si>
  <si>
    <t>581304</t>
  </si>
  <si>
    <t>CEMENTOBETONOVÝ KRYT JEDNOVRSTVÝ VYZTUŽENÝ TŘ.III</t>
  </si>
  <si>
    <t>brod č.1: 
(36,00+19,566)*0,16=8.891 [B] 
brod č.2: 
(30,00+7,267)*0,16=5.963 [C] 
brod č.3: 
(35,50+3,913)*0,16=6.306 [D] 
brod č.4: 
38,20*0,16=6.112 [F] 
Celkem: B+C+D+F=27.272 [G]</t>
  </si>
  <si>
    <t>- dodání směsi v požadované kvalitě a výztuže v předepsaném množství  
- očištění podkladu  
- uložení směsi a výztuže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úpravu povrchu krytu uvedenou v kapitole 7.10 ČSN 73 6123-1  
- navrtání otvorů a osazení kotev a kluzných trnů v napojovacích spárách  
- nezahrnuje postřiky, nátěry</t>
  </si>
  <si>
    <t>58222</t>
  </si>
  <si>
    <t>DLÁŽDĚNÉ KRYTY Z DROBNÝCH KOSTEK DO LOŽE Z MC</t>
  </si>
  <si>
    <t>zpevnění krajnice: 
1118,50=1 118.500 [A]</t>
  </si>
  <si>
    <t>582622</t>
  </si>
  <si>
    <t>KRYTY Z BETON DLAŽDIC SE ZÁMKEM ŠEDÝCH TL 80MM DO LOŽE Z MC</t>
  </si>
  <si>
    <t>zpevněná plocha: 
158,00=158.000 [A]</t>
  </si>
  <si>
    <t>893382</t>
  </si>
  <si>
    <t>ŠACHTY ARMATURNÍ ZE ŽELBET VČET VÝTUŽE PŮDORYS PLOCHY DO 2,5M2</t>
  </si>
  <si>
    <t>položka zahrnuje:  
- poklopy s rámem, mříže s rámem, stupadla, žebříky, stropy z bet. dílců a pod.  
- dodání  čerstvého  betonu  (betonové  směsi)  požadované  kvality,  jeho  uložení  do požadovaného tvaru při jakékoliv hustotě výztuže, konzistenci čerstvého betonu a způsobu hutnění, ošetření a ochranu betonu,  
- dodání betonářské výztuže v požadované kvalitě, stříhání, řezání, ohýbání a spojování do všech požadovaných tvarů (vč. armakošů) a uložení s požadovaným zajištěním polohy a krytí výztuže betonem,  
- veškeré svary nebo jiné spoje výztuže,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 předepsané podkladní konstrukce</t>
  </si>
  <si>
    <t>89416</t>
  </si>
  <si>
    <t>ŠACHTY KANALIZAČ Z BETON DÍLCŮ NA POTRUBÍ DN DO 800MM</t>
  </si>
  <si>
    <t>89911G</t>
  </si>
  <si>
    <t>LITINOVÝ POKLOP D400</t>
  </si>
  <si>
    <t>6+1=7.000 [A]</t>
  </si>
  <si>
    <t>899122</t>
  </si>
  <si>
    <t>MŘÍŽE LITINOVÉ SAMOSTATNÉ</t>
  </si>
  <si>
    <t>89913</t>
  </si>
  <si>
    <t>KRYCÍ HRNCE SAMOSTATNÉ</t>
  </si>
  <si>
    <t>Položka zahrnuje dodávku a osazení předepsané hrnce mříže včetně rámu</t>
  </si>
  <si>
    <t>89923</t>
  </si>
  <si>
    <t>VÝŠKOVÁ ÚPRAVA KRYCÍCH HRNCŮ</t>
  </si>
  <si>
    <t>899525</t>
  </si>
  <si>
    <t>OBETONOVÁNÍ POTRUBÍ Z PROSTÉHO BETONU DO C30/37</t>
  </si>
  <si>
    <t>samozhutnitelný beton</t>
  </si>
  <si>
    <t>kolem propustku: 
28,09*0,7m2=19.663 [A] 
0,17*1,70m2=0.289 [B] 
0,16*2m2=0.320 [C] 
Celkem: A+B+C=20.272 [D]</t>
  </si>
  <si>
    <t>205,00=205.000 [A] 
dlouhý náběh 
4*10,00=40.000 [B] 
Celkem: A+B=245.000 [C]</t>
  </si>
  <si>
    <t>91267</t>
  </si>
  <si>
    <t>ODRAZKY NA SVODIDLA</t>
  </si>
  <si>
    <t>11=11.000 [A]</t>
  </si>
  <si>
    <t>- kompletní dodávka se všemi pomocnými a doplňujícími pracemi a součástmi</t>
  </si>
  <si>
    <t>V10g:23,50*0,125=2.938 [A]</t>
  </si>
  <si>
    <t>91710</t>
  </si>
  <si>
    <t>OBRUBY Z BETONOVÝCH PALISÁD</t>
  </si>
  <si>
    <t>km 0+280,00 - 0+0,300 
1,28*0,20*0,60=0.154 [A] 
1,57*0,20*0,80=0.251 [B] 
(1,75+5,25+6,65+3,50)*0,20*1,00=3.430 [C] 
km 0+656.00 - 0+786.00 
(3,50+10,50+48,00)*0,20*0,80=9.920 [J] 
17,50*0,20*1,00=3.500 [K] 
(36,40+7,00+8,40)*0,20*0,60=6.216 [L] 
km 0+816.00 - 0+968.00 
(1,94+7,00+7,00)*0,20*0,60=1.913 [M] 
(2,63+3,50+11,55)*0,20*0,80=2.829 [N] 
(3,50+29,40+12,25+11,90+10,90)*0,20*1,00=13.590 [O] 
((3,50*4)+5,40+32,20)*0,20*1,20=12.384 [P] 
km 0+983.00 - 1+020.00 
(3,50+2,80+1,92+1,40+1,22+1,23)*0,20*0,60=1.448 [S] 
(3,50+2,80)*0,20*0,80=1.008 [T] 
1,40*0,20*1,20=0.336 [U] 
10,50*0,20*1,50=3.150 [V] 
7,70*0,20*1,00=1.540 [W] 
km 1+638.00 - 1+695.00 
(2,80+10,50)*0,20*0,60=1.596 [X] 
(1,40+5,60)*0,20*0,80=1.120 [Y] 
(2,27+29,40+3,15)*0,20*1,00=6.964 [Z] 
2,63*0,20*1,20=0.631 [AA] 
Celkem: A+B+C+J+K+L+M+N+O+P+S+T+U+V+W+X+Y+Z+AA=71.980 [AB]</t>
  </si>
  <si>
    <t>Položka zahrnuje:  
dodání a pokládku betonových palisád o rozměrech předepsaných zadávací dokumentací  
betonové lože i boční betonovou opěrku.</t>
  </si>
  <si>
    <t>55,40=55.400 [A]</t>
  </si>
  <si>
    <t>28,09=28.090 [A]</t>
  </si>
  <si>
    <t>Položka zahrnuje:  
- dodání a položení potrubí z trub z dokumentací předepsaného materiálu a předepsaného průměru  
- případné úpravy trub (zkrácení, šikmé seříznutí)  
Nezahrnuje podkladní vrstvy a obetonování.</t>
  </si>
  <si>
    <t>931313</t>
  </si>
  <si>
    <t>TĚSNĚNÍ DILATAČ SPAR ASF ZÁLIVKOU PRŮŘ DO 300MM2</t>
  </si>
  <si>
    <t>935111</t>
  </si>
  <si>
    <t>ŠTĚRBINOVÉ ŽLABY Z BETONOVÝCH DÍLCŮ ŠÍŘ DO 400MM VÝŠ DO 500MM BEZ OBRUBY</t>
  </si>
  <si>
    <t>12,55=12.550 [A]</t>
  </si>
  <si>
    <t>položka zahrnuje:  
- veškerý materiál, výrobky a polotovary, včetně mimostaveništní a vnitrostaveništní dopravy (rovněž přesuny), včetně naložení a složení,případně s uložením.  
- veškeré práce nutné pro zřízení těchto konstrukcí, včetně zemních prací, lože, ukončení, patek, spárování, úpravy vtoku a výtoku. Měří se v [m] délky osy žlabu bez čistících kusů a odtokových vpustí.</t>
  </si>
  <si>
    <t>96614</t>
  </si>
  <si>
    <t>BOURÁNÍ KONSTRUKCÍ Z CIHEL A TVÁRNIC</t>
  </si>
  <si>
    <t>6,00=6.000 [A]</t>
  </si>
  <si>
    <t>97617</t>
  </si>
  <si>
    <t>VYBOURÁNÍ DROBNÝCH PŘEDMĚTŮ KOVOVÝCH</t>
  </si>
  <si>
    <t>včetně poplatku za skládkovné</t>
  </si>
  <si>
    <t>krycí hrnce:3=3.000 [A] 
poklopy:6=6.000 [B] 
Celkem: A+B=9.000 [C]</t>
  </si>
  <si>
    <t xml:space="preserve">  SO 03-18-01.1</t>
  </si>
  <si>
    <t>Silniční propustek v km 0,085</t>
  </si>
  <si>
    <t>SO 03-18-01.1</t>
  </si>
  <si>
    <t>1: 0.5m2*0.35m; odstranění dlažby dna, odvoz na RS</t>
  </si>
  <si>
    <t>1: 5.635m*0.124m2; vyčištění na vtoku a výtoku propustku, vč. odvozu na RS</t>
  </si>
  <si>
    <t>1: (7.98m2*6.46m)+(1.6m2*2.15m)+(1.1m2*5.2m); zásypy - použije se nakupovaná zemina</t>
  </si>
  <si>
    <t>1: 2.28m2*1.55m; základ</t>
  </si>
  <si>
    <t>1: 0.605m2*5.2m; římsy</t>
  </si>
  <si>
    <t>1: viz. výkres 07 tvar a výztuž říms; betonářská výztuž</t>
  </si>
  <si>
    <t>1: 3.03m2*5.2m; čela</t>
  </si>
  <si>
    <t>1: viz. výkres 06 tvar a výztuž výtokového čela; betonářská výztuž</t>
  </si>
  <si>
    <t>1: (0.543m2*1.95m)+(0.23m2*5.5m); podkladní beton základu</t>
  </si>
  <si>
    <t>1: 2.5m2*0.1m; odláždění dna</t>
  </si>
  <si>
    <t>1: 2.5m2*0.2m; odláždění dna</t>
  </si>
  <si>
    <t>1: 4.14m*7.5m; asfaltové nátěry 1xNp+2xNa</t>
  </si>
  <si>
    <t>9117C1</t>
  </si>
  <si>
    <t>SVOD OCEL ZÁBRADEL ÚROVEŇ ZADRŽ H2 - DODÁVKA A MONTÁŽ</t>
  </si>
  <si>
    <t>1: 8m; svodidla</t>
  </si>
  <si>
    <t>položka zahrnuje:    
- kompletní dodávku všech dílů ocelového svodidla s předepsanou povrchovou úpravou včetně spojovacích a diltačních prvků    
- montáž a osazení svodidla, kotvení, t.j. kotevní desky, šrouby z nerez oceli, vrty a zálivku, pokud zadávací dokumentace nestanoví jinak, případné nivelační hmoty pod kotevní desky    
- přechod na jiný typ svodidla nebo přes mostní závěr    
- ochranu proti bludným proudům a vývody pro jejich měření    
nezahrnuje odrazky nebo retroreflexní fólie</t>
  </si>
  <si>
    <t>1: 7.5m; trouba propustku</t>
  </si>
  <si>
    <t>1: 0.1m2*5.635m; demolice čel a trub stávajícího propustku</t>
  </si>
  <si>
    <t xml:space="preserve">  SO 04-18-01</t>
  </si>
  <si>
    <t>Úprava ulice Hybešova Adamov</t>
  </si>
  <si>
    <t>SO 04-18-01</t>
  </si>
  <si>
    <t>nákup ornice, 291*0,15=43,650 [A]</t>
  </si>
  <si>
    <t>(678+15,4+24+33,28)*1,8=1 351,224 [A]</t>
  </si>
  <si>
    <t>(95,4+4)*2,3=228,620 [A]</t>
  </si>
  <si>
    <t>(3,2+4,24+5,288+6,373)*2,6=49,663 [A]</t>
  </si>
  <si>
    <t>(225,9+18,9)*2,2=538,560 [A]</t>
  </si>
  <si>
    <t>77=77,000 [A]</t>
  </si>
  <si>
    <t>636*0,15=95,400 [A]</t>
  </si>
  <si>
    <t>dalších 10km,  
95,4*2,3*10=2 194,200 [A]</t>
  </si>
  <si>
    <t>113188</t>
  </si>
  <si>
    <t>ODSTRANĚNÍ KRYTU ZPEVNĚNÝCH PLOCH Z DLAŽDIC, ODVOZ DO 20KM</t>
  </si>
  <si>
    <t>chodník: 64*0,05=3,200 [A]  
pojížděná plocha: 53*0,08=4,240 [B]  
Celkem: A+B=7,440 [C]</t>
  </si>
  <si>
    <t>dalších 10km,  
(3,2+4,24)*2,6*10=193,440 [A]</t>
  </si>
  <si>
    <t>(64+53+636)*0,3=225,900 [A]</t>
  </si>
  <si>
    <t>225,9*2,2*10=4 969,800 [A]</t>
  </si>
  <si>
    <t>141=141,000 [A]</t>
  </si>
  <si>
    <t>odvoz 30km,  
141*0,15*0,25*2,6*30=412,425 [A]</t>
  </si>
  <si>
    <t>100*0,04=4,000 [A]</t>
  </si>
  <si>
    <t>dalších 10km,  
4*2,3*10=92,000 [A]</t>
  </si>
  <si>
    <t>5+15=20,000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</si>
  <si>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</si>
  <si>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678=678,000 [A], viz bilance kubatur</t>
  </si>
  <si>
    <t>dalších 10km  
678*10=6 780,000 [A]</t>
  </si>
  <si>
    <t>125738</t>
  </si>
  <si>
    <t>VYKOPÁVKY ZE ZEMNÍKŮ A SKLÁDEK TŘ. I, ODVOZ DO 20KM</t>
  </si>
  <si>
    <t>dovoz ornice, 291*0,15=43,650 [A]</t>
  </si>
  <si>
    <t>12573B</t>
  </si>
  <si>
    <t>VYKOPÁVKY ZE ZEMNÍKŮ A SKLÁDEK TŘ. I - DOPRAVA</t>
  </si>
  <si>
    <t>dovoz ornice, dalších 10km,  
43,650*10=436,500 [A]</t>
  </si>
  <si>
    <t>pro UV, 6*4=24,000 [A]</t>
  </si>
  <si>
    <t>dalších 10km,  
24*10=240,000 [A]</t>
  </si>
  <si>
    <t>přípojky: 33*0,8*0,8=21,120 [A]  
chráničky: 19*0,8*0,8=12,160 [B]  
Celkem: A+B=33,280 [C]</t>
  </si>
  <si>
    <t>dalších 10km,  
33,28*10=332,800 [A]</t>
  </si>
  <si>
    <t>171103</t>
  </si>
  <si>
    <t>ULOŽENÍ SYPANINY DO NÁSYPŮ SE ZHUTNĚNÍM DO 100% PS</t>
  </si>
  <si>
    <t>5=5,000 [A], viz bilance kubatur</t>
  </si>
  <si>
    <t>678+20+(77*0,2)+24+33,28=770,680 [A]</t>
  </si>
  <si>
    <t>15=15,000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</si>
  <si>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</si>
  <si>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přípojky: 33*0,8*0,5=13,200 [A]  
chráničky: 19*0,8*0,5=7,600 [B]  
vpusti: 6*3*1,4=25,200 [C]  
Celkem: A+B+C=46,000 [D]</t>
  </si>
  <si>
    <t>přípojky,  
33*0,8*0,35=9,240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</si>
  <si>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</si>
  <si>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794,2+78=872,200 [A]</t>
  </si>
  <si>
    <t>nakupovaná ornice, 76=76,000 [A]</t>
  </si>
  <si>
    <t>nakupovaná ornice, 215=215,000 [A]</t>
  </si>
  <si>
    <t>položka zahrnuje:    
nutné přemístění ornice z dočasných skládek vzdálených do 50m    
rozprostření ornice v předepsané tloušťce v rovině a ve svahu do 1:5</t>
  </si>
  <si>
    <t>76+215=291,000 [A]</t>
  </si>
  <si>
    <t>Zahrnuje pokosení se shrabáním, naložení shrabků na dopravní prostředek, s odvozem a se složením, to vše bez ohledu na sklon terénu    
zahrnuje nutné zalití a hnojení</t>
  </si>
  <si>
    <t>64=64,000 [A]</t>
  </si>
  <si>
    <t>výměna podloží tl.0,5m,  
794,2*0,5=397,100 [A]</t>
  </si>
  <si>
    <t>drenáže,  
64*(0,5+0,4+0,5+0,5)*1,05=127,680 [A]</t>
  </si>
  <si>
    <t>794,2*1,1=873,620 [A]</t>
  </si>
  <si>
    <t>podklad pod kamenou dlažbu, 11*0,15=1,650 [A]</t>
  </si>
  <si>
    <t>ŠP podsyp.  
přípojky: 33*0,8*0,1=2,640 [A]  
vpusti: 5*2*0,1=1,000 [B]  
Celkem: A+B=3,640 [C]</t>
  </si>
  <si>
    <t>11*0,2=2,200 [A]</t>
  </si>
  <si>
    <t>561431</t>
  </si>
  <si>
    <t>KAMENIVO ZPEVNĚNÉ CEMENTEM TŘ. I TL. DO 150MM</t>
  </si>
  <si>
    <t>342*1,06=362,520 [A]</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</si>
  <si>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</si>
  <si>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380*1,06=402,800 [A]  
722*1,1=794,200 [B]  
Celkem: A+B=1 197,000 [C]</t>
  </si>
  <si>
    <t>chodník+plochy pod mostem, 78=78,000 [A]</t>
  </si>
  <si>
    <t>362,52=362,520 [A]</t>
  </si>
  <si>
    <t>- dodání všech předepsaných materiálů pro postřiky v předepsaném množství    
- provedení dle předepsaného technologického předpisu    
- zřízení vrstvy bez rozlišení šířky, pokládání vrstvy po etapách    
- úpravu napojení, ukončení</t>
  </si>
  <si>
    <t>722+822=1 544,000 [A]</t>
  </si>
  <si>
    <t>574B34</t>
  </si>
  <si>
    <t>ASFALTOVÝ BETON PRO OBRUSNÉ VRSTVY MODIFIK ACO 11+, 11S TL. 40MM</t>
  </si>
  <si>
    <t>822=822,000 [A]</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</si>
  <si>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</si>
  <si>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574D56</t>
  </si>
  <si>
    <t>ASFALTOVÝ BETON PRO LOŽNÍ VRSTVY MODIFIK ACL 16+, 16S TL. 60MM</t>
  </si>
  <si>
    <t>722=722,000 [A]</t>
  </si>
  <si>
    <t>574F46</t>
  </si>
  <si>
    <t>ASFALTOVÝ BETON PRO PODKLADNÍ VRSTVY MODIFIK ACP 16+, 16S TL. 50MM</t>
  </si>
  <si>
    <t>722*1,03=743,660 [A]</t>
  </si>
  <si>
    <t>chodník+plochy pod mostem,  
78=78,000 [A]</t>
  </si>
  <si>
    <t>konzoly pro osazení DZ na mostní kci, 20*2=40,000 [A]</t>
  </si>
  <si>
    <t>1. Položka obsahuje:    
 – všechny náklady na materiál a montáž dodaného zařízení, protikorozně ošetřeného podle TKP se všemi pomocnými doplňujícími součástmi a pracemi s použitím mechanizmů    
2. Položka neobsahuje:    
 – základovou konstrukci    
3. Způsob měření:    
Udává se hmotnost v kilogramech.</t>
  </si>
  <si>
    <t>přípojky UV DN150, 5+5+5+7=22,000 [A]  
přípojka UV DN100, 3=3,000 [B]  
Celkem: A+B=25,000 [C]</t>
  </si>
  <si>
    <t>přípjka HV, 8=8,000 [A]</t>
  </si>
  <si>
    <t>5*(19+1,5+1,5)=110,000 [A]</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</si>
  <si>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</si>
  <si>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</si>
  <si>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obet.chrániček,  
19*0,35=6,650 [A]</t>
  </si>
  <si>
    <t>91297</t>
  </si>
  <si>
    <t>DOPRAVNÍ ZRCADLO</t>
  </si>
  <si>
    <t>položka zahrnuje:    
- dodání a osazení zrcadla včetně nutných zemních prací    
- předepsaná povrchová úprava    
- vnitrostaveništní a mimostaveništní doprava    
- odrazky plastové nebo z retroreflexní fólie.</t>
  </si>
  <si>
    <t>položka zahrnuje:    
- dodávku a montáž značek v požadovaném provedení</t>
  </si>
  <si>
    <t>provizorní DZ,  
odhad 20=20,000 [A]</t>
  </si>
  <si>
    <t>položka zahrnuje:    
- dopravu demontované značky z dočasné skládky    
- osazení a montáž značky na místě určeném projektem    
- nutnou opravu poškozených částí    
nezahrnuje dodávku značky</t>
  </si>
  <si>
    <t>odstranění stáv. DZ, 12=12,000 [A]  
odstranění provizorních DZ, 20=20,000 [B]  
Celkem: A+B=32,000 [C]</t>
  </si>
  <si>
    <t>provizorní DZ,  
odhad 20*90=1 800,000 [A]</t>
  </si>
  <si>
    <t>položka zahrnuje:    
- sloupky a upevňovací zařízení včetně jejich osazení (betonová patka, zemní práce)</t>
  </si>
  <si>
    <t>Odstranění stáv. DZ, 7=7,000 [A]</t>
  </si>
  <si>
    <t>provizorní DZ včetně patek  
odhad 15=15,000 [A]</t>
  </si>
  <si>
    <t>položka zahrnuje:    
- dopravu demontovaného zařízení z dočasné skládky    
- osazení a montáž zařízení na místě určeném projektem    
- nutnou opravu poškozených částí    
nezahrnuje dodávku sloupku, stojky a upevňovacího zařízení</t>
  </si>
  <si>
    <t>provizorní DZ vč. patek  
odahd 15=15,000 [A]</t>
  </si>
  <si>
    <t>provizorní DZ vč. patek  
odhad 15*90=1 350,000 [A]</t>
  </si>
  <si>
    <t>čára 0,125m: 62*0,125=7,750 [A]  
čára 0,25m: 8*0,25=2,000 [B]  
čára 0,5m: 10*0,5=5,000 [C]  
symbol: 1*2,25=2,250 [D]  
Celkem: A+B+C+D=17,000 [E]</t>
  </si>
  <si>
    <t>položka zahrnuje:    
- dodání a pokládku nátěrového materiálu (měří se pouze natíraná plocha)    
- předznačení a reflexní úpravu</t>
  </si>
  <si>
    <t>chodníkový    100/10/25  
61=61,000 [A]</t>
  </si>
  <si>
    <t>Položka zahrnuje:    
dodání a pokládku betonových obrubníků o rozměrech předepsaných zadávací dokumentací    
betonové lože i boční betonovou opěrku.</t>
  </si>
  <si>
    <t>silniční    100/15/25  
190=190,000 [A]</t>
  </si>
  <si>
    <t>nájezdový    100/15/15  
9=9,000 [A]</t>
  </si>
  <si>
    <t>přechodový    100/15/15-25  
2=2,000 [A]</t>
  </si>
  <si>
    <t>72=72,000 [A]</t>
  </si>
  <si>
    <t>položka zahrnuje dodávku a osazení předepsaného materiálu, očištění ploch spáry před úpravou, očištění okolí spáry po úpravě    
nezahrnuje těsnící profil</t>
  </si>
  <si>
    <t>966118</t>
  </si>
  <si>
    <t>BOURÁNÍ KONSTRUKCÍ Z BETON DÍLCŮ S ODVOZEM DO 20KM</t>
  </si>
  <si>
    <t>okrasná zídka,  
26*0,8*0,3=6,240 [A]</t>
  </si>
  <si>
    <t>96611B</t>
  </si>
  <si>
    <t>BOURÁNÍ KONSTRUKCÍ Z BETONOVÝCH DÍLCŮ - DOPRAVA</t>
  </si>
  <si>
    <t>dalších 10km,  
(26*0,8*0,3)*2,6*10=162,240 [A]</t>
  </si>
  <si>
    <t>zídky u mostu,  
45*0,6*0,7=18,900 [A]</t>
  </si>
  <si>
    <t>dalších 10km,  
18,9*2,3*10=434,700 [A]</t>
  </si>
  <si>
    <t>základ okrasné zídky,  
26*0,4*0,8=8,320 [A]</t>
  </si>
  <si>
    <t>dalších 10km,  
8,32*2,6*10=216,320 [A]</t>
  </si>
  <si>
    <t>D.2.2.1</t>
  </si>
  <si>
    <t>Pozemní objekty budov</t>
  </si>
  <si>
    <t xml:space="preserve">  SO 01-15-01</t>
  </si>
  <si>
    <t>Žst. Brno-Maloměřice, stavební úpravy trafostanice T4</t>
  </si>
  <si>
    <t>SO 01-15-01</t>
  </si>
  <si>
    <t>SO 01-15-01 A</t>
  </si>
  <si>
    <t>131301101</t>
  </si>
  <si>
    <t>Hloubení jam nezapažených v hornině třídy těžitelnosti II, skupiny 4 objem do 20 m3 strojně</t>
  </si>
  <si>
    <t>Hloubení nezapažených jam a zářezů strojně s urovnáním dna do předepsaného profilu a spádu v hornině třídy těžitelnosti II skupiny 4 do 20 m3</t>
  </si>
  <si>
    <t>před objektem 0.6*0.7*(1.5+1.0)=1.050 [A]</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</si>
  <si>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</si>
  <si>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139711101</t>
  </si>
  <si>
    <t>Vykopávky v uzavřených prostorech v hornině třídy těžitelnosti I, skupiny 1 až 3 ručně</t>
  </si>
  <si>
    <t>Vykopávka v uzavřených prostorech ručně v hornině třídy těžitelnosti I skupiny 1 až 3</t>
  </si>
  <si>
    <t>07 (4.3*2.193)*(1.1-0.3)+(0.4*0.595+0.4*0.7+0.49*0.52+0.3*0.52+0.4*0.16)*(0.8-0.3)=8.040 [A] 
08 (2.193+2.58)*(1.1-0.3)+0.6*0.6*(0.90-0.3)+0.77*0.6*(0.45-0.3)+(0.64+1.612)*0.4*(0.7-0.3)+0.51*0.6*(0.8-0.3)+0.47*0.4*(0.7-0.3)=4.692 [B] 
03 (1.5*0.35)*(0.5-0.3)+(1.1*0.35)*(1.1-0.3)+(0.3*0.3+0.47*0.3)*(0.5-0.3)=0.459 [C] 
Celkem: 8.04+4.692+0.459=13.191 [D]</t>
  </si>
  <si>
    <t>1. V cenách jsou započteny náklady na naložení výkopku na dopravní prostředek.  
2. V cenách nejsou započteny náklady na podchycení stavebních konstrukcí a případné odvětrávání pracovního prostoru.</t>
  </si>
  <si>
    <t>162201102</t>
  </si>
  <si>
    <t>13.191+1.05=14.241 [A]</t>
  </si>
  <si>
    <t>(13.191+1.05)*20=284.820 [A]</t>
  </si>
  <si>
    <t>167101101</t>
  </si>
  <si>
    <t>Nakládání výkopku z hornin třídy těžitelnosti II, skupiny 4 a 5 do 100 m3</t>
  </si>
  <si>
    <t>Nakládání, skládání a překládání neulehlého výkopku nebo sypaniny strojně nakládání, množství do 100 m3, z horniny třídy těžitelnosti II, skupiny 4 a 5</t>
  </si>
  <si>
    <t>1.05=1.050 [A]</t>
  </si>
  <si>
    <t>Svislé a kompletní konstrukce</t>
  </si>
  <si>
    <t>13010716</t>
  </si>
  <si>
    <t>ocel profilová IPN 140 jakost 11 375</t>
  </si>
  <si>
    <t>0.222+B+C+D+E+F (51.84+12.96+64.8+40.32+11.52+30.24)*0.001*1.05=0.222 [A] 
G+H (25.92+15.84)*0.001*1.05=0.044 [B] 
Celkem: 0.222+0.044=0.266 [C]</t>
  </si>
  <si>
    <t>310278842</t>
  </si>
  <si>
    <t>Zazdívka otvorů pl do 1 m2 ve zdivu nadzákladovém z nepálených tvárnic tl do 300 mm</t>
  </si>
  <si>
    <t>Zazdívka otvorů ve zdivu nadzákladovém nepálenými tvárnicemi  plochy přes 0,25 m2 do 1 m2 , ve zdi tl. do 300 mm</t>
  </si>
  <si>
    <t>1.4*0.7*0.2*3=0.588 [A]</t>
  </si>
  <si>
    <t>31324818</t>
  </si>
  <si>
    <t>drát ostnatý 100m</t>
  </si>
  <si>
    <t>317944323</t>
  </si>
  <si>
    <t>Válcované nosníky č.14 až 22 dodatečně osazované do připravených otvorů</t>
  </si>
  <si>
    <t>Válcované nosníky dodatečně osazované do připravených otvorů  bez zazdění hlav č. 14 až 22</t>
  </si>
  <si>
    <t>0.212+B+C+D+E+F (51.84+12.96+64.8+40.32+11.52+30.24)*0.001=0.212 [A] 
G+H (25.92+15.84)*0.001=0.042 [B] 
Celkem: 0.212+0.042=0.254 [C]</t>
  </si>
  <si>
    <t>1. Vcenách jsou zahrnuty náklady na dodávku a montáž válcovaných nosníků.  
2. Ceny jsou určeny pouze pro ocenění konstrukce překladů nad otvory.</t>
  </si>
  <si>
    <t>346244381</t>
  </si>
  <si>
    <t>Plentování jednostranné v do 200 mm válcovaných nosníků cihlami</t>
  </si>
  <si>
    <t>Plentování ocelových válcovaných nosníků jednostranné cihlami  na maltu, výška stojiny do 200 mm</t>
  </si>
  <si>
    <t>G 0.9*2*0.14=0.252 [A] 
 H 0.55*2*0.14=0.154 [B] 
Celkem: 0.252+0.154=0.406 [C]</t>
  </si>
  <si>
    <t>346481121</t>
  </si>
  <si>
    <t>Zaplentování rýh, potrubí, výklenků nebo nik ve stropu rabicovým pletivem</t>
  </si>
  <si>
    <t>Zaplentování rýh, potrubí, válcovaných nosníků, výklenků nebo nik  jakéhokoliv tvaru, na maltu pod stropy rabicovým pletivem</t>
  </si>
  <si>
    <t>chráničky vnější 0.5*0.5+0.5*0.5*2+0.6*0.5+0.5*0.6*2+1.0*0.5+0.5*1.0*2=3.150 [A] 
chráničky vnitřní 0.6*0.5*4+0.5*0.6*2*4+0.5*0.5*2+0.5*0.5*2*2+0.4*0.5*3+0.5*0.4*2*3=6.900 [B] 
G+H 0.9*0.15+0.5*0.15=0.210 [C] 
NR 1.57*0.6+0.25*1.57=1.335 [D] 
Celkem: 3.15+6.9+0.21+1.335=11.595 [E]</t>
  </si>
  <si>
    <t>1. Ceny jsou určeny pro uchycení pletiva na sousední konstrukci (zdivo apod.), kde není nutné tvarování ocelové podkladní kostry.  
2. V cenách jsou započteny i náklady na potřebné vypnutí pletiva přetažením a zakotvením drátů a provedení postřiku maltou.  
3. V cenách nejsou započteny náklady na omítku.</t>
  </si>
  <si>
    <t>348101220</t>
  </si>
  <si>
    <t>Osazení vrat a vrátek k oplocení na ocelové sloupky do 4 m2</t>
  </si>
  <si>
    <t>Osazení vrat a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</si>
  <si>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</si>
  <si>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348401320</t>
  </si>
  <si>
    <t>Rozvinutí, montáž a napnutí ostnatého drátu</t>
  </si>
  <si>
    <t>Montáž oplocení z pletiva rozvinutí, uchycení a napnutí drátu ostnatého</t>
  </si>
  <si>
    <t>26.5*3=79.500 [A]</t>
  </si>
  <si>
    <t>1. V cenách nejsou započteny náklady na dodávku pletiva a drátů, tyto se oceňují ve specifikaci.</t>
  </si>
  <si>
    <t>R310321111</t>
  </si>
  <si>
    <t>Zabetonování otvorů do pl 1 m2 ve zdivu základovém včetně bednění</t>
  </si>
  <si>
    <t>Zabetonování otvorů ve zdivu nadzákladovém včetně bednění, odbednění a výztuže (materiál v ceně) plochy do 1 m2</t>
  </si>
  <si>
    <t>chráničky vnější (0.5+0.6+1.0)*0.5*0.45=0.473 [A] 
chráničky vnitřní (0.6*4+0.5*2+0.4*3)*0.5*0.45=1.035 [B] 
Celkem: 0.473+1.035=1.508 [C]</t>
  </si>
  <si>
    <t>R388381131</t>
  </si>
  <si>
    <t>Kanály pro IS průřezu do 450x450 mm ze ŽB C 20\25 volné vč. bednění, odbednění, s povrchovu úpravou vnitřních stěn, výztuže KARI sítí</t>
  </si>
  <si>
    <t>mč08 1.1+0.2=1.300 [A] 
Celkem: 1.3=1.300 [B]</t>
  </si>
  <si>
    <t>1. Neodpovídají-li rozměry v projektu, lze použít cena pro rozměry nejbližší průřezové ploše příslušného rozmezí.</t>
  </si>
  <si>
    <t>R388381143</t>
  </si>
  <si>
    <t>Kanály pro IS průřezu do 1200x2100 mm ze ŽB C 20\25 volné vč. bednění, odbednění, s povrchovu úpravou vnitřních stěn, výztuže KARI sítí</t>
  </si>
  <si>
    <t>mč07 3.4=3.400 [A] 
mč08 2.0=2.000 [B] 
Celkem: 3.4+2=5.400 [C]</t>
  </si>
  <si>
    <t>R388381151</t>
  </si>
  <si>
    <t>Kanály pro IS průřezu do 450x450 mm ze ŽB C 20\25 přilehlé vč. bednění, odbednění, s povrchovu úpravou vnitřních stěn, výztuže KARI sítí</t>
  </si>
  <si>
    <t>Kanály pro IS průřezu do 450x450 mm ze ŽB C 20\25 přilehlé k základu budovy vč. bednění, odbednění, s povrchovu úpravou vnitřních stěn, výztuže KARI sítí</t>
  </si>
  <si>
    <t>mč03 1.6=1.600 [A]</t>
  </si>
  <si>
    <t>R388381163</t>
  </si>
  <si>
    <t>Kanály pro IS průřezu do 1200x2100 mm ze ŽB C 20\25 přilehlé vč. bednění, odbednění, s povrchovu úpravou vnitřních stěn, výztuže KARI sítí</t>
  </si>
  <si>
    <t>Kanály pro IS průřezu do 1200x2100 mm ze ŽB C 20\25 přilehlé k základu budovy vč. bednění, odbednění, s povrchovu úpravou vnitřních stěn, výztuže KARI sítí</t>
  </si>
  <si>
    <t>2.125*2=4.250 [A]</t>
  </si>
  <si>
    <t>170</t>
  </si>
  <si>
    <t>R55342349</t>
  </si>
  <si>
    <t>brána plotová dvoukřídlá vč. PÚ, kování a přesunu hmot viz. TZ</t>
  </si>
  <si>
    <t>brána plotová dvoukřídlá vč. PÚ, kování viz. TZ</t>
  </si>
  <si>
    <t>460270222</t>
  </si>
  <si>
    <t>Bourání pilířů ze zdiva cihelného skříní výšky do 105 cm a šířky do 150 cm</t>
  </si>
  <si>
    <t>Pilíře a skříně pro rozvod nn  bourání pilíře ze zdiva cihelného včetně úpravy terénu skříně výšky přes 60 do 105 cm, šířky přes 90 do 150 cm</t>
  </si>
  <si>
    <t>V 11 1=1.000 [A]</t>
  </si>
  <si>
    <t>1. Vcenách -0111 až -0146 a -0151 až -0206 nejsou obsaženy náklady na osazení skříně, tyto se oceňují cenami části A 19 Rozvaděče, rozvodné skříně, desky, svorkovnice – montáž katalogu 21 M.</t>
  </si>
  <si>
    <t>460510084</t>
  </si>
  <si>
    <t>Kabelové prostupy z trub plastových do otvoru ve zdivu, průměru do 15 cm</t>
  </si>
  <si>
    <t>Kabelové prostupy, kanály a multikanály  kabelové prostupy z trub plastových včetně osazení, utěsnění a spárování do otvoru ve zdivu včetně vybourání, zazdění a začištění, vnitřního průměru do 15 cm</t>
  </si>
  <si>
    <t>6.0=6.000 [A]</t>
  </si>
  <si>
    <t>460510085</t>
  </si>
  <si>
    <t>Kabelové prostupy z trub plastových do otvoru ve zdivu, průměru do 20 cm</t>
  </si>
  <si>
    <t>Kabelové prostupy, kanály a multikanály  kabelové prostupy z trub plastových včetně osazení, utěsnění a spárování do otvoru ve zdivu včetně vybourání, zazdění a začištění, vnitřního průměru přes 15 do 20 cm</t>
  </si>
  <si>
    <t>18.0+15.0+7.0=40.000 [A]</t>
  </si>
  <si>
    <t>R34571353</t>
  </si>
  <si>
    <t>trubka elektroinstalační ohebná dvouplášťová korugovaná D 61/75 mm, HDPE+LDPE vč. spojů a těsnění</t>
  </si>
  <si>
    <t>R34571355</t>
  </si>
  <si>
    <t>trubka elektroinstalační ohebná dvouplášťová korugovaná D 94/110 mm, HDPE+LDPE vč. těsnění a spojů</t>
  </si>
  <si>
    <t>R34571358</t>
  </si>
  <si>
    <t>trubka elektroinstalační ohebná dvouplášťová korugovaná D 136/160 mm, HDPE+LDPE vč. těsnění a spojů</t>
  </si>
  <si>
    <t>R34571358.2</t>
  </si>
  <si>
    <t>trubka elektroinstalační ohebná dvouplášťová korugovaná D 172/200 mm, HDPE+LDPE vč. těsnění a spojů</t>
  </si>
  <si>
    <t>55331414</t>
  </si>
  <si>
    <t>zárubeň jednokřídlá ocelová pro zdění tl stěny 110-150mm rozměru 800/1970, 2100mm</t>
  </si>
  <si>
    <t>pro 2/Z 1=1.000 [A] 
 pro 5/Z 2=2.000 [B] 
Celkem: 1+2=3.000 [C]</t>
  </si>
  <si>
    <t>55331415</t>
  </si>
  <si>
    <t>zárubeň jednokřídlá ocelová pro zdění tl stěny 110-150mm rozměru 900/1970, 2100mm</t>
  </si>
  <si>
    <t>pro 6/Z 1=1.000 [A]</t>
  </si>
  <si>
    <t>59051476</t>
  </si>
  <si>
    <t>profil začišťovací PVC 9mm s výztužnou tkaninou pro ostění ETICS</t>
  </si>
  <si>
    <t>82.24=82.240 [A] 
82.24 * 1.05Koeficient množství=86.352 [B]</t>
  </si>
  <si>
    <t>611131100</t>
  </si>
  <si>
    <t>Vápenný postřik vnitřních stropů nanášený ručně</t>
  </si>
  <si>
    <t>Podkladní a spojovací vrstva vnitřních omítaných ploch  vápenný postřik nanášený ručně celoplošně stropů</t>
  </si>
  <si>
    <t>92.4=92.400 [A]</t>
  </si>
  <si>
    <t>611142001</t>
  </si>
  <si>
    <t>Potažení vnitřních stropů sklovláknitým pletivem vtlačeným do tenkovrstvé hmoty</t>
  </si>
  <si>
    <t>Potažení vnitřních ploch pletivem  v ploše nebo pruzích, na plném podkladu sklovláknitým vtlačením do tmelu stropů</t>
  </si>
  <si>
    <t>1. Vcenách -2001 jsou započteny i náklady na tmel.</t>
  </si>
  <si>
    <t>611321121</t>
  </si>
  <si>
    <t>Vápenocementová omítka hladká jednovrstvá vnitřních stropů rovných nanášená ručně</t>
  </si>
  <si>
    <t>Omítka vápenocementová vnitřních ploch  nanášená ručně jednovrstvá, tloušťky do 10 mm hladká vodorovných konstrukcí stropů rovných</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</si>
  <si>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</si>
  <si>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611321191</t>
  </si>
  <si>
    <t>Příplatek k vápenocementové omítce vnitřních stropů za každých dalších 5 mm tloušťky ručně</t>
  </si>
  <si>
    <t>Omítka vápenocementová vnitřních ploch  nanášená ručně Příplatek k cenám za každých dalších i započatých 5 mm tloušťky omítky přes 10 mm stropů</t>
  </si>
  <si>
    <t>612131100</t>
  </si>
  <si>
    <t>Vápenný postřik vnitřních stěn nanášený ručně</t>
  </si>
  <si>
    <t>Podkladní a spojovací vrstva vnitřních omítaných ploch  vápenný postřik nanášený ručně celoplošně stěn</t>
  </si>
  <si>
    <t>400.074=400.074 [A]</t>
  </si>
  <si>
    <t>612142001</t>
  </si>
  <si>
    <t>Potažení vnitřních stěn sklovláknitým pletivem vtlačeným do tenkovrstvé hmoty</t>
  </si>
  <si>
    <t>Potažení vnitřních ploch pletivem  v ploše nebo pruzích, na plném podkladu sklovláknitým vtlačením do tmelu stěn</t>
  </si>
  <si>
    <t>612321121</t>
  </si>
  <si>
    <t>Vápenocementová omítka hladká jednovrstvá vnitřních stěn nanášená ručně</t>
  </si>
  <si>
    <t>Omítka vápenocementová vnitřních ploch  nanášená ručně jednovrstvá, tloušťky do 10 mm hladká svislých konstrukcí stěn</t>
  </si>
  <si>
    <t>612321191</t>
  </si>
  <si>
    <t>Příplatek k vápenocementové omítce vnitřních stěn za každých dalších 5 mm tloušťky ručně</t>
  </si>
  <si>
    <t>Omítka vápenocementová vnitřních ploch  nanášená ručně Příplatek k cenám za každých dalších i započatých 5 mm tloušťky omítky přes 10 mm stěn</t>
  </si>
  <si>
    <t>619991011</t>
  </si>
  <si>
    <t>Obalení konstrukcí a prvků fólií přilepenou lepící páskou</t>
  </si>
  <si>
    <t>Zakrytí vnitřních ploch před znečištěním  včetně pozdějšího odkrytí konstrukcí a prvků obalením fólií a přelepením páskou</t>
  </si>
  <si>
    <t>1. U ceny -1011 se množství měrných jednotek určuje v m2 rozvinuté plochy jednotlivých konstrukcí a prvků.  
2. Zakrytí výplní otvorů se oceňuje příslušnými cenami souboru cen 629 99-10.. Zakrytí vnějších ploch před znečištěním.</t>
  </si>
  <si>
    <t>622135011</t>
  </si>
  <si>
    <t>Vyrovnání podkladu vnějších stěn tmelem tl do 2 mm</t>
  </si>
  <si>
    <t>Vyrovnání nerovností podkladu vnějších omítaných ploch  tmelem, tloušťky do 2 mm stěn</t>
  </si>
  <si>
    <t>163.048=163.048 [A]</t>
  </si>
  <si>
    <t>1. Vcenách nejsou započteny náklady na případné vkládání výztuže do vyrovnávací vrstvy; tyto se ocení cenami souboru cen 62.-14-10.. Potažení vnějších ploch pletivem včásti A04, katalogu 801-1 Budovy a haly - zděné a monolitické.  
2. Ceny -5011 nelze použít, je-li předepsáno vkládání výztužné tkaniny; náklady se ocení cenami 62. 14-1001 včásti A04, katalogu 801-1 Budovy a haly - zděné a monolitické.  
3. Ceny lze použít i pro ocenění vyrovnání nerovností podkladu ploch určených komítání u novostaveb.  
4. Vyrovnáním se rozumí:  
a) vrstva omítky pro vyrovnání nerovností podkladu (výtluků apod.),  
b) vrstva omítky pro vyrovnání křivě postavené zdi, vtomto případě se uvádí průměrná tloušťka vrstvy omítky.</t>
  </si>
  <si>
    <t>622135095</t>
  </si>
  <si>
    <t>Příplatek k vyrovnání vnějších stěn tmelem za každý dalších 1 mm tl</t>
  </si>
  <si>
    <t>Vyrovnání nerovností podkladu vnějších omítaných ploch  tmelem, tloušťky do 2 mm Příplatek k ceně za každý další 1 mm tloušťky podkladní vrstvy přes 2 mm tmelem stěn</t>
  </si>
  <si>
    <t>163.048*2=326.096 [A]</t>
  </si>
  <si>
    <t>622143003</t>
  </si>
  <si>
    <t>Montáž omítkových plastových nebo pozinkovaných rohových profilů s tkaninou</t>
  </si>
  <si>
    <t>Montáž omítkových profilů  plastových, pozinkovaných nebo dřevěných upevněných vtlačením do podkladní vrstvy nebo přibitím rohových s tkaninou</t>
  </si>
  <si>
    <t>dveře2.85*2*2+2.05*2*2+2.55*2*2*2+2.9*2*2+2.9*2*2=63.200 [A] 
OKNO 0.9*2*2+1.48*2*2+0.9*2*2+1.48*2*2=19.040 [B] 
Celkem: 63.2+19.04=82.240 [C]</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</si>
  <si>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</si>
  <si>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622332111</t>
  </si>
  <si>
    <t>Škrábaná omítka (břízolitová) vnějších stěn nanášená ručně na omítnutý podklad</t>
  </si>
  <si>
    <t>Omítka cementová škrábaná (břízolitová) vnějších ploch  nanášená ručně na omítnutý podklad stěn</t>
  </si>
  <si>
    <t>1. Vcenách -2111 a -2311 omítek na omítnutý podklad jsou započteny i náklady na:  
a) nahození břízolitové omítky vtloušťce vrstvy do 10 mm,  
b) vyškrábání povrchu na tloušťku omítky min. 6 mm.  
2. Vcenách -2121 a -2321 omítek na neomítnutý podklad jsou započteny i náklady na:  
a) nahození břízolitové omítky vtloušťce vrstvy do 18 mm,  
b) vyškrábání povrchu na tloušťku omítky min. 10 mm.  
3. Vcenách -2111 a -2311 omítek na omítnutý podklad nejsou započteny náklady na podkladní vrstvu omítky; tyto se oceňují příslušnými cenami této části katalogu.</t>
  </si>
  <si>
    <t>629995101</t>
  </si>
  <si>
    <t>Očištění vnějších ploch tlakovou vodou</t>
  </si>
  <si>
    <t>Očištění vnějších ploch tlakovou vodou omytím</t>
  </si>
  <si>
    <t>fasáda (12.67*4.5+9.65*4.5)*2+1.76*0.3*3+1.48*0.3*6+0.9*0.3+2.8*0.3*2+1.2*0.3+0.9*0.3*2+1.3*0.3*2+2.5*0.3*4+1.0*0.3*2+2.9*0.3*4=215.838 [A] 
otvory - (1.76*1.48*2+1.0*2.9*2+1.2*2.5*2+1.2*0.9+0.8*1.97+1.76*1.48+0.9*2.8+1.3*0.5*2)=-26.090 [B] 
Mezisoučet: 215.838+-26.09=189.748 [C] 
--26.7 (12.67+9.65)*2*0.8+0.5*2.8*2+2.3*0.5*4+2.6*0.5*5-(4.5+1.61)*0.8=-26.700 [D] 
Celkem: 215.838+-26.09+-26.7=163.048 [E]</t>
  </si>
  <si>
    <t>631311134</t>
  </si>
  <si>
    <t>Mazanina tl do 240 mm z betonu prostého bez zvýšených nároků na prostředí tř. C 16/20</t>
  </si>
  <si>
    <t>Mazanina z betonu  prostého bez zvýšených nároků na prostředí tl. přes 120 do 240 mm tř. C 16/20</t>
  </si>
  <si>
    <t>mč07 (3.8*2+1.6*2)*0.2*0.13+0.49*0.52*0.13+0.4*0.6*0.13*2=0.376 [A] 
mč08 (2.5*2+2.0*2)*0.2*0.13+1.1*0.2*0.13*2+0.64*0.4*0.13+1.65*0.4*0.13+0.6*2*0.2*0.13+0.2*0.2*2*0.13+0.5*0.4*0.13+0.47*0.4*0.13=0.502 [B] 
mč09 0.212 (2.1+2.0)*2*0.15*0.13*2=0.320 [C] 
mč03 (1.7+0.2)*0.2*0.13+1.7*0.05*0.13+0.3*0.3*0.13+0.4*0.3*0.13=0.088 [D] 
Celkem: 0.376+0.502+0.32+0.088=1.286 [E]</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</si>
  <si>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</si>
  <si>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631319175</t>
  </si>
  <si>
    <t>Příplatek k mazanině tl do 240 mm za stržení povrchu spodní vrstvy před vložením výztuže</t>
  </si>
  <si>
    <t>Příplatek k cenám mazanin  za stržení povrchu spodní vrstvy mazaniny latí před vložením výztuže nebo pletiva pro tl. obou vrstev mazaniny přes 120 do 240 mm</t>
  </si>
  <si>
    <t>1.286=1.286 [A]</t>
  </si>
  <si>
    <t>1. Ceny -9011 až -9023 lze použít pro mazaniny min. tř. C 8/10.  
2. Vcenách -9011 až -9023 jsou započteny i náklady za přehlazení povrchu mazaniny ocelovým hladítkem.  
3. Ceny -9171 až -9175 lze také použít, bude-li do mazaniny vkládána druhá vrstva výztuže nad sebou oddělená vrstvou betonové směsi, kdy se oceňuje druhé stržení povrchu latí rovněž výměrou (m3) celkové tloušťky tří vrstev mazaniny.</t>
  </si>
  <si>
    <t>631362021</t>
  </si>
  <si>
    <t>Výztuž mazanin svařovanými sítěmi Kari</t>
  </si>
  <si>
    <t>Výztuž mazanin  ze svařovaných sítí z drátů typu KARI</t>
  </si>
  <si>
    <t>1.286/0.13*4.44*0.001*1.1=0.048 [A]</t>
  </si>
  <si>
    <t>1. Betonová podezdívek příček se oceňuje položkou 278 36-1111 souboru cen 278 36-11.1 - Výztuž základu (podezdívky) betonového</t>
  </si>
  <si>
    <t>632451107</t>
  </si>
  <si>
    <t>Cementový samonivelační potěr ze suchých směsí tloušťky do 20 mm</t>
  </si>
  <si>
    <t>Potěr cementový samonivelační ze suchých směsí tloušťky přes 15 do 20 mm</t>
  </si>
  <si>
    <t>doplnění podlah 1.286/0.13=9.892 [A]</t>
  </si>
  <si>
    <t>635111241</t>
  </si>
  <si>
    <t>Násyp pod podlahy z hrubého kameniva 8-16 se zhutněním</t>
  </si>
  <si>
    <t>Násyp ze štěrkopísku, písku nebo kameniva pod podlahy  se zhutněním z kameniva hrubého 8-16</t>
  </si>
  <si>
    <t>mč073.9*1.9*0.1=0.741 [A] 
mč08 (2.4*2.0+1.2*0.6+0.6*0.6)*0.1=0.588 [B] 
mč09 0.212 2.25*2.425*2*0.1=1.091 [C] 
mč03 (1.9*0.45)*0.1=0.086 [D] 
Celkem: 0.741+0.588+1.091+0.086=2.506 [E]</t>
  </si>
  <si>
    <t>1. Ceny jsou určeny pro násyp vodorovný nebo ve spádu pod podlahy, mazaniny, dlažby a pro násypy na plochých střechách.</t>
  </si>
  <si>
    <t>637211122</t>
  </si>
  <si>
    <t>Okapový chodník z betonových dlaždic tl 60 mm kladených do písku se zalitím spár MC</t>
  </si>
  <si>
    <t>Okapový chodník z dlaždic  betonových se zalitím spár cementovou maltou do písku, tl. dlaždic 60 mm</t>
  </si>
  <si>
    <t>okapový chodník (9.65*2+12.67*2+0.5*2*2)*0.5=23.320 [A]</t>
  </si>
  <si>
    <t>642944121</t>
  </si>
  <si>
    <t>Osazování ocelových zárubní dodatečné pl do 2,5 m2</t>
  </si>
  <si>
    <t>Osazení ocelových dveřních zárubní lisovaných nebo z úhelníků dodatečně  s vybetonováním prahu, plochy do 2,5 m2</t>
  </si>
  <si>
    <t>pro 5/Z 2=2.000 [A] 
 pro 6/Z 1=1.000 [B] 
Celkem: 2+1=3.000 [C]</t>
  </si>
  <si>
    <t>1. V cenách nejsou započteny náklady na dodání zárubní, tyto se oceňují ve specifikaci.</t>
  </si>
  <si>
    <t>172</t>
  </si>
  <si>
    <t>R622131321</t>
  </si>
  <si>
    <t>Hloubkový zpevňovač omítky</t>
  </si>
  <si>
    <t>711R</t>
  </si>
  <si>
    <t>D+M  dvousložkové cementem pojené minerální hydroizolace ( proti podzemní a tlakové vodě) s napojením na stávající asfaltovou hydroizolaci, vč. přípravy podklad</t>
  </si>
  <si>
    <t>D+M  dvousložkové cementem pojené minerální hydroizolace ( proti podzemní a tlakové vodě) s napojením na stávající asfaltovou hydroizolaci, vč. přípravy podkladu a přesunu hmot.</t>
  </si>
  <si>
    <t>mč05 (1.96*2+3.87*2)*1.25+1.96*3.87=22.160 [A] 
mč06 (3.34*2+4.73*2)*1.25+3.34*4.73=35.973 [B] 
mč07 (3.7*2+1.6*2)*0.75+3.7*1.6=13.870 [C] 
mč08 (2.0*2+1.5*2)*0.75+0.6*0.75*2+0.57*2*2+2.0*1.5+0.9*0.2+0.57*0.2+0.2*4*0.6+0.2*0.2=12.244 [D] 
mč09 22.16 10 (2.9*2.7+2.9*2*1.51+2.7*2*1.51)*2=49.484 [E] 
mč03 (2.3+0.2)*2*0.2+2.3*0.2=1.460 [F] 
doplnění podlah 9.892=9.892 [G] 
Celkem: 22.16+35.973+13.87+12.244+49.484+1.46+9.892=145.083 [H]</t>
  </si>
  <si>
    <t>712R</t>
  </si>
  <si>
    <t>D+M  utěsnění prostupů pod terénem chemicky tekutou izolací se systémovou výztužnou síťkou. kompletní provedení vč. přípravy podkladu, ochranz nopovou fólií a p</t>
  </si>
  <si>
    <t>D+M  utěsnění prostupů pod terénem chemicky tekutou izolací se systémovou výztužnou síťkou. kompletní provedení vč. přípravy podkladu, ochranz nopovou fólií a přesunu hmot.</t>
  </si>
  <si>
    <t>7.0=7.000 [A]</t>
  </si>
  <si>
    <t>173</t>
  </si>
  <si>
    <t>R741421813</t>
  </si>
  <si>
    <t>Demontáž a zpětná montáž zemnícího svodu hromosvodu</t>
  </si>
  <si>
    <t>751</t>
  </si>
  <si>
    <t>Vzduchotechnika</t>
  </si>
  <si>
    <t>177</t>
  </si>
  <si>
    <t>R751398054</t>
  </si>
  <si>
    <t>Oprava větracích otvorů (nová protidešťová žaluzie se síťkou, nátěr)</t>
  </si>
  <si>
    <t>764</t>
  </si>
  <si>
    <t>Konstrukce klempířské</t>
  </si>
  <si>
    <t>55344331</t>
  </si>
  <si>
    <t>objímka svodu Pz 100mm trn 200mm</t>
  </si>
  <si>
    <t>764002851</t>
  </si>
  <si>
    <t>Demontáž oplechování parapetů do suti</t>
  </si>
  <si>
    <t>Demontáž klempířských konstrukcí oplechování parapetů do suti</t>
  </si>
  <si>
    <t>V4 4*1.76+1.2=8.240 [A]</t>
  </si>
  <si>
    <t>764004863</t>
  </si>
  <si>
    <t>Demontáž svodu k dalšímu použití</t>
  </si>
  <si>
    <t>Demontáž klempířských konstrukcí svodu k dalšímu použití</t>
  </si>
  <si>
    <t>5*2=10.000 [A]</t>
  </si>
  <si>
    <t>764216604</t>
  </si>
  <si>
    <t>Oplechování rovných parapetů mechanicky kotvené z Pz s povrchovou úpravou rš 330 mm</t>
  </si>
  <si>
    <t>Oplechování parapetů z pozinkovaného plechu s povrchovou úpravou rovných mechanicky kotvené, bez rohů rš 330 mm</t>
  </si>
  <si>
    <t>1.76*3+1.76+1.2=8.240 [A]</t>
  </si>
  <si>
    <t>764508131</t>
  </si>
  <si>
    <t>Montáž kruhového svodu</t>
  </si>
  <si>
    <t>Montáž svodu kruhového, průměru svodu</t>
  </si>
  <si>
    <t>764508132</t>
  </si>
  <si>
    <t>Montáž objímky kruhového svodu</t>
  </si>
  <si>
    <t>Montáž svodu kruhového, průměru objímek</t>
  </si>
  <si>
    <t>10*2=20.000 [A]</t>
  </si>
  <si>
    <t>998764101</t>
  </si>
  <si>
    <t>Přesun hmot tonážní pro konstrukce klempířské v objektech v do 6 m</t>
  </si>
  <si>
    <t>Přesun hmot pro konstrukce klempířské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</si>
  <si>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-4181 pro přesun prováděný bez použití mechanizace, tj. za ztížených podmínek, lze použít pouze pro hmotnost materiálu, která se tímto způsobem skutečně přemísťuje.</t>
  </si>
  <si>
    <t>998764181</t>
  </si>
  <si>
    <t>Příplatek k přesunu hmot tonážní 764 prováděný bez použití mechanizace</t>
  </si>
  <si>
    <t>Přesun hmot pro konstrukce klempířské stanovený z hmotnosti přesunovaného materiálu Příplatek k cenám za přesun prováděný bez použití mechanizace pro jakoukoliv výšku objektu</t>
  </si>
  <si>
    <t>766</t>
  </si>
  <si>
    <t>Konstrukce truhlářské</t>
  </si>
  <si>
    <t>5491462R</t>
  </si>
  <si>
    <t>klika včetně štítků a montážního materiálu, nerez</t>
  </si>
  <si>
    <t>61144401</t>
  </si>
  <si>
    <t>parapet plastový vnitřní komůrkový 250x20x1000mm</t>
  </si>
  <si>
    <t>1.76*3+1.76+1.2=8.240 [A] 
8.24 * 1.03Koeficient množství=8.487 [B]</t>
  </si>
  <si>
    <t>766441821</t>
  </si>
  <si>
    <t>Demontáž parapetních desek dřevěných nebo plastových šířky do 30 cm délky přes 1,0 m</t>
  </si>
  <si>
    <t>Demontáž parapetních desek dřevěných nebo plastových šířky do 300 mm délky přes 1 m</t>
  </si>
  <si>
    <t>V4 5=5.000 [A]</t>
  </si>
  <si>
    <t>766622131</t>
  </si>
  <si>
    <t>Montáž plastových oken plochy přes 1 m2 otevíravých výšky do 1,5 m s rámem do zdiva</t>
  </si>
  <si>
    <t>Montáž oken plastových včetně montáže rámu plochy přes 1 m2 otevíravých do zdiva, výšky do 1,5 m</t>
  </si>
  <si>
    <t>1/P 3*1.76*1.48=7.814 [A] 
2/P 1*1.76*0.9=1.584 [B] 
3/P 1*1.2*0.9=1.080 [C] 
Celkem: 7.814+1.584+1.08=10.478 [D]</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</si>
  <si>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</si>
  <si>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766660733</t>
  </si>
  <si>
    <t>Montáž dveřního bezpečnostního kování - štítku s klikou</t>
  </si>
  <si>
    <t>Montáž dveřních doplňků dveřního kování bezpečnostního štítku s klikou</t>
  </si>
  <si>
    <t>2/Z1=1.000 [A] 
6/Z 1=1.000 [B] 
Celkem: 1+1=2.000 [C]</t>
  </si>
  <si>
    <t>766662811</t>
  </si>
  <si>
    <t>Demontáž dveřních prahů u dveří jednokřídlových k opětovnému použití</t>
  </si>
  <si>
    <t>Demontáž dveřních konstrukcí k opětovnému použití prahů dveří jednokřídlových</t>
  </si>
  <si>
    <t>4+1+2+2=9.000 [A]</t>
  </si>
  <si>
    <t>766662812</t>
  </si>
  <si>
    <t>Demontáž dveřních prahů u dveří dvoukřídlových k opětovnému použití</t>
  </si>
  <si>
    <t>Demontáž dveřních konstrukcí k opětovnému použití prahů dveří dvoukřídlových</t>
  </si>
  <si>
    <t>766694112</t>
  </si>
  <si>
    <t>Montáž parapetních desek dřevěných nebo plastových šířky do 30 cm délky do 1,6 m</t>
  </si>
  <si>
    <t>Montáž ostatních truhlářských konstrukcí parapetních desek dřevěných nebo plastových šířky do 300 mm, délky přes 1000 do 1600 mm</t>
  </si>
  <si>
    <t>3+1+1=5.000 [A]</t>
  </si>
  <si>
    <t>1. Vcenách 766 69 - 3421 a 3422 jsou započteny i náklady na zaměření zřizovaných otvorů.  
2. V cenách 766 69 - 4111 až 4124 jsou započteny i náklady na zaměření, vyklínování, horizontální i vertikální vyrovnání, ukotvení a vyplnění spáry mezi parapetem a ostěním polyuretanovou pěnou, včetně zednického začištění.  
3. Cenami -97 . . nelze oceňovat venkovní krycí lišty balkónových dveří; tato montáž se oceňuje cenou -1610.</t>
  </si>
  <si>
    <t>998766101</t>
  </si>
  <si>
    <t>Přesun hmot tonážní pro konstrukce truhlářské v objektech v do 6 m</t>
  </si>
  <si>
    <t>Přesun hmot pro konstrukce truhlářské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</si>
  <si>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-6181 pro přesun prováděný bez použití mechanizace, tj. za ztížených podmínek, lze použít pouze pro hmotnost materiálu, která se tímto způsobem skutečně přemísťuje.</t>
  </si>
  <si>
    <t>998766181</t>
  </si>
  <si>
    <t>Příplatek k přesunu hmot tonážní 766 prováděný bez použití mechanizace</t>
  </si>
  <si>
    <t>Přesun hmot pro konstrukce truhlářské stanovený z hmotnosti přesunovaného materiálu Příplatek k ceně za přesun prováděný bez použití mechanizace pro jakoukoliv výšku objektu</t>
  </si>
  <si>
    <t>R00000001</t>
  </si>
  <si>
    <t>Dodávka okna  plastového- tříkřídlé, otevíravé, sklápěcí vč. bezpečnostní, UV fólie, kování viz. 1/P</t>
  </si>
  <si>
    <t>R00000002</t>
  </si>
  <si>
    <t>Dodávka okna  plastového- tříkřídlé, otevíravé, sklápěcí vč. bezpečnostní, UV fólie, kování viz. 2/P</t>
  </si>
  <si>
    <t>R00000003</t>
  </si>
  <si>
    <t>Dodávka okna  plastového- tříkřídlé, otevíravé, sklápěcí vč. bezpečnostní, UV fólie, kování viz. 3/P</t>
  </si>
  <si>
    <t>5531R01</t>
  </si>
  <si>
    <t>Dodávka atypických zámečnických výrobků zakrytí kanálů</t>
  </si>
  <si>
    <t>9/Z41.95=41.950 [A] 
10/Z10.26=10.260 [B] 
15/Z63.84=63.840 [C] 
7/Z 395.36=395.360 [D] 
8/Z 244.18=244.180 [E] 
11/Z 399.18=399.180 [F] 
12/Z 399.18=399.180 [G] 
13/Z 887.60=887.600 [H] 
14/Z 1744.78=1 744.780 [I] 
Celkem: 41.95+10.26+63.84+395.36+244.18+399.18+399.18+887.6+1744.78=4 186.330 [J]</t>
  </si>
  <si>
    <t>55341R01</t>
  </si>
  <si>
    <t>Dodávka dveře plechové vchodové jednokřídlové s nadsvětlíkem, vč. povrchové úpravy, zárubně, prahu a kování s protipanickou úpravouviz. 4/Z</t>
  </si>
  <si>
    <t>4/Z 1=1.000 [A]</t>
  </si>
  <si>
    <t>55341R02</t>
  </si>
  <si>
    <t>Dodávka dveře plechové vchodové jednokřídlové s nadsvětlíkem s větracími otvory, vč. povrchové úpravy, zárubně, prahu a kování s protipanickou úpravou viz. viz.</t>
  </si>
  <si>
    <t>Dodávka dveře plechové vchodové jednokřídlové s nadsvětlíkem s větracími otvory, vč. povrchové úpravy, zárubně, prahu a kování s protipanickou úpravou viz. viz.4/Z*</t>
  </si>
  <si>
    <t>4/Z* 1=1.000 [A]</t>
  </si>
  <si>
    <t>55341R03</t>
  </si>
  <si>
    <t>Dodávka vrat plechových vchodových dvoukřídlových s větracími otvory, vč. zárubně, prahu, povrchové úpravy, kování s protipanickou úpravou viz. 1/Z</t>
  </si>
  <si>
    <t>1/Z 2=2.000 [A]</t>
  </si>
  <si>
    <t>55341R04</t>
  </si>
  <si>
    <t>Dodávka dveře plechové vchodové jednokřídlové s nadsvětlíkem, vč. povrchové úpravy, zárubně, prahu a kování viz. 3/Z</t>
  </si>
  <si>
    <t>3/Z 1=1.000 [A]</t>
  </si>
  <si>
    <t>5535R02</t>
  </si>
  <si>
    <t>Dodávka kompletní konstrukce základových rámů rozvaděčů, vč. povrchové úpravy.</t>
  </si>
  <si>
    <t>196.02=196.020 [A] 
Celkem: 196.02=196.020 [B]</t>
  </si>
  <si>
    <t>767510111</t>
  </si>
  <si>
    <t>Montáž osazení kanálového krytu</t>
  </si>
  <si>
    <t>Montáž kanálových krytů  osazení</t>
  </si>
  <si>
    <t>9/Z41.95=41.950 [A] 
10/Z10.26=10.260 [B] 
15/Z63.84=63.840 [C] 
Celkem: 41.95+10.26+63.84=116.050 [D]</t>
  </si>
  <si>
    <t>1. Cenu -0191 lze použít i v případech větších rozměrů než je uvedeno v popisu; množství měrných jednotek otvorů větších rozměrů se v tomto případě určuje v kusech jako projektovaný:  
a) obvod dělený 160 mm,  
b) průměr dělený 50 mm.</t>
  </si>
  <si>
    <t>767640111</t>
  </si>
  <si>
    <t>Montáž dveří ocelových vchodových jednokřídlových bez nadsvětlíku</t>
  </si>
  <si>
    <t>Montáž dveří ocelových  vchodových jednokřídlových bez nadsvětlíku</t>
  </si>
  <si>
    <t>pro 2/Z 1=1.000 [A]</t>
  </si>
  <si>
    <t>1. Cenami nelze oceňovat montáž kompletu dveří s rámem charakteru stěny; tyto práce se oceňují cenami souborů cen 767 11- . . Montáž stěn a příček pro zasklení, 767 12- . . Montáž stěn a příček s výplní drátěnou sítí a 767 13- . . Montáž stěn a příček zhliníkového plechu.  
2. V cenách nejsou započteny náklady na:  
a) montáž okopových plechů a hliníkových lišt; tyto práce se oceňují cenami souboru cen 767 89-61 Montáž lišt a okopových plechů,  
b) montáž těsnění dveří; tyto práce se oceňují cenami 767 62-6101 až -6103 Montáž těsnění oken.  
3. Vcenách – 0111 až -0224 jsou započteny i náklady na montáž dveří včetně zárubní nebo ocelových rámů.  
4. V ceně -8351 je započtena i montáž jednostranného spojení ocelovou lištou přivařením nebo oboustranným svařením dvou prvků (dveří, stěn, oken).  
5. V ceně -8353 je započteno i provedení rohového spojení dvou prvků.</t>
  </si>
  <si>
    <t>767640311</t>
  </si>
  <si>
    <t>Montáž dveří ocelových vnitřních jednokřídlových</t>
  </si>
  <si>
    <t>Montáž dveří ocelových  vnitřních jednokřídlových</t>
  </si>
  <si>
    <t>767661811</t>
  </si>
  <si>
    <t>Demontáž mříží pevných nebo otevíravých</t>
  </si>
  <si>
    <t>V2 1.76*1.48*3+1.2*0.9+1.76*0.9=10.478 [A]</t>
  </si>
  <si>
    <t>767662110</t>
  </si>
  <si>
    <t>Montáž mříží pevných šroubovaných</t>
  </si>
  <si>
    <t>Montáž mříží pevných, připevněných šroubováním</t>
  </si>
  <si>
    <t>1.76*1.48*3+1.76*0.9*1+1.2*0.9=10.478 [A]</t>
  </si>
  <si>
    <t>1. Cenami lze oceňovat pouze montáž mříží dodaných vcelku.  
2. Montáž mříží z jednotlivých tyčových prvků se oceňuje cenami 767 99- . . Montáž ostatních atypických zámečnických konstrukcí.  
3. V cenách není započtena montáž dokončení okování mříží otvíravých; tyto práce se oceňují cenami souboru cen 767 64- . . Montáž dveří.</t>
  </si>
  <si>
    <t>767810811</t>
  </si>
  <si>
    <t>Demontáž mřížek větracích ocelových čtyřhranných nebo kruhových</t>
  </si>
  <si>
    <t>Demontáž větracích mřížek ocelových čtyřhranných neho kruhových</t>
  </si>
  <si>
    <t>V14 2=2.000 [A]</t>
  </si>
  <si>
    <t>767995114</t>
  </si>
  <si>
    <t>Montáž atypických zámečnických konstrukcí hmotnosti do 50 kg</t>
  </si>
  <si>
    <t>Montáž ostatních atypických zámečnických konstrukcí  hmotnosti přes 20 do 50 kg</t>
  </si>
  <si>
    <t>7/Z 395.36=395.360 [A] 
8/Z 244.18=244.180 [B] 
11/Z 399.18=399.180 [C] 
12/Z 399.18=399.180 [D] 
13/Z 887.60=887.600 [E] 
14/Z 1744.78=1 744.780 [F] 
Celkem: 395.36+244.18+399.18+399.18+887.6+1744.78=4 070.280 [G]</t>
  </si>
  <si>
    <t>1. Určení cen se řídí hmotností jednotlivě montovaného dílu konstrukce.</t>
  </si>
  <si>
    <t>767995115</t>
  </si>
  <si>
    <t>Montáž atypických zámečnických konstrukcí hmotnosti do 100 kg</t>
  </si>
  <si>
    <t>Montáž ostatních atypických zámečnických konstrukcí  hmotnosti přes 50 do 100 kg</t>
  </si>
  <si>
    <t>základový rám rozvaděče 73.49+122.53=196.020 [A]</t>
  </si>
  <si>
    <t>767996701</t>
  </si>
  <si>
    <t>Demontáž atypických zámečnických konstrukcí řezáním hmotnosti jednotlivých dílů do 50 kg</t>
  </si>
  <si>
    <t>Demontáž ostatních zámečnických konstrukcí  o hmotnosti jednotlivých dílů řezáním do 50 kg</t>
  </si>
  <si>
    <t>trapézový plech mč05 139.2 06 (7.58+15.62)*6.0=139.200 [A]</t>
  </si>
  <si>
    <t>1. Cenami nelze oceňovat demontáž jmenovité konstrukce, pro kterou jsou ceny vkatalogu již stanoveny.  
2. Ceny lze užít pro sortiment zámečnických konstrukcí, nikoliv pro sloupy, kolejnice, vazníky apod.  
3. Volba cen se řídí hmotností jednotlivě demontovaného dílu konstrukce.</t>
  </si>
  <si>
    <t>767996801</t>
  </si>
  <si>
    <t>Demontáž atypických zámečnických konstrukcí rozebráním hmotnosti jednotlivých dílů do 50 kg</t>
  </si>
  <si>
    <t>Demontáž ostatních zámečnických konstrukcí  o hmotnosti jednotlivých dílů rozebráním do 50 kg</t>
  </si>
  <si>
    <t>05 3.4*0.2*139=94.520 [A] 
09,10 0.88*2.1*2*87=321.552 [B] 
Celkem: 94.52+321.552=416.072 [C]</t>
  </si>
  <si>
    <t>998767101</t>
  </si>
  <si>
    <t>Přesun hmot tonážní pro zámečnické konstrukce v objektech v do 6 m</t>
  </si>
  <si>
    <t>Přesun hmot pro zámečnické konstrukce  stanovený z hmotnosti přesunovaného materiálu vodorovná dopravní vzdálenost do 50 m v objektech výšky do 6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</si>
  <si>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-7181 pro přesun prováděný bez použití mechanizace, tj. za ztížených podmínek, lze použít pouze pro hmotnost materiálu, která se tímto způsobem skutečně přemísťuje.</t>
  </si>
  <si>
    <t>998767181</t>
  </si>
  <si>
    <t>Příplatek k přesunu hmot tonážní 767 prováděný bez použití mechanizace</t>
  </si>
  <si>
    <t>Přesun hmot pro zámečnické konstrukce  stanovený z hmotnosti přesunovaného materiálu Příplatek k cenám za přesun prováděný bez použití mechanizace pro jakoukoliv výšku objektu</t>
  </si>
  <si>
    <t>R55341155</t>
  </si>
  <si>
    <t>Dodávk dveře ocelové exteriérové zateplené 1křídlé 800x1970mm vč. povrchové úpravy viz. 2/Z</t>
  </si>
  <si>
    <t>168</t>
  </si>
  <si>
    <t>R55341322</t>
  </si>
  <si>
    <t>dveře jednokřídlé ocelové plné 800x1970mm vč. povrchové úpravy viz.5/Z</t>
  </si>
  <si>
    <t>pro 5/Z 2=2.000 [A]</t>
  </si>
  <si>
    <t>169</t>
  </si>
  <si>
    <t>R55341323</t>
  </si>
  <si>
    <t>dveře jednokřídlé ocelové plné 900x2050mm vč. povrchové úpravy, kování s protipanickou úpravou viz. 6/Z</t>
  </si>
  <si>
    <t>171</t>
  </si>
  <si>
    <t>R61165310</t>
  </si>
  <si>
    <t>D+M požárních dveří vč. zárubně, kování a povrchové úpravy viz. 5/Z*</t>
  </si>
  <si>
    <t>174</t>
  </si>
  <si>
    <t>R74910191</t>
  </si>
  <si>
    <t>Dodávka mříže pro 1/P vč. povrchové úpravy a kotvení</t>
  </si>
  <si>
    <t>175</t>
  </si>
  <si>
    <t>R74910192</t>
  </si>
  <si>
    <t>Dodávka mříže pro 2/P vč. povrchové úpravy a kotvení</t>
  </si>
  <si>
    <t>176</t>
  </si>
  <si>
    <t>R74910193</t>
  </si>
  <si>
    <t>Dodávka mříže pro 3/P vč. povrchové úpravy a kotvení</t>
  </si>
  <si>
    <t>178</t>
  </si>
  <si>
    <t>R767640112</t>
  </si>
  <si>
    <t>Montáž dveří ocelových vchodových jednokřídlových s nadsvětlíkem, vč. zárubně a prahu</t>
  </si>
  <si>
    <t>3/Z 1=1.000 [A] 
4/Z 2=2.000 [B] 
Celkem: 1+2=3.000 [C]</t>
  </si>
  <si>
    <t>179</t>
  </si>
  <si>
    <t>R767640222</t>
  </si>
  <si>
    <t>Montáž vrat ocelových vchodových dvoukřídlových vč. zárubně, prahu a kování</t>
  </si>
  <si>
    <t>776</t>
  </si>
  <si>
    <t>Podlahy povlakové</t>
  </si>
  <si>
    <t>220301601</t>
  </si>
  <si>
    <t>Položení koberce dielektrického</t>
  </si>
  <si>
    <t>Položení koberce včetně uříznutí podlahoviny na míru a připevnění dielektrického</t>
  </si>
  <si>
    <t>7.58+15.62+14.28+14.16=51.640 [A]</t>
  </si>
  <si>
    <t>1. V cenách 220 30-1601 až -1602 není započten náklad na dodávku podlahoviny.</t>
  </si>
  <si>
    <t>2725111R</t>
  </si>
  <si>
    <t>koberec dielektrický</t>
  </si>
  <si>
    <t>koberec dielektrický do 50 kV šířka 1000 mm síla 4,5 mm</t>
  </si>
  <si>
    <t>51.64*1.05=54.222 [A]</t>
  </si>
  <si>
    <t>776111311</t>
  </si>
  <si>
    <t>Vysátí podkladu povlakových podlah</t>
  </si>
  <si>
    <t>Příprava podkladu vysátí podlah</t>
  </si>
  <si>
    <t>37.071=37.071 [A]</t>
  </si>
  <si>
    <t>1. V ceně 776 12-1511 zábrana proti vlhkosti jsou započteny i náklady na 2 vrstvy penetrace a zasypání křemičitým pískem.  
2. V ceně 776 13-2111 vyztužení pletivem jsou započteny i náklady na dodávku pletiva.  
3. V cenách 776 14-1111 až 776 14-4111 jsou započteny i náklady na dodání stěrky.</t>
  </si>
  <si>
    <t>776121111</t>
  </si>
  <si>
    <t>Vodou ředitelná penetrace savého podkladu povlakových podlah ředěná v poměru 1:3</t>
  </si>
  <si>
    <t>Příprava podkladu penetrace vodou ředitelná na savý podklad (válečkováním) ředěná v poměru 1:3 podlah</t>
  </si>
  <si>
    <t>37.071=37.071 [A] 
Celkem: 37.071=37.071 [B]</t>
  </si>
  <si>
    <t>776141112</t>
  </si>
  <si>
    <t>Vyrovnání podkladu povlakových podlah stěrkou pevnosti 20 MPa tl 5 mm</t>
  </si>
  <si>
    <t>Příprava podkladu vyrovnání samonivelační stěrkou podlah min.pevnosti 20 MPa, tloušťky přes 3 do 5 mm</t>
  </si>
  <si>
    <t>mč05 23.2 06 7.58+15.62=23.200 [A]</t>
  </si>
  <si>
    <t>776141114</t>
  </si>
  <si>
    <t>Vyrovnání podkladu povlakových podlah stěrkou pevnosti 20 MPa tl 10 mm</t>
  </si>
  <si>
    <t>Příprava podkladu vyrovnání samonivelační stěrkou podlah min.pevnosti 20 MPa, tloušťky přes 8 do 10 mm</t>
  </si>
  <si>
    <t>37.071-23.2=13.871 [A]</t>
  </si>
  <si>
    <t>776991121</t>
  </si>
  <si>
    <t>Základní čištění nově položených podlahovin vysátím a setřením vlhkým mopem</t>
  </si>
  <si>
    <t>Ostatní práce údržba nových podlahovin po pokládce čištění základní</t>
  </si>
  <si>
    <t>51.64=51.640 [A]</t>
  </si>
  <si>
    <t>1. V ceně 776 99-1121 jsou započteny náklady na vysátí podlahy a setření vlhkým mopem.  
2. V ceně 776 99-1141 jsou započteny i náklady na dodání pasty.</t>
  </si>
  <si>
    <t>998776101</t>
  </si>
  <si>
    <t>Přesun hmot tonážní pro podlahy povlakové v objektech v do 6 m</t>
  </si>
  <si>
    <t>Přesun hmot pro podlahy povlakové  stanovený z hmotnosti přesunovaného materiálu vodorovná dopravní vzdálenost do 50 m v objektech výšky do 6 m</t>
  </si>
  <si>
    <t>998776181</t>
  </si>
  <si>
    <t>Příplatek k přesunu hmot tonážní 776 prováděný bez použití mechanizace</t>
  </si>
  <si>
    <t>Přesun hmot pro podlahy povlakové  stanovený z hmotnosti přesunovaného materiálu Příplatek k cenám za přesun prováděný bez použití mechanizace pro jakoukoliv výšku objektu</t>
  </si>
  <si>
    <t>777</t>
  </si>
  <si>
    <t>Podlahy lité</t>
  </si>
  <si>
    <t>777131109</t>
  </si>
  <si>
    <t>Penetrační epoxidový nátěr podlahy na podklad znečištěný olejem</t>
  </si>
  <si>
    <t>Penetrační nátěr podlahy epoxidový odolný proti vzlínání olejů</t>
  </si>
  <si>
    <t>mč07 14.28-3.4*1.6+(4.8*2+2.975*2)*0.2-1.0*0.2-0.9*0.2=11.570 [A] 
mč08 14.16-1.9*1.6-1.0*0.2-0.2*0.2+(4.8*2+2.95*2)*0.2-1.0*0.2=13.780 [B] 
mč03 6.37-0.2*1.66+(2.1+2.6)*2*0.2-0.8*2*0.2=7.598 [C] 
mč09 11.57 10 (2.425*2*0.2+2.1*2*0.2)*2+(2.425*2+0.865*2*2+0.52*2*2)*0.2-1.2*2*0.2=5.218 [D] 
Celkem: 11.57+13.78+7.598+5.218=38.166 [E]</t>
  </si>
  <si>
    <t>998777101</t>
  </si>
  <si>
    <t>Přesun hmot tonážní pro podlahy lité v objektech v do 6 m</t>
  </si>
  <si>
    <t>Přesun hmot pro podlahy lité  stanovený z hmotnosti přesunovaného materiálu vodorovná dopravní vzdálenost do 50 m v objektech výšky do 6 m</t>
  </si>
  <si>
    <t>998777181</t>
  </si>
  <si>
    <t>Příplatek k přesunu hmot tonážní 777 prováděný bez použití mechanizace</t>
  </si>
  <si>
    <t>Přesun hmot pro podlahy lité  stanovený z hmotnosti přesunovaného materiálu Příplatek k cenám za přesun prováděný bez použití mechanizace pro jakoukoliv výšku objektu</t>
  </si>
  <si>
    <t>180</t>
  </si>
  <si>
    <t>R777612103</t>
  </si>
  <si>
    <t>Uzavírací epoxidový dvousložkový olejivzdorný nátěr</t>
  </si>
  <si>
    <t>38.166*2=76.332 [A]</t>
  </si>
  <si>
    <t>782</t>
  </si>
  <si>
    <t>Dokončovací práce - obklady z kamene</t>
  </si>
  <si>
    <t>181</t>
  </si>
  <si>
    <t>R782111112</t>
  </si>
  <si>
    <t>Sanace kamenného soklu vč. přesunu hmot viz. TZ</t>
  </si>
  <si>
    <t>783</t>
  </si>
  <si>
    <t>Dokončovací práce - nátěry</t>
  </si>
  <si>
    <t>783301303</t>
  </si>
  <si>
    <t>Bezoplachové odrezivění zámečnických konstrukcí</t>
  </si>
  <si>
    <t>Příprava podkladu zámečnických konstrukcí před provedením nátěru odrezivění odrezovačem bezoplachovým</t>
  </si>
  <si>
    <t>profily I160, plocha 0,6m2/m 0.6*3.34*6+0.6*1.96*6=19.080 [A]</t>
  </si>
  <si>
    <t>783314201</t>
  </si>
  <si>
    <t>Základní antikorozní jednonásobný syntetický standardní nátěr zámečnických konstrukcí</t>
  </si>
  <si>
    <t>Základní antikorozní nátěr zámečnických konstrukcí jednonásobný syntetický standardní</t>
  </si>
  <si>
    <t>7/Z395.36*0.032=12.652 [A] 
8/Z244.18*0.032=7.814 [B] 
9/Z41.95*0.032=1.342 [C] 
10/Z 10.26*0.032=0.328 [D] 
11/Z 399.18*0.032=12.774 [E] 
12/Z 399.18*0.032=12.774 [F] 
13/Z 887.60*0.032=28.403 [G] 
14/Z 1744.78*0.032=55.833 [H] 
15/Z 63.84*0.032=2.043 [I] 
prvky fasáda 3.0=3.000 [J] 
I160 19.08=19.080 [K] 
zárubně (0.8+1.97*2)*0.25*3+(0.9+1.97*2)*0.25*1=4.765 [L] 
Celkem: 12.652+7.814+1.342+0.328+12.774+12.774+28.403+55.833+2.043+3+19.08+4.765=160.808 [M]</t>
  </si>
  <si>
    <t>783315101</t>
  </si>
  <si>
    <t>Mezinátěr jednonásobný syntetický standardní zámečnických konstrukcí</t>
  </si>
  <si>
    <t>Mezinátěr zámečnických konstrukcí jednonásobný syntetický standardní</t>
  </si>
  <si>
    <t>kanálové kryty  -výpočet viz. základní nátěr+prvky na fasádě 160.808=160.808 [A] 
Celkem: 160.808=160.808 [B]</t>
  </si>
  <si>
    <t>783317101</t>
  </si>
  <si>
    <t>Krycí jednonásobný syntetický standardní nátěr zámečnických konstrukcí</t>
  </si>
  <si>
    <t>Krycí nátěr (email) zámečnických konstrukcí jednonásobný syntetický standardní</t>
  </si>
  <si>
    <t>160.808=160.808 [A] 
Celkem: 160.808=160.808 [B]</t>
  </si>
  <si>
    <t>783813151</t>
  </si>
  <si>
    <t>Penetrační syntetický nátěr hrubých betonových povrchů a hrubých, rýhovaných a škrábaných omítek</t>
  </si>
  <si>
    <t>Penetrační nátěr omítek hrubých betonových povrchů nebo omítek hrubých, rýhovaných tenkovrstvých nebo škrábaných (břízolitových) syntetický</t>
  </si>
  <si>
    <t>783846543</t>
  </si>
  <si>
    <t>Antigraffiti nátěr trvalý do 100 cyklů odstranění graffiti hrubých povrchů</t>
  </si>
  <si>
    <t>Antigraffiti preventivní nátěr omítek hrubých betonových povrchů nebo omítek hrubých, rýhovaných tenkovrstvých nebo škrábaných (břízolitových) trvalý pro opakované odstraňování graffiti v počtu do 100 cyklů</t>
  </si>
  <si>
    <t>182</t>
  </si>
  <si>
    <t>R783301311</t>
  </si>
  <si>
    <t>Přebroušení ocelových profiků I 160</t>
  </si>
  <si>
    <t>19.08=19.080 [A]</t>
  </si>
  <si>
    <t>784</t>
  </si>
  <si>
    <t>Dokončovací práce - malby a tapety</t>
  </si>
  <si>
    <t>784181121</t>
  </si>
  <si>
    <t>Hloubková jednonásobná penetrace podkladu v místnostech výšky do 3,80 m</t>
  </si>
  <si>
    <t>Penetrace podkladu jednonásobná hloubková v místnostech výšky do 3,80 m</t>
  </si>
  <si>
    <t>400.074+92.4=492.474 [A] 
Celkem: 492.474=492.474 [B]</t>
  </si>
  <si>
    <t>784211101</t>
  </si>
  <si>
    <t>Dvojnásobné bílé malby ze směsí za mokra výborně otěruvzdorných v místnostech výšky do 3,80 m</t>
  </si>
  <si>
    <t>Malby z malířských směsí otěruvzdorných za mokra dvojnásobné, bílé za mokra otěruvzdorné výborně v místnostech výšky do 3,80 m</t>
  </si>
  <si>
    <t>492.474=492.474 [A] 
Celkem: 492.474=492.474 [B]</t>
  </si>
  <si>
    <t>59217016</t>
  </si>
  <si>
    <t>obrubník betonový chodníkový 1000x80x250mm</t>
  </si>
  <si>
    <t>45.64*1.1=50.204 [A]</t>
  </si>
  <si>
    <t>916231213</t>
  </si>
  <si>
    <t>Osazení chodníkového obrubníku betonového stojatého s boční opěrou do lože z betonu prostého</t>
  </si>
  <si>
    <t>Osazení chodníkového obrubníku betonového se zřízením lože, s vyplněním a zatřením spár cementovou maltou stojatého s boční opěrou z betonu prostého, do lože z betonu prostého</t>
  </si>
  <si>
    <t>obrubník 9.65*2+12.67*2+0.5*2=45.640 [A]</t>
  </si>
  <si>
    <t>1. V cenách chodníkových obrubníků ležatých i stojatých jsou započteny pro osazení  
a) do lože z kameniva těženého i náklady na dodání hmot pro lože tl. 80 až 100 mm,  
b) do lože z betonu prostého i náklady na dodání hmot pro lože tl. 80 až 100 mm; v cenách -1113 a -1213 též náklady na zřízení bočních opěr.  
2. Část lože z betonu prostého přesahující tl. 100 mm se oceňuje cenou 916 99-1121 Lože pod obrubníky, krajníky nebo obruby zdlažebních kostek.  
3. V cenách nejsou započteny náklady na dodání obrubníků, tyto se oceňují ve specifikaci.  
4. Měrná jednotka u příplatků je m délky obrubníku.</t>
  </si>
  <si>
    <t>941211111</t>
  </si>
  <si>
    <t>Montáž lešení řadového rámového lehkého zatížení do 200 kg/m2 š do 0,9 m v do 10 m</t>
  </si>
  <si>
    <t>Montáž lešení řadového rámového lehkého pracovního s podlahami  s provozním zatížením tř. 3 do 200 kg/m2 šířky tř. SW06 přes 0,6 do 0,9 m, výšky do 10 m</t>
  </si>
  <si>
    <t>9.65*2*4.35+12.67*2*4.35=194.184 [A]</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</si>
  <si>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</si>
  <si>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</si>
  <si>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Příplatek k lešení řadovému rámovému lehkému š 0,9 m v do 25 m za první a ZKD den použití</t>
  </si>
  <si>
    <t>Montáž lešení řadového rámového lehkého pracovního s podlahami  s provozním zatížením tř. 3 do 200 kg/m2 Příplatek za první a každý další den použití lešení k ceně -1111 nebo -1112</t>
  </si>
  <si>
    <t>194.184*25=4 854.600 [A]</t>
  </si>
  <si>
    <t>941211811</t>
  </si>
  <si>
    <t>Demontáž lešení řadového rámového lehkého zatížení do 200 kg/m2 š do 0,9 m v do 10 m</t>
  </si>
  <si>
    <t>Demontáž lešení řadového rámového lehkého pracovního  s provozním zatížením tř. 3 do 200 kg/m2 šířky tř. SW06 přes 0,6 do 0,9 m, výšky do 10 m</t>
  </si>
  <si>
    <t>194.184=194.184 [A]</t>
  </si>
  <si>
    <t>1. Demontáž lešení řadového rámového lehkého výšky přes 40 m se oceňuje individuálně.</t>
  </si>
  <si>
    <t>92.4+5.64=98.040 [A] 
Celkem: 98.04=98.040 [B]</t>
  </si>
  <si>
    <t>950R003</t>
  </si>
  <si>
    <t>D+M hasicího přístroje --  viz požární zpráva.</t>
  </si>
  <si>
    <t>952901221</t>
  </si>
  <si>
    <t>Vyčištění budov průmyslových objektů při jakékoliv výšce podlaží</t>
  </si>
  <si>
    <t>Vyčištění budov nebo objektů před předáním do užívání  průmyslových budov a objektů výrobních, skladovacích, garáží, dílen nebo hal apod. s nespalnou podlahou jakékoliv výšky podlaží</t>
  </si>
  <si>
    <t>1.84+1.27+6.37+14.28+7.58+15.62+14.28+14.16+5.68+5.68+5.64=92.400 [A]</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</si>
  <si>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</si>
  <si>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953961212</t>
  </si>
  <si>
    <t>Kotvy chemickou patronou M 10 hl 90 mm do betonu, ŽB nebo kamene s vyvrtáním otvoru</t>
  </si>
  <si>
    <t>Kotvy chemické s vyvrtáním otvoru  do betonu, železobetonu nebo tvrdého kamene chemická patrona, velikost M 10, hloubka 90 mm</t>
  </si>
  <si>
    <t>262=262.000 [A]</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</si>
  <si>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</si>
  <si>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953965117</t>
  </si>
  <si>
    <t>Kotevní šroub pro chemické kotvy M 10 dl 190 mm</t>
  </si>
  <si>
    <t>Kotvy chemické s vyvrtáním otvoru  kotevní šrouby pro chemické kotvy, velikost M 10, délka 190 mm</t>
  </si>
  <si>
    <t>962042321</t>
  </si>
  <si>
    <t>Bourání zdiva nadzákladového z betonu prostého přes 1 m3</t>
  </si>
  <si>
    <t>Bourání zdiva z betonu prostého  nadzákladového objemu přes 1 m3</t>
  </si>
  <si>
    <t>2.0=2.000 [A]</t>
  </si>
  <si>
    <t>1. Bourání pilířů o průřezu přes 0,36 m2 se oceňuje cenami -2320 a - 2321 jako bourání zdiva nadzákladového zbetonu prostého.</t>
  </si>
  <si>
    <t>963051113</t>
  </si>
  <si>
    <t>Bourání ŽB stropů deskových tl přes 80 mm</t>
  </si>
  <si>
    <t>Bourání železobetonových stropů  deskových, tl. přes 80 mm</t>
  </si>
  <si>
    <t>trafokomora 2.425*(0.685*2+0.88)*0.2*2=2.183 [A]</t>
  </si>
  <si>
    <t>1. Cenu -1313 lze použít i pro bourání bedničkových stropů. Množství jednotek se určuje v m3 včetně dutin.</t>
  </si>
  <si>
    <t>965042141</t>
  </si>
  <si>
    <t>Bourání podkladů pod dlažby nebo mazanin betonových nebo z litého asfaltu tl do 100 mm pl přes 4 m2</t>
  </si>
  <si>
    <t>Bourání mazanin betonových nebo z litého asfaltu tl. do 100 mm, plochy přes 4 m2</t>
  </si>
  <si>
    <t>mč 06 2.32 05 (15.62+7.58)*0.1=2.320 [A]</t>
  </si>
  <si>
    <t>965043441</t>
  </si>
  <si>
    <t>Bourání podkladů pod dlažby betonových s potěrem nebo teracem tl do 150 mm pl přes 4 m2</t>
  </si>
  <si>
    <t>Bourání mazanin betonových s potěrem nebo teracem tl. do 150 mm, plochy přes 4 m2</t>
  </si>
  <si>
    <t>07 (4.2*2.193+0.4*0.595+0.4*0.7+0.49*0.52+0.3*0.52+0.4*0.16)*0.3=3.061 [A] 
08 (2.193+2.58)*0.31+1.37*0.6*0.3+(0.64+1.612)*0.4*0.3+0.51*0.6*0.3+0.47*0.4*0.3=2.145 [B] 
03 (1.86*0.45+0.2*1.4)*0.3=0.335 [C] 
Celkem: 3.061+2.145+0.335=5.541 [D]</t>
  </si>
  <si>
    <t>965046111</t>
  </si>
  <si>
    <t>Broušení stávajících betonových podlah úběr do 3 mm</t>
  </si>
  <si>
    <t>mč05 23.2 06 7.58+15.62=23.200 [A] 
mč07 (4.3*0.2*2+2.5*0.52)=3.020 [B] 
mč08 (2.3*0.2+1.9*2.5+2.3*0.47)-1.0*0.6-0.6*0.5=5.391 [C] 
mč03 2.1*2.6=5.460 [D] 
Celkem: 23.2+3.02+5.391+5.46=37.071 [E]</t>
  </si>
  <si>
    <t>1. Ceny jsou určeny pro zbroušení podlah před pokládkou zpevňovacích nátěrů, odfrézování zaolejovaných vrstev, odstranění starých nátěrů, lepidel dlažby, vyrovnání povrchu – odstranění nerovností, zarovnání nerovností vokolí dilatačních spar.</t>
  </si>
  <si>
    <t>965049112</t>
  </si>
  <si>
    <t>Příplatek k bourání betonových mazanin za bourání mazanin se svařovanou sítí tl přes 100 mm</t>
  </si>
  <si>
    <t>Bourání mazanin Příplatek k cenám za bourání mazanin betonových se svařovanou sítí, tl. přes 100 mm</t>
  </si>
  <si>
    <t>5.541=5.541 [A]</t>
  </si>
  <si>
    <t>966071832</t>
  </si>
  <si>
    <t>Rozebrání ostnatého drátu výšky přes 2,0 m</t>
  </si>
  <si>
    <t>Rozebrání oplocení z pletiva ostnatého drátu, výšky přes 2,0 m</t>
  </si>
  <si>
    <t>26.5=26.500 [A]</t>
  </si>
  <si>
    <t>1. V cenách jsou započteny i náklady na odklizení materiálu na vzdálenost do 20 m nebo naložení na dopravní prostředek.  
2. V cenách nejsou započteny náklady na demontáž sloupků.</t>
  </si>
  <si>
    <t>966073811</t>
  </si>
  <si>
    <t>Rozebrání vrat a vrátek k oplocení plochy do 6 m2</t>
  </si>
  <si>
    <t>Rozebrání vrat a vrátek k oplocení plochy jednotlivě přes 2 do 6 m2</t>
  </si>
  <si>
    <t>968062355</t>
  </si>
  <si>
    <t>Vybourání dřevěných rámů oken dvojitých včetně křídel pl do 2 m2</t>
  </si>
  <si>
    <t>Vybourání dřevěných rámů oken s křídly, dveřních zárubní, vrat, stěn, ostění nebo obkladů  rámů oken s křídly dvojitých, plochy do 2 m2</t>
  </si>
  <si>
    <t>V4 1.2*0.9+1.76*0.9=2.664 [A]</t>
  </si>
  <si>
    <t>1. V cenách -2244 až -2747 jsou započteny i náklady na vyvěšení křídel.</t>
  </si>
  <si>
    <t>968062356</t>
  </si>
  <si>
    <t>Vybourání dřevěných rámů oken dvojitých včetně křídel pl do 4 m2</t>
  </si>
  <si>
    <t>Vybourání dřevěných rámů oken s křídly, dveřních zárubní, vrat, stěn, ostění nebo obkladů  rámů oken s křídly dvojitých, plochy do 4 m2</t>
  </si>
  <si>
    <t>V4 1.76*1.48*3=7.814 [A]</t>
  </si>
  <si>
    <t>968072455</t>
  </si>
  <si>
    <t>Vybourání kovových dveřních zárubní pl do 2 m2</t>
  </si>
  <si>
    <t>Vybourání kovových rámů oken s křídly, dveřních zárubní, vrat, stěn, ostění nebo obkladů  dveřních zárubní, plochy do 2 m2</t>
  </si>
  <si>
    <t>V2 0.8*1.97=1.576 [A] 
V12 0.8*1.97*3+0.9*2.05=6.573 [B] 
Celkem: 1.576+6.573=8.149 [C]</t>
  </si>
  <si>
    <t>1. V cenách -2244 až -2559 jsou započteny i náklady na vyvěšení křídel.  
2. Cenou -2641 se oceňuje i vybourání nosné ocelové konstrukce pro sádrokartonové příčky.</t>
  </si>
  <si>
    <t>968072456</t>
  </si>
  <si>
    <t>Vybourání kovových dveřních zárubní pl přes 2 m2</t>
  </si>
  <si>
    <t>Vybourání kovových rámů oken s křídly, dveřních zárubní, vrat, stěn, ostění nebo obkladů  dveřních zárubní, plochy přes 2 m2</t>
  </si>
  <si>
    <t>V3 0.9*2.8=2.520 [A] 
V2 1.0*2.9*2=5.800 [B] 
Celkem: 2.52+5.8=8.320 [C]</t>
  </si>
  <si>
    <t>968072558</t>
  </si>
  <si>
    <t>Vybourání kovových vrat pl do 5 m2</t>
  </si>
  <si>
    <t>Vybourání kovových rámů oken s křídly, dveřních zárubní, vrat, stěn, ostění nebo obkladů  vrat, mimo posuvných a skládacích, plochy do 5 m2</t>
  </si>
  <si>
    <t>V1 1.0*2.9*2=5.800 [A]</t>
  </si>
  <si>
    <t>971033261</t>
  </si>
  <si>
    <t>Vybourání otvorů ve zdivu cihelném pl do 0,0225 m2 na MVC nebo MV tl do 600 mm</t>
  </si>
  <si>
    <t>Vybourání otvorů ve zdivu základovém nebo nadzákladovém z cihel, tvárnic, příčkovek  z cihel pálených na maltu vápennou nebo vápenocementovou plochy do 0,0225 m2, tl. do 600 mm</t>
  </si>
  <si>
    <t>971033351</t>
  </si>
  <si>
    <t>Vybourání otvorů ve zdivu cihelném pl do 0,09 m2 na MVC nebo MV tl do 450 mm</t>
  </si>
  <si>
    <t>Vybourání otvorů ve zdivu základovém nebo nadzákladovém z cihel, tvárnic, příčkovek  z cihel pálených na maltu vápennou nebo vápenocementovou plochy do 0,09 m2, tl. do 450 mm</t>
  </si>
  <si>
    <t>971033441</t>
  </si>
  <si>
    <t>Vybourání otvorů ve zdivu cihelném pl do 0,25 m2 na MVC nebo MV tl do 300 mm</t>
  </si>
  <si>
    <t>Vybourání otvorů ve zdivu základovém nebo nadzákladovém z cihel, tvárnic, příčkovek  z cihel pálených na maltu vápennou nebo vápenocementovou plochy do 0,25 m2, tl. do 300 mm</t>
  </si>
  <si>
    <t>G+H 2=2.000 [A]</t>
  </si>
  <si>
    <t>971033561</t>
  </si>
  <si>
    <t>Vybourání otvorů ve zdivu cihelném pl do 1 m2 na MVC nebo MV tl do 600 mm</t>
  </si>
  <si>
    <t>Vybourání otvorů ve zdivu základovém nebo nadzákladovém z cihel, tvárnic, příčkovek  z cihel pálených na maltu vápennou nebo vápenocementovou plochy do 1 m2, tl. do 600 mm</t>
  </si>
  <si>
    <t>V15 0.32*1.57*0.6+0.25*0.225*1.57=0.390 [A]</t>
  </si>
  <si>
    <t>971042551</t>
  </si>
  <si>
    <t>Vybourání otvorů v betonových příčkách a zdech pl do 1 m2</t>
  </si>
  <si>
    <t>Vybourání otvorů v betonových příčkách a zdech základových nebo nadzákladových  plochy do 1 m2, tl. jakékoliv</t>
  </si>
  <si>
    <t>chráničky vnější (0.5+0.6+1.0)*0.5*0.45=0.473 [A] 
chráničky vnitřní (0.6*4+0.5*2+0.4*3)*0.5*0.45=1.035 [B] 
V15 0.32*0.3*0.6+0.25*0.225*0.3=0.074 [C] 
Celkem: 0.473+1.035+0.074=1.582 [D]</t>
  </si>
  <si>
    <t>974031133</t>
  </si>
  <si>
    <t>Vysekání rýh ve zdivu cihelném hl do 50 mm š do 100 mm</t>
  </si>
  <si>
    <t>Vysekání rýh ve zdivu cihelném na maltu vápennou nebo vápenocementovou  do hl. 50 mm a šířky do 100 mm</t>
  </si>
  <si>
    <t>chránička do rozvaděče 2*1.2=2.400 [A]</t>
  </si>
  <si>
    <t>976084111</t>
  </si>
  <si>
    <t>Vybourání ochranných úhelníků s vysekáním kotev</t>
  </si>
  <si>
    <t>Vybourání drobných zámečnických a jiných konstrukcí  ochranných úhelníků ze zdiva s vysekáním kotev</t>
  </si>
  <si>
    <t>V14 (1.3*2+0.5*2)*2=7.200 [A]</t>
  </si>
  <si>
    <t>977151119</t>
  </si>
  <si>
    <t>Jádrové vrty diamantovými korunkami do D 110 mm do stavebních materiálů</t>
  </si>
  <si>
    <t>Jádrové vrty diamantovými korunkami do stavebních materiálů (železobetonu, betonu, cihel, obkladů, dlažeb, kamene) průměru přes 100 do 110 mm</t>
  </si>
  <si>
    <t>chráničky m.č. 03 3*0.2=0.600 [A]</t>
  </si>
  <si>
    <t>1. Vcenách jsou započteny i náklady na rozměření, ukotvení vrtacího stroje, vrtání, opotřebení diamantových vrtacích korunek a spotřebu vody.  
2. Vcenách -1211 až -1233 pro dovrchní vrty jsou započteny i náklady na odsátí výplachové vody zvrtu.</t>
  </si>
  <si>
    <t>977151127</t>
  </si>
  <si>
    <t>Jádrové vrty diamantovými korunkami do D 250 mm do stavebních materiálů</t>
  </si>
  <si>
    <t>Jádrové vrty diamantovými korunkami do stavebních materiálů (železobetonu, betonu, cihel, obkladů, dlažeb, kamene) průměru přes 225 do 250 mm</t>
  </si>
  <si>
    <t>V13 0.5*2=1.000 [A]</t>
  </si>
  <si>
    <t>977312114</t>
  </si>
  <si>
    <t>Řezání stávajících betonových mazanin vyztužených hl do 200 mm</t>
  </si>
  <si>
    <t>Řezání stávajících betonových mazanin s vyztužením hloubky přes 150 do 200 mm</t>
  </si>
  <si>
    <t>mč07 3.8+2.0+3.8+0.6*2+0.6*2+0.52*2=13.040 [A] 
mč08 2.5+2.0+2.5+1.0*2+0.638*2+1.612*2=13.500 [B] 
mč09 13.04 10 (2.425*2+2.1*2)*2=18.100 [C] 
mč06 3.1*2+4.0*2=14.200 [D] 
mč05 (1.8+3.6)*2=10.800 [E] 
mč03 (1.7+0.4)*2+0.2+1.2*2=6.800 [F] 
Celkem: 13.04+13.5+18.1+14.2+10.8+6.8=76.440 [G]</t>
  </si>
  <si>
    <t>978011191</t>
  </si>
  <si>
    <t>Otlučení (osekání) vnitřní vápenné nebo vápenocementové omítky stropů v rozsahu do 100 %</t>
  </si>
  <si>
    <t>Otlučení vápenných nebo vápenocementových omítek vnitřních ploch stropů, v rozsahu přes 50 do 100 %</t>
  </si>
  <si>
    <t>m.č. 01-11 1.84+1.27+6.37+14.28+7.58+15.62+14.28+14.16+5.68+5.68+5.64=92.400 [A]</t>
  </si>
  <si>
    <t>1. Položky lze použít i pro ocenění otlučení sádrových, hliněných apod. vnitřních omítek.</t>
  </si>
  <si>
    <t>978013191</t>
  </si>
  <si>
    <t>Otlučení (osekání) vnitřní vápenné nebo vápenocementové omítky stěn v rozsahu do 100 %</t>
  </si>
  <si>
    <t>Otlučení vápenných nebo vápenocementových omítek vnitřních ploch stěn s vyškrabáním spar, s očištěním zdiva, v rozsahu přes 50 do 100 %</t>
  </si>
  <si>
    <t>mč 01 (1.44*2+1.2*2)*3.34-1.76*0.9-0.6*1.97-0.8*1.97-0.9*2.0+0.2*0.9*2+0.2*1.76+0.2*2.6*2+0.2*1.0=13.445 [A] 
mč02 (1.44*2+0.9*2)*3.34-0.6*1.97=14.449 [B] 
mč03 (2.82*2+2.26*2)*3.34-1.76*1.48-0.8*1.97*2+0.2*1.48*2+0.2*1.76=29.122 [C] 
mč04 (3.03*2+4.73*2)*4.58-1.76*1.48-0.8*1.97-0.6*1.97+0.2*1.76+0.2*1.48*2=66.663 [D] 
mč05 (3.87*2+1.96*2)*3.34-0.8*1.97*2-1.2*0.9+0.2*1.2+0.2*0.9*2=35.312 [E] 
mč06 (4.73*2+3.34*2)*3.34-1.73*1.48-0.6*1.97-0.8*1.97-0.9*2.05+0.2*1.48*2+0.2*1.76+0.2*0.9+0.2*2.05*2=48.688 [F] 
mč07 (2.7*2+4.8*2)*4.4-0.9*2.05-1.1*2.95+0.2*2.95*2+0.2*1.1+0.2*0.9+0.2*2.05*2=63.310 [G] 
mč08 (2.7*2+4.8*2)*4.4-1.1*2.95+0.2*2.95*2+0.2*1.1+0.2*0.7*6+0.2*1.4*3=65.835 [H] 
mč09(1.3*2+2.525*2)*4.4-1.3*2.55+0.2*2.55*2+0.2*1.3=31.625 [I] 
mč10(1.3*2+2.525*2)*4.4-1.3*2.55+0.2*2.55*2+0.2*1.3=31.625 [J] 
Celkem: 13.445+14.449+29.122+66.663+35.312+48.688+63.31+65.835+31.625+31.625=400.074 [K]</t>
  </si>
  <si>
    <t>985112111</t>
  </si>
  <si>
    <t>Odsekání degradovaného betonu stěn tl do 10 mm</t>
  </si>
  <si>
    <t>Odsekání degradovaného betonu stěn, tloušťky do 10 mm</t>
  </si>
  <si>
    <t>'sanace dle skutečnosti' 
podezdívka plot 0.4*24.5*0.8+0.6*24.5*2*0.8=31.360 [A] 
bet.deska 1.61*4.5*0.3+1.61*0.2*0.3+4.5*0.2*0.3=2.540 [B] 
vstupní schůdky (1.0*0.1+1.0*0.2)*0.3=0.090 [C] 
mč05 (1.96*2+3.87*2)*1.25*0.5=7.288 [D] 
mč06 (3.34*2+4.73*2)*1.25*0.5=10.088 [E] 
Celkem: 31.36+2.54+0.09+7.288+10.088=51.366 [F]</t>
  </si>
  <si>
    <t>1. Vceně -2111 až -2133 jsou započteny i náklady na odstranění degradovaného betonu ručním pneumatickým kladivem sdočištěním kobnažení betonářské výztuže a jejím ručním očištěním.</t>
  </si>
  <si>
    <t>985121101</t>
  </si>
  <si>
    <t>Tryskání degradovaného betonu stěn a rubu kleneb sušeným pískem</t>
  </si>
  <si>
    <t>Tryskání degradovaného betonu stěn, rubu kleneb a podlah křemičitým pískem sušeným</t>
  </si>
  <si>
    <t>'sanace dle skutečnosti' 
podezdívka plot 0.4*24.5+0.6*24.5*2 =39.200 [A] 
bet.deska 1.61*4.5+1.61*0.2+4.5*0.2=8.467 [B] 
vstupní schůdky 1.0*0.1+1.0*0.2=0.300 [C] 
mč05 (1.96*2+3.87*2)*1.25=14.575 [D] 
mč06 (3.34*2+4.73*2)*1.25=20.175 [E] 
Celkem: 39.2+8.467+0.3+14.575+20.175=82.717 [F]</t>
  </si>
  <si>
    <t>1. V cenách jsou započteny i náklady na dodání vody a písku.  
2. V cenách tryskání pískem jsou započteny i náklady na smetení písku na hromady nebo naložení na dopravní prostředek.  
3. V cenách tryskání pískem nejsou započteny náklady na odvoz písku, které se oceňují cenami odvozu suti příslušného katalogu pro objekt, na kterém se tryskání provádí.</t>
  </si>
  <si>
    <t>985131111</t>
  </si>
  <si>
    <t>Očištění ploch stěn, rubu kleneb a podlah tlakovou vodou</t>
  </si>
  <si>
    <t>sanace dle skutečnosti 82.717=82.717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</si>
  <si>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</si>
  <si>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985311112</t>
  </si>
  <si>
    <t>Reprofilace stěn cementovými sanačními maltami tl 20 mm</t>
  </si>
  <si>
    <t>Reprofilace betonu sanačními maltami na cementové bázi ručně stěn, tloušťky přes 10 do 20 mm</t>
  </si>
  <si>
    <t>51.366=51.366 [A]</t>
  </si>
  <si>
    <t>1. Ceny pro danou tloušťku jsou určeny pro nanášení sanačních malt v jakémkoliv počtu vrstev.  
2. Vcenách nejsou započteny náklady na:  
a) odstranění degradovaného betonu, které se oceňují cenami souborů cen 985 11-21 Odsekání degradovaného betonu a 985 12-1 Tryskání degradovaného betonu,  
b) očištění povrchu betonu, které se oceňují cenami souboru cen 985 13 Očištění ploch,  
c) ochranný nátěr povrchu reprofilovaného betonu, které se oceňují cenami souboru cen 985 32-4 Ochranný nátěr betonu,  
d) uzavírací stěrku; tyto náklady se oceňují cenami souboru cen 985 31-21 Stěrka k vyrovnání ploch reprofilovaného betonu,  
e) případné vyztužení reprofilovaných vrstev svařovanými sítěmi, které se oceňují cenami souboru cen 985 56-2 Výztuž stříkaného betonu ze svařovaných sítí.</t>
  </si>
  <si>
    <t>985312112</t>
  </si>
  <si>
    <t>Stěrka k vyrovnání betonových ploch stěn tl 3 mm</t>
  </si>
  <si>
    <t>Stěrka k vyrovnání ploch reprofilovaného betonu stěn, tloušťky přes 2 do 3 mm</t>
  </si>
  <si>
    <t>82.717=82.717 [A]</t>
  </si>
  <si>
    <t>1. Vcenách nejsou započteny náklady na ochranný nátěr, které se oceňují souborem cen 985 32-4 Ochranný nátěr betonu.</t>
  </si>
  <si>
    <t>985323112</t>
  </si>
  <si>
    <t>Spojovací můstek reprofilovaného betonu na cementové bázi tl 2 mm</t>
  </si>
  <si>
    <t>Spojovací můstek reprofilovaného betonu na cementové bázi, tloušťky 2 mm</t>
  </si>
  <si>
    <t>985324211</t>
  </si>
  <si>
    <t>Ochranný akrylátový nátěr betonu dvojnásobný s impregnací (OS-B)</t>
  </si>
  <si>
    <t>Ochranný nátěr betonu akrylátový dvojnásobný s impregnací (OS-B)</t>
  </si>
  <si>
    <t>183</t>
  </si>
  <si>
    <t>R967031734</t>
  </si>
  <si>
    <t>Zapravení ostění před osazaním výplní</t>
  </si>
  <si>
    <t>(2.85*2+1.48*2+0.9*2+2.55*2*2+2.9*2*2+1.48*2*2+2.05*2)*0.45=19.026 [A] 
(1.97*2*4)*0.15=2.364 [B] 
Celkem: 19.026+2.364=21.390 [C]</t>
  </si>
  <si>
    <t>997006511</t>
  </si>
  <si>
    <t>Vodorovná doprava suti s naložením a složením na skládku do 100 m</t>
  </si>
  <si>
    <t>Vodorovná doprava suti na skládku s naložením na dopravní prostředek a složením do 100 m</t>
  </si>
  <si>
    <t>81.8320*29=2 373.128 [A]</t>
  </si>
  <si>
    <t>998018001</t>
  </si>
  <si>
    <t>Přesun hmot ruční pro budovy v do 6 m</t>
  </si>
  <si>
    <t>Přesun hmot pro budovy občanské výstavby, bydlení, výrobu a služby  ruční - bez užití mechanizace vodorovná dopravní vzdálenost do 100 m pro budovy s jakoukoliv nosnou konstrukcí výšky do 6 m</t>
  </si>
  <si>
    <t>1. Ceny -7001 až -7006 lze použít vpřípadě, kdy dochází ke ztížení přesunu např. tím, že není možné instalovat jeřáb.  
2. Kcenám -7001 až -7006 lze použít příplatky za zvětšený přesun -1014 až -1019, -2034 až -2039 nebo -2114 až 2119.  
3. Jestliže pro svislý přesun používá zařízení investora (např. výtah vbudově), užijí se pro ocenění přesunu hmot ceny stanovené pro nejmenší výšku, tj. 6 m.</t>
  </si>
  <si>
    <t>HZS</t>
  </si>
  <si>
    <t>Hodinové zúčtovací sazby</t>
  </si>
  <si>
    <t>HZS2131R</t>
  </si>
  <si>
    <t>Nezměřitelné stavební práce - neočekávané náklady vzniklé při bourání kanálů</t>
  </si>
  <si>
    <t>100+150=250.000 [A]</t>
  </si>
  <si>
    <t>HZS2131R1</t>
  </si>
  <si>
    <t>Nezměřitelné stavební práce - sondy před vykopáním betonových kanálků</t>
  </si>
  <si>
    <t>O01</t>
  </si>
  <si>
    <t>170405-O</t>
  </si>
  <si>
    <t>Poplatek za uložení na skládku  - kód odpadu 170405 (železný šrot) - bez poplatku</t>
  </si>
  <si>
    <t>1.745=1.745 [A]</t>
  </si>
  <si>
    <t>Poplatek za uložení na skládku  - kód odpadu 170107 (stavební suť na bázi přírodních materiálů )</t>
  </si>
  <si>
    <t>(13.191+1.05)*1.8=25.634 [A]</t>
  </si>
  <si>
    <t>R015120</t>
  </si>
  <si>
    <t>1.244=1.244 [A]</t>
  </si>
  <si>
    <t>30.413=30.413 [A]</t>
  </si>
  <si>
    <t>R015170</t>
  </si>
  <si>
    <t>0.587=0.587 [A]</t>
  </si>
  <si>
    <t>184</t>
  </si>
  <si>
    <t>R997013809</t>
  </si>
  <si>
    <t>Poplatek za uložení na skládce (skládkovné) stavebního odpadu ze směsí nebo oddělených frakcí betonu, cihel a keramických výrobků kód odpadu 170 107</t>
  </si>
  <si>
    <t>Poplatek za uložení stavebního odpadu na skládce (skládkovné) ze směsí nebo oddělených frakcí betonu, cihel a keramických výrobků zatříděného do Katalogu odpadů pod kódem 170 107</t>
  </si>
  <si>
    <t>47.843=47.843 [A]</t>
  </si>
  <si>
    <t>1. Ceny uvedené vsouboru cen je doporučeno upravit podle aktuálních cen místně příslušné skládky odpadů.  2. Uložení odpadů neuvedených vsouboru cen se oceňuje individuálně.  3. Vcenách je započítán poplatek za ukládaní odpadu dle zákona 185/2001 Sb.  4. Případné drcení stavebního odpadu lze ocenit souborem cen 997 00-60 Drcení stavebního odpadu zkatalogu 800-6 Demolice objektů.</t>
  </si>
  <si>
    <t>SO 01-15-01 B</t>
  </si>
  <si>
    <t>Všeobecné práce pro silnoproud</t>
  </si>
  <si>
    <t>R-70-1</t>
  </si>
  <si>
    <t>Průrazy zdivem</t>
  </si>
  <si>
    <t>Položka obsahuje všechny náklady na montáž a materiál dodaného zařízení se všemi pomocnými doplňujícími součástmi a pracemi s použitím  mechanizmů.Cena položky je vč. Ostatních rozpočtových nákladů</t>
  </si>
  <si>
    <t>R-70-2</t>
  </si>
  <si>
    <t>Utěsnění prostupů požárně dělícími konstrukcemi</t>
  </si>
  <si>
    <t>R-70-3</t>
  </si>
  <si>
    <t>Drážka 5x5cm vč. zapravení</t>
  </si>
  <si>
    <t>R-70-4</t>
  </si>
  <si>
    <t>Drážka 3x3cm vč. zapravení</t>
  </si>
  <si>
    <t>R-70-5</t>
  </si>
  <si>
    <t>PPV</t>
  </si>
  <si>
    <t>R-70-6</t>
  </si>
  <si>
    <t>Výstražné tabulky</t>
  </si>
  <si>
    <t>R-742-1</t>
  </si>
  <si>
    <t>Svítidlo typ C</t>
  </si>
  <si>
    <t>Legenda na v.č. 3</t>
  </si>
  <si>
    <t>R-742-100</t>
  </si>
  <si>
    <t>Zemnící svorka vč. Cu pásku</t>
  </si>
  <si>
    <t>R-742-101</t>
  </si>
  <si>
    <t>Štítky na krabice, spínače a zásuvky</t>
  </si>
  <si>
    <t>R-742-102</t>
  </si>
  <si>
    <t>Pomocný instalační materiál</t>
  </si>
  <si>
    <t>šrouby, matice</t>
  </si>
  <si>
    <t>R-742-2</t>
  </si>
  <si>
    <t>Svítidlo typ D</t>
  </si>
  <si>
    <t>R-742-20</t>
  </si>
  <si>
    <t>Vodič Cu 4 ZŽ</t>
  </si>
  <si>
    <t>R-742-21</t>
  </si>
  <si>
    <t>Vodič Cu 6 ZŽ</t>
  </si>
  <si>
    <t>R-742-22</t>
  </si>
  <si>
    <t>Vodič Cu 16 ZŽ</t>
  </si>
  <si>
    <t>R-742-23</t>
  </si>
  <si>
    <t>Kabel CYKY-O 2x1,5</t>
  </si>
  <si>
    <t>R-742-24</t>
  </si>
  <si>
    <t>Kabel CYKY-O 3x1,5</t>
  </si>
  <si>
    <t>R-742-25</t>
  </si>
  <si>
    <t>Kabel CYKY-J 3x1,5</t>
  </si>
  <si>
    <t>R-742-26</t>
  </si>
  <si>
    <t>Kabel CYKY-J 5x1,5</t>
  </si>
  <si>
    <t>R-742-27</t>
  </si>
  <si>
    <t>Kabel CYKY-J 3x2,5</t>
  </si>
  <si>
    <t>R-742-3</t>
  </si>
  <si>
    <t>Svítidlo typ J</t>
  </si>
  <si>
    <t>R-742-31</t>
  </si>
  <si>
    <t>Kabel CYKY-J 5x6</t>
  </si>
  <si>
    <t>R-742-5</t>
  </si>
  <si>
    <t>Svítidlo typ H</t>
  </si>
  <si>
    <t>R-742-50</t>
  </si>
  <si>
    <t>Ocel. nos. konstr. pomocná s nařezáním a úpravou</t>
  </si>
  <si>
    <t>R-742-6</t>
  </si>
  <si>
    <t>Svítidlo typ N2</t>
  </si>
  <si>
    <t>R-742-60</t>
  </si>
  <si>
    <t>Krabice přístrojová pr. 68 vč. uložení a zapojení</t>
  </si>
  <si>
    <t>R-742-61</t>
  </si>
  <si>
    <t>Krabicová rozvodka (zeď) pr. 68mm vč. svorek, uložení a zapojení</t>
  </si>
  <si>
    <t>R-742-7</t>
  </si>
  <si>
    <t>Závěs - 1,0m, pár</t>
  </si>
  <si>
    <t>R-742-70</t>
  </si>
  <si>
    <t>Spínač řaz.1, 250V, 10A, IP44, bílý, zapuštěný, kompletní</t>
  </si>
  <si>
    <t>R-742-71</t>
  </si>
  <si>
    <t>Spínač řaz.6, 250V, 10A, IP44, bílý, zapuštěný, kompletní</t>
  </si>
  <si>
    <t>R-742-80</t>
  </si>
  <si>
    <t>Zásuvka 1x 230V/16A IP44 kompletní, rámeček, vč. zapojení a montáže</t>
  </si>
  <si>
    <t>R-742-91</t>
  </si>
  <si>
    <t>Spínač 1P, 230V, vačkový, 25A, IP54, bílý, nástěnný, kompletní</t>
  </si>
  <si>
    <t>R-742-97</t>
  </si>
  <si>
    <t>Termostat 0-40C IP 54, prostorový</t>
  </si>
  <si>
    <t>R-744-1</t>
  </si>
  <si>
    <t>Rozvaděč R1</t>
  </si>
  <si>
    <t>vč.montáže a zapojení, v.č.5</t>
  </si>
  <si>
    <t>R-747-1</t>
  </si>
  <si>
    <t>Uvedení do provozu jako celek</t>
  </si>
  <si>
    <t>R-747-2</t>
  </si>
  <si>
    <t>Výchozí revizní zpráva jako celek</t>
  </si>
  <si>
    <t>R-747-3</t>
  </si>
  <si>
    <t>Propojení podle požadavků VZT</t>
  </si>
  <si>
    <t>R-747-4</t>
  </si>
  <si>
    <t>Propojení podle požadavků ÚT</t>
  </si>
  <si>
    <t>R-747-5</t>
  </si>
  <si>
    <t>Koordinace s ostatními profesemi během stavby</t>
  </si>
  <si>
    <t>SO 01-15-01 C</t>
  </si>
  <si>
    <t>Žst.Brno-Maloměřice, stavební úpravy trafostanice T4 - klimatizace</t>
  </si>
  <si>
    <t>728311</t>
  </si>
  <si>
    <t>zař.č.1 Klimatizace technologických místností</t>
  </si>
  <si>
    <t>R-101</t>
  </si>
  <si>
    <t>Venk.kondenz.spitová j.,Qch/Qt=3,4/4,0kW, N=1,01/1,02, 230/50, G=26kg</t>
  </si>
  <si>
    <t>Reverzibilní zdroj chladu a tepla</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</si>
  <si>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</si>
  <si>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R-102</t>
  </si>
  <si>
    <t>Vnitřní nástěnná jednotka Qch=3,4kW vč.kabelového dotykového ovladače</t>
  </si>
  <si>
    <t>Vnitřní klimatizační jednotka</t>
  </si>
  <si>
    <t>Položka obsahuje všechny náklady na materiál dodaného zařízení protikorozně ošetřeného podle TKP se všemi pomocnými doplňujícími součástmi a pracemi s použitím  mechanizmů.Cena položky je vč. Ostatních rozpočtových nákladů</t>
  </si>
  <si>
    <t>R-103</t>
  </si>
  <si>
    <t>Čerpadlo kondenzátu</t>
  </si>
  <si>
    <t>Čerpadlo kondenzátu na střechu</t>
  </si>
  <si>
    <t>Položka obsahuje všechny náklady na demontáž a montáž konzol  a závěsů TV a  s doplnujícími pracemi s použitím  mechanizmů.Cena položky je vč. Ostatních rozpočtových nákladů</t>
  </si>
  <si>
    <t>R-104</t>
  </si>
  <si>
    <t>Komunikační deska</t>
  </si>
  <si>
    <t>Položka obsahuje všechny náklady na montáž a materiál dodaného zařízení protikorozně ošetřeného podle TKP se všemi pomocnými doplňujícími součástmi.Cena položky je vč. Ostatních rozpočtových nákladů</t>
  </si>
  <si>
    <t>R-105</t>
  </si>
  <si>
    <t>Vedení chladiva prům.6,35/12,7mm, R410A, tepel.izol., komunik.vedení</t>
  </si>
  <si>
    <t>Vedení chladiva prům.6,35/12,7mm,R410A</t>
  </si>
  <si>
    <t>R-106</t>
  </si>
  <si>
    <t>Svod kondenzátu</t>
  </si>
  <si>
    <t>Potrubní umělohmotné potrubí dn25</t>
  </si>
  <si>
    <t>Položka obsahuje všechny náklady na montáž a materiál dodaného zařízení  protikorozně ošetřeného podle TKP se všemi pomocnými doplňujícími  součástmi a pracemi s použitím  mechanizmů.Cena položky je vč. Ostatních rozpočtových nákladů</t>
  </si>
  <si>
    <t>R-107</t>
  </si>
  <si>
    <t>Sada pro ext. připojení - signalizace chodu- přenos do systému DDTS ŽDC</t>
  </si>
  <si>
    <t>Zajištěnost proti havárii</t>
  </si>
  <si>
    <t>R-108</t>
  </si>
  <si>
    <t>Ochranný ocelový koš uzamykatelný proti loupeži</t>
  </si>
  <si>
    <t>Vyrobený z ocel.trubek</t>
  </si>
  <si>
    <t>R-109</t>
  </si>
  <si>
    <t>Nosný nástěnný rám pro venkovní jednotky</t>
  </si>
  <si>
    <t>Konzola pro uchycení venk.kondenz.j.</t>
  </si>
  <si>
    <t>R-110</t>
  </si>
  <si>
    <t>Armatury pro záložní přepojení VRF Jednotek</t>
  </si>
  <si>
    <t>R-111</t>
  </si>
  <si>
    <t>Zkouška těsnosti systému dle nařízení Evropského parlamentu</t>
  </si>
  <si>
    <t>Systémová zkouška těsnosti</t>
  </si>
  <si>
    <t>R-112</t>
  </si>
  <si>
    <t>El.přímotop N=0,5 kW</t>
  </si>
  <si>
    <t>Záložní zdroj temperace na +10°C</t>
  </si>
  <si>
    <t>R-113</t>
  </si>
  <si>
    <t>El.přímotop N=1,0 kW</t>
  </si>
  <si>
    <t>R-114</t>
  </si>
  <si>
    <t>El.přímotop N=1,5 kW</t>
  </si>
  <si>
    <t>R-115</t>
  </si>
  <si>
    <t>El.přímotop N=2,0 kW</t>
  </si>
  <si>
    <t>728615</t>
  </si>
  <si>
    <t>zař.č.2 Větrání rozvodny 6kV, rozvodny 22kV a rozvodny 22kV</t>
  </si>
  <si>
    <t>R-116</t>
  </si>
  <si>
    <t>Reverzibilní axiální ventilátor V=215(přívod), 280(odvod)m3/h, N=35/40W,230/50</t>
  </si>
  <si>
    <t>Reverzibilní axiální ventilátor V=215(přívod), 280(odvod)m3/h</t>
  </si>
  <si>
    <t>R-117</t>
  </si>
  <si>
    <t>Příruba o230 s manžetou na potrubí</t>
  </si>
  <si>
    <t>R-118</t>
  </si>
  <si>
    <t>Automatická klapka přívod-odvod(příslušenství ventilátoru)</t>
  </si>
  <si>
    <t>R-119</t>
  </si>
  <si>
    <t>Ochranná mřížka</t>
  </si>
  <si>
    <t>R-120</t>
  </si>
  <si>
    <t>Kruhové potrubí Spiro o230/dl.500, skup.I, pozink.pl.</t>
  </si>
  <si>
    <t>R-121</t>
  </si>
  <si>
    <t>Montáž reverzibilného ventilátoru</t>
  </si>
  <si>
    <t xml:space="preserve">  SO 02-15-01</t>
  </si>
  <si>
    <t>Zast. Bílovice nad Svitavou, stavební úpravy technologické budovy</t>
  </si>
  <si>
    <t>SO 02-15-01</t>
  </si>
  <si>
    <t>SO 02-15-01 A</t>
  </si>
  <si>
    <t>131303102</t>
  </si>
  <si>
    <t>Hloubení jam v nesoudržných horninách třídy těžitelnosti II, skupiny 4 ručně</t>
  </si>
  <si>
    <t>Hloubení jam ručně zapažených i nezapažených s urovnáním dna do předepsaného profilu a spádu v hornině třídy těžitelnosti II skupiny 4 nesoudržných</t>
  </si>
  <si>
    <t>chráničky 5.0=5.000 [A] 
schodiště 0.6*0.9*4.9+1.7*0.8*4.9+4.9*(0.37*0.185)/2+0.4*0.42*4.9=10.301 [B] 
Celkem: 5+10.301=15.301 [C]</t>
  </si>
  <si>
    <t>1. V cenách jsou započteny i náklady na přehození výkopku na přilehlém terénu na vzdálenost do 3 m od okraje jámy nebo naložení na dopravní prostředek.</t>
  </si>
  <si>
    <t>132301401</t>
  </si>
  <si>
    <t>Hloubená vykopávka pod základy v hornině třídy těžitelnosti I, skupiny 4 ručně</t>
  </si>
  <si>
    <t>Hloubená vykopávka pod základy ručně s přehozením výkopku na vzdálenost 3 m nebo s naložením na dopravní prostředek v hornině třídy těžitelnosti II skupiny 4</t>
  </si>
  <si>
    <t>'výkop pro podbetonování multikanálů a kabelových chrániček v prostupu pod základovými pasy'  
5*1.0*0.2*0.7=0.700 [A] 
Celkem: 0.7=0.700 [B]</t>
  </si>
  <si>
    <t>1. V cenách jsou započteny náklady na přehození výkopku na vzdálenost 3 m nebo naložení na dopravní prostředek.  
2. V ceně nejsou započteny náklady na podchycení základového zdiva.</t>
  </si>
  <si>
    <t>' v místě nových kabelových  kanálků' 
místnost č. 04 2.05*0.7*(1.3-0.15*2)=1.435 [A] 
místnost č. 01 (2.18*2.8+1.5*0.75)*(1.1-0.15*2)=5.783 [B] 
místnost č. 02 (2.68*0.55+1.9*1.3)*(0.5-0.15*2)+0.5*0.6*(0.9-0.15*2)+0.73*1.7*(1.1-0.15*2)+0.6*0.55*0.15=2.011 [C] 
Celkem: 1.435+5.783+2.011=9.229 [D]</t>
  </si>
  <si>
    <t>9.229+0.7=9.929 [A]</t>
  </si>
  <si>
    <t>'odvoz na vzdálenost 30 km - příplatek 20*' 
(9.229+0.7)*20=198.580 [A]</t>
  </si>
  <si>
    <t>'uložení sypaniny na skládku' 
(0.7+9.229)=9.929 [A]</t>
  </si>
  <si>
    <t>0.7*0.2*6+0.2*5.7*2=3.120 [A]</t>
  </si>
  <si>
    <t>3.12=3.120 [A]</t>
  </si>
  <si>
    <t>274352111</t>
  </si>
  <si>
    <t>Bednění základových pasů rovné ztracené (neodbedněné)</t>
  </si>
  <si>
    <t>Bednění základů pasů rovné ztracené (neodbedněné)</t>
  </si>
  <si>
    <t>0.2*5.0=1.000 [A]</t>
  </si>
  <si>
    <t>279311115</t>
  </si>
  <si>
    <t>Postupné podbetonování základového zdiva prostým betonem tř. C 20/25</t>
  </si>
  <si>
    <t>Postupné podbetonování základového zdiva  jakékoliv tloušťky, bez výkopu, bez zapažení a bednění, prostým betonem tř. C 20/25</t>
  </si>
  <si>
    <t>5.7*0.2*0.7=0.798 [A]</t>
  </si>
  <si>
    <t>0.182+B+C (165.44)*0.001*1.1=0.182 [A] 
D+E (145.44)*0.001*1.1=0.160 [B] 
Celkem: 0.182+0.16=0.342 [C]</t>
  </si>
  <si>
    <t>310238211</t>
  </si>
  <si>
    <t>Zazdívka otvorů pl do 1 m2 ve zdivu nadzákladovém cihlami pálenými na MVC</t>
  </si>
  <si>
    <t>Zazdívka otvorů ve zdivu nadzákladovém cihlami pálenými  plochy přes 0,25 m2 do 1 m2 na maltu vápenocementovou</t>
  </si>
  <si>
    <t>1.42*0.88*0.7+0.45*1.42*0.7=1.322 [A] 
0.5*0.5*0.4=0.100 [B] 
Celkem: 1.322+0.1=1.422 [C]</t>
  </si>
  <si>
    <t>310279842</t>
  </si>
  <si>
    <t>Zazdívka otvorů pl do 4 m2 ve zdivu nadzákladovém z nepálených tvárnic tl do 300 mm</t>
  </si>
  <si>
    <t>Zazdívka otvorů ve zdivu nadzákladovém nepálenými tvárnicemi  plochy přes 1 m2 do 4 m2 , ve zdi tl. do 300 mm</t>
  </si>
  <si>
    <t>2.02*0.9*0.1=0.182 [A]</t>
  </si>
  <si>
    <t>316381115</t>
  </si>
  <si>
    <t>Komínové krycí desky tl do 80 mm z betonu tř. C 12/15 až C 16/20 s přesahy do 70 mm</t>
  </si>
  <si>
    <t>Komínové krycí desky z betonu  tř. C 12/15 až C 16/20 s případnou konstrukční obvodovou výztuží včetně bednění, s potěrem nebo s povrchem vyhlazeným ve spádu k okrajům, s přesahem do 70 mm sešikmeným v podhledu proti zatékání, tl. přes 50 do 80 mm</t>
  </si>
  <si>
    <t>0.55*0.45=0.248 [A]</t>
  </si>
  <si>
    <t>0.166+B+C (165.6)*0.001=0.166 [A] 
D+E (145.4)*0.001=0.145 [B] 
Celkem: 0.166+0.145=0.311 [C]</t>
  </si>
  <si>
    <t>319201321</t>
  </si>
  <si>
    <t>Vyrovnání nerovného povrchu zdiva tl do 30 mm maltou</t>
  </si>
  <si>
    <t>Vyrovnání nerovného povrchu vnitřního i vnějšího zdiva  bez odsekání vadných cihel, maltou (s dodáním hmot) tl. do 30 mm</t>
  </si>
  <si>
    <t>D 0.7*0.2*2*2=0.560 [A]</t>
  </si>
  <si>
    <t>342272225</t>
  </si>
  <si>
    <t>Příčka z pórobetonových hladkých tvárnic na tenkovrstvou maltu tl 100 mm</t>
  </si>
  <si>
    <t>Příčky z pórobetonových tvárnic hladkých na tenké maltové lože objemová hmotnost do 500 kg/m3, tloušťka příčky 100 mm</t>
  </si>
  <si>
    <t>3.5*(2.97+0.15)=10.920 [A]</t>
  </si>
  <si>
    <t>342291121</t>
  </si>
  <si>
    <t>Ukotvení příček k cihelným konstrukcím plochými kotvami</t>
  </si>
  <si>
    <t>Ukotvení příček  plochými kotvami, do konstrukce cihelné</t>
  </si>
  <si>
    <t>3.0*2=6.000 [A]</t>
  </si>
  <si>
    <t>1. Vcenách -1111 a -1112 jsou započteny náklady na dodání a aplikaci polyuretanové pěny ve spreji a na odříznutí zatvrdlé pěny u líce příčky.  
2. Ceny -1111 a -1112 lze použít i pro ukotvení příček ke stropu.  
3. Ceny -1141 a -1143 lze použít pro ukotvení příček k podlaze.  
4. Množství jednotek se určuje v m styku příčky s konstrukcí.</t>
  </si>
  <si>
    <t>E (0.55)*0.2=0.110 [A] 
D (1.5*2)*0.2*2=1.200 [B] 
Celkem: 0.11+1.2=1.310 [C]</t>
  </si>
  <si>
    <t>Zabetonování otvorů do pl 1 m2 včetně bednění a odbednění</t>
  </si>
  <si>
    <t>chráničky 0.7*0.7*0.2*2+0.4*0.7*0.2+0.4*0.15*0.2=0.264 [A] 
překlady 1.5*0.7*0.2*2+0.55*0.3*0.2=0.453 [B] 
Celkem: 0.264+0.453=0.717 [C]</t>
  </si>
  <si>
    <t>Kanály pro IS průřezu do 450x450 ŽB C20/25 vč. povrchové úpravy kanálů, bednění, odbednění, výztuže</t>
  </si>
  <si>
    <t>1.0+0.9+0.3+0.535=2.735 [A]</t>
  </si>
  <si>
    <t>R388381133</t>
  </si>
  <si>
    <t>Kanály pro IS ve spádu průřezu do 300x900 ŽB C20/25 vč. PÚ kanálů, bednění, odbednění, výztuže</t>
  </si>
  <si>
    <t>0.9+0.6=1.500 [A]</t>
  </si>
  <si>
    <t>R388381134</t>
  </si>
  <si>
    <t>Kanály pro IS ve spádu průřezu do 450x1000 ŽB C20/25 vč.PÚ kanálů,  bednění, odbednění, výztuže</t>
  </si>
  <si>
    <t>1.65=1.650 [A]</t>
  </si>
  <si>
    <t>R388381142</t>
  </si>
  <si>
    <t>Kanály pro IS průřezu do 1200x1100 ŽB C20/25 vč.PÚ kanálů, bednění, odbednění, výztuže</t>
  </si>
  <si>
    <t>0.804+1.185=1.989 [A]</t>
  </si>
  <si>
    <t>Kanály pro IS průřezu do 2000x1000 ŽB C20/25 vč.PÚ kanálů, bednění, odbednění, výztuže</t>
  </si>
  <si>
    <t>2.4=2.400 [A]</t>
  </si>
  <si>
    <t>430361121</t>
  </si>
  <si>
    <t>Výztuž schodišťové konstrukce a rampy betonářskou ocelí 10 216</t>
  </si>
  <si>
    <t>Výztuž schodišťových konstrukcí a ramp  stupňů, schodnic, ramen, podest s nosníky z betonářské oceli 10 216 (E)</t>
  </si>
  <si>
    <t>vnější schodek (40*5.762)*0.001=0.230 [A]</t>
  </si>
  <si>
    <t>434351141</t>
  </si>
  <si>
    <t>Zřízení bednění stupňů přímočarých schodišť</t>
  </si>
  <si>
    <t>Bednění stupňů  betonovaných na podstupňové desce nebo na terénu půdorysně přímočarých zřízení</t>
  </si>
  <si>
    <t>vnější schody 4.9*0.145*4+4.9*1.1+4.9*0.8+4.9*0.9+4.9*0.8+1.1*0.4*2+0.945*0.4*2+(0.2*0.6)*2+0.35*0.34*3*2+(0.3+1.0)*4.9=29.442 [A]</t>
  </si>
  <si>
    <t>1. Množství měrných jednotek bednění stupňů se určuje v m2 plochy stupnic a podstupnic.</t>
  </si>
  <si>
    <t>434351142</t>
  </si>
  <si>
    <t>Odstranění bednění stupňů přímočarých schodišť</t>
  </si>
  <si>
    <t>Bednění stupňů  betonovaných na podstupňové desce nebo na terénu půdorysně přímočarých odstranění</t>
  </si>
  <si>
    <t>vnější schodky 29.442=29.442 [A]</t>
  </si>
  <si>
    <t>R430321515</t>
  </si>
  <si>
    <t>Schodišťová konstrukce a rampa ze ŽB tř. C 20/25 beton XC2,XF2</t>
  </si>
  <si>
    <t>vnější schody 4.9*(1.1+0.945)*0.4+4.9*(0.2*0.6)+4.9*0.35*0.34*2=5.762 [A]</t>
  </si>
  <si>
    <t>Dodávka multikanál se sníženou hořlavostí z polyethylenu (HDPE) 9W-42, vč.tvarovek,  těsnení spojů (2*těsnění+ 8 svorek) a přesunu hmot.</t>
  </si>
  <si>
    <t>460510075</t>
  </si>
  <si>
    <t>Kabelové prostupy z trub plastových do rýhy s obetonováním, průměru do 15 cm</t>
  </si>
  <si>
    <t>Kabelové prostupy, kanály a multikanály  kabelové prostupy z trub plastových včetně osazení, utěsnění a spárování do rýhy, bez výkopových prací s obetonováním, vnitřního průměru přes 10 do 15 cm</t>
  </si>
  <si>
    <t>' obetonování v prostupu základovými konstrukcemi'  
plastové chráničky 7.0+12.0=19.000 [A]</t>
  </si>
  <si>
    <t>460510076</t>
  </si>
  <si>
    <t>Kabelové prostupy z trub plastových do rýhy s obetonováním, průměru do 20 cm</t>
  </si>
  <si>
    <t>Kabelové prostupy, kanály a multikanály  kabelové prostupy z trub plastových včetně osazení, utěsnění a spárování do rýhy, bez výkopových prací s obetonováním, vnitřního průměru přes 15 do 20 cm</t>
  </si>
  <si>
    <t>' obetonování v prostupu základovými konstrukcemi'  
plastové chráničky 14.0=14.000 [A]</t>
  </si>
  <si>
    <t>460510323</t>
  </si>
  <si>
    <t>Multikanály plastové do rýhy s obetonováním bez výkopových prací 9-cestné</t>
  </si>
  <si>
    <t>Kabelové prostupy, kanály a multikanály  multikanály plastové včetně osazení, utěsnění a spojování do rýhy, bez výkopových prací s obetonováním 9-cestné</t>
  </si>
  <si>
    <t>' obetonování v prostupu základovými konstrukcemi'  
2=2.000 [A] 
Celkem: 2=2.000 [B]</t>
  </si>
  <si>
    <t>R34571354</t>
  </si>
  <si>
    <t>trubka elektroinstalační ohebná dvouplášťová korugovaná D 75/90 mm, HDPE+LDPE vč. těsnění a spojů</t>
  </si>
  <si>
    <t>trubka elektroinstalační ohebná dvouplášťová korugovaná D 75/90 mm, HDPE+LDPE</t>
  </si>
  <si>
    <t>trubka elektroinstalační ohebná dvouplášťová korugovaná D 94/110 mm, HDPE+LDPE</t>
  </si>
  <si>
    <t>12.0=12.000 [A]</t>
  </si>
  <si>
    <t>trubka elektroinstalační ohebná dvouplášťová korugovaná D 136/160 mm, HDPE+LDPE</t>
  </si>
  <si>
    <t>14.0=14.000 [A]</t>
  </si>
  <si>
    <t>Komunikace pozemní</t>
  </si>
  <si>
    <t>59245030</t>
  </si>
  <si>
    <t>dlažba tvar čtverec betonová 200x200x80mm přírodní</t>
  </si>
  <si>
    <t>86.76*1.3=112.788 [A]</t>
  </si>
  <si>
    <t>596811121</t>
  </si>
  <si>
    <t>Kladení betonové dlažby komunikací pro pěší do lože z kameniva vel do 0,09 m2 plochy do 100 m2</t>
  </si>
  <si>
    <t>Kladení dlažby z betonových nebo kameninových dlaždic komunikací pro pěší s vyplněním spár a se smetením přebytečného materiálu na vzdálenost do 3 m s ložem z kameniva těženého tl. do 30 mm velikosti dlaždic do 0,09 m2 (bez zámku), pro plochy přes 50 do 100 m2</t>
  </si>
  <si>
    <t>7.4*1.0+3.0*1.0+4.67*1.0+2.44*4.32+0.58*0.24+4.88*1.0+3.02*1.0+53.11=86.760 [A]</t>
  </si>
  <si>
    <t>1. Vcenách jsou započteny i náklady na dodání hmot pro lože a na dodání materiálu pro výplň spár.  
2. Vcenách nejsou započteny náklady na dodání dlaždic, které se oceňují ve specifikaci; ztratné lze dohodnout u plochy  
a) do 100 m2  ve výši 3 %,  
b) přes 100 do 300 m2  ve výši 2 %,  
c) přes 300 m2  ve výši 1 %.  
3. Část lože přesahující tloušťku 30 mm se oceňuje cenami souboru cen 451 . . -9 . Příplatek za každých dalších 10 mm tloušťky podkladu nebo lože.</t>
  </si>
  <si>
    <t>55343010</t>
  </si>
  <si>
    <t>profil soklový Pz+PVC pro vnější omítky tl 14mm</t>
  </si>
  <si>
    <t>28.2=28.200 [A] 
28.2 * 1.05Koeficient množství=29.610 [B]</t>
  </si>
  <si>
    <t>64.16=64.160 [A]</t>
  </si>
  <si>
    <t>m.č. 01 (2.18+3.5)*2.97+0.4*(0.9+2.3*2)-0.9*2.3=17.000 [A] 
m.č. 02 (2.68+3.5)*2.97+0.4*(1.1+2.3*2)-1.1*2.3=18.105 [B] 
m.č. 03 (7.96+2.36)*2.97+0.4*(1.1+2.3*2)-1.1*2.3=30.400 [C] 
m.č. 04 (5.96+5.9)*2.97+0.4*(0.9+2.3*2)+0.4*2.97*4-0.9*2.3=40.106 [D] 
Celkem: 17+18.105+30.4+40.106=105.611 [E]</t>
  </si>
  <si>
    <t>105.611=105.611 [A]</t>
  </si>
  <si>
    <t>612381011</t>
  </si>
  <si>
    <t>Tenkovrstvá minerální zrnitá omítka tl. 1,5 mm včetně penetrace vnitřních stěn</t>
  </si>
  <si>
    <t>Omítka tenkovrstvá minerální vnitřních ploch  včetně penetrace podkladu zrnitá, tloušťky 1,5 mm svislých konstrukcí stěn v podlaží i na schodišti</t>
  </si>
  <si>
    <t>komín 0.34*0.7*4=0.952 [A] 
105.611=105.611 [B] 
Celkem: 0.952+105.611=106.563 [C]</t>
  </si>
  <si>
    <t>615142012</t>
  </si>
  <si>
    <t>Potažení vnitřních nosníků rabicovým pletivem</t>
  </si>
  <si>
    <t>Potažení vnitřních ploch pletivem  v ploše nebo pruzích, na plném podkladu rabicovým provizorním přichycením nosníků</t>
  </si>
  <si>
    <t>P1 (0.2*1.5*2+0.9*0.7)*2=2.460 [A] 
Celkem: 2.46=2.460 [B]</t>
  </si>
  <si>
    <t>622131100</t>
  </si>
  <si>
    <t>Vápenný postřik vnějších stěn nanášený celoplošně ručně</t>
  </si>
  <si>
    <t>Podkladní a spojovací vrstva vnějších omítaných ploch  vápenný postřik nanášený ručně celoplošně stěn</t>
  </si>
  <si>
    <t>204.354=204.354 [A]</t>
  </si>
  <si>
    <t>622143001</t>
  </si>
  <si>
    <t>Montáž omítkových plastových nebo pozinkovaných soklových profilů</t>
  </si>
  <si>
    <t>Montáž omítkových profilů  plastových, pozinkovaných nebo dřevěných upevněných vtlačením do podkladní vrstvy nebo přibitím soklových</t>
  </si>
  <si>
    <t>4.7*6=28.200 [A]</t>
  </si>
  <si>
    <t>622321321</t>
  </si>
  <si>
    <t>Vápenocementová omítka hladká jednovrstvá vnějších stěn nanášená strojně</t>
  </si>
  <si>
    <t>Omítka vápenocementová vnějších ploch  nanášená strojně jednovrstvá, tloušťky do 15 mm hladká stěn</t>
  </si>
  <si>
    <t>622321391</t>
  </si>
  <si>
    <t>Příplatek k vápenocementové omítce vnějších stěn za každých dalších 5 mm tloušťky strojně</t>
  </si>
  <si>
    <t>Omítka vápenocementová vnějších ploch  nanášená strojně Příplatek k cenám za každých dalších i započatých 5 mm tloušťky omítky přes 15 mm stěn</t>
  </si>
  <si>
    <t>204.354*2=408.708 [A]</t>
  </si>
  <si>
    <t>622381011</t>
  </si>
  <si>
    <t>Tenkovrstvá minerální zrnitá omítka tl. 1,5 mm včetně penetrace vnějších stěn</t>
  </si>
  <si>
    <t>Omítka tenkovrstvá minerální vnějších ploch  probarvená, včetně penetrace podkladu zrnitá, tloušťky 1,5 mm stěn</t>
  </si>
  <si>
    <t>622635091</t>
  </si>
  <si>
    <t>Oprava spárování komínového zdiva MC v rozsahu do 50 %</t>
  </si>
  <si>
    <t>Oprava spárování cihelného zdiva cementovou maltou  včetně vysekání a vyčištění spár komínového nad střechou, v rozsahu opravované plochy přes 40 do 50 %</t>
  </si>
  <si>
    <t>komín 0.34*0.7*4=0.952 [A]</t>
  </si>
  <si>
    <t>623131101</t>
  </si>
  <si>
    <t>Cementový postřik vnějších pilířů nebo sloupů nanášený celoplošně ručně</t>
  </si>
  <si>
    <t>Podkladní a spojovací vrstva vnějších omítaných ploch  cementový postřik nanášený ručně celoplošně pilířů nebo sloupů</t>
  </si>
  <si>
    <t>623142001</t>
  </si>
  <si>
    <t>Potažení vnějších pilířů nebo sloupů sklovláknitým pletivem vtlačeným do tenkovrstvé hmoty</t>
  </si>
  <si>
    <t>Potažení vnějších ploch pletivem  v ploše nebo pruzích, na plném podkladu sklovláknitým vtlačením do tmelu pilířů nebo sloupů</t>
  </si>
  <si>
    <t>623321141</t>
  </si>
  <si>
    <t>Vápenocementová omítka štuková dvouvrstvá vnějších pilířů nebo sloupů nanášená ručně</t>
  </si>
  <si>
    <t>Omítka vápenocementová vnějších ploch  nanášená ručně dvouvrstvá, tloušťky jádrové omítky do 15 mm a tloušťky štuku do 3 mm štuková pilířů nebo sloupů</t>
  </si>
  <si>
    <t>623321191</t>
  </si>
  <si>
    <t>Příplatek k vápenocementové omítce vnějších sloupů za každých dalších 5 mm tloušťky ručně</t>
  </si>
  <si>
    <t>Omítka vápenocementová vnějších ploch  nanášená ručně Příplatek k cenám za každých dalších i započatých 5 mm tloušťky omítky přes 15 mm pilířů nebo sloupů</t>
  </si>
  <si>
    <t>komín 0.34*0.7*4*2=1.904 [A]</t>
  </si>
  <si>
    <t>629991011</t>
  </si>
  <si>
    <t>Zakrytí výplní otvorů a svislých ploch fólií přilepenou lepící páskou</t>
  </si>
  <si>
    <t>Zakrytí vnějších ploch před znečištěním  včetně pozdějšího odkrytí výplní otvorů a svislých ploch fólií přilepenou lepící páskou</t>
  </si>
  <si>
    <t>0.9*2.3*2+1.1*2.3*2=9.200 [A] 
prkvy na fasádě 5.0=5.000 [B] 
Celkem: 9.2+5=14.200 [C]</t>
  </si>
  <si>
    <t>1. Vceně -1012 nejsou započteny náklady na dodávku a montáž začišťovací lišty; tyto se oceňují cenou 622 14-3004 této části katalogu a materiálem ve specifikaci.</t>
  </si>
  <si>
    <t>629995217</t>
  </si>
  <si>
    <t>Očištění vnějších ploch otryskáním nesušeným křemičitým pískem umělého kamenného povrchu</t>
  </si>
  <si>
    <t>Očištění vnějších ploch tryskáním křemičitým pískem nesušeným ( metodou torbo tryskání), povrchu kamenného umělého</t>
  </si>
  <si>
    <t>34.1+(4.0+4.32)*0.8=40.756 [A]</t>
  </si>
  <si>
    <t>1. Povrchy z kamene přírodního tvrdého jsou např. ze žuly, z kamene měkkého např. z pískovce, vápence, travertinu apod.  
2. Cenu 629 99-5215 lze použít i pro tryskání povrchu z lícových cihel.</t>
  </si>
  <si>
    <t>4.316*50*0.001=0.216 [A]</t>
  </si>
  <si>
    <t>632682111</t>
  </si>
  <si>
    <t>Vyspravení betonových schodišťových stupňů a podest rychletuhnoucím polymerem tl 10 mm</t>
  </si>
  <si>
    <t>Vyspravení povrchu betonových schodišť rychletuhnoucím polymerem s možností okamžitého zatížení stupňů a podest tl. do 10 mm</t>
  </si>
  <si>
    <t>1.3*0.25+1.3*0.2*2+4.67*4.0=19.525 [A]</t>
  </si>
  <si>
    <t>1. V cenách jsou započteny i náklady na vyčistění povrchu před vyspravením.</t>
  </si>
  <si>
    <t>635111421</t>
  </si>
  <si>
    <t>Doplnění násypů pod podlahy, mazaniny a dlažby pískem pl přes 2 m2</t>
  </si>
  <si>
    <t>Doplnění násypu pod dlažby, podlahy a mazaniny pískem neupraveným  (s dodáním hmot), s udusáním a urovnáním povrchu násypu plochy jednotlivě přes 2 m2</t>
  </si>
  <si>
    <t>Schodiště 0.5*0.9*4.9+1.1*0.8*4.9+0.7*0.9*4.9=9.604 [A] 
4.246=4.246 [B] 
Celkem: 9.604+4.246=13.850 [C]</t>
  </si>
  <si>
    <t>R611131300</t>
  </si>
  <si>
    <t>7.57+9.38+18.11+29.10=64.160 [A] 
Celkem: 64.16=64.160 [B]</t>
  </si>
  <si>
    <t>R631312141</t>
  </si>
  <si>
    <t>Doplnění rýh v dosavadních mazaninách betonem vyztuženým</t>
  </si>
  <si>
    <t>Doplnění dosavadních mazanin vyztuženým betonem  s dodáním hmot, bez potěru, plochy jednotlivě rýh v dosavadních mazaninách</t>
  </si>
  <si>
    <t>4.246=4.246 [A] 
doplnění yákladu po dpříčku C20/25 3.5*0.2*0.1=0.070 [B] 
Celkem: 4.246+0.07=4.316 [C]</t>
  </si>
  <si>
    <t>R636111421</t>
  </si>
  <si>
    <t>Vyspravení kamenného soklu</t>
  </si>
  <si>
    <t>40.756=40.756 [A]</t>
  </si>
  <si>
    <t>D+M  dvousložkové cementem pojené minerální hydroizolace ( proti podzemní a tlakové vodě) s napojením na stávající asfaltovou hydroizolaci, vč. přípravy podkladu a přesunu hmot</t>
  </si>
  <si>
    <t>mč02 (0.85*0.8*2+0.9*0.2*2+1.45*0.8*2+0.2*0.8*2+1.185*0.8*2+0.953*0.8*2+0.5*0.8*2+0.35*0.8*2)+0.85*0.2+0.9*0.2+1.65*0.2+1.185*0.953+0.3*0.5=11.100 [A] 
mč03 2.396*0.8*2+1.88*0.8*2+0.804*0.8*2+2.396*1.88+0.804*1.2=13.597 [B] 
mč04 1.65*2*0.8+0.45*0.8*2+1.65*0.45=4.103 [C] 
doplnění podlah 10.346=10.346 [D] 
Celkem: 11.1+13.597+4.103+10.346=39.146 [E]</t>
  </si>
  <si>
    <t>8.0=8.000 [A]</t>
  </si>
  <si>
    <t>721</t>
  </si>
  <si>
    <t>Zdravotechnika - vnitřní kanalizace</t>
  </si>
  <si>
    <t>998721101</t>
  </si>
  <si>
    <t>Přesun hmot tonážní pro vnitřní kanalizace v objektech v do 6 m</t>
  </si>
  <si>
    <t>Přesun hmot pro vnitřní kanalizace  stanovený z hmotnosti přesunovaného materiálu vodorovná dopravní vzdálenost do 50 m v objektech výšky do 6 m</t>
  </si>
  <si>
    <t>998721181</t>
  </si>
  <si>
    <t>Příplatek k přesunu hmot tonážní 721 prováděný bez použití mechanizace</t>
  </si>
  <si>
    <t>Přesun hmot pro vnitřní kanalizace  stanovený z hmotnosti přesunovaného materiálu Příplatek k ceně za přesun prováděný bez použití mechanizace pro jakoukoliv výšku objektu</t>
  </si>
  <si>
    <t>R721241103</t>
  </si>
  <si>
    <t>D+M Lapač střešních splavenin</t>
  </si>
  <si>
    <t>Lapač střešních splavenin</t>
  </si>
  <si>
    <t>764001801</t>
  </si>
  <si>
    <t>Demontáž podkladního plechu do suti</t>
  </si>
  <si>
    <t>Demontáž klempířských konstrukcí podkladního plechu do suti</t>
  </si>
  <si>
    <t>20.8=20.800 [A]</t>
  </si>
  <si>
    <t>764002801</t>
  </si>
  <si>
    <t>Demontáž závětrné lišty do suti</t>
  </si>
  <si>
    <t>Demontáž klempířských konstrukcí závětrné lišty do suti</t>
  </si>
  <si>
    <t>9.2*2=18.400 [A]</t>
  </si>
  <si>
    <t>1.65*2=3.300 [A]</t>
  </si>
  <si>
    <t>764002861</t>
  </si>
  <si>
    <t>Demontáž oplechování říms a ozdobných prvků do suti</t>
  </si>
  <si>
    <t>Demontáž klempířských konstrukcí oplechování říms do suti</t>
  </si>
  <si>
    <t>764004801</t>
  </si>
  <si>
    <t>Demontáž podokapního žlabu do suti</t>
  </si>
  <si>
    <t>Demontáž klempířských konstrukcí žlabu podokapního do suti</t>
  </si>
  <si>
    <t>764004861</t>
  </si>
  <si>
    <t>Demontáž svodu do suti</t>
  </si>
  <si>
    <t>Demontáž klempířských konstrukcí svodu do suti</t>
  </si>
  <si>
    <t>7.73=7.730 [A]</t>
  </si>
  <si>
    <t>764214604</t>
  </si>
  <si>
    <t>Oplechování horních ploch a atik bez rohů z Pz s povrch úpravou mechanicky kotvené rš 330 mm</t>
  </si>
  <si>
    <t>Oplechování horních ploch zdí a nadezdívek (atik) z pozinkovaného plechu s povrchovou úpravou mechanicky kotvené rš 330 mm</t>
  </si>
  <si>
    <t>3/K 58.4=58.400 [A]</t>
  </si>
  <si>
    <t>764314612</t>
  </si>
  <si>
    <t>Lemování prostupů střech s krytinou skládanou nebo plechovou bez lišty z Pz s povrchovou úpravou</t>
  </si>
  <si>
    <t>Lemování prostupů z pozinkovaného plechu s povrchovou úpravou bez lišty, střech s krytinou skládanou nebo z plechu</t>
  </si>
  <si>
    <t>0.8=0.800 [A]</t>
  </si>
  <si>
    <t>1. V cenách nesjou započteny náklady na připojovací dilatační lištu, tyto lze ocenit cenami souboru cen 764 01 - 162. Dilatační lišta z pozinkovaného plechu s upravený povrchem.</t>
  </si>
  <si>
    <t>764511602</t>
  </si>
  <si>
    <t>Žlab podokapní půlkruhový z Pz s povrchovou úpravou rš 330 mm</t>
  </si>
  <si>
    <t>Žlab podokapní z pozinkovaného plechu s povrchovou úpravou včetně háků a čel půlkruhový rš 330 mm</t>
  </si>
  <si>
    <t>20.5=20.500 [A]</t>
  </si>
  <si>
    <t>764511642</t>
  </si>
  <si>
    <t>Kotlík oválný (trychtýřový) pro podokapní žlaby z Pz s povrchovou úpravou 330/100 mm</t>
  </si>
  <si>
    <t>Žlab podokapní z pozinkovaného plechu s povrchovou úpravou včetně háků a čel kotlík oválný (trychtýřový), rš žlabu/průměr svodu 330/100 mm</t>
  </si>
  <si>
    <t>764518622</t>
  </si>
  <si>
    <t>Svody kruhové včetně objímek, kolen, odskoků z Pz s povrchovou úpravou průměru 100 mm</t>
  </si>
  <si>
    <t>Svod z pozinkovaného plechu s upraveným povrchem včetně objímek, kolen a odskoků kruhový, průměru 100 mm</t>
  </si>
  <si>
    <t>R764011624</t>
  </si>
  <si>
    <t>Krycí llišta z Pz s povrchovou úpravou včetně tmelení rš 250 mm</t>
  </si>
  <si>
    <t>(0.44+0.5)*2+(0.34+0.5)*2=3.560 [A]</t>
  </si>
  <si>
    <t>R765122901</t>
  </si>
  <si>
    <t>Čištění krytiny</t>
  </si>
  <si>
    <t>7.73*9.2=71.116 [A]</t>
  </si>
  <si>
    <t>1. V položkách -2901 až -2932 jsou započteny náklady na mechanické očištění krytiny.</t>
  </si>
  <si>
    <t>Dodávka atypických zámečnických výrobků zakrytí kanálů a kabelového prostoru</t>
  </si>
  <si>
    <t>4/Z110.34=110.340 [A] 
5/Z113.18=113.180 [B] 
6/Z516.48=516.480 [C] 
7/Z 87.63=87.630 [D] 
Celkem: 110.34+113.18+516.48+87.63=827.630 [E]</t>
  </si>
  <si>
    <t>R55341156</t>
  </si>
  <si>
    <t>D+M dveře ocelové exteriérové vč. zárubně, protipanického kování, prahu a povrchév úpravy viz. 1/Z</t>
  </si>
  <si>
    <t>R55341157</t>
  </si>
  <si>
    <t>D+M dveře ocelové exteriérové vč. zárubně, protipanického kování, prahu a povrchév úpravy viz. 2/Z</t>
  </si>
  <si>
    <t>R55341158</t>
  </si>
  <si>
    <t>D+M dveře ocelové exteriérové vč. zárubně,protipanického kování, prahu a povrchév úpravy viz. 3/Z</t>
  </si>
  <si>
    <t>m.č.01+02 7.57+9.38=16.950 [A]</t>
  </si>
  <si>
    <t>16.95*1.05=17.798 [A]</t>
  </si>
  <si>
    <t>28411010</t>
  </si>
  <si>
    <t>lišta soklová PVC 20x100mm</t>
  </si>
  <si>
    <t>22.1=22.100 [A] 
22.1 * 1.02Koeficient množství=22.542 [B]</t>
  </si>
  <si>
    <t>284110R</t>
  </si>
  <si>
    <t>Dodávka PVC</t>
  </si>
  <si>
    <t>Dodávka PVC  zátěžové,  prostiskluznost a vlastnosti  dle TZ</t>
  </si>
  <si>
    <t>14.55*1.1=16.005 [A] 
16.005 * 1.1Koeficient množství=17.606 [B]</t>
  </si>
  <si>
    <t>117.27=117.270 [A]</t>
  </si>
  <si>
    <t>776221111</t>
  </si>
  <si>
    <t>Lepení pásů z PVC standardním lepidlem</t>
  </si>
  <si>
    <t>Montáž podlahovin z PVC lepením standardním lepidlem z pásů standardních</t>
  </si>
  <si>
    <t>29.10*0.5=14.550 [A]</t>
  </si>
  <si>
    <t>776411112</t>
  </si>
  <si>
    <t>Montáž obvodových soklíků výšky do 100 mm</t>
  </si>
  <si>
    <t>Montáž soklíků lepením obvodových, výšky přes 80 do 100 mm</t>
  </si>
  <si>
    <t>23.0-0.9=22.100 [A]</t>
  </si>
  <si>
    <t>117.270=117.270 [A]</t>
  </si>
  <si>
    <t>m.č.01+02 10.346=10.346 [A] 
m.č.01+02 40.756 0.15*(3.5*2+2.18*2)-0.15*1.0+0.15*(3.5*2+2.68*2)-1.2*0.15=3.228 [B] 
Celkem: 10.346+3.228=13.574 [C]</t>
  </si>
  <si>
    <t>13.574=13.574 [A]</t>
  </si>
  <si>
    <t>783213121</t>
  </si>
  <si>
    <t>Napouštěcí dvojnásobný syntetický biocidní nátěr tesařských konstrukcí zabudovaných do konstrukce</t>
  </si>
  <si>
    <t>Napouštěcí nátěr tesařských konstrukcí zabudovaných do konstrukce proti dřevokazným houbám, hmyzu a plísním dvojnásobný syntetický</t>
  </si>
  <si>
    <t>krokve (0.16+0.18)*2*9.2*15=93.840 [A] 
vaznice 7.73*2*(0.16+0.16)*2=9.894 [B] 
podhled 0.16*(12.46+9.1+20.19+0.5+0.1)+7.73*(1.0+3.18+1.0+2.73)+20.19*0.8+0.5*9.2+13.0*1.0=101.672 [C] 
Celkem: 93.84+9.894+101.672=205.406 [D]</t>
  </si>
  <si>
    <t>1. Položky souboru cen jsou určeny pro preventivní nátěr tesařských konstrukcí (např. krovu).  
2. Položky jednonásobného nátěru jsou určeny pro ochranu dřeva v interiéru pod lazurovací nebo krycí nátěry.  
3. Položky dvojnásobného nátěru jsou určeny pro ochranu dřeva jako samostatného impregnačního nátěru tesařské konstrukce v interéru nebo pro ochranu dřeva pod lazurovací nebo krycí nátěry v exteriéru.</t>
  </si>
  <si>
    <t>3/Z110.34*0.032=3.531 [A] 
4/Z113.18*0.032=3.622 [B] 
5/Z516.48*0.032=16.527 [C] 
6/Z 87.63*0.032=2.804 [D] 
prvky fasáda 3.0=3.000 [E] 
sloupy 0.14*4*3.8*2+ pásek 1.4*(0.14+0.14)*2*3*2=8.960 [F] 
Celkem: 3.531+3.622+16.527+2.804+3+8.96=38.444 [G]</t>
  </si>
  <si>
    <t>kanálové kryty  -výpočet viz. základní nátěr+prvky na fasádě+dveře 38.444=38.444 [A] 
Celkem: 38.444=38.444 [B]</t>
  </si>
  <si>
    <t>38.444=38.444 [A] 
Celkem: 38.444=38.444 [B]</t>
  </si>
  <si>
    <t>783823135</t>
  </si>
  <si>
    <t>Penetrační silikonový nátěr hladkých, tenkovrstvých zrnitých nebo štukových omítek</t>
  </si>
  <si>
    <t>Penetrační nátěr omítek hladkých omítek hladkých, zrnitých tenkovrstvých nebo štukových stupně členitosti 1 a 2 silikonový</t>
  </si>
  <si>
    <t>783846523</t>
  </si>
  <si>
    <t>Antigraffiti nátěr trvalý do 100 cyklů odstranění graffiti omítek hladkých, zrnitých, štukových</t>
  </si>
  <si>
    <t>Antigraffiti preventivní nátěr omítek hladkých omítek hladkých, zrnitých tenkovrstvých nebo štukových trvalý pro opakované odstraňování graffiti v počtu do 100 cyklů</t>
  </si>
  <si>
    <t>783937163</t>
  </si>
  <si>
    <t>Krycí dvojnásobný epoxidový rozpouštědlový nátěr betonové podlahy</t>
  </si>
  <si>
    <t>Krycí (uzavírací) nátěr betonových podlah dvojnásobný epoxidový rozpouštědlový</t>
  </si>
  <si>
    <t>betonová podlaha 7.57+9.38+18.11=35.060 [A]</t>
  </si>
  <si>
    <t>105.611+64.16=169.771 [A]</t>
  </si>
  <si>
    <t>784211111</t>
  </si>
  <si>
    <t>Dvojnásobné bílé malby ze směsí za mokra velmi dobře otěruvzdorných v místnostech výšky do 3,80 m</t>
  </si>
  <si>
    <t>Malby z malířských směsí otěruvzdorných za mokra dvojnásobné, bílé za mokra otěruvzdorné velmi dobře v místnostech výšky do 3,80 m</t>
  </si>
  <si>
    <t>59217023</t>
  </si>
  <si>
    <t>obrubník betonový chodníkový 1000x150x250mm</t>
  </si>
  <si>
    <t>40.87*1.2=49.044 [A]</t>
  </si>
  <si>
    <t>916231212</t>
  </si>
  <si>
    <t>Osazení chodníkového obrubníku betonového stojatého bez boční opěry do lože z betonu prostého</t>
  </si>
  <si>
    <t>Osazení chodníkového obrubníku betonového se zřízením lože, s vyplněním a zatřením spár cementovou maltou stojatého bez boční opěry, do lože z betonu prostého</t>
  </si>
  <si>
    <t>40.87 15.02+3.08+8.27+11.4+3.1=40.870 [A]</t>
  </si>
  <si>
    <t>941221111</t>
  </si>
  <si>
    <t>Montáž lešení řadového rámového těžkého zatížení do 300 kg/m2 š do 1,2 m v do 10 m</t>
  </si>
  <si>
    <t>Montáž lešení řadového rámového těžkého pracovního s podlahami  s provozním zatížením tř. 4 do 300 kg/m2 šířky tř. SW09 přes 0,9 do 1,2 m, výšky do 10 m</t>
  </si>
  <si>
    <t>56.0*4.7=263.200 [A]</t>
  </si>
  <si>
    <t>1. V ceně jsou započteny i náklady na kotvení lešení.  
2. Montáž lešení řadového rámového těžkého výšky přes 40 m se oceňuje individuálně.  
3. Šířkou se rozumí půdorysná vzdálenost, měřená od vnitřního líce sloupků zábradlí k protilehlému volnému okraji podlahy nebo mezi vnitřními líci.</t>
  </si>
  <si>
    <t>941221211</t>
  </si>
  <si>
    <t>Příplatek k lešení řadovému rámovému těžkému š 1,2 m v do 25 m za první a ZKD den použití</t>
  </si>
  <si>
    <t>Montáž lešení řadového rámového těžkého pracovního s podlahami  s provozním zatížením tř. 4 do 300 kg/m2 Příplatek za první a každý další den použití lešení k ceně -1111 nebo -1112</t>
  </si>
  <si>
    <t>263.2*17=4 474.400 [A]</t>
  </si>
  <si>
    <t>941221811</t>
  </si>
  <si>
    <t>Demontáž lešení řadového rámového těžkého zatížení do 300 kg/m2 š do 1,2 m v do 10 m</t>
  </si>
  <si>
    <t>Demontáž lešení řadového rámového těžkého pracovního  s provozním zatížením tř. 4 do 300 kg/m2 šířky tř. SW09 přes 0,9 do 1,2 m, výšky do 10 m</t>
  </si>
  <si>
    <t>263.2=263.200 [A]</t>
  </si>
  <si>
    <t>1. Demontáž lešení řadového rámového těžkého výšky přes 40 m se oceňuje individuálně.</t>
  </si>
  <si>
    <t>7.57+9.38+18.11+29.10+53.11=117.270 [A] 
Celkem: 117.27=117.270 [B]</t>
  </si>
  <si>
    <t>952901111</t>
  </si>
  <si>
    <t>Vyčištění budov bytové a občanské výstavby při výšce podlaží do 4 m</t>
  </si>
  <si>
    <t>Vyčištění budov nebo objektů před předáním do užívání  budov bytové nebo občanské výstavby, světlé výšky podlaží do 4 m</t>
  </si>
  <si>
    <t>95333111R</t>
  </si>
  <si>
    <t>Stlačitelná vložka mezi strop a příčku</t>
  </si>
  <si>
    <t>Vložky svislé do dilatačních spár z lepenky  kladené volně, včetně dodání a osazení, v jakémkoliv zdivu, nepískované</t>
  </si>
  <si>
    <t>3.5*0.15=0.525 [A] 
Celkem: 0.525=0.525 [B]</t>
  </si>
  <si>
    <t>kanály 86=86.000 [A] 
schody 14*3=42.000 [B] 
Celkem: 86+42=128.000 [C]</t>
  </si>
  <si>
    <t>128=128.000 [A]</t>
  </si>
  <si>
    <t>962032240</t>
  </si>
  <si>
    <t>Bourání zdiva z cihel pálených nebo vápenopískových na MC do 1 m3</t>
  </si>
  <si>
    <t>Bourání zdiva nadzákladového z cihel nebo tvárnic  z cihel pálených nebo vápenopískových, na maltu cementovou, objemu do 1 m3</t>
  </si>
  <si>
    <t>příčka chodba (3.5+1.6+0.9)*(2.91+0.1)*0.1-0.8*1.97*0.1=1.648 [A]</t>
  </si>
  <si>
    <t>1. Bourání pilířů o průřezu přes 0,36 m2 se oceňuje příslušnými cenami -2230, -2231, -2240, -2241,-2253 a -2254 jako bourání zdiva nadzákladového cihelného.</t>
  </si>
  <si>
    <t>962081141</t>
  </si>
  <si>
    <t>Bourání příček ze skleněných tvárnic tl do 150 mm</t>
  </si>
  <si>
    <t>Bourání zdiva příček nebo vybourání otvorů  ze skleněných tvárnic, tl. do 150 mm</t>
  </si>
  <si>
    <t>okna 1.65*1.42*2=4.686 [A]</t>
  </si>
  <si>
    <t>965042241</t>
  </si>
  <si>
    <t>Bourání podkladů pod dlažby nebo mazanin betonových nebo z litého asfaltu tl přes 100 mm pl přes 4 m2</t>
  </si>
  <si>
    <t>Bourání mazanin betonových nebo z litého asfaltu tl. přes 100 mm, plochy přes 4 m2</t>
  </si>
  <si>
    <t>místnost č. 04 2.05*0.7*0.15*2=0.431 [A] 
místnost č. 01 (2.18*2.8+1.5*0.75)*0.15*2=2.169 [B] 
místnost č. 02 (2.68*0.55+1.9*1.3+0.73*1.7)*0.15*2+0.5*0.6*0.15*2=1.646 [C] 
Celkem: 0.431+2.169+1.646=4.246 [D]</t>
  </si>
  <si>
    <t>965043431</t>
  </si>
  <si>
    <t>Bourání podkladů pod dlažby betonových s potěrem nebo teracem tl do 150 mm pl do 4 m2</t>
  </si>
  <si>
    <t>Bourání mazanin betonových s potěrem nebo teracem tl. do 150 mm, plochy do 4 m2</t>
  </si>
  <si>
    <t>4.246=4.246 [A]</t>
  </si>
  <si>
    <t>965049111</t>
  </si>
  <si>
    <t>Příplatek k bourání betonových mazanin za bourání mazanin se svařovanou sítí tl do 100 mm</t>
  </si>
  <si>
    <t>Bourání mazanin Příplatek k cenám za bourání mazanin betonových se svařovanou sítí, tl. do 100 mm</t>
  </si>
  <si>
    <t>965081353</t>
  </si>
  <si>
    <t>Bourání podlah z dlaždic betonových, teracových nebo čedičových tl přes 40 mm plochy přes 1 m2</t>
  </si>
  <si>
    <t>Bourání podlah z dlaždic bez podkladního lože nebo mazaniny, s jakoukoliv výplní spár betonových, teracových nebo čedičových tl. přes 40 mm, plochy přes 1 m2</t>
  </si>
  <si>
    <t>venkovní 7.73*7.36=56.893 [A]</t>
  </si>
  <si>
    <t>1. Odsekání soklíků se oceňuje cenami souboru cen 965 08.</t>
  </si>
  <si>
    <t>967031132</t>
  </si>
  <si>
    <t>Přisekání rovných ostění v cihelném zdivu na MV nebo MVC</t>
  </si>
  <si>
    <t>Přisekání (špicování) plošné nebo rovných ostění zdiva z cihel pálených  rovných ostění, bez odstupu, po hrubém vybourání otvorů, na maltu vápennou nebo vápenocementovou</t>
  </si>
  <si>
    <t>venkovní dveře 0.7*(2.3*2)*3=9.660 [A] 
Celkem: 9.66=9.660 [B]</t>
  </si>
  <si>
    <t>0.9*1.97*2+0.9*2.0+0.9*2.3+0.8*1.97=8.992 [A]</t>
  </si>
  <si>
    <t>971033231</t>
  </si>
  <si>
    <t>Vybourání otvorů ve zdivu cihelném pl do 0,0225 m2 na MVC nebo MV tl do 150 mm</t>
  </si>
  <si>
    <t>Vybourání otvorů ve zdivu základovém nebo nadzákladovém z cihel, tvárnic, příčkovek  z cihel pálených na maltu vápennou nebo vápenocementovou plochy do 0,0225 m2, tl. do 150 mm</t>
  </si>
  <si>
    <t>971033371</t>
  </si>
  <si>
    <t>Vybourání otvorů ve zdivu cihelném pl do 0,09 m2 na MVC nebo MV tl do 750 mm</t>
  </si>
  <si>
    <t>Vybourání otvorů ve zdivu základovém nebo nadzákladovém z cihel, tvárnic, příčkovek  z cihel pálených na maltu vápennou nebo vápenocementovou plochy do 0,09 m2, tl. do 750 mm</t>
  </si>
  <si>
    <t>1+1+1=3.000 [A]</t>
  </si>
  <si>
    <t>971033681</t>
  </si>
  <si>
    <t>Vybourání otvorů ve zdivu cihelném pl do 4 m2 na MVC nebo MV tl do 900 mm</t>
  </si>
  <si>
    <t>Vybourání otvorů ve zdivu základovém nebo nadzákladovém z cihel, tvárnic, příčkovek  z cihel pálených na maltu vápennou nebo vápenocementovou plochy do 4 m2, tl. do 900 mm</t>
  </si>
  <si>
    <t>D 1.2*0.2*2*0.7=0.336 [A] 
1.2*2.3*2*0.7-1.2*1.42*2*0.7=1.478 [B] 
1.47*0.25*0.225+0.18*0.55*0.225=0.105 [C] 
Celkem: 0.336+1.478+0.105=1.919 [D]</t>
  </si>
  <si>
    <t>postupné ubourávání yákladů 5.7*0.7*0.8=3.192 [A] 
3xA 0.7*0.65*0.7*2=0.637 [B] 
2xA 0.7*0.65*0.5=0.228 [C] 
3xB 0.6*0.65*0.5=0.195 [D] 
3xC 0.7*0.7*0.46=0.225 [E] 
Celkem: 3.192+0.637+0.228+0.195+0.225=4.477 [F]</t>
  </si>
  <si>
    <t>974031666</t>
  </si>
  <si>
    <t>Vysekání rýh ve zdivu cihelném pro vtahování nosníků hl do 150 mm v do 250 mm</t>
  </si>
  <si>
    <t>Vysekání rýh ve zdivu cihelném na maltu vápennou nebo vápenocementovou  pro vtahování nosníků do zdí, před vybouráním otvoru do hl. 150 mm, při v. nosníku do 250 mm</t>
  </si>
  <si>
    <t>D (0.2*3*2*2)=2.400 [A] 
Celkem: 2.4=2.400 [B]</t>
  </si>
  <si>
    <t>975011421</t>
  </si>
  <si>
    <t>Podpěrné dřevení při podezdívání základů tl do 900 mm vyzdívka v do 2 m dl podchycení do 1 m</t>
  </si>
  <si>
    <t>Podpěrné dřevení při podezdívání základového zdiva  při výšce vyzdívky do 2 m, při tl. zdiva přes 600 do 900 mm a délce podchycení do 1 m</t>
  </si>
  <si>
    <t>3.7+2.0=5.700 [A]</t>
  </si>
  <si>
    <t>1. V cenách jsou započteny i náklady na:  
a) podpěrné dřevení; při oboustranném podpěrném dřevení oceňuje se podpírání na každé straně samostatně.  
b) kapes pro vzpěry.</t>
  </si>
  <si>
    <t>975043111</t>
  </si>
  <si>
    <t>Jednořadové podchycení stropů pro osazení nosníků v do 3,5 m pro zatížení do 750 kg/m</t>
  </si>
  <si>
    <t>Jednořadové podchycení stropů pro osazení nosníků dřevěnou výztuhou  v. podchycení do 3,5 m, a při zatížení hmotností do 750 kg/m</t>
  </si>
  <si>
    <t>7.0+5.96=12.960 [A]</t>
  </si>
  <si>
    <t>976047331</t>
  </si>
  <si>
    <t>Vybourání betonových nebo ŽB krycích desek tl přes 100 mm</t>
  </si>
  <si>
    <t>Vybourání betonových nebo železobetonových dvířek, ventilací, obrub, krycích desek  krycích desek, ukončujících horní plochu zdiva, tl. přes 100 mm</t>
  </si>
  <si>
    <t>komín 0.55*2+0.45*2=2.000 [A]</t>
  </si>
  <si>
    <t>místnost č. 04 2.05+0.7*2=3.450 [A] 
místnost č. 01 (2.18+2.8)*2+(1.5+0.75)*2=14.460 [B] 
místnost č. 02 (2.68+0.55+1.9+1.3+0.73+1.7)*2+(0.5+0.6)*2=19.920 [C] 
Celkem: 3.45+14.46+19.92=37.830 [D]</t>
  </si>
  <si>
    <t>7.57+9.38+18.11+29.10=64.160 [A]</t>
  </si>
  <si>
    <t>(5.96+5.9)*2*2.9+(2.8+0.2+4.96)*2.96+6.82*2.96+1.65*2.96+1.17*2.96+2.36*2.96+(1.96+0.1+2.9)*2.97+(3.5+2.9)*2*2.97+(1.96+3.5)*2*2.97=213.049 [A] 
(0.9*0.7+2.05*0.7*2)+0.7*(0.9+2.3*2)+0.7*(1.65+1.42*2)*2=13.636 [B] 
Celkem: 213.049+13.636=226.685 [C]</t>
  </si>
  <si>
    <t>978015391</t>
  </si>
  <si>
    <t>Otlučení (osekání) vnější vápenné nebo vápenocementové omítky stupně členitosti 1 a 2 do 100%</t>
  </si>
  <si>
    <t>Otlučení vápenných nebo vápenocementových omítek vnějších ploch s vyškrabáním spar a s očištěním zdiva stupně členitosti 1 a 2, v rozsahu přes 80 do 100 %</t>
  </si>
  <si>
    <t>(12.46+7.36+20.19+0.45+7.36)*4-1.0*2.35-1.65*1.42*2-1.0*2.05=182.194 [A] 
(12.96+9.2)*2*0.5=22.160 [B] 
Celkem: 182.194+22.16=204.354 [C]</t>
  </si>
  <si>
    <t>978036191</t>
  </si>
  <si>
    <t>Otlučení (osekání) cementových omítek vnějších ploch v rozsahu do 100 %</t>
  </si>
  <si>
    <t>Otlučení cementových omítek vnějších ploch s vyškrabáním spar zdiva a s očištěním povrchu, v rozsahu přes 80 do 100 %</t>
  </si>
  <si>
    <t>985112112</t>
  </si>
  <si>
    <t>Odsekání degradovaného betonu stěn tl do 30 mm</t>
  </si>
  <si>
    <t>Odsekání degradovaného betonu stěn, tloušťky přes 10 do 30 mm</t>
  </si>
  <si>
    <t>19.193*0.6=11.516 [A]</t>
  </si>
  <si>
    <t>betonová šachta 10.301 4.7*3.0+0.6*1.1+0.2*(4.7+3.0+4.1+0.6)=17.240 [A] 
vnější schod B2 šachta 1.3*0.25*2+1.3*0.2*2+0.35*0.25+0.1*0.25=1.283 [B] 
vnější schod B2 vstup 1.1*0.3+1.1*0.2+0.3*0.2*2=0.670 [C] 
Celkem: 17.24+1.283+0.67=19.193 [D]</t>
  </si>
  <si>
    <t>19.193=19.193 [A] 
vnější schody 4.9*0.145*4+4.9*2.02+0.2*1.0*2+0.34*0.35*4*5*2=17.900 [B] 
Celkem: 19.193+17.9=37.093 [C]</t>
  </si>
  <si>
    <t>997013151</t>
  </si>
  <si>
    <t>Vnitrostaveništní doprava suti a vybouraných hmot pro budovy v do 6 m s omezením mechanizace</t>
  </si>
  <si>
    <t>Vnitrostaveništní doprava suti a vybouraných hmot  vodorovně do 50 m svisle s omezením mechanizace pro budovy a haly výšky do 6 m</t>
  </si>
  <si>
    <t>1. Vcenách -3111 až -3217 jsou započteny i náklady na:  
a) vodorovnou dopravu na uvedenou vzdálenost,  
b) svislou dopravu prouvedenou výšku budovy,  
c) naložení na vodorovný dopravní prostředek pro odvoz na skládku nebo meziskládku,  
d) náklady na rozhrnutí a urovnání suti na dopravním prostředku.  
2. Jestliže se pro svislý přesun použije shoz nebo zařízení investora (např. výtah vbudově), užijí se pro ocenění vodorovné dopravy suti ceny -3111, 3151 a -3211 pro budovy a haly výšky do 6 m.  
3. Montáž, demontáž a pronájem shozu se ocení cenami souboru cen 997 01-33 Shoz suti.  
4. Ceny -3151 až -3162 lze použít vpřípadě, kdy dochází ke ztížení dopravy suti např. tím, že není možné instalovat jeřáb.</t>
  </si>
  <si>
    <t>997013501</t>
  </si>
  <si>
    <t>Odvoz suti a vybouraných hmot na skládku nebo meziskládku do 1 km se složením</t>
  </si>
  <si>
    <t>Odvoz suti a vybouraných hmot na skládku nebo meziskládku  se složením, na vzdálenost do 1 km</t>
  </si>
  <si>
    <t>1. Délka odvozu suti je vzdálenost od místa naložení suti na dopravní prostředek až po místo složení na určené skládce nebo meziskládce.  
2. V ceně -3501 jsou započteny i náklady na složení suti na skládku nebo meziskládku.  
3. Ceny jsou určeny pro odvoz suti na skládku nebo meziskládku jakýmkoliv způsobem silniční dopravy (i prostřednictvím kontejnerů).  
4. Odvoz suti z meziskládky se oceňuje cenou 997 01-3511.</t>
  </si>
  <si>
    <t>997013509</t>
  </si>
  <si>
    <t>Příplatek k odvozu suti a vybouraných hmot na skládku ZKD 1 km přes 1 km</t>
  </si>
  <si>
    <t>Odvoz suti a vybouraných hmot na skládku nebo meziskládku  se složením, na vzdálenost Příplatek k ceně za každý další i započatý 1 km přes 1 km</t>
  </si>
  <si>
    <t>75.994*29=2 203.826 [A]</t>
  </si>
  <si>
    <t>HZS2131R2</t>
  </si>
  <si>
    <t>Nezměřitelné stavební práce - neočekávané náklady vzniklé při podbetonování základů</t>
  </si>
  <si>
    <t>100=100.000 [A]</t>
  </si>
  <si>
    <t>HZS2131R3</t>
  </si>
  <si>
    <t>Demontáž technologie</t>
  </si>
  <si>
    <t>0.683+0.204=0.887 [A]</t>
  </si>
  <si>
    <t>170904-O</t>
  </si>
  <si>
    <t>3.214=3.214 [A]</t>
  </si>
  <si>
    <t>(0.7+9.229)*1.8=17.872 [A]</t>
  </si>
  <si>
    <t>9.341+9.341+0.187+9.849+0.66=29.378 [A]</t>
  </si>
  <si>
    <t>0.009=0.009 [A]</t>
  </si>
  <si>
    <t>R015180</t>
  </si>
  <si>
    <t>POPLATKY ZA LIKVIDACŮ ODPADŮ NEKONTAMINOVANÝCH - 17 02 02 SKLO Z INTERIÉRŮ REKONSTRUOVANÝCH OBJEKTŮ</t>
  </si>
  <si>
    <t>0.384=0.384 [A]</t>
  </si>
  <si>
    <t>42.121=42.121 [A]</t>
  </si>
  <si>
    <t>SO 02-15-01 B</t>
  </si>
  <si>
    <t>Zast. Bílovice nad Svitavou, stavební úpravy technologické budovy - elektro</t>
  </si>
  <si>
    <t>R-742-28</t>
  </si>
  <si>
    <t>Kabel CYKY-J 5x2,5</t>
  </si>
  <si>
    <t>R-742-92</t>
  </si>
  <si>
    <t>Spínač 3P, 230V, vačkový, 16A, IP54, bílý, nástěnný, kompletní</t>
  </si>
  <si>
    <t>Rozvaděč Ri</t>
  </si>
  <si>
    <t>R-747-6</t>
  </si>
  <si>
    <t>Demotáž a opětovná montáž přístrojů a svítidel</t>
  </si>
  <si>
    <t>SO 02-15-01 C</t>
  </si>
  <si>
    <t>Zast.Bílovice n.Svitavou, stavební úpravy technologické budovy - klimatizace</t>
  </si>
  <si>
    <t>Venk.kondenz.VRF j.,Qch/Qt=12,1/13,6kW, N=2,79/2,82, 400/50, G=119kg</t>
  </si>
  <si>
    <t>Vnitřní nástěnná jednotka Qch=2,5kW vč.kabelového dotykového ovladače</t>
  </si>
  <si>
    <t>Vnitřní nástěnná jednotka Qch=3,5kW vč.kabelového dotykového ovladače</t>
  </si>
  <si>
    <t>Vnitřní nástěnná jednotka Qch=5,0kW vč.kabelového dotykového ovladače</t>
  </si>
  <si>
    <t>Vedení chladiva prům.9,52/15,88mm, R410A, tepel.izol., komunik.vedení</t>
  </si>
  <si>
    <t>Vedení chladiva prům 9,52/15,88mm,R410A</t>
  </si>
  <si>
    <t>Vyrobený z ocel.tyček</t>
  </si>
  <si>
    <t xml:space="preserve">  SO 03-15-01</t>
  </si>
  <si>
    <t>Odb. Svitava, technologická budova</t>
  </si>
  <si>
    <t>SO 03-15-01</t>
  </si>
  <si>
    <t>SO 03-15-01 A</t>
  </si>
  <si>
    <t>274313611</t>
  </si>
  <si>
    <t>Základové pásy z betonu tř. C 16/20</t>
  </si>
  <si>
    <t>Základy z betonu prostého pasy betonu kamenem neprokládaného tř. C 16/20</t>
  </si>
  <si>
    <t>1.5*0.25*0.9*2=0.675 [A]</t>
  </si>
  <si>
    <t>(1.5+0.25)*2*0.9*2=6.300 [A]</t>
  </si>
  <si>
    <t>6.3=6.300 [A]</t>
  </si>
  <si>
    <t>R59311454</t>
  </si>
  <si>
    <t>D+M  technologického objektu vč. dopravy, montáže, jeřábu a přesunu hmot</t>
  </si>
  <si>
    <t>34573002R</t>
  </si>
  <si>
    <t>Dodávka tělesa kabelovodu z polyethylenu (HDPE), multikanál, 9x otvor, ohybový, vodotěsné provedení se sníženou hořlavostí vč. spojovacích prvků a doplňků (dle</t>
  </si>
  <si>
    <t>Dodávka tělesa kabelovodu z polyethylenu (HDPE), multikanál, 9x otvor, ohybový, vodotěsné provedení se sníženou hořlavostí vč. spojovacích prvků a doplňků (dle PD) a přesunu hmot</t>
  </si>
  <si>
    <t>8=8.000 [A]</t>
  </si>
  <si>
    <t>34573R2</t>
  </si>
  <si>
    <t>D+M 9-otvorový adaptér vč. doplňků (dle PD)</t>
  </si>
  <si>
    <t>D+M těleso kabelovodu z polyethylenu (HDPE), multikanál, 9x otvor, vodotěsné provedení se sníženou hořlavostí vč. spojovacích prvků a doplňků (dle PD) a přesunu</t>
  </si>
  <si>
    <t>D+M těleso kabelovodu z polyethylenu (HDPE), multikanál, 9x otvor, vodotěsné provedení se sníženou hořlavostí vč. spojovacích prvků a doplňků (dle PD) a přesunu hmot</t>
  </si>
  <si>
    <t>' obetonování v prostupu základovými konstrukcemi'  
8+8=16.000 [A] 
Celkem: 16=16.000 [B]</t>
  </si>
  <si>
    <t>R34573019</t>
  </si>
  <si>
    <t>D+M ucpávky chrániček proti tlakové vodě vč. doplňků (dle PD)</t>
  </si>
  <si>
    <t>R34573020</t>
  </si>
  <si>
    <t>D+M požární ucpávky EI 60DP1 (dle PD)</t>
  </si>
  <si>
    <t>2.0*1.5=3.000 [A]</t>
  </si>
  <si>
    <t>62855002</t>
  </si>
  <si>
    <t>pás asfaltový natavitelný modifikovaný SBS tl 5,0mm s vložkou z polyesterové rohože a spalitelnou PE fólií nebo jemnozrnným minerálním posypem na horním povrchu</t>
  </si>
  <si>
    <t>4.8*1.2=5.760 [A] 
5.76 * 1.15Koeficient množství=6.624 [B]</t>
  </si>
  <si>
    <t>711142559</t>
  </si>
  <si>
    <t>Provedení izolace proti zemní vlhkosti pásy přitavením svislé NAIP</t>
  </si>
  <si>
    <t>Provedení izolace proti zemní vlhkosti pásy přitavením  NAIP na ploše svislé S</t>
  </si>
  <si>
    <t>kotvení rampy (0.4+0.4)*0.5*12=4.800 [A] 
Celkem: 4.8=4.800 [B]</t>
  </si>
  <si>
    <t>1. Izolace plochy jednotlivě do 10 m2 se oceňují skladebně cenou příslušné izolace a cenou 711 19-9097 Příplatek za plochu do 10 m2.</t>
  </si>
  <si>
    <t>D+M hydroizolačního nátěru na bázi krystalizace betonu.</t>
  </si>
  <si>
    <t>1.5*2.0=3.000 [A]</t>
  </si>
  <si>
    <t>998711102</t>
  </si>
  <si>
    <t>Přesun hmot tonážní pro izolace proti vodě, vlhkosti a plynům v objektech výšky do 12 m</t>
  </si>
  <si>
    <t>Přesun hmot pro izolace proti vodě, vlhkosti a plynům  stanovený z hmotnosti přesunovaného materiálu vodorovná dopravní vzdálenost do 50 m v objektech výšky přes 6 do 12 m</t>
  </si>
  <si>
    <t>35442062</t>
  </si>
  <si>
    <t>pás zemnící 30x4mm FeZn</t>
  </si>
  <si>
    <t>250/1.05=238.095 [A]</t>
  </si>
  <si>
    <t>741410001</t>
  </si>
  <si>
    <t>Montáž vodič uzemňovací pásek D do 120 mm2 na povrchu</t>
  </si>
  <si>
    <t>Montáž uzemňovacího vedení s upevněním, propojením a připojením pomocí svorek na povrchu pásku průřezu do 120 mm2</t>
  </si>
  <si>
    <t>250.0=250.000 [A]</t>
  </si>
  <si>
    <t>Křížová svorka bez středové destičky - pásek/pásek</t>
  </si>
  <si>
    <t>dle PD</t>
  </si>
  <si>
    <t>Univerzální svorka pro spojování FeZn drátů do d=10 mm</t>
  </si>
  <si>
    <t>Izolace zemniče páskou PLU a asfaltovým nátěrem</t>
  </si>
  <si>
    <t>998767102</t>
  </si>
  <si>
    <t>Přesun hmot tonážní pro zámečnické konstrukce v objektech v do 12 m</t>
  </si>
  <si>
    <t>Přesun hmot pro zámečnické konstrukce  stanovený z hmotnosti přesunovaného materiálu vodorovná dopravní vzdálenost do 50 m v objektech výšky přes 6 do 12 m</t>
  </si>
  <si>
    <t>R13010352</t>
  </si>
  <si>
    <t>Dodávka ocelového materiálu rampy vč. kotvení a zábradlí viz.  PD</t>
  </si>
  <si>
    <t>Dodávka ocelového materiálu rampy dle PD</t>
  </si>
  <si>
    <t>4906*0.001=4.906 [A]</t>
  </si>
  <si>
    <t>R13010353</t>
  </si>
  <si>
    <t>D+M zábradlí mostní s vodorovnými madly vč. kabelových žlabů, PÚ a kotvení viz. PD</t>
  </si>
  <si>
    <t>321.35*0.001=0.321 [A]</t>
  </si>
  <si>
    <t>R767995117</t>
  </si>
  <si>
    <t>Montáž atypických zámečnických konstrukcí hmotnosti do 500 kg vč. kotvení</t>
  </si>
  <si>
    <t>Montáž ostatních atypických zámečnických konstrukcí  hmotnosti přes 250 do 500 kg</t>
  </si>
  <si>
    <t>rampa 3681+1225=4 906.000 [A]</t>
  </si>
  <si>
    <t>R783314201</t>
  </si>
  <si>
    <t>Protikorozní nátěr do vnějšího prostředí (stupeň C2)</t>
  </si>
  <si>
    <t>Protikorozní nátěr do vnějšího prostředí (stupeň C2) dle PD</t>
  </si>
  <si>
    <t>4906*0.032=156.992 [A]</t>
  </si>
  <si>
    <t>R783937163</t>
  </si>
  <si>
    <t>Krycí dvojnásobný epoxidový rozpouštědlový nátěr betonu</t>
  </si>
  <si>
    <t>(1.46+0.7)*2*4.9=21.168 [A]</t>
  </si>
  <si>
    <t>R786110100</t>
  </si>
  <si>
    <t>Konstrukce ocelové odmašťovaní</t>
  </si>
  <si>
    <t>R786110101</t>
  </si>
  <si>
    <t>Žárové zinkování ponorem</t>
  </si>
  <si>
    <t>4906=4 906.000 [A]</t>
  </si>
  <si>
    <t>352368211</t>
  </si>
  <si>
    <t>Výztuž horní části stok otevřený výkop ze svařovaných sítí Kari</t>
  </si>
  <si>
    <t>Výztuž části stok horní v otevřeném výkopu ze svařovaných sítí z drátů typu Kari</t>
  </si>
  <si>
    <t>100x100 tl. 0,6 4.51*40*0.001=0.180 [A]</t>
  </si>
  <si>
    <t>899623161</t>
  </si>
  <si>
    <t>Obetonování potrubí nebo zdiva stok betonem prostým tř. C 20/25 v otevřeném výkopu</t>
  </si>
  <si>
    <t>Obetonování potrubí nebo zdiva stok betonem prostým v otevřeném výkopu, beton tř. C 20/25</t>
  </si>
  <si>
    <t>1.46*4.9*0.7-(0.4*0.4*2)*1.46=4.541 [A]</t>
  </si>
  <si>
    <t>1. Obetonování zdiva stok ve štole se oceňuje cenami souboru cen 359 31-02 Výplň za rubem cihelného zdiva stok části A 03 tohoto katalogu.</t>
  </si>
  <si>
    <t>899643111</t>
  </si>
  <si>
    <t>Bednění pro obetonování potrubí otevřený výkop</t>
  </si>
  <si>
    <t>Bednění pro obetonování potrubí v otevřeném výkopu</t>
  </si>
  <si>
    <t>21.168=21.168 [A]</t>
  </si>
  <si>
    <t>5.66*1.1=6.226 [A]</t>
  </si>
  <si>
    <t>2.08*2+1.5=5.660 [A]</t>
  </si>
  <si>
    <t>952901114</t>
  </si>
  <si>
    <t>Vyčištění budov bytové a občanské výstavby při výšce podlaží přes 4 m</t>
  </si>
  <si>
    <t>Vyčištění budov nebo objektů před předáním do užívání  budov bytové nebo občanské výstavby, světlé výšky podlaží přes 4 m</t>
  </si>
  <si>
    <t>7.0+7.0+15.48+15.48+12.9+15.48+11.35+39.39+1.31+2.01+12.09=139.490 [A]</t>
  </si>
  <si>
    <t>952902121</t>
  </si>
  <si>
    <t>Čištění budov zametení drsných podlah</t>
  </si>
  <si>
    <t>Čištění budov při provádění oprav a udržovacích prací  podlah drsných nebo chodníků zametením</t>
  </si>
  <si>
    <t>'zpevněná plocha'  
3.0=3.000 [A]</t>
  </si>
  <si>
    <t>1. Ceny jsou určeny pro oceňování konečného čištění po ukončení oprav a udržovacích prací před předáním do užívání. Do výměry ploch se započítávají i plochy místností, schodišť a chodeb, kterými se přepravuje materiál pro stavební práce.  
2. Čištění vnějších ploch tlakovou vodou a tryskáním:pískem se oceňuje cenami souboru cen 629 99 -51   tohoto katalogu.  
3. Množství jednotek čištěných ploch:  
a) se určuje v m2 ploch místností a chodeb nebo jejich částí, kterými se dopravuje materiál nebo jsou používány pro stavební práce  
b) schodiště se určuje v m2 rozvinuté plochy schodišťových stupňů,  
c) podest se určuje v m2 půdorysné plochy,  
d) oken, dveří a vrat vm2 plochy,  
e) konstrukcí a prvků se určuje v m2 pohledové plochy.  
4. Povrch hladký je rovný, nezdrsněný, nezvrásněný (např. linoleum, teraco, hladké dlažby, parkety apod. ). Povrch drsný je nerovný, zdrsněný, zvrásněný (např. betonový potěr, mozaiková dlažba, palubky apod.).  
5. Vcenách očištění schodišť jsou započteny náklady na očištění schodišťových stupňů a schodišťového zábradlí. Plocha podest se započítává do plochy podlah.  
6. Vcenách čištění oken a balkonových dveří jsou započteny náklady na očištění rámu, parapetu, prahu a kování a očištění a vyleštění skleněné výplně.  
7. Vcenách čištění dveří a vrat jsou započteny náklady na očištění rámu, výplně, prahu a kování.  
8. Čištění říms (odstraňování smetí, prachu, náletů apod.) se oceňuje individuálně.  
9. Odvoz odpadu se ocení položkami odvozu suti ceníku 801-3, hmotnost se stanoví individuálně.</t>
  </si>
  <si>
    <t>998153131</t>
  </si>
  <si>
    <t>Přesun hmot pro samostatné zdi a valy zděné z cihel, kamene, tvárnic nebo monolitické v do 12 m</t>
  </si>
  <si>
    <t>Přesun hmot pro zdi a valy samostatné  se svislou nosnou konstrukcí zděnou nebo monolitickou betonovou tyčovou nebo plošnou vodorovná dopravní vzdálenost do 50 m, pro zdi výšky do 12 m</t>
  </si>
  <si>
    <t>RHZS41311</t>
  </si>
  <si>
    <t>Nehodový jeřáb EDK750</t>
  </si>
  <si>
    <t>4*30=120.000 [A]</t>
  </si>
  <si>
    <t>RHZS41312</t>
  </si>
  <si>
    <t>Nehodový jeřáb EDK750  - jízda k výkonu, vč. použití ŽDC</t>
  </si>
  <si>
    <t>5*30=150.000 [A]</t>
  </si>
  <si>
    <t>RHZS41313</t>
  </si>
  <si>
    <t>Nehodový jeřáb EDK750  - čekání na výkon</t>
  </si>
  <si>
    <t>RHZS41314</t>
  </si>
  <si>
    <t>Plošinový vůz ( nosnost min. 40 t) - pronájem pro přepravu prefabrikátů na stavbu, vč. použití ŽDC</t>
  </si>
  <si>
    <t>13*30=390.000 [A]</t>
  </si>
  <si>
    <t>RHZS41315</t>
  </si>
  <si>
    <t>Hnací vozidlo nezávislé trakce, vč. použití ŽDC</t>
  </si>
  <si>
    <t>Z</t>
  </si>
  <si>
    <t>Operná zed</t>
  </si>
  <si>
    <t>Výměra převzata z položky č. 12110A - 228,056m3  [A]   
Výměra převzata z položky č. 13183A - 4 412,210m3 [B]   
(A+B)*0,6 = 60% = 2 784,160m3 [C]   
C * 2,1 t/m3 = 5 846,736t [D]</t>
  </si>
  <si>
    <t>Výměra množství převzata z položky č. 96616A - 1,000m3 [A]   
( A * 2,5 t/m3) = 2,500 t [B]</t>
  </si>
  <si>
    <t>Výměra plochy převzata z položky č. 111208 - 760,188 m2  [A]   
A * 0,020 t/m2 =15,204 t  [B]</t>
  </si>
  <si>
    <t>OSTATNÍ POŽADAVKY - VYPRACOVÁNÍ DOKUMENTACE - SMYK. DIL. TRNŮ</t>
  </si>
  <si>
    <t>Zhotovitel zpracuje výrobní dokumentaci smykových dilatačních trnů (SDT) včetně jejich detailů s konkrétními materiály (pouzdro, trn), včetně přídavné výztuže dle doporučení výrobce trnu a s vyznačením jejich přesného umístění do dilatační spáry, do výkresu tvaru, do výkresu výztuže. Dále zpracuje technologický předpis (TP) smykových dilatačních trnů (SDT), kde bude především uveden způsob provádění a konkrétní parametry smykových dilatačních trnů či trnu. Výrobní dokumentaci SDT včetně TP SDT předloží v dostatečném časovém předstihu k odsouhlasení zástupci investora případně technickému dozoru investora.</t>
  </si>
  <si>
    <t>OSTATNÍ POŽADAVKY - VYPRACOVÁNÍ DOKUMENTACE - IZOLACE</t>
  </si>
  <si>
    <t>Zhotovitel zpracuje výrobní dokumentaci SVI včetně všech detailů s konkrétními materiály a s vyznačením ploch pro aplikaci SVI. Dále zpracuje technologický předpis (TP) SVI. Výrobní dokumentaci SVI včetně TP SVI předloží v dostatečném časovém předstihu k odsouhlasení zástupci investora případně technickému dozoru investora.</t>
  </si>
  <si>
    <t>111208</t>
  </si>
  <si>
    <t>ODSTRANĚNÍ KŘOVIN S ODVOZEM DO 20KM</t>
  </si>
  <si>
    <t>dl (10+33,160+10)m * š (8+5)m * 1,1 (proměnný sklon) =760,188 [A]</t>
  </si>
  <si>
    <t>odstranění křovin a stromů do průměru 100 mm    
doprava dřevin na předepsanou vzdálenost    
spálení na hromadách nebo štěpkování</t>
  </si>
  <si>
    <t>Čerpání podzemní (povrchové) vody nacházející se při povrchových propustných vrstvách, která je přímo závislá na intenzitě dešťových srážek. Bude staženo z plochy do čerpacích jímek cca 4 ks/díl.   
Bude vykázáno dle skutečného množství, které bude zhotovitel průběžně dopředu předkládat k odsouhlasení zástupci investora případně technickému dozoru investora.   
Výměra: (3 dil. díly * 50 dnů * 5h/den) * 1,2 (nadměrné množství srážek(intenzita), vyšší počet srážek(četnost)) = 900,000 hod [A]</t>
  </si>
  <si>
    <t>dl (10+33,160+10)m * š (8+5)m * tl 0,3m * 1,1 (proměnný sklon) =228,056m3 [A]</t>
  </si>
  <si>
    <t>položka zahrnuje sejmutí ornice bez ohledu na tloušťku vrstvy    
nezahrnuje uložení na trvalou skládku</t>
  </si>
  <si>
    <t>Výměra množství převzata z položky 12110A - 228,056m3 [A]   
(A * 0,5 = 50% ) * vzd 60km = 6 841,680 m3 [B] Nevhodná ornice pro zpětné použití do svahu žel. náspu a pro "vodorovný" terén   
(A * 0,5 = 50%) * vzd 10km = 1 140,280m3  [C] Ornice odvezena na zemník kde bude přetříděna pro zpětné použití do svahu žel. náspu do "vodorvného" terénu   
B+C = 7 981,960m3km  [D]</t>
  </si>
  <si>
    <t>12583A</t>
  </si>
  <si>
    <t>VYKOPÁVKY ZE ZEMNÍKŮ A SKLÁDEK TŘ. II - BEZ DOPRAVY</t>
  </si>
  <si>
    <t>Výměra množství převzata z položky 13183A - 4 412,210m3 [A]   
(A * 0,5 = 50%) = 2 206,105 m3 [C] Zemina či hornina bude přetříděna dle TKP a ČSN pro zpětné použití do žel. náspu či svahu náspu    
Výměra množství převzata z položky 12110A - 228,056 m3 [D]   
(D * 0,5  = 50%) = 114,028 m3 [E] Ornice  bude přetříděna dle TKP a ČSN pro zpětné použití do žel. svhu náspu či vodorvného terénu   
C+E = 2 320,133m3  [F]</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</si>
  <si>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eventuelně nutné druhotné rozpojení odstřelené horniny    
- ruční vykopávky, odstranění kořenů a napadávek    
- pažení, vzepření a rozepření vč. přepažování (vyjma štětových stěn)    
- úpravu, ochranu a očištění dna, základové spáry, stěn a svahů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položka nezahrnuje:    
- práce spojené s otvírkou zemníku</t>
  </si>
  <si>
    <t>12583B</t>
  </si>
  <si>
    <t>VYKOPÁVKY ZE ZEMNÍKŮ A SKLÁDEK TŘ. II - DOPRAVA</t>
  </si>
  <si>
    <t>Pokud se prokáže že zemina či hornina (ornice) je nevhodná pro zpětné použití do žel. náspu tak bude odvezena na skládku ve vzd. 30km (60km) jinak bude použita do žel. náspu, který je vev vzd. cca 10km. S ohledem na různé vzdálenosti, tak bude uvažována delší vzdálenost 30km (60km) pro odvoz zeminy či horniny (ornice). Zhotovitel vykáže vzdálenost dle skutečnosti.   
Výměra:    
Převzata z položky č. 13183A - 4 412,210m3 [A]   
(A*0,5  = 50%) m3  *30km = 66 183,150m3km [C]   
Převzata z položky č. 12110A - 228,056m3  [D]   
(D*0,5 = 50%)m3 *60km = 6 841,680m3km  [E]   
C + E = 73 024,830 m3km  [F]</t>
  </si>
  <si>
    <t>(dl 41,93m * plocha řezu B-B: 87,69m2 )*1,2 (rozpojitelnost zeminy, odchylky rozměrů) =4 412,210 [A]   
Pro provázání stávajícího náspu s novým náspem bude vytvořeno zazubení svahu zářezu. Zazubení bude vytvořeno po sobě jdoucími stupni. Stupeň bude o výšce 0,75m a o šířce 0,75m.</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</si>
  <si>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</si>
  <si>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Výměra množství převzata z položky 13183A - 4 412,210m3 [A]   
do 10km - zemník, odvoz na skládku 30km   
(A*0,5 = 50%) * 30km = 66 183,150 m3km [B] uložení na skládku nevhodné zeminy či horniny pro zpětné uložení do náspu či svahu náspu dle TKP a ČSN   
(A*0,5 = 50%) * 10km = 22 061,050 m3km [C] uložení do zemníku pouze vhodnou zeminu či horninu pro zpětné uložení do náspu dle TKP a ČSN    
A+B=70 595,360 m3km [D]</t>
  </si>
  <si>
    <t>Výměra převzata z položky č. 12110A - 228,056 m3 [A]   
Výměra převzata z položky č. 13183A - 4 412,210 m3 [B]   
Celkeme: A+B = 4 640,266 m3 [C]</t>
  </si>
  <si>
    <t>17130</t>
  </si>
  <si>
    <t>ULOŽENÍ SYPANINY DO NÁSYPŮ V AKTIVNÍ ZÓNĚ SE ZHUTNĚNÍM</t>
  </si>
  <si>
    <t>Výměra převzata z položky č. 12583A. Zhutnitelnost 103%PS po vrstvách o max tl. 300mm.</t>
  </si>
  <si>
    <t>ÚPRAVA PLÁNĚ SE ZHUTNĚNÍM V HORNINĚ TŘ. II</t>
  </si>
  <si>
    <t>Před hutněním budou provedeny statické zatěžovací zkoušky v počtu 6ks/dil cel. * 3 dil cel. = 18ks + 2ks zkoušky kontrolní případně pro anomálie = 20ks zkoušek (viz položka č. 27152) a na základě výsledků ze zkoušek bude rozhodnuto zda se zhutněním základové spáry dosáhne požadovaných parametrů ( min Edef=90MPa; Id=0,9; D 103PS) nebo se provede polštář viz položka 27152. Statické zkoušky budou zhotovitelem oceněny v rámci položky č. 27152.     
Výměra: ( dl34,36m * š10,9m) * 1,3 (zhutnitelnost, nerovnost povrchu) = 486,881 m2  [A]</t>
  </si>
  <si>
    <t>(dl10m * š14m) *1,2 = 168,000m2 [A]</t>
  </si>
  <si>
    <t>21151</t>
  </si>
  <si>
    <t>SANAČNÍ ŽEBRA Z LOMOVÉHO KAMENE</t>
  </si>
  <si>
    <t>Drenážní žebro bude provedeno za rubem zdi. Drenážní žebro bude ričně vyskládano z lomového kamene o frakci cca 100-300mm. Souvisí především s položkou č. 21197 a s položkou č. 21264.   
Výměra: ( dl ( přesah 1m + dřík 33m +přesah 1m )  * v 4m * š1,0m ) * 1,3 (seskládaní, odchylky od předepsaných rozměrů) =182,000m3 [A]</t>
  </si>
  <si>
    <t>položka zahrnuje dodávku předepsaného lomového kamene, mimostaveništní a vnitrostaveništní dopravu a jeho uložení není-li v zadávací dokumentaci uvedeno jinak, jedná se o nakupovaný materiál</t>
  </si>
  <si>
    <t>21197</t>
  </si>
  <si>
    <t>OPLÁŠTĚNÍ ODVODŇOVACÍCH ŽEBER Z GEOTEXTILIE</t>
  </si>
  <si>
    <t>Opláštění drenážního žebra za dříkem žb. zdi. Geotextílie bude s funkcí separační a filtrační, plošná hmotnoct min 520g/m2, při 20kPa propustnost 1l/m/s, velikost průliny 0,1mm, materiál geosíť z HDPE laminována geotextílií z PP.     
ze předu, z vrchu, ze zadu, ze spodu: (dl(1+33+1)m * obvod (š1m + v 4m + š 1m + v 4 m) ) = 350,000m2 [A]   
z čela: počet 2ks * (v4m * š1m )=8,000 m2 [B]   
(A+B)*1,4=501,200 m2 [C]</t>
  </si>
  <si>
    <t>položka zahrnuje dodávku předepsané geotextilie, mimostaveništní a vnitrostaveništní dopravu a její uložení včetně potřebných přesahů (nezapočítávají se do výměry)</t>
  </si>
  <si>
    <t>Za rubem dříku zdi bude trativod DN 200mm tj. v úrovni cca 3m nad úrovní nad základové sparou a bude umístěn ve střechovitém spádu min 5% s vývodem z jedné strany přes zeď (na styku s křídlem mostu) a z druhé strany obejde žb. konstrukci zdi na svah. Trativod bude pouze za rubem dříku zdi a ve zbývajících částech je součástí položky č. 87134 a položky č. 87644. Trativod bude ulože do betonového lože o min tl. 150mm a max. tl. 200mm, lože v šířce 500mm spádované doosy  trativodu 10%.  Lože bude z betonu C25/30 XF3, XC1 a vyztuženo ocelovou sítí o průměru 4/4mm s oky 100x100mm.    
Výměra: dl 33,16m * 1,3 (sklon, spojovací materiál)  = 43,108 m [A]</t>
  </si>
  <si>
    <t>21461F</t>
  </si>
  <si>
    <t>SEPARAČNÍ GEOTEXTILIE DO 600G/M2</t>
  </si>
  <si>
    <t>Separační geotextílie bude na styku nové zásypu s rostlým terénem v přirozeném uložení a dále v místě styku nového materiálu s podkladním betonem žb. zdi, v místě styku nového zásypu s ložem trativodu, v místě styku nového zásypu s konstrukčními vrstvami železničního spodku, v místě styku nového zásypu s konstrukčními vrstvami účelové komunikace či zpevněné plochy vč. "chodníku", v místě styku nového zásypu s ornicí.   
Výměra:   
ze předu, ze zadu, ze spodu (dl 34,36m * š. v příčném řezu A-A 36,65m2)=1 259,294m2 [A]   
čela:  (53,58m2 * počet 2ks )=107,160m2 [B]   
(A+B)m2 * 1,4 (přesah, rozměrové odchylky výkopu)  = 1 913,036m2 [C]</t>
  </si>
  <si>
    <t>Zahutnění kameniva do základové spáry (F4 CS tuhý připadně S5 tuhý) a srovnání nerovností do roviny. Drcené kamenivo bude frakce 0-64mm a bude hutněno po vrstvách o max. mocnosti 100mm. Bude dosaženo parametrů min Edef=90MPa; Id=0,9; D 103PS. Deformační modul bude ověřen statickými zatěžovacími zkouškami tj.v počtu min 6ks/dil celek * 3 dil. celky = 18ks zkoušek + 2ks zkoušky jako kontrolní případně pro anomálie  = 20ks zkoušek, pokud jinak neurčí geotechnik, geolog investora.    
Zlepšení podloží se nebude provádět v případě, že budou zajištěny požadované parametry základové spáry tj. min Edef=90MPa; Id=0,9; D 103PS, které budou prokázány zkouškami - cca 20ks. Celekm zkoušek bude provedeno pro parapláň před zhutněním 20ks + pro parapláň po zhutnění 20ks + pro základovou spáru 20ks = 60ks zkoušek. Prokázání požadovaných únosnosti základové spáry tak i parapláně pomocí stických zkoušeki je součástí této položky včetně vyhotovení protokolů a souhrnného vyhodnocení z kterého vyplyne mocnoct polštáře a zhotovitel zohlední zkoušky v ocenění této položky. V předchozím textu uvedené skutečnosti budou předány ve formě závěrečné zprávy zástupci investora případně technickému dozoru investora v dostatečném časovém předstihu k odsouhlasení. Kontrolní zkoušky budou prováděny za účasti TDI, geotechnika investora  a firmou odsouhlasenou geotechnikem investora.       
Výměra: ( dl34,36m * š10,9m * tl2,0m ) * 1,3 (zhutnitelnost, zamáčknutí-zaboření) = 973,762m3  [A]</t>
  </si>
  <si>
    <t>Položka zahrnuje i římsy z důvodu jejich malé celkové délky (viz výkres tvaru) a zhotovitel tuto skutečnost zohlední v ocenění položky   
výměra viz výkres tvaru 527,10m3 * 1,10 (rozlití, dovolené tolerance, zohlednění tvaru konstrukce) =579,810 [A]   
Součástí položky jsou povrchové pásy o šířce 300mm pro dilatační a pro pracovní spary. Povrchové pásy budou umístěny před betonáži do bednění. Budou provedeny mimo pohledové betony. Dilatační spára v dl. 31m * 2dil. spáry = cca 62m; Pracovní spára (1spára dříku * 2strany) * dl 32,83m = 65,66m a (3 spáry římse * 1 strana) * dl ((0,41+1,72+0,86+0,35+1,29)+(0,41+0,48+0,41)) m = cca 18m; Celkem 62+18= 80m.    
Pracovní spáry budou navíc utěsněny cca uprostřed podpovrchovým profilovaným těsněním: dřík 31m + římsa 3ks * ((1,29+2,07)+0,48)= cca 43m</t>
  </si>
  <si>
    <t>Položka zahrnuje i římsy z důvodu jejich malé celkové délky (viz výkres tvaru) a zhotovitel tuto skutečnost zohlední v ocenění položky   
Díl (16,259 t+16,087 t+16118 t) * 1,15 (prořez, prostřih) = 18 572,898t [A]</t>
  </si>
  <si>
    <t>451324</t>
  </si>
  <si>
    <t>PODKL A VÝPLŇ VRSTVY ZE ŽELEZOBET DO C25/30</t>
  </si>
  <si>
    <t>výměra viz výkres tvaru 67,78m3 * 1,20 (propustnost podloží, nepřesnost rozměru) =81,336m3 [A]</t>
  </si>
  <si>
    <t>451365</t>
  </si>
  <si>
    <t>VÝZTUŽ PODKL VRSTEV Z OCELI 10505, B500B</t>
  </si>
  <si>
    <t>Ocelové sítě o DN 4/4mm s oky 100x100mm z oceli B 500B budou umístěny při obou površích.   
výměra viz výkres tvaru 10,755t * 1,35 (prořez, prostřih, přesah, kozlíky, distanční tělesa) =14,519t [A]</t>
  </si>
  <si>
    <t>Nepropustný, zhutnitelný (min Edef=50MPa; Id=0,9; D=103PS), nenamrzavý, objemově stálý materiál - přednostně zhotovitel použije vytěžený materiál z náspu u kterého doloží vhodnost tohto materiálu pro uložení nazpět do náspu pomocí zkoušek tak aby bylo dosaženo požadovaných parametrů tj min Edef=50MPa; Id=0,9; D=103PS. Součástí položky jsou zkoušky stávajícího materiálu náspu.    
za rubem dříku zdi: (pdl37,5m * plocha řezu B-B: 38,23m2) * 1,3 (ulehlost, přesnost rozměrů výkopu) =1 863,713m3 [A]   
před předním výstupkem zdi: (pdl 36,33m * plocha řezu A-A 39,62m3) * 1,3 (ulehlost,přesnost rozměrů výkopu) =1 871,213m3  [B]   
z čela napojení svahu náspu: (pdl 5,9m * plocha řezu 39,64)=233,876m3 [C]   
A+B+C=3 968,802m3 [D]</t>
  </si>
  <si>
    <t>Souvrství vodotěsné izolace proti zemní vlhkosti a proti volně stékající vodě. Vodotěsná vrstva asfaltová pásová (modifikovaný asfalt s výztužnou vložkou) plnoplošně spojená ve dvou vrstvách dle TNŽ 73 6280.    
((dl 2,07m * o 28,197m + 1,55m2 )+(dl30,3m * o 30,764m) + (dl 0,48m * o 32,63m) + čelo 15,68m2) * 1,5 (přesahy, odchylky provedení onstrukce) = 1 535,114m2 [A]   
o - obvod konstrukce viz výkres tvaru   
Zhotovitel zpracuje TP v kterém budou uvedeny detaily s konkrétními materiály.</t>
  </si>
  <si>
    <t>Ochrana izolace na vodorovných plochách bude provedena jako tvrdá dle TNŽ 73 6280 tj.beton C25/30 XC2, XF1 o tl. min 60mm vyztužený ocel. sítí min DN4 s oky 100x100mm.    
Ochranná izolace na šikmých či svyslých plochách bude provedena jako měkká dle TNŽ 73 6280 tj. desky z XPS tl. 50mm překryté geotextílií min 500g/m2.   
Položka zahrnuje kompletní systém ukotvení ochranné vrtvy ke konstrukci tj. přitlačné lišty a kotvy dle doporučení dodavatele izolace a ochranné vrstvy, které budou v souladu s TNŽ 73 6280. Zhotovitel zpracuje TP pro izolace, kterého budou součásti ochranné vrstvy izolace včetně jejich uchycení.   
Vodorovná vrstva: (dl 33,01m * š(9,3+2,02+6,11)m) * 1,5 (dilatace plochy) = 863,046m2  [A]   
((2,07*28,197+1,55)+(30,3*30,764)+(0,48*32,63)+15,68)*1,5=1 535,114 [B]   
Svislé a šikmé plochy: B-A=672,068 m2 [C] přičemž výměra B je převzata z položky číslo 711112   
Vodotěsná vrstva izolace musí umožnit systémové řešení styku vodotěsné vrstvy s povrchovým pásem z PVC pro dilataci či pracovní spáru.</t>
  </si>
  <si>
    <t>741A11</t>
  </si>
  <si>
    <t>UZEMŇOVACÍ VODIČ V ZÁKLADECH FEZN DO 120 MM2</t>
  </si>
  <si>
    <t>Uzemňovací vodič v základech FeZn do 120mm2……250m   
Izolace zemniče páskou PLU a asfaltovým nátěrem……10m2</t>
  </si>
  <si>
    <t>1. Položka obsahuje:    
 – přípravu podkladu pro osazení    
 – měření, dělení, spojování, tvarování    
 – ochranný nátěr spojů a při průchodu vodiče nad terén apod. dle příslušných norem    
2. Položka neobsahuje:    
 – zemní práce, betonový základ    
 – ochranu vodiče - chráničky apod.    
3. Způsob měření:    
Měří se metr délkový.</t>
  </si>
  <si>
    <t>Univerzální svorka pro spojování FeZn drátů do d=10mm….5ks   
Křížová svorka bez středové destičky - pásek/pásek…..80ks</t>
  </si>
  <si>
    <t>87134</t>
  </si>
  <si>
    <t>POTRUBÍ Z TRUB PLASTOVÝCH TLAKOVÝCH HRDLOVÝCH DN DO 200MM</t>
  </si>
  <si>
    <t>vnitřní DN200mm, v min SN16kN/m2, materiál PP, korugovaná trubka, schválený materiál pro použití na státních a regionálních drahách - osvědčení od SŽDC   
vyšší kruhová tuhost je z důvodu čištění potrubí pomocí vodních řetězových fréz, napojení na trativod viz položka č 21264   
dl (15+3)m * 1,1 (spojovací materiál) = 19,800m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</si>
  <si>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</si>
  <si>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Prostup přes dřík zdi. Délka ochranné trubky bude zkrácena řezem dle skutečnosti.    
dl 2m * 1,1(provedení řezu, utěsnění) =2,200m [A]</t>
  </si>
  <si>
    <t>891634</t>
  </si>
  <si>
    <t>KLAPKY DN DO 200MM</t>
  </si>
  <si>
    <t>Osazení klapek na oba konce drenáže (100 letá voda) - 2ks.</t>
  </si>
  <si>
    <t>Smykové dilatační trny viz výkres výztuže.   
ZHOTOVITEL ZPRACUJE VÝROBNÍ DOKUMENTACI SMYKOVÝCH DILATAČNÍCH TRNŮ S KONKRÉTNÍM VÝROBKEM A PŘEDLOŽÍ JI V DOSTATEČNÉM ČASOVÉM PŘEDSTIHU ZÁSTUPCI INVESTORA NEBO TECHNICKÉMU DOZORU INVESTORA  K ODSOUHLASENÍ   
ZHOTOVITEL V RÁMCI VÝROBNÍ DOKUMENTACE UVEDE KONKRÉTNÍ TYP SMYKOVÉHO DILATAČNÍHO TRNU, KTERÝ BUDE SPLŇOVAT:   
NÁVRHOVOU ODOLNOST NAPOJENÍ SMYKOVÝM TRNEM BUDE MIN V/Rd = 170kN, NÁVRHOVOU ODOLNOST PROTI SELHÁNÍ OCELI TRNU BUDE MIN V/Rd,s = 130kN. MATERIÁLY PRO POUZDRA A TRNY BUDOU VYHOVOVAT TŘÍDĚ  ODOLNOSTI PROTI. KOROZI 3 DLE ČSN EN 1993-1-4, TJ. BUDOU VYROBENY Z NEREZOVÉ OCELI TŘÍDY 1.4362, 1.4571 a 1.4404.   
odhadovaná hmotnost trnu je cca max 50kg a hmotnost přídavné betonářské výztuže je 50kg/trn tj. celekem 100kg (bude upřesněno zhotovitelem dle konkrétního typu smykovéh dilatačního trnu)   
(8ks/spáru * 2dilatační spáry) * 100kg * 1,2 (prostřih, prořez)  = 1 920,000kg [A]</t>
  </si>
  <si>
    <t>Odhad - možné žb. patky   
2ks * 0,5m3 = 1,000m3  [A]</t>
  </si>
  <si>
    <t>Výměra množství převzata z položky č. 96616A - 1,000m3 [A]   
( A * 2,5 t/m3) * 30km = 75,000 tkm [B]</t>
  </si>
  <si>
    <t>R015112</t>
  </si>
  <si>
    <t>POPLATKY ZA LIKVIDACŮ ODPADŮ KONTAMINOVANÝCH - 17 05 03 VYTĚŽENÉ ZEMINY A HORNINY - II. TŘÍDA TĚŽITELNOSTI - PŘEKROČENÍ LIMITNÍCH HODNOT ULOŽENÍ NA SKLÁDKU S-OO</t>
  </si>
  <si>
    <t>Výměra převzata z položky č. 12110A - 228,056m3  [A]   
Výměra převzata z položky č. 13183A - 4 412,210m3 [B]   
(A+B)*0,2 = 20% = 928,053m3 [C]   
C * 2,1 t/m3 = 1 948,911t [D]</t>
  </si>
  <si>
    <t>POPLATKY ZA LIKVIDACŮ ODPADŮ KONTAMINOVANÝCH - 17 05 03 VYTĚŽENÉ ZEMINY A HORNINY - II. TŘÍDA TĚŽITELNOSTI - BIODEGRADACE</t>
  </si>
  <si>
    <t>SO 03-15-01 B</t>
  </si>
  <si>
    <t>Odb. Svitava, technologická budova - elektro</t>
  </si>
  <si>
    <t>R-70-7</t>
  </si>
  <si>
    <t>Průrazy bet. stěnou do 50mm</t>
  </si>
  <si>
    <t>R-741-12</t>
  </si>
  <si>
    <t>Svorky hromosvodné SZ-zkušební</t>
  </si>
  <si>
    <t>R-741-15</t>
  </si>
  <si>
    <t>Zalévací hmota</t>
  </si>
  <si>
    <t>R-741-16</t>
  </si>
  <si>
    <t>Označovací štítek</t>
  </si>
  <si>
    <t>R-741-17</t>
  </si>
  <si>
    <t>Pomocný instalační materiál bleskosvodu</t>
  </si>
  <si>
    <t>R-741-18</t>
  </si>
  <si>
    <t>Napojení na celkové uzemnění</t>
  </si>
  <si>
    <t>R-741-19</t>
  </si>
  <si>
    <t>Vyhledání stáv. uzemnění</t>
  </si>
  <si>
    <t>R-741-20</t>
  </si>
  <si>
    <t>Koordinace s ostatními profesemi během výstavby bleskosvodu</t>
  </si>
  <si>
    <t>R-741-21</t>
  </si>
  <si>
    <t>Výstražné tabulky bleskosvodu</t>
  </si>
  <si>
    <t>R-741-22</t>
  </si>
  <si>
    <t>Revizní zpráva hromosvodů</t>
  </si>
  <si>
    <t>R-741-30</t>
  </si>
  <si>
    <t>Vodič HVI light průměr 20mm vč. upevnění</t>
  </si>
  <si>
    <t>R-741-31</t>
  </si>
  <si>
    <t>Zemnící drát FeZn průměr 10 vč. upevnění</t>
  </si>
  <si>
    <t>R-741-32</t>
  </si>
  <si>
    <t>Podpěry vedení vodiče HVI - na ploché střechy</t>
  </si>
  <si>
    <t>R-741-33</t>
  </si>
  <si>
    <t>Podpěry vedení vodiče HVI - na stěnu</t>
  </si>
  <si>
    <t>R-741-34</t>
  </si>
  <si>
    <t>Připojovací prvek k vodiči HVI - koncovka</t>
  </si>
  <si>
    <t>R-741-35</t>
  </si>
  <si>
    <t>Svorka PA k vodiči HVI light</t>
  </si>
  <si>
    <t>R-741-36</t>
  </si>
  <si>
    <t>Vodič Cu 10 ZŽ vč. uchycení</t>
  </si>
  <si>
    <t>R-741-37</t>
  </si>
  <si>
    <t>Svorky hromosvodné - pásek-drát</t>
  </si>
  <si>
    <t>R-741-38</t>
  </si>
  <si>
    <t>Jímací stožár 50 pro vodiče HVI light SET II, 3900mm</t>
  </si>
  <si>
    <t>Jímací stožár 50 pro vodiče HVI, 3200mm</t>
  </si>
  <si>
    <t>R-741-60</t>
  </si>
  <si>
    <t>Vodič HVI průměr 20mm vč. upevnění</t>
  </si>
  <si>
    <t>R-741-65</t>
  </si>
  <si>
    <t>Svorka PA k vodiči HVI</t>
  </si>
  <si>
    <t>R-742-30</t>
  </si>
  <si>
    <t>Kabel CYKY-J 5x4</t>
  </si>
  <si>
    <t>R-742-4</t>
  </si>
  <si>
    <t>Svítidlo typ M</t>
  </si>
  <si>
    <t>R-742-51</t>
  </si>
  <si>
    <t>TRUBKA o20mm TUHÁ S VYSOKOU MECHANICKOU ODOLNOSTÍ, BÍLÁ, včetně uchycení</t>
  </si>
  <si>
    <t>včetně příchytek</t>
  </si>
  <si>
    <t>R-742-52</t>
  </si>
  <si>
    <t>TRUBKA o25mm TUHÁ S VYSOKOU MECHANICKOU ODOLNOSTÍ, BÍLÁ, včetně uchycení</t>
  </si>
  <si>
    <t>R-742-53</t>
  </si>
  <si>
    <t>Kabelový žlab drátěný 50/50</t>
  </si>
  <si>
    <t>včetně podpěr a úchycení</t>
  </si>
  <si>
    <t>R-742-54</t>
  </si>
  <si>
    <t>Kabelový žlab drátěný 100/50 včetně uložení</t>
  </si>
  <si>
    <t>R-742-65</t>
  </si>
  <si>
    <t>Krabicová rozvodka do vlhka IP44 + svorky s upevněním na stěnu nebo do žlabu</t>
  </si>
  <si>
    <t>R-742-75</t>
  </si>
  <si>
    <t>SPÍNAČ 10A 250V č.1 IP44, bílý, nástěnný, kompletní</t>
  </si>
  <si>
    <t>R-742-85</t>
  </si>
  <si>
    <t>Zásuvka 1x 230V/16A IP44 kompletní, na povrch</t>
  </si>
  <si>
    <t>R-742-93</t>
  </si>
  <si>
    <t>Spínač 3P, 230V, vačkový, 25A, IP54, bílý, nástěnný, kompletní</t>
  </si>
  <si>
    <t>vč.montáže a zapojení</t>
  </si>
  <si>
    <t>R-744-2</t>
  </si>
  <si>
    <t>Rozvaděč R-SÚ</t>
  </si>
  <si>
    <t>SO 03-15-01 C</t>
  </si>
  <si>
    <t>Odbočka Svitava, technologická budova - klimatizace</t>
  </si>
  <si>
    <t>Venkovní VRF j.,Qch/Qt=28,0/28,0kW, N=8,59/8,29 kW, 3x400/50, G=177 kg</t>
  </si>
  <si>
    <t>Vnitřní nástěnná jednotka (Qch=2,2 kW)-místn.č.05</t>
  </si>
  <si>
    <t>Vnitřní nástěnná jednotka (Qch=2,8 kW) -místn.č.06 a 07(2x)</t>
  </si>
  <si>
    <t>Vnitřní nástěnná jednotka (Qch=7,1 kW)-místn.č.104</t>
  </si>
  <si>
    <t>Položka obsahuje všechny náklady na demontáž a opětovnou montáž a  s použitím  mechanizmů.Cena položky je vč. Ostatních rozpočtových nákladů</t>
  </si>
  <si>
    <t>Čerpadlo kondenzátu do dešt.svodu</t>
  </si>
  <si>
    <t>Drátový dotykový ovladač</t>
  </si>
  <si>
    <t>Příslušenství klimat.zařízení</t>
  </si>
  <si>
    <t>Sada pro externí připojení (chod a chyba)</t>
  </si>
  <si>
    <t>Rozdělovací potrubí malé</t>
  </si>
  <si>
    <t>Rozdělovací potrubí střední</t>
  </si>
  <si>
    <t>Rozdělovací potrubí velké</t>
  </si>
  <si>
    <t>Nosný podstavný rám pro venkovní jednotku</t>
  </si>
  <si>
    <t>Vedení chladiva prům.6,35/12,7mm, R410A, tepel.izol., komunikační vedení</t>
  </si>
  <si>
    <t>Izolované potrubní vedení chladiva</t>
  </si>
  <si>
    <t>Vedení chladiva prům.9,52/15,88mm,R410A,tepel.izol., komunikační vedení</t>
  </si>
  <si>
    <t>Vedení chladiva prům.9,52/19,05mm,R410A,tepel.izol., komunikační vedení</t>
  </si>
  <si>
    <t>Vedení chladiva prům.12,70/22,22mm,R410A,tepel.izol.,komunikační vedení</t>
  </si>
  <si>
    <t>Vyrobený z ocel.trubek DN25</t>
  </si>
  <si>
    <t>R-122</t>
  </si>
  <si>
    <t>R-123</t>
  </si>
  <si>
    <t>zař.č.2 Větrání rozvodny 6kV, rozvodny VN a rozvodny NN</t>
  </si>
  <si>
    <t>R-124</t>
  </si>
  <si>
    <t>R-125</t>
  </si>
  <si>
    <t>R-126</t>
  </si>
  <si>
    <t>R-127</t>
  </si>
  <si>
    <t>Ochranná mřížka(příslušenství ventilátoru)</t>
  </si>
  <si>
    <t>R-128</t>
  </si>
  <si>
    <t>R-129</t>
  </si>
  <si>
    <t xml:space="preserve">  SO 03-15-02</t>
  </si>
  <si>
    <t>Odb. Svitava, usazení TS 250,4kV</t>
  </si>
  <si>
    <t>SO 03-15-02</t>
  </si>
  <si>
    <t>005724720</t>
  </si>
  <si>
    <t>osivo směs travní krajinná-rovinná</t>
  </si>
  <si>
    <t>(6.2*8.75+6.65*1.9+4.05*5.1+20)*0.7=75.278 [A]</t>
  </si>
  <si>
    <t>10371500</t>
  </si>
  <si>
    <t>substrát pro trávníky VL</t>
  </si>
  <si>
    <t>107.54*0.1=10.754 [A]</t>
  </si>
  <si>
    <t>121101101</t>
  </si>
  <si>
    <t>Sejmutí ornice plochy do 100 m2 tl vrstvy do 200 mm strojně</t>
  </si>
  <si>
    <t>Sejmutí ornice strojně při souvislé ploše do 100 m2, tl. vrstvy do 200 mm</t>
  </si>
  <si>
    <t>(133.91+4.05*3.0)=146.060 [A]</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</si>
  <si>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</si>
  <si>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Hloubení jam nezapažených v hornině třídy těžitelnosti II, skupiny 4 objem do 50 m3 strojně</t>
  </si>
  <si>
    <t>Hloubení nezapažených jam a zářezů strojně s urovnáním dna do předepsaného profilu a spádu v hornině třídy těžitelnosti II skupiny 4 přes 20 do 50 m3</t>
  </si>
  <si>
    <t>zářez 0.5*0.875*18.0*3=23.625 [A]</t>
  </si>
  <si>
    <t>132301201</t>
  </si>
  <si>
    <t>Hloubení rýh nezapažených š do 2000 mm v hornině třídy těžitelnosti II, skupiny 4 objem do 50 m3 strojně</t>
  </si>
  <si>
    <t>Hloubení nezapažených rýh šířky přes 800 do 2 000 mm strojně s urovnáním dna do předepsaného profilu a spádu v hornině třídy těžitelnosti II skupiny 4 přes 20 do 50 m3</t>
  </si>
  <si>
    <t>0.8/3*(1.45*26.6+49.46985446+2.25*28.2)=40.397 [A]</t>
  </si>
  <si>
    <t>162206113</t>
  </si>
  <si>
    <t>Vodorovné přemístění do 100 m bez naložení výkopku ze zemin schopných zúrodnění</t>
  </si>
  <si>
    <t>Vodorovné přemístění výkopku bez naložení, avšak se složením  zemin schopných zúrodnění, na vzdálenost přes 50 do 100 m</t>
  </si>
  <si>
    <t>14.606=14.606 [A]</t>
  </si>
  <si>
    <t>1. V cenách jsou započteny i náklady na:  
a) shrnutí výkopku ve výkopišti a hrubé rozhrnutí v násypišti,  
b) udržování sjízdnosti cest uvnitř násypiště i výkopiště, pokud vrcholky nerovností nejsou vyšší než +- 0,5 m,  
c) příplatky za jízdu v terénu uvnitř výkopiště i násypiště.  
2. V cenách nejsou započteny náklady na příplatky za jízdu v terénu mimo výkopiště a násypiště.</t>
  </si>
  <si>
    <t>162301501</t>
  </si>
  <si>
    <t>Vodorovné přemístění křovin do 5 km D kmene do 100 mm</t>
  </si>
  <si>
    <t>Vodorovné přemístění smýcených křovin do průměru kmene 100 mm na vzdálenost do 5 000 m</t>
  </si>
  <si>
    <t>1. Ceny nelze použít pro přemístění křovin do 50 m; toto přemístění je započteno vcenách souborů cen Odstranění křovin a stromů části A 01.  
2. V cenách jsou započteny i náklady na složení křovin z dopravního prostředku do hromad na stanoveném místě.</t>
  </si>
  <si>
    <t>40.397+23.625=64.022 [A] 
Celkem: 64.022=64.022 [B]</t>
  </si>
  <si>
    <t>64.022*0.6*20=768.264 [A] 
64.022*0.4*50=1 280.440 [B] 
Celkem: 768.264+1280.44=2 048.704 [C]</t>
  </si>
  <si>
    <t>167103101</t>
  </si>
  <si>
    <t>Nakládání výkopku ze zemin schopných zúrodnění</t>
  </si>
  <si>
    <t>Nakládání neulehlého výkopku z hromad  zeminy schopné zúrodnění</t>
  </si>
  <si>
    <t>171101111</t>
  </si>
  <si>
    <t>Uložení sypaniny z hornin nesoudržných a sypkých do násypů zhutněných v aktivní zóně silnic a dálnic</t>
  </si>
  <si>
    <t>Uložení sypaniny do zhutněných násypů pro silnice, dálnice a letiště s rozprostřením sypaniny ve vrstvách, s hrubým urovnáním a uzavřením povrchu násypu z hornin nesoudržných sypkých v aktivní zóně</t>
  </si>
  <si>
    <t>10.1*25=252.500 [A]</t>
  </si>
  <si>
    <t>1. Ceny lze použít i pro uložení sypaniny odebírané z hald, pro hlušinu apod.  
2. Ceny lze použít i pro uložení sypaniny s předepsaným zhutněním na trvalé skládky.  
3. V cenách není započteno hutnění boků násypů. Toto hutnění se oceňuje cenami souboru cen 171 15-11 Hutnění boků násypů z hornin soudržných a sypkých.</t>
  </si>
  <si>
    <t>171151101</t>
  </si>
  <si>
    <t>Hutnění boků násypů pro jakýkoliv sklon a míru zhutnění svahu</t>
  </si>
  <si>
    <t>Hutnění boků násypů z hornin soudržných a sypkých pro jakýkoliv sklon, délku a míru zhutnění svahu</t>
  </si>
  <si>
    <t>2.7*(5.8+10.7+2.22+3.0*2)+20.0+6.35*0.5+4.0*0.5=91.919 [A]</t>
  </si>
  <si>
    <t>'uložení sypaniny na skládku' 
64.022=64.022 [A]</t>
  </si>
  <si>
    <t>171206111</t>
  </si>
  <si>
    <t>Uložení zemin schopných zúrodnění nebo výsypek do násypů</t>
  </si>
  <si>
    <t>Uložení zemin schopných zúrodnění nebo výsypek do násypů  předepsaných tvarů s urovnáním</t>
  </si>
  <si>
    <t>64.022-13.396=50.626 [A]</t>
  </si>
  <si>
    <t>18110110pc1</t>
  </si>
  <si>
    <t>Úprava pláně základové spáry v hornině tř. 1 až 4 se zhutněním .</t>
  </si>
  <si>
    <t>133.91=133.910 [A]</t>
  </si>
  <si>
    <t>181411133</t>
  </si>
  <si>
    <t>Založení parkového trávníku výsevem plochy do 1000 m2 ve svahu do 1:1</t>
  </si>
  <si>
    <t>Založení trávníku na půdě předem připravené plochy do 1000 m2 výsevem včetně utažení parkového na svahu přes 1:2 do 1:1</t>
  </si>
  <si>
    <t>6.2*8.75+6.65*1.9+4.05*5.1+20=107.540 [A]</t>
  </si>
  <si>
    <t>1. V cenách jsou započteny i náklady na pokosení, naložení a odvoz odpadu do 20 km se složením.  
2. V cenách -1161 až -1164 nejsou započteny i náklady na zatravňovací textilii.  
3. V cenách nejsou započteny náklady na:  
a) přípravu půdy,  
b) travní semeno, tyto náklady se oceňují ve specifikaci,  
c) vypletí a zalévání; tyto práce se oceňují cenami části C02 souborů cen 185 80-42 Vypletí a 185 80-43 Zalití rostlin vodou,  
d) srovnání terénu, tyto práce se oceňují souborem cen 181 1.-..Plošná úprava terénu.  
4. Vcenách o sklonu svahu přes 1:1 jsou uvažovány podmínky pro svahy běžně schůdné; bez použití lezeckých technik. Vpřípadě použití lezeckých technik se tyto náklady oceňují individuálně.</t>
  </si>
  <si>
    <t>182201101</t>
  </si>
  <si>
    <t>Svahování násypů strojně</t>
  </si>
  <si>
    <t>Svahování trvalých svahů do projektovaných profilů strojně s potřebným přemístěním výkopku při svahování násypů v jakékoliv hornině</t>
  </si>
  <si>
    <t>(6.2*8.75+6.65*1.9+4.05*5.1+20)=107.540 [A]</t>
  </si>
  <si>
    <t>1. Ceny jsou určeny pro svahování všech nově zřizovaných ploch výkopů nebo násypů ve sklonu přes 1:5.  
2. Úprava ploch vodorovných nebo ve sklonu do 1 : 5 se oceňuje cenami souboru cen 181 Úprava pláně vyrovnáním výškových rozdílů strojně.</t>
  </si>
  <si>
    <t>182301121</t>
  </si>
  <si>
    <t>Rozprostření ornice tl vrstvy do 200 mm pl do 100 m2 v rovině nebo ve svahu do 1:5 strojně</t>
  </si>
  <si>
    <t>Rozprostření a urovnání ornice v rovině nebo ve svahu sklonu do 1:5 strojně při souvislé ploše do 100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</si>
  <si>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</si>
  <si>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185803113</t>
  </si>
  <si>
    <t>Ošetření trávníku shrabáním ve svahu do 1:1</t>
  </si>
  <si>
    <t>Ošetření trávníku  jednorázové na svahu přes 1:2 do 1:1</t>
  </si>
  <si>
    <t>1. V cenách nejsou započteny náklady na :  
a) vypletí; tyto práce se oceňují cenami části C02 souboru cen 185 80-42 Vypletí,  
b) zalití; tyto práce se oceňují cenami části C02 souboru cen 185 80-43 Zalití rostlin vodou  
c) chemické odplevelení; tyto práce se oceňují cenami části A02 souboru cen 184 80-22 Chemické odplevelení trávníku,  
d) hnojení; tyto práce se oceňuji cenami části A02 souboru cen 184 85-11 Hnojení roztokem hnojiva nebo 185 80-21 Hnojení.  
2. V cenách jsou započteny i náklady na pokosení se shrabáním, naložením shrabu na dopravní prostředek sodvezením do vzdálenosti 20 km a vyložením shrabu.  
3. Vcenách o sklonu svahu přes 1:1 jsou uvažovány podmínky pro svahy běžně schůdné; bez použití lezeckých technik. Vpřípadě použití lezeckých technik se tyto náklady oceňují individuálně.</t>
  </si>
  <si>
    <t>185804243</t>
  </si>
  <si>
    <t>Vypletí záhonu trávníku po výsevu s naložením a odvozem odpadu do 20 km ve svahu do 1:1</t>
  </si>
  <si>
    <t>Vypletí na svahu přes 1:2 do 1:1 trávníku po výsevu</t>
  </si>
  <si>
    <t>1. V cenách jsou započteny i náklady spojené s případným naložením odpadu na dopravní prostředek, odvozem do 20 km, se složením a na vysbírání případných odpadků ze záhonů nebo trávníků.  
2. V cenách nejsou započteny náklady na uložení odpadu na skládku.</t>
  </si>
  <si>
    <t>185804312</t>
  </si>
  <si>
    <t>Zalití rostlin vodou plocha přes 20 m2</t>
  </si>
  <si>
    <t>Zalití rostlin vodou plochy záhonů jednotlivě přes 20 m2</t>
  </si>
  <si>
    <t>(6.2*8.75+6.65*1.9+4.05*5.1+20)*0.1=10.754 [A]</t>
  </si>
  <si>
    <t>58331200</t>
  </si>
  <si>
    <t>štěrkopísek netříděný zásypový</t>
  </si>
  <si>
    <t>50.626*1.8=91.127 [A]</t>
  </si>
  <si>
    <t>58343872</t>
  </si>
  <si>
    <t>252*1.3*1.8=589.680 [A]</t>
  </si>
  <si>
    <t>R111201101</t>
  </si>
  <si>
    <t>Odstranění křovin a stromů průměru kmene do 100 mm i s kořeny sklonu terénu do 1:5 z celkové plochy do 100 m2 strojně</t>
  </si>
  <si>
    <t>Odstranění křovin a stromů s odstraněním kořenů strojně průměru kmene do 100 mm v rovině nebo ve svahu sklonu terénu do 1:5, při celkové ploše do 100 m2</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</si>
  <si>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</si>
  <si>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273351121</t>
  </si>
  <si>
    <t>Zřízení bednění základových desek</t>
  </si>
  <si>
    <t>Bednění základů desek zřízení</t>
  </si>
  <si>
    <t>(4.05+3.0)*2*0.1=1.410 [A]</t>
  </si>
  <si>
    <t>273351122</t>
  </si>
  <si>
    <t>Odstranění bednění základových desek</t>
  </si>
  <si>
    <t>Bednění základů desek odstranění</t>
  </si>
  <si>
    <t>1.41=1.410 [A]</t>
  </si>
  <si>
    <t>273362021</t>
  </si>
  <si>
    <t>Výztuž základových desek svařovanými sítěmi Kari</t>
  </si>
  <si>
    <t>Výztuž základů desek ze svařovaných sítí z drátů typu KARI</t>
  </si>
  <si>
    <t>12.15*7.9*0.001=0.096 [A]</t>
  </si>
  <si>
    <t>0.95*(5.8+10.65+2.22)*2+2.85*0.95*2*2=46.303 [A]</t>
  </si>
  <si>
    <t>46.303=46.303 [A]</t>
  </si>
  <si>
    <t>274352221</t>
  </si>
  <si>
    <t>Zřízení bednění základových pasů kruhového r do 2,5 m</t>
  </si>
  <si>
    <t>Bednění základů pasů kruhové nebo obloukové poloměru přes 1 do 2,5 m zřízení</t>
  </si>
  <si>
    <t>3.0*0.95*2=5.700 [A]</t>
  </si>
  <si>
    <t>274352222</t>
  </si>
  <si>
    <t>Odstranění bednění základových pasů kruhového r do 2,5 m</t>
  </si>
  <si>
    <t>Bednění základů pasů kruhové nebo obloukové poloměru přes 1 do 2,5 m odstranění</t>
  </si>
  <si>
    <t>2.85*2=5.700 [A]</t>
  </si>
  <si>
    <t>R273321411</t>
  </si>
  <si>
    <t>Základové desky ze ŽB  tř. C20/25 XF3</t>
  </si>
  <si>
    <t>Základy z betonu železového (bez výztuže) desky z betonu bez zvláštních nároků na prostředí tř. C 20/25</t>
  </si>
  <si>
    <t>deska 12.15*0.1=1.215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</si>
  <si>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</si>
  <si>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R274313711</t>
  </si>
  <si>
    <t>Základové pásy z betonu tř. C 20/25 XF3</t>
  </si>
  <si>
    <t>Základy z betonu prostého pasy betonu kamenem neprokládaného tř. C 20/25</t>
  </si>
  <si>
    <t>0.45*0.95*(5.8+10.65+2.22)+2.85*0.95*2=13.396 [A]</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</si>
  <si>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</si>
  <si>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317353111</t>
  </si>
  <si>
    <t>Bednění říms opěrných zdí a valů přímých, zalomených nebo zakřivených zřízení</t>
  </si>
  <si>
    <t>Bednění říms opěrných zdí a valů  jakéhokoliv tvaru přímých, zalomených nebo jinak zakřivených zřízení</t>
  </si>
  <si>
    <t>0.5*(5.8+10.05+10.05+0.3*2+2.22+5.5+1.92+0.3*4+1.92*2)=20.590 [A]</t>
  </si>
  <si>
    <t>1. V cenách nejsou započteny náklady na podpěrné konstrukce pod bedněním říms. Tyto práce se oceňují příslušnými cenami katalogu 800-3 Lešení.</t>
  </si>
  <si>
    <t>317353112</t>
  </si>
  <si>
    <t>Bednění říms opěrných zdí a valů přímých, zalomených nebo zakřivených odstranění</t>
  </si>
  <si>
    <t>Bednění říms opěrných zdí a valů  jakéhokoliv tvaru přímých, zalomených nebo jinak zakřivených odstranění</t>
  </si>
  <si>
    <t>20.59=20.590 [A]</t>
  </si>
  <si>
    <t>317361016</t>
  </si>
  <si>
    <t>Výztuž říms opěrných zdí a valů z betonářské oceli 10 505</t>
  </si>
  <si>
    <t>Výztuž říms opěrných zdí a valů z oceli  10 505 (R) nebo BSt 500</t>
  </si>
  <si>
    <t>40.0*2.999*0.001=0.120 [A]</t>
  </si>
  <si>
    <t>327314217</t>
  </si>
  <si>
    <t>Opěrné zdi a valy z betonu prostého odolného proti agresivnímu prostředí tř. C 25/30</t>
  </si>
  <si>
    <t>Opěrné zdi a valy z betonu prostého  odolného proti agresivnímu prostředí tř. C 25/30</t>
  </si>
  <si>
    <t>2.7*(5.8+10.7+2.22+3.0*2)*0.2=13.349 [A]</t>
  </si>
  <si>
    <t>327351211</t>
  </si>
  <si>
    <t>Bednění opěrných zdí a valů svislých i skloněných zřízení</t>
  </si>
  <si>
    <t>Bednění opěrných zdí a valů  svislých i skloněných, výšky do 20 m zřízení</t>
  </si>
  <si>
    <t>2.7*(5.8+10.7+2.22+3.0*2)=66.744 [A]</t>
  </si>
  <si>
    <t>1. Bednění zdí a valů výšky přes 20 m se oceňuje podle ustanovení úvodního katalogu.  
2. Ceny lze použít i pro bednění základů z betonu prostého nebo železového.</t>
  </si>
  <si>
    <t>327351221</t>
  </si>
  <si>
    <t>Bednění opěrných zdí a valů svislých i skloněných odstranění</t>
  </si>
  <si>
    <t>Bednění opěrných zdí a valů  svislých i skloněných, výšky do 20 m odstranění</t>
  </si>
  <si>
    <t>66.744=66.744 [A]</t>
  </si>
  <si>
    <t>R317321019</t>
  </si>
  <si>
    <t>Římsy opěrných zdí a valů ze ŽB tř. C 20/25 XF3</t>
  </si>
  <si>
    <t>Římsy opěrných zdí a valů z betonu železového  tř. C 20/25</t>
  </si>
  <si>
    <t>0.5*0.3*(5.8+10.05+2.22+1.92)=2.999 [A]</t>
  </si>
  <si>
    <t>1. Ceny lze použít i pro římsy ze železového betonu prováděné technologicky současně s betonáží zdí.  2. Množství v m3 se určí jako součin výšky římsy, šířky opěrné zdi v hlavě včetně vyložení římsy a délky prováděné římsy a délky prováděné římsy.</t>
  </si>
  <si>
    <t>463211132</t>
  </si>
  <si>
    <t>Rovnanina z lomového kamene s vyplněním spár těženým kamenivem</t>
  </si>
  <si>
    <t>Rovnanina z lomového kamene neopracovaného tříděného  pro všechny tl. rovnaniny, bez vypracování líce s vyplněním spár a dutin těženým kamenivem</t>
  </si>
  <si>
    <t>1. Ceny jsou určeny pro rovnaninu o sklonu 1 : 1 a pro rovnaniny za opěrami všech sklonů.  
2. Případné nutné vypracování líce se ocení cenou 463 21-2191 Rovnanina z lomového kamene upraveného, tříděného katalogu 832-1 Hráze a úprava na tocích – úprava toků a kanály.</t>
  </si>
  <si>
    <t>30+6+8=44.000 [A]</t>
  </si>
  <si>
    <t>R28611112</t>
  </si>
  <si>
    <t>korugovaná chránička O110</t>
  </si>
  <si>
    <t>R28611130</t>
  </si>
  <si>
    <t>korugovaná chránička O160</t>
  </si>
  <si>
    <t>korugovaná chránička O90</t>
  </si>
  <si>
    <t>564211111</t>
  </si>
  <si>
    <t>Podklad nebo podsyp ze štěrkopísku ŠP tl 50 mm</t>
  </si>
  <si>
    <t>Podklad nebo podsyp ze štěrkopísku ŠP  s rozprostřením, vlhčením a zhutněním, po zhutnění tl. 50 mm</t>
  </si>
  <si>
    <t>dlažba 63.0=63.000 [A]</t>
  </si>
  <si>
    <t>564251111</t>
  </si>
  <si>
    <t>Podklad nebo podsyp ze štěrkopísku ŠP tl 150 mm</t>
  </si>
  <si>
    <t>Podklad nebo podsyp ze štěrkopísku ŠP  s rozprostřením, vlhčením a zhutněním, po zhutnění tl. 150 mm</t>
  </si>
  <si>
    <t>pod deskou 12.15=12.150 [A]</t>
  </si>
  <si>
    <t>63.0=63.000 [A] 
Celkem: 63=63.000 [B]</t>
  </si>
  <si>
    <t>R581124115</t>
  </si>
  <si>
    <t>Dobetonávka rohu žlabu</t>
  </si>
  <si>
    <t>0.65*(0.92+0.31)*3*0.25*1.1=0.660 [A]</t>
  </si>
  <si>
    <t>1. V cenách nejsou započteny náklady na popř. projektem předepsané:  a) živičné postřiky, nátěry nebo mezivrstvy, které se oceňují cenami souborů cen stavebního dílu 57 Kryty pozemních komunikací,  b) vložky z lepenky, které se oceňují cenami souboru cen 919 7. -51 Vložka pod litý asfalt,  c) dilatační spáry řezané a vkládané, které se oceňují cenami souborů cen 911 11-1 Řezání dilatačních spár a 911 12-. Těsnění dilatačních spár,  d) postřiky povrchu ochrannou emulzí, které se oceňují cenou 919 74-8111 Postřik cementobetonového povrchu krytu nebo podkladu ochrannou emulzí,  e) ošetření povrchu betonového krytu vodou, které se oceňují cenou 919 74-1111 Ošetření cementobetonové plochy vodou.</t>
  </si>
  <si>
    <t>R59245321</t>
  </si>
  <si>
    <t>dlažba betonová 500x500x50mm</t>
  </si>
  <si>
    <t>63*1.2=75.600 [A]</t>
  </si>
  <si>
    <t>765</t>
  </si>
  <si>
    <t>Krytina skládaná</t>
  </si>
  <si>
    <t>R765131801</t>
  </si>
  <si>
    <t>Demontáž krytiny s obsahem azbestu</t>
  </si>
  <si>
    <t>118.62 =118.620 [A]</t>
  </si>
  <si>
    <t>1. Ceny nelze použít pro demontáž azbestocementové krytiny.</t>
  </si>
  <si>
    <t>42.37*1.1=46.607 [A]</t>
  </si>
  <si>
    <t>59227023</t>
  </si>
  <si>
    <t>žlabovka příkopová betonová 300x1125x350mm</t>
  </si>
  <si>
    <t>5.5*2=11.000 [A]</t>
  </si>
  <si>
    <t>42.37 15.02+3.08+8.27+11.4+3.1+1.5=42.370 [A]</t>
  </si>
  <si>
    <t>935112111</t>
  </si>
  <si>
    <t>Osazení příkopového žlabu do betonu tl 100 mm z betonových tvárnic š 500 mm</t>
  </si>
  <si>
    <t>Osazení betonového příkopového žlabu s vyplněním a zatřením spár cementovou maltou s ložem tl. 100 mm z betonu prostého z betonových příkopových tvárnic šířky do 500 mm</t>
  </si>
  <si>
    <t>23.10+5.5*2=34.100 [A]</t>
  </si>
  <si>
    <t>1. V cenách jsou započteny i náklady na dodání hmot pro lože a pro vyplnění spár.  
2. V cenách nejsou započteny náklady na dodání příkopových tvárnic nebo betonových desek, které se oceňují ve specifikaci.  
3. Množství měrných jednotek se určuje:  
a) pro příkopy z betonových tvárnic (žlabu) v m délky jejich podélné osy,  
b) pro příkopy z betonových desek v m2 rozvinuté lícní plochy dlažby (žlabu),  
c) pro lože z kameniva nebo z betonu prostého vcenách -1911 a -2911 v m2 rozvinuté lícní plochy dlažby (žlabu).  
4. Šířkou žlabu příkopových tvárnic se rozumí největší světlá šířka tvárnice.</t>
  </si>
  <si>
    <t>zpevněná plocha dle TZ 133.91=133.910 [A]</t>
  </si>
  <si>
    <t>961044111</t>
  </si>
  <si>
    <t>Bourání základů z betonu prostého</t>
  </si>
  <si>
    <t>Bourání základů z betonu  prostého</t>
  </si>
  <si>
    <t>oplocení patky odhad 8.0=8.000 [A] 
(6.20+8.75)*2*0.6*1.0=17.940 [B] 
Celkem: 8+17.94=25.940 [C]</t>
  </si>
  <si>
    <t>963042819</t>
  </si>
  <si>
    <t>Bourání schodišťových stupňů betonových zhotovených na místě</t>
  </si>
  <si>
    <t>Bourání schodišťových stupňů betonových  zhotovených na místě</t>
  </si>
  <si>
    <t>odhad 15.0=15.000 [A]</t>
  </si>
  <si>
    <t>966071822</t>
  </si>
  <si>
    <t>Rozebrání oplocení z drátěného pletiva se čtvercovými oky výšky do 2,0 m</t>
  </si>
  <si>
    <t>Rozebrání oplocení z pletiva drátěného se čtvercovými oky, výšky přes 1,6 do 2,0 m</t>
  </si>
  <si>
    <t>50.0=50.000 [A]</t>
  </si>
  <si>
    <t>981011415</t>
  </si>
  <si>
    <t>Demolice budov zděných na MC nebo z betonu podíl konstrukcí do 30 % postupným rozebíráním</t>
  </si>
  <si>
    <t>Demolice budov  postupným rozebíráním z cihel, kamene, tvárnic na maltu cementovou nebo z betonu prostého s podílem konstrukcí přes 25 do 30 %</t>
  </si>
  <si>
    <t>demolie objektu 665.22=665.220 [A]</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</si>
  <si>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</si>
  <si>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981511113</t>
  </si>
  <si>
    <t>Demolice konstrukcí objektů z kamenného zdiva postupným rozebíráním</t>
  </si>
  <si>
    <t>Demolice konstrukcí objektů  postupným rozebíráním zdiva na maltu cementovou z kamene</t>
  </si>
  <si>
    <t>odhad 1.1*5.0*0.6+4.1*1.7*0.6=7.482 [A]</t>
  </si>
  <si>
    <t>1. Ceny jsou stanoveny na měrnou jednotku m3 skutečného objemu konstrukcí.  
2. Skutečný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t>
  </si>
  <si>
    <t>PFB2220201</t>
  </si>
  <si>
    <t>Žlab odvodňovací TBZ 35/65/16</t>
  </si>
  <si>
    <t>Žlab odvodňovací TBZ 50/65/16</t>
  </si>
  <si>
    <t>43+16+9+2=70.000 [A]</t>
  </si>
  <si>
    <t>2.109*59=124.431 [A] 
(453.043-2.109)*29=13 077.086 [B] 
Celkem: 124.431+13077.086=13 201.517 [C]</t>
  </si>
  <si>
    <t>998001123</t>
  </si>
  <si>
    <t>Přesun hmot pro demolice objektů v do 21 m</t>
  </si>
  <si>
    <t>Přesun hmot pro demolice objektů  výšky do 21 m</t>
  </si>
  <si>
    <t>0.124=0.124 [A]</t>
  </si>
  <si>
    <t>397.88*0.7=278.516 [A]</t>
  </si>
  <si>
    <t>64.022*0.2=12.804 [A]</t>
  </si>
  <si>
    <t>64.022*0.6=38.413 [A]</t>
  </si>
  <si>
    <t>51.880+1.05=52.930 [A]</t>
  </si>
  <si>
    <t>R015160</t>
  </si>
  <si>
    <t>50*0.75=37.500 [A]</t>
  </si>
  <si>
    <t>R015510</t>
  </si>
  <si>
    <t>POPLATKY ZA LIKVIDACŮ ODPADŮ KONTAMINOVANÝCH - 170503- VYTĚŽENÉ ZEMINY A HORNINY-I. TŘÍDA TĚŽITELNOSTI- BIODEGRADACE</t>
  </si>
  <si>
    <t>R015680</t>
  </si>
  <si>
    <t>Poplatek za uložení na skládku  - kód odpadu 170605 (STAVEBNÍ MATERIÁLY OBSAHUJÍCÍ AZBEST )</t>
  </si>
  <si>
    <t>2.109=2.109 [A]</t>
  </si>
  <si>
    <t>397.88*0.3=119.364 [A]</t>
  </si>
  <si>
    <t xml:space="preserve">  SO 04-15-01</t>
  </si>
  <si>
    <t>Zast. Babice nad Svitavou, stavební úpravy budovy zastávky</t>
  </si>
  <si>
    <t>SO 04-15-01</t>
  </si>
  <si>
    <t>SO 04-15-01 A</t>
  </si>
  <si>
    <t>0.142*1.1=0.156 [A]</t>
  </si>
  <si>
    <t>0.142+B+C+D (57.6+23.76+40.32+20.16)*0.001=0.142 [A]</t>
  </si>
  <si>
    <t>342272245</t>
  </si>
  <si>
    <t>Příčka z pórobetonových hladkých tvárnic na tenkovrstvou maltu tl 150 mm</t>
  </si>
  <si>
    <t>Příčky z pórobetonových tvárnic hladkých na tenké maltové lože objemová hmotnost do 500 kg/m3, tloušťka příčky 150 mm</t>
  </si>
  <si>
    <t>PŘ2 1.2*(2.88+0.15)=3.636 [A]</t>
  </si>
  <si>
    <t>2.9*2=5.800 [A]</t>
  </si>
  <si>
    <t>1.1*1.47*2+1.1*2.45+1.4*0.25+1.1*0.45+0.18*0.75=6.909 [A]</t>
  </si>
  <si>
    <t>R310239211</t>
  </si>
  <si>
    <t>Zazdívka otvorů pl do 4 m2 ve zdivu nadzákladovém pórobetonovými tvárnicemi</t>
  </si>
  <si>
    <t>Zazdívka otvorů ve zdivu nadzákladovém cihlami pálenými  plochy přes 1 m2 do 4 m2 na maltu vápenocementovou</t>
  </si>
  <si>
    <t>0.9*2.1*0.7+0.9*0.45*0.15+0.92*1.0*0.21+0.6*1.0*0.25=1.727 [A]</t>
  </si>
  <si>
    <t>430321515</t>
  </si>
  <si>
    <t>Schodišťová konstrukce a rampa ze ŽB tř. C 20/25</t>
  </si>
  <si>
    <t>Schodišťové konstrukce a rampy z betonu železového (bez výztuže)  stupně, schodnice, ramena, podesty s nosníky tř. C 20/25</t>
  </si>
  <si>
    <t>B2 1.1*0.250*0.1+1.47*0.25*0.1=0.064 [A]</t>
  </si>
  <si>
    <t>431351121</t>
  </si>
  <si>
    <t>Zřízení bednění podest schodišť a ramp přímočarých v do 4 m</t>
  </si>
  <si>
    <t>Bednění podest, podstupňových desek a ramp včetně podpěrné konstrukce  výšky do 4 m půdorysně přímočarých zřízení</t>
  </si>
  <si>
    <t>B2 1.1*(0.250+0.1)+1.47*(0.25+0.1)=0.900 [A]</t>
  </si>
  <si>
    <t>431351122</t>
  </si>
  <si>
    <t>Odstranění bednění podest schodišť a ramp přímočarých v do 4 m</t>
  </si>
  <si>
    <t>Bednění podest, podstupňových desek a ramp včetně podpěrné konstrukce  výšky do 4 m půdorysně přímočarých odstranění</t>
  </si>
  <si>
    <t>0.9=0.900 [A]</t>
  </si>
  <si>
    <t>25.0-6.0=19.000 [A]</t>
  </si>
  <si>
    <t>460510066</t>
  </si>
  <si>
    <t>Kabelové prostupy z trub plastových do rýhy s obsypem, průměru do 20 cm</t>
  </si>
  <si>
    <t>Kabelové prostupy, kanály a multikanály  kabelové prostupy z trub plastových včetně osazení, utěsnění a spárování do rýhy, bez výkopových prací s obsypem z písku, vnitřního průměru přes 15 do 20 cm</t>
  </si>
  <si>
    <t>12.0-3.0=9.000 [A]</t>
  </si>
  <si>
    <t>460510074</t>
  </si>
  <si>
    <t>Kabelové prostupy z trub plastových do rýhy s obetonováním, průměru do 10 cm</t>
  </si>
  <si>
    <t>Kabelové prostupy, kanály a multikanály  kabelové prostupy z trub plastových včetně osazení, utěsnění a spárování do rýhy, bez výkopových prací s obetonováním, vnitřního průměru do 10 cm</t>
  </si>
  <si>
    <t>6*1.0=6.000 [A]</t>
  </si>
  <si>
    <t>3*1.0=3.000 [A]</t>
  </si>
  <si>
    <t>25=25.000 [A]</t>
  </si>
  <si>
    <t>52.68*1.1=57.948 [A] 
57.948 * 1.05Koeficient množství=60.845 [B]</t>
  </si>
  <si>
    <t>611131300</t>
  </si>
  <si>
    <t>Vápenný postřik vnitřních stropů nanášený strojně</t>
  </si>
  <si>
    <t>Podkladní a spojovací vrstva vnitřních omítaných ploch  vápenný postřik nanášený strojně celoplošně stropů</t>
  </si>
  <si>
    <t>70.407=70.407 [A]</t>
  </si>
  <si>
    <t>m.č.01 (1.8+3.25)*2.86-0.9*2.25+0.25*2.25*2+0.25*0.9=13.768 [A] 
m.č.02 (3.35)*2.86-0.9*2.25+0.25*2.25*2+0.25*0.9=8.906 [B] 
m.č.03 (3.09+4.95+6.79+0.15+1.8+1.55)*2.86+0.2*2.25*2+0.2*0.9-0.9*2.25-0.8*1.97*2=48.327 [C] 
m.č.04 (4.74+2.85+2.54+1.2+1.18+2.26)*2.88+0.3*1.42*2+0.3*1.47+0.3*2.35*2+0.3*1.47-1.47*1.42-1.47*2.35=40.140 [D] 
m.č.05 (2.54+2.05)*2*2.88+0.45*1.97*2+0.45*0.9-0.8*1.97-0.9*2.25-0.9*1.97=23.242 [E] 
m.č.06 (2.49+1.18+1.2+2.05+2.09+0.1*2)*2.88-0.8*1.97=24.949 [F] 
m.č.07 (4.95+2.43)*2*2.85+0.3*1.475+0.3*1.42*2-0.9*1.97-1.475*1.42=39.493 [G] 
Celkem: 13.768+8.906+48.327+40.14+23.242+24.949+39.493=198.825 [H]</t>
  </si>
  <si>
    <t>198.825=198.825 [A]</t>
  </si>
  <si>
    <t>dveře2.35*2*5*2=47.000 [A] 
OKNO 1.42*2*2=5.680 [B] 
Celkem: 47+5.68=52.680 [C]</t>
  </si>
  <si>
    <t>622325207</t>
  </si>
  <si>
    <t>Oprava vnější vápenocementové štukové omítky složitosti 1 stěn v rozsahu do 65%</t>
  </si>
  <si>
    <t>Oprava vápenocementové omítky vnějších ploch stupně členitosti 1 štukové stěn, v rozsahu opravované plochy přes 50 do 65%</t>
  </si>
  <si>
    <t>147.798=147.798 [A]</t>
  </si>
  <si>
    <t>622385105</t>
  </si>
  <si>
    <t>Tenkovrstvá minerální omítka malých ploch do 4,0 m2 na stěnách</t>
  </si>
  <si>
    <t>Omítka tenkovrstvá minerální jednotlivých malých ploch  stěn, plochy jednotlivě přes 1,0 do 4,0 m2</t>
  </si>
  <si>
    <t>1.1*2.35*7+1.5*1.5=20.345 [A]</t>
  </si>
  <si>
    <t>631312141</t>
  </si>
  <si>
    <t>Doplnění rýh v dosavadních mazaninách betonem prostým</t>
  </si>
  <si>
    <t>Doplnění dosavadních mazanin prostým betonem  s dodáním hmot, bez potěru, plochy jednotlivě rýh v dosavadních mazaninách</t>
  </si>
  <si>
    <t>0.068*2=0.136 [A]</t>
  </si>
  <si>
    <t>632451103</t>
  </si>
  <si>
    <t>Cementový samonivelační potěr ze suchých směsí tloušťky do 10 mm</t>
  </si>
  <si>
    <t>Potěr cementový samonivelační ze suchých směsí tloušťky přes 5 do 10 mm</t>
  </si>
  <si>
    <t>46.21=46.210 [A]</t>
  </si>
  <si>
    <t>7.4=7.400 [A]</t>
  </si>
  <si>
    <t>763</t>
  </si>
  <si>
    <t>Konstrukce suché výstavby</t>
  </si>
  <si>
    <t>763111921</t>
  </si>
  <si>
    <t>Zhotovení otvoru vel. do 0,1 m2 v SDK příčce tl přes 100 mm s vyztužením profily</t>
  </si>
  <si>
    <t>Zhotovení otvorů v příčkách ze sádrokartonových desek  pro prostupy (voda, elektro, topení, VZT), osvětlení, okna, revizní klapky včetně vyztužení profily pro příčku tl. přes 100 mm, velikost do 0,10 m2</t>
  </si>
  <si>
    <t>1. Vcenách jsou započteny i náklady na tmelení a krycí pásku.</t>
  </si>
  <si>
    <t>763114113</t>
  </si>
  <si>
    <t>SDK příčka bezpečnostní RC3 tl 151 mm s plechem profil CW+UW 100 desky 2xA 12,5 s izolací EI 60 Rw do 56 dB</t>
  </si>
  <si>
    <t>Příčka bezpečnostní ze sádrokartonových desek  bezpečnostní třída RC3 s nosnou konstrukcí z jednoduchých ocelových profilů UW, CW a s ocelovým plechem tl. 0,55 mm na obou stranách profilů dvojitě opláštěná deskami standardními A tl. 2 x 12,5 mm s izolací, EI 60, příčka tl. 151 mm, profil 100, Rw do 56 dB</t>
  </si>
  <si>
    <t>(3.25+0.15+3.55+3.25)*2.86=29.172 [A]</t>
  </si>
  <si>
    <t>1. Vcenách jsou započteny i náklady na tmelení a výztužnou pásku.  
2. Vcenách nejsou započteny náklady na základní penetrační nátěr; tyto se oceňují cenou 763 11-1717.</t>
  </si>
  <si>
    <t>763121425</t>
  </si>
  <si>
    <t>SDK stěna předsazená tl 112,5 mm profil CW+UW 100 deska 1xDF 12,5 s izolací EI 30 Rw do 12 dB</t>
  </si>
  <si>
    <t>Stěna předsazená ze sádrokartonových desek s nosnou konstrukcí z ocelových profilů CW, UW jednoduše opláštěná deskou protipožární DF tl. 12,5 mm s izolací, EI 30, stěna tl. 112,5 mm, profil 100, Rw do 12 dB</t>
  </si>
  <si>
    <t>SP 2.86*(0.35*2)=2.002 [A] 
Celkem: 2.002=2.002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</si>
  <si>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Vceně -1611 a -1612 nejsou započteny náklady na profily; tyto se oceňují ve specifikaci.  
6. Vcenách -1621 až -1641 Montáž desek nejsou započteny náklady na desky; tato dodávka se oceňuje ve specifikaci.  
7. Cena -1590 je určena pro typ nosiče WC na nožičkách na zem pro standardní výšku do 1,3m. Konstrukce nosiče WC není v ceně - oceňuje se souborem cen 726 13 1- části A 06 katalogu 800 - 721 Zdravotně technické instalace budov. Při výšce stěny na celou výšku místnosti se přidá UA profil =2xKV příčky a patka UA profilu= 4ks - oceňují se cenami 76318-1421 - 1424.  
8. Ostatní konstrukce a práce a příplatky, neuvedené vtomto souboru cen, se oceňují cenami 763 11-17.. pro příčky ze sádrokartonových desek.</t>
  </si>
  <si>
    <t>763121712</t>
  </si>
  <si>
    <t>SDK stěna předsazená zalomení</t>
  </si>
  <si>
    <t>Stěna předsazená ze sádrokartonových desek ostatní konstrukce a práce na předsazených stěnách ze sádrokartonových desek zalomení stěny</t>
  </si>
  <si>
    <t>2.86*3+2.4=10.980 [A]</t>
  </si>
  <si>
    <t>763121714</t>
  </si>
  <si>
    <t>SDK stěna předsazená základní penetrační nátěr</t>
  </si>
  <si>
    <t>Stěna předsazená ze sádrokartonových desek ostatní konstrukce a práce na předsazených stěnách ze sádrokartonových desek základní penetrační nátěr</t>
  </si>
  <si>
    <t>OZ (0.25+0.52)*2.4=1.848 [A] 
(3.25+0.15+3.55*2+3.25+1.8*2+0.15+3.25)*2.86*2+(0.35*2*2.86)=120.692 [B] 
Celkem: 1.848+120.692=122.540 [C]</t>
  </si>
  <si>
    <t>763121761</t>
  </si>
  <si>
    <t>Příplatek k SDK stěně předsazené za rovinnost kvality Q3</t>
  </si>
  <si>
    <t>Stěna předsazená ze sádrokartonových desek Příplatek k cenám za rovinnost kvality speciální tmelení kvality Q3</t>
  </si>
  <si>
    <t>122.54=122.540 [A]</t>
  </si>
  <si>
    <t>998763301</t>
  </si>
  <si>
    <t>Přesun hmot tonážní pro sádrokartonové konstrukce v objektech v do 6 m</t>
  </si>
  <si>
    <t>Přesun hmot pro konstrukce montované z desek  sádrokartonových, sádrovláknitých, cementovláknitých nebo cementových stanovený z hmotnosti přesunovaného materiálu vodorovná dopravní vzdálenost do 50 m v objektech výšky do 6 m</t>
  </si>
  <si>
    <t>1. Ceny pro přesun hmot stanovený zhmotnosti přesunovaného materiálu se použijí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-3381 pro přesun prováděný bez použití mechanizace, tj. za ztížených podmínek, lze použít pouze pro hmotnost materiálu, která se tímto způsobem skutečně přemísťuje. U přesunu stanoveného procentní sazbou se ztížení přesunu ocení individuálně.</t>
  </si>
  <si>
    <t>998763381</t>
  </si>
  <si>
    <t>Příplatek k přesunu hmot tonážní 763 SDK prováděný bez použití mechanizace</t>
  </si>
  <si>
    <t>Přesun hmot pro konstrukce montované z desek  sádrokartonových, sádrovláknitých, cementovláknitých nebo cementových Příplatek k cenám za přesun prováděný bez použití mechanizace pro jakoukoliv výšku objektu</t>
  </si>
  <si>
    <t>R763121425</t>
  </si>
  <si>
    <t>SDK stěna předsazená tl 112,5 mm profil CW+UW 100 deska 1xDF 12,5 TI 40 mm 40 kg/m3 EI 30 vč. odnímatelné části</t>
  </si>
  <si>
    <t>OZ (0.25+0.52)*2.4+(0.25+0.52)*0.65=2.349 [A] 
Celkem: 2.349=2.349 [B]</t>
  </si>
  <si>
    <t>1. Vcenách jsou započteny i náklady na tmelení a výztužnou pásku.  2. Vcenách nejsou započteny náklady na základní penetrační nátěr; tyto se oceňují cenou 763 12-1714.  3. Ceny pro předsazené stěny lepené celoplošně jsou určeny pro lepení na rovný podklad, lepené na bochánky jsou určeny pro podklad o nerovnosti do 20 mm a lepené na pásky jsou určeny pro podklad o nerovnosti přes 20 mm.  4. Ceny -1611 a -1612 Montáž nosné konstrukce je stanoveny pro m2 plochy předsazené stěny.  5. Vceně -1611 a -1612 nejsou započteny náklady na profily; tyto se oceňují ve specifikaci. Doporučené množství na 1 m2 stěny je:  a) 1,9 m profilu CW a 0,8 m profilu UW u ceny. -1611,  b) 1,9 m profilu CD a 0,5 m profilu UD u ceny -1612.  6. Vcenách -1621 až -1641 Montáž desek nejsou započteny náklady na desky; tato dodávka se oceňuje ve specifikaci.  7. Ostatní konstrukce a práce a příplatky, neuvedené vtomto souboru cen, se oceňují cenami 763 11-17.. pro příčky ze sádrokartonových desek.</t>
  </si>
  <si>
    <t>pro 1/Z 4=4.000 [A]</t>
  </si>
  <si>
    <t>767640221</t>
  </si>
  <si>
    <t>Montáž dveří ocelových vchodových dvoukřídlových bez nadsvětlíku</t>
  </si>
  <si>
    <t>Montáž dveří ocelových  vchodových dvoukřídlové bez nadsvětlíku</t>
  </si>
  <si>
    <t>pro 4/Z1=1.000 [A] 
Celkem: 1=1.000 [B]</t>
  </si>
  <si>
    <t>Dodávk dveře ocelové exteriérové zateplené 1křídlé 900x2250mm vč. kování, zárubně, prahu a povrchové úpravy viz. 1/Z</t>
  </si>
  <si>
    <t>Dodávka dveře ocelové exteriérové zateplené 2křídlé vč. kování, zárubně, prahu a povrchové úpravy viz. 3/Z</t>
  </si>
  <si>
    <t>pro 3/Z 1=1.000 [A]</t>
  </si>
  <si>
    <t>dveře jednokřídlé ocelové plné 800x1970mm vč. povrchové úpravy, kování s protipanickou úpravou viz. 4/Z</t>
  </si>
  <si>
    <t>pro 4Z 1=1.000 [A]</t>
  </si>
  <si>
    <t>D+M požárních dveří vč. zárubně, kování a povrchové úpravy viz.2/Z</t>
  </si>
  <si>
    <t>771</t>
  </si>
  <si>
    <t>Podlahy z dlaždic</t>
  </si>
  <si>
    <t>771111011</t>
  </si>
  <si>
    <t>Vysátí podkladu před pokládkou dlažby</t>
  </si>
  <si>
    <t>Příprava podkladu před provedením dlažby vysátí podlah</t>
  </si>
  <si>
    <t>m.č.05 5.15=5.150 [A]</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</si>
  <si>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</si>
  <si>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771121011</t>
  </si>
  <si>
    <t>Nátěr penetrační na podlahu</t>
  </si>
  <si>
    <t>Příprava podkladu před provedením dlažby nátěr penetrační na podlahu</t>
  </si>
  <si>
    <t>771471810</t>
  </si>
  <si>
    <t>Demontáž soklíků z dlaždic keramických kladených do malty rovných</t>
  </si>
  <si>
    <t>Demontáž soklíků z dlaždic keramických  kladených do malty rovných</t>
  </si>
  <si>
    <t>V9 2.54*2+2.05*2-0.9*2=7.380 [A]</t>
  </si>
  <si>
    <t>771474114</t>
  </si>
  <si>
    <t>Montáž soklů z dlaždic keramických rovných flexibilní lepidlo v do 150 mm</t>
  </si>
  <si>
    <t>Montáž soklů z dlaždic keramických lepených flexibilním lepidlem rovných, výšky přes 120 do 150 mm</t>
  </si>
  <si>
    <t>V9 2.54*2+2.05*2-0.9*2=7.380 [A] 
Celkem: 7.38=7.380 [B]</t>
  </si>
  <si>
    <t>771551810</t>
  </si>
  <si>
    <t>Demontáž podlah z dlaždic teracových kladených do malty</t>
  </si>
  <si>
    <t>Demontáž podlah z dlaždic teracových  kladených do malty</t>
  </si>
  <si>
    <t>sklad dlažba 4.98=4.980 [A] 
sklad sokl (4.95*2+2.43*2)*0.2-0.9*0.2=2.772 [B] 
Celkem: 4.98+2.772=7.752 [C]</t>
  </si>
  <si>
    <t>771571810</t>
  </si>
  <si>
    <t>Demontáž podlah z dlaždic keramických kladených do malty</t>
  </si>
  <si>
    <t>V9 5.15=5.150 [A]</t>
  </si>
  <si>
    <t>771574115</t>
  </si>
  <si>
    <t>Montáž podlah keramických hladkých lepených flexibilním lepidlem do 25 ks/m2</t>
  </si>
  <si>
    <t>Montáž podlah z dlaždic keramických lepených flexibilním lepidlem maloformátových hladkých přes 22 do 25 ks/m2</t>
  </si>
  <si>
    <t>1. Položky jsou učeny pro všechy druhy povrchových úprav.</t>
  </si>
  <si>
    <t>998771101</t>
  </si>
  <si>
    <t>Přesun hmot tonážní pro podlahy z dlaždic v objektech v do 6 m</t>
  </si>
  <si>
    <t>Přesun hmot pro podlahy z dlaždic stanovený z hmotnosti přesunovaného materiálu vodorovná dopravní vzdálenost do 50 m v objektech výšky do 6 m</t>
  </si>
  <si>
    <t>998771181</t>
  </si>
  <si>
    <t>Příplatek k přesunu hmot tonážní 771 prováděný bez použití mechanizace</t>
  </si>
  <si>
    <t>Přesun hmot pro podlahy z dlaždic stanovený z hmotnosti přesunovaného materiálu Příplatek k ceně za přesun prováděný bez použití mechanizace pro jakoukoliv výšku objektu</t>
  </si>
  <si>
    <t>R59761003</t>
  </si>
  <si>
    <t>dlažba keramická</t>
  </si>
  <si>
    <t>5.150*1.1=5.665 [A]</t>
  </si>
  <si>
    <t>R59761275</t>
  </si>
  <si>
    <t>sokl keramický</t>
  </si>
  <si>
    <t>7.38*0.15*1.1=1.218 [A] 
1.218 * 1.1Koeficient množství=1.340 [B]</t>
  </si>
  <si>
    <t>12.03+4.98+12.51=29.520 [A]</t>
  </si>
  <si>
    <t>Dodávka koberec dielektrický</t>
  </si>
  <si>
    <t>29.52*1.1=32.472 [A]</t>
  </si>
  <si>
    <t>12.7*1.1=13.970 [A] 
13.97 * 1.02Koeficient množství=14.249 [B]</t>
  </si>
  <si>
    <t>776111117</t>
  </si>
  <si>
    <t>Broušení stávajícího podkladu povlakových podlah diamantovým kotoučem</t>
  </si>
  <si>
    <t>Příprava podkladu broušení podlah stávajícího podkladu pro odstranění nerovností (diamantovým kotoučem)</t>
  </si>
  <si>
    <t>m.č.02 11.54=11.540 [A] 
m.č.04 12.51=12.510 [B] 
m.č.05 5.15=5.150 [C] 
m.č.06 4.98=4.980 [D] 
m.č.07 12.03=12.030 [E] 
Celkem: 11.54+12.51+5.15+4.98+12.03=46.210 [F]</t>
  </si>
  <si>
    <t>12.03+11.54=23.570 [A]</t>
  </si>
  <si>
    <t>776201812</t>
  </si>
  <si>
    <t>Demontáž lepených povlakových podlah s podložkou ručně</t>
  </si>
  <si>
    <t>Demontáž povlakových podlahovin lepených ručně s podložkou</t>
  </si>
  <si>
    <t>původní dopravní kancelář 4.74*2.85+2.05*2.09=17.794 [A]</t>
  </si>
  <si>
    <t>776221221</t>
  </si>
  <si>
    <t>Lepení elektrostaticky vodivých čtverců z PVC standardním lepidlem</t>
  </si>
  <si>
    <t>Montáž podlahovin z PVC lepením standardním lepidlem ze čtverců elektrostaticky vodivých</t>
  </si>
  <si>
    <t>m.č.02 11.54=11.540 [A]</t>
  </si>
  <si>
    <t>776410811</t>
  </si>
  <si>
    <t>Odstranění soklíků a lišt pryžových nebo plastových</t>
  </si>
  <si>
    <t>Demontáž soklíků nebo lišt pryžových nebo plastových</t>
  </si>
  <si>
    <t>původní dopravní kancelář (4.74*2.85+2.05*2.09)*2-0.8*2=33.987 [A]</t>
  </si>
  <si>
    <t>m.č.02 (3.55+3.25)*2-0.9=12.700 [A]</t>
  </si>
  <si>
    <t>11.54+12.03=23.570 [A]</t>
  </si>
  <si>
    <t>R28411025</t>
  </si>
  <si>
    <t>Dodávka PVC antistatické</t>
  </si>
  <si>
    <t>PVC homogenní zátěžová antistatické tl 2,00mm, R  amp;lt;1000M?, třída zátěže 34/43, hořlavost Bfl S1</t>
  </si>
  <si>
    <t>11.54=11.540 [A] 
11.54 * 1.1Koeficient množství=12.694 [B]</t>
  </si>
  <si>
    <t>29.52*2=59.040 [A]</t>
  </si>
  <si>
    <t>781</t>
  </si>
  <si>
    <t>Dokončovací práce - obklady</t>
  </si>
  <si>
    <t>998781101</t>
  </si>
  <si>
    <t>Přesun hmot tonážní pro obklady keramické v objektech v do 6 m</t>
  </si>
  <si>
    <t>Přesun hmot pro obklady keramické  stanovený z hmotnosti přesunovaného materiálu vodorovná dopravní vzdálenost do 50 m v objektech výšky do 6 m</t>
  </si>
  <si>
    <t>998781181</t>
  </si>
  <si>
    <t>Příplatek k přesunu hmot tonážní 781 prováděný bez použití mechanizace</t>
  </si>
  <si>
    <t>Přesun hmot pro obklady keramické  stanovený z hmotnosti přesunovaného materiálu Příplatek k cenám za přesun prováděný bez použití mechanizace pro jakoukoliv výšku objektu</t>
  </si>
  <si>
    <t>R781473915</t>
  </si>
  <si>
    <t>Oprava obkladu soklu vč. otryskání a očištění podkladu</t>
  </si>
  <si>
    <t>0.2*(5.75+14.550+17.43+0.3+1.2+4.65)-0.9*4*0.2-1.47*0.2=7.762 [A]</t>
  </si>
  <si>
    <t>783301311</t>
  </si>
  <si>
    <t>Odmaštění zámečnických konstrukcí vodou ředitelným odmašťovačem</t>
  </si>
  <si>
    <t>Příprava podkladu zámečnických konstrukcí před provedením nátěru odmaštění odmašťovačem vodou ředitelným</t>
  </si>
  <si>
    <t>206.408=206.408 [A]</t>
  </si>
  <si>
    <t>783301401</t>
  </si>
  <si>
    <t>Ometení zámečnických konstrukcí</t>
  </si>
  <si>
    <t>Příprava podkladu zámečnických konstrukcí před provedením nátěru ometení</t>
  </si>
  <si>
    <t>11*5.9*(0.24+0.12)*2+18*(0.24+0.12)*2*2=72.648 [A] 
0.16*4*6*2*5=38.400 [B] 
10*2.6*(0.24+0.12)*2+19*(0.24+0.12)*2*2=46.080 [C] 
0.16*4*6*2*5=38.400 [D] 
0.16*4*8.5*2=10.880 [E] 
Celkem: 72.648+38.4+46.08+38.4+10.88=206.408 [F]</t>
  </si>
  <si>
    <t>zárubně (0.8+1.97*2)*0.25=1.185 [A] 
206.408=206.408 [B] 
Celkem: 1.185+206.408=207.593 [C]</t>
  </si>
  <si>
    <t>R783813101</t>
  </si>
  <si>
    <t>Impregnační nátěr omítky</t>
  </si>
  <si>
    <t>391.772=391.772 [A] 
Celkem: 391.772=391.772 [B]</t>
  </si>
  <si>
    <t>122.54 příčka 122.54=122.540 [A] 
198.825+70.407=269.232 [B] 
Celkem: 122.54+269.232=391.772 [C]</t>
  </si>
  <si>
    <t>3.5*(5.75+14.55+17.43+0.3+1.2+4.65)=153.580 [A]</t>
  </si>
  <si>
    <t>153.58*25=3 839.500 [A]</t>
  </si>
  <si>
    <t>153.58=153.580 [A]</t>
  </si>
  <si>
    <t>5.85+11.54+24.05+12.51+5.15+4.98+12.03=76.110 [A]</t>
  </si>
  <si>
    <t>3.25+0.15+2.75=6.150 [A]</t>
  </si>
  <si>
    <t>0.9*0.45=0.405 [A]</t>
  </si>
  <si>
    <t>965042231</t>
  </si>
  <si>
    <t>Bourání podkladů pod dlažby nebo mazanin betonových nebo z litého asfaltu tl přes 100 mm pl do 4 m2</t>
  </si>
  <si>
    <t>Bourání mazanin betonových nebo z litého asfaltu tl. přes 100 mm, plochy do 4 m2</t>
  </si>
  <si>
    <t>m.č.02 0.35*1.0*0.15=0.053 [A] 
m.č.05 0.25*0.4*0.15=0.015 [B] 
Celkem: 0.053+0.015=0.068 [C]</t>
  </si>
  <si>
    <t>965043331</t>
  </si>
  <si>
    <t>Bourání podkladů pod dlažby betonových s potěrem nebo teracem tl do 100 mm pl do 4 m2</t>
  </si>
  <si>
    <t>Bourání mazanin betonových s potěrem nebo teracem tl. do 100 mm, plochy do 4 m2</t>
  </si>
  <si>
    <t>0.068=0.068 [A]</t>
  </si>
  <si>
    <t>965081323</t>
  </si>
  <si>
    <t>Bourání podlah z dlaždic betonových, teracových nebo čedičových tl do 25 mm plochy přes 1 m2</t>
  </si>
  <si>
    <t>Bourání podlah z dlaždic bez podkladního lože nebo mazaniny, s jakoukoliv výplní spár betonových, teracových nebo čedičových tl. do 25 mm, plochy přes 1 m2</t>
  </si>
  <si>
    <t>původní sklad 4.95*2.43*0.1=1.203 [A]</t>
  </si>
  <si>
    <t>2.35*0.5*2=2.350 [A]</t>
  </si>
  <si>
    <t>968062244</t>
  </si>
  <si>
    <t>Vybourání dřevěných rámů oken jednoduchých včetně křídel pl do 1 m2</t>
  </si>
  <si>
    <t>Vybourání dřevěných rámů oken s křídly, dveřních zárubní, vrat, stěn, ostění nebo obkladů  rámů oken s křídly jednoduchých, plochy do 1 m2</t>
  </si>
  <si>
    <t>V10 0.92*1.0=0.920 [A]</t>
  </si>
  <si>
    <t>V11 1.47*1.42=2.087 [A]</t>
  </si>
  <si>
    <t>V12 0.8*1.97+0.8*2.25+0.9*1.97=5.149 [A] 
V2 0.9*2.25*3=6.075 [B] 
Celkem: 5.149+6.075=11.224 [C]</t>
  </si>
  <si>
    <t>971033331</t>
  </si>
  <si>
    <t>Vybourání otvorů ve zdivu cihelném pl do 0,09 m2 na MVC nebo MV tl do 150 mm</t>
  </si>
  <si>
    <t>Vybourání otvorů ve zdivu základovém nebo nadzákladovém z cihel, tvárnic, příčkovek  z cihel pálených na maltu vápennou nebo vápenocementovou plochy do 0,09 m2, tl. do 150 mm</t>
  </si>
  <si>
    <t>971033541</t>
  </si>
  <si>
    <t>Vybourání otvorů ve zdivu cihelném pl do 1 m2 na MVC nebo MV tl do 300 mm</t>
  </si>
  <si>
    <t>Vybourání otvorů ve zdivu základovém nebo nadzákladovém z cihel, tvárnic, příčkovek  z cihel pálených na maltu vápennou nebo vápenocementovou plochy do 1 m2, tl. do 300 mm</t>
  </si>
  <si>
    <t>V6 0.45*1.37*0.265+0.75*0.180*0.265=0.199 [A]</t>
  </si>
  <si>
    <t>V11 1.03*1.42*0.5=0.731 [A]</t>
  </si>
  <si>
    <t>V1 1.1*2.35*0.5=1.293 [A]</t>
  </si>
  <si>
    <t>971042361</t>
  </si>
  <si>
    <t>Vybourání otvorů v betonových příčkách a zdech pl do 0,09 m2 tl do 600 mm</t>
  </si>
  <si>
    <t>Vybourání otvorů v betonových příčkách a zdech základových nebo nadzákladových  plochy do 0,09 m2, tl. do 600 mm</t>
  </si>
  <si>
    <t>pod dveřmi 1=1.000 [A]</t>
  </si>
  <si>
    <t>chráničky 0.67*0.35*0.2*3+0.67*0.45*0.5*3+0.25*0.45*1.1=0.717 [A] 
V6 0.45*0.3*0.265=0.036 [B] 
Celkem: 0.717+0.036=0.753 [C]</t>
  </si>
  <si>
    <t>972054341</t>
  </si>
  <si>
    <t>Vybourání otvorů v ŽB stropech nebo klenbách pl do 0,25 m2 tl do 150 mm</t>
  </si>
  <si>
    <t>Vybourání otvorů ve stropech nebo klenbách železobetonových  bez odstranění podlahy a násypu, plochy do 0,25 m2, tl. do 150 mm</t>
  </si>
  <si>
    <t>prostup v zádveří tl. dle skutečnosti 1=1.000 [A]</t>
  </si>
  <si>
    <t>972054491</t>
  </si>
  <si>
    <t>Vybourání otvorů v ŽB stropech nebo klenbách pl do 1 m2 tl přes 80 mm</t>
  </si>
  <si>
    <t>Vybourání otvorů ve stropech nebo klenbách železobetonových  bez odstranění podlahy a násypu, plochy do 1 m2, tl. přes 80 mm</t>
  </si>
  <si>
    <t>V5 1.0*0.35*0.2=0.070 [A]</t>
  </si>
  <si>
    <t>m.č.02 0.35*2+1.0=1.700 [A] 
m.č.05 (0.25+0.4)*2=1.300 [B] 
Celkem: 1.7+1.3=3.000 [C]</t>
  </si>
  <si>
    <t>BTS5.85=5.850 [A] 
odbav.hala 6.79*4.95+1.95*1.55=36.633 [B] 
dopravní kancelář (4.74*2.85)+2.05*2.09=17.794 [C] 
zádveří 5.15=5.150 [D] 
sklad 4.98=4.980 [E] 
Celkem: 5.85+36.633+17.794+5.15+4.98=70.407 [F]</t>
  </si>
  <si>
    <t>BTS (1.8+3.25)*2.86-0.9*2.25+0.25*2.25*2+0.25*0.9=13.768 [A] 
odbavov.hala (6.79*2+4.95*2)*2.86+2.25*0.15*2+0.9*0.15-0.8*1.97*2-0.9*2.25-0.92*1.0=61.866 [B] 
dopravní kancelář (4.74*2+4.9*2)*2.88+1.18*2*2.88+0.25*1.42*2*2+0.25*1.47*2-1.47*1.42*2-0.92*1.0-0.8*1.97-0.8*2.25=56.007 [C] 
zádveří (2.43+4.95)*2*2.85-1.5*1.42-0.8*1.97+1.45*0.2+1.5*0.2*2=39.250 [D] 
sklad (2.43+4.95)*2*2.86-1.5*1.42-0.9*1.97+1.45*0.2+1.5*0.2*2-0.9*0.45=38.796 [E] 
Celkem: 13.768+61.866+56.007+39.25+38.796=209.687 [F]</t>
  </si>
  <si>
    <t>B1 0.25*(1.1*4)*0.6=0.660 [A] 
B3 (0.4*13.0+0.4*0.8*8+0.4*2.3+0.4*0.8*2)*0.6=5.592 [B] 
Celkem: 0.66+5.592=6.252 [C]</t>
  </si>
  <si>
    <t>985112193</t>
  </si>
  <si>
    <t>Příplatek k odsekání degradovaného betonu za plochu do 10 m2 jednotlivě</t>
  </si>
  <si>
    <t>Odsekání degradovaného betonu Příplatek k cenám za plochu do 10 m2 jednotlivě</t>
  </si>
  <si>
    <t>6.252=6.252 [A]</t>
  </si>
  <si>
    <t>B1 0.25*(1.1*4)=1.100 [A] 
B3 0.4*13.0+0.4*0.8*8+0.4*2.3+0.4*0.8*2=9.320 [B] 
Celkem: 1.1+9.32=10.420 [C]</t>
  </si>
  <si>
    <t>985311912</t>
  </si>
  <si>
    <t>Příplatek při reprofilaci sanačními maltami za plochu do 10 m2 jednotlivě</t>
  </si>
  <si>
    <t>Reprofilace betonu sanačními maltami na cementové bázi ručně Příplatek k cenám za plochu do 10 m2 jednotlivě</t>
  </si>
  <si>
    <t>B1+B2 +B3 10.42+0.9=11.320 [A]</t>
  </si>
  <si>
    <t>6.252=6.252 [A] 
Celkem: 6.252=6.252 [B]</t>
  </si>
  <si>
    <t>985323912</t>
  </si>
  <si>
    <t>Příplatek k cenám spojovacího můstku za plochu do 10 m2 jednotlivě</t>
  </si>
  <si>
    <t>Spojovací můstek reprofilovaného betonu Příplatek k cenám za plochu do 10 m2 jednotlivě</t>
  </si>
  <si>
    <t>R985131111</t>
  </si>
  <si>
    <t>Očištění fasády  dle TZ</t>
  </si>
  <si>
    <t>Očištění fasády</t>
  </si>
  <si>
    <t>3.5*(5.75+14.55+17.43+0.3+1.2+4.65)-0.9*2.35*4-1.47*2.35-1.47*1.42+0.25*2.35*4*2+0.9*0.25*4+0.25*1.47+0.25*1.42*2+0.25*2.35*2+0.25*1.47=147.798 [A]</t>
  </si>
  <si>
    <t>1. V cenách jsou započteny i náklady na dodání všech hmot.  2. V cenách očištění ploch pískem jsou započteny i náklady smetení písku dohromady nebo naložení na dopravní prostředek.  3. V cenách očištění ploch pískem nejsou započteny náklady na odvoz písku, které se oceňují cenami odvozu suti příslušného katalogu pro objekt, na kterém se práce provádí.</t>
  </si>
  <si>
    <t>23.409*29=678.861 [A]</t>
  </si>
  <si>
    <t>Nezměřitelné stavební práce - neočekávané náklady vzniklé při bourání chrániček</t>
  </si>
  <si>
    <t>Nezměřitelné stavební práce - sondy před vybouráním otvorů pro chráničky</t>
  </si>
  <si>
    <t>4.066=4.066 [A]</t>
  </si>
  <si>
    <t>1.776=1.776 [A]</t>
  </si>
  <si>
    <t>0.167=0.167 [A]</t>
  </si>
  <si>
    <t>R015190</t>
  </si>
  <si>
    <t>0.063=0.063 [A]</t>
  </si>
  <si>
    <t>17.336=17.336 [A]</t>
  </si>
  <si>
    <t>SO 04-15-01 B</t>
  </si>
  <si>
    <t>Zast. Babice nad Svitavou, stavební úpravy budovy zastávky - elektro</t>
  </si>
  <si>
    <t>R-742-10</t>
  </si>
  <si>
    <t>Svítidlo typ U</t>
  </si>
  <si>
    <t>R-742-11</t>
  </si>
  <si>
    <t>Svítidlo typ N1</t>
  </si>
  <si>
    <t>R-742-29</t>
  </si>
  <si>
    <t>Kabel CYKY-J 3x4</t>
  </si>
  <si>
    <t>R-742-79</t>
  </si>
  <si>
    <t>Spínač řaz.1, 250V, 10A, IP20, bílý, zapuštěný, kompletní</t>
  </si>
  <si>
    <t>R-742-8</t>
  </si>
  <si>
    <t>Svítidlo typ A</t>
  </si>
  <si>
    <t>R-742-89</t>
  </si>
  <si>
    <t>Zásuvka 1x 230V/16A IP20 kompletní, rámeček, vč. zapojení a montáže</t>
  </si>
  <si>
    <t>R-742-9</t>
  </si>
  <si>
    <t>Svítidlo typ R</t>
  </si>
  <si>
    <t>Doplnění rozvaděče BTS, 1x jistič 10A B/1, 1x 16A B/1 vč. úprav</t>
  </si>
  <si>
    <t>Demotáž stávající instalace</t>
  </si>
  <si>
    <t>Vyhledání nápojných bodů NN</t>
  </si>
  <si>
    <t>SO 04-15-01 C</t>
  </si>
  <si>
    <t>Zast.Babice n.Svitavou, stavební úpravy budovy zastávky - klimatizace</t>
  </si>
  <si>
    <t>Venk.kondenz.multispitová j.,Qch/Qt=8,0/9,6kW, N=2,49/2,44, 230/50, G=68kg</t>
  </si>
  <si>
    <t>Sada pro externí připojení(chod a chyba)</t>
  </si>
  <si>
    <t>Vedení chladiva prům.6,35/12,7mm, R 410A,tepel.izolace, komunik.vedení</t>
  </si>
  <si>
    <t>Vedení chladiva prům.6,35/12,7mm,</t>
  </si>
  <si>
    <t>Suchá zápachová uzávěrka HL 136</t>
  </si>
  <si>
    <t>Demontáž ocel.deskového otopného tělesa a zaslepení odbočky DN15</t>
  </si>
  <si>
    <t>Stáv. vnitřní nástěnná j. Qch=3,7kW v místnosti BTS (demontáž vč.přísluš.)</t>
  </si>
  <si>
    <t>Stáv. vnitřní nástěn.j. Qch=3,7kW v místn.BTS</t>
  </si>
  <si>
    <t>Stáv.ventilátor+větrací přívodní mříž s klapkou v místnosti BTS-ponechat( repase)</t>
  </si>
  <si>
    <t>Stáv.ventilátor+větrací přívodní mříž s klapkou</t>
  </si>
  <si>
    <t>D.2.2.2</t>
  </si>
  <si>
    <t>Zatřešení nástupišť</t>
  </si>
  <si>
    <t xml:space="preserve">  SO 02-15-20</t>
  </si>
  <si>
    <t>Zast. Bílovice nad Svitavou, zastřešení nástupiště u 2. koleje</t>
  </si>
  <si>
    <t>SO 02-15-20</t>
  </si>
  <si>
    <t>029.0</t>
  </si>
  <si>
    <t>Přesuny, mechanizace, manipulace</t>
  </si>
  <si>
    <t>029020730R</t>
  </si>
  <si>
    <t>Jeřábová technika</t>
  </si>
  <si>
    <t>SOUBOR</t>
  </si>
  <si>
    <t>029020731R</t>
  </si>
  <si>
    <t>Lešení</t>
  </si>
  <si>
    <t>029020732R</t>
  </si>
  <si>
    <t>Vnitrostaveništní přepravy</t>
  </si>
  <si>
    <t>029020733R</t>
  </si>
  <si>
    <t>Dopravy materiálu</t>
  </si>
  <si>
    <t>029.1</t>
  </si>
  <si>
    <t>Ostatní požadavky</t>
  </si>
  <si>
    <t>029150970R</t>
  </si>
  <si>
    <t>Vypracování výkresové dokumentace</t>
  </si>
  <si>
    <t>130901121</t>
  </si>
  <si>
    <t>Bourání kcí v hloubených vykopávkách ze zdiva z betonu prostého ručně</t>
  </si>
  <si>
    <t>Bourání konstrukcí v hloubených vykopávkách ručně s přemístěním suti na hromady na vzdálenost do 20 m nebo s naložením na dopravní prostředek z betonu prostého neprokládaného</t>
  </si>
  <si>
    <t>1. Ceny jsou určeny pouze pro bourání konstrukcí ze zdiva nebo z betonu ve výkopišti při provádění zemních prací, jsou-li zdivo nebo beton obklopeny horninou nebo sypaninou tak, že k nim bez vykopávky není přístup.  
2. Ceny lze použít i pro bourání konstrukcí při vykopávkách zářezů.  
3. Ceny nelze použít pro bourání konstrukcí  
a) na suchu ze zdiva nebo z betonu jako samostatnou stavební práci, i když jsou bourané konstrukce pod úrovní terénu, jako např. zdi, stropy a klenby v suterénu,  
b) pod vodou.; toto bourání se oceňuje individuálně.  
4. Svislé, příp. vodorovné přemístění materiálu zrozbouraných konstrukcí ve výkopišti se oceňuje jako přemístění výkopku z hornin třídy těžitelnosti III cenami souboru cen 161 Svislé přemístění výkopku, příp. 162 Vodorovné přemístění výkopku se složením, ale bez naložení a rozprostření.  
5. Objem vybouraného materiálu pro přemístění se rovná objemu konstrukcí před rozbouráním.</t>
  </si>
  <si>
    <t>131103101</t>
  </si>
  <si>
    <t>Hloubení jam v soudržných horninách třídy těžitelnosti I, skupiny 1 a 2 ručně</t>
  </si>
  <si>
    <t>Hloubení jam ručně zapažených i nezapažených s urovnáním dna do předepsaného profilu a spádu v hornině třídy těžitelnosti I skupiny 1 a 2 soudržných</t>
  </si>
  <si>
    <t>(1.0+0.6*2)*(1.0+0.6*2)*1.0*3=14.520 [A]</t>
  </si>
  <si>
    <t>14.52=14.520 [A]</t>
  </si>
  <si>
    <t>14.52*20*0.6=174.240 [A] 
14.52*50*0.4=290.400 [B] 
Celkem: 174.24+290.4=464.640 [C]</t>
  </si>
  <si>
    <t>14.52-2.4=12.120 [A]</t>
  </si>
  <si>
    <t>12.12*1.8=21.816 [A]</t>
  </si>
  <si>
    <t>275313711</t>
  </si>
  <si>
    <t>Základové patky z betonu tř. C 20/25</t>
  </si>
  <si>
    <t>Základy z betonu prostého patky a bloky z betonu kamenem neprokládaného tř. C 20/25</t>
  </si>
  <si>
    <t>1.0*1.0*0.8*3=2.400 [A]</t>
  </si>
  <si>
    <t>275351121</t>
  </si>
  <si>
    <t>Zřízení bednění základových patek</t>
  </si>
  <si>
    <t>Bednění základů patek zřízení</t>
  </si>
  <si>
    <t>1.0*0.8*4*3=9.600 [A]</t>
  </si>
  <si>
    <t>275351122</t>
  </si>
  <si>
    <t>Odstranění bednění základových patek</t>
  </si>
  <si>
    <t>Bednění základů patek odstranění</t>
  </si>
  <si>
    <t>9.6=9.600 [A]</t>
  </si>
  <si>
    <t>Vodorovné konstrukce, střešní plášť, odvodnění</t>
  </si>
  <si>
    <t>744250210R</t>
  </si>
  <si>
    <t>Podhled z HPL desek</t>
  </si>
  <si>
    <t>744250211R</t>
  </si>
  <si>
    <t>Podhled z  HPL desek - montáž</t>
  </si>
  <si>
    <t>744250231R</t>
  </si>
  <si>
    <t>Střešní panel do tl. 140mm</t>
  </si>
  <si>
    <t>744250232R</t>
  </si>
  <si>
    <t>Střešní panel do tl. 140mm - montáž</t>
  </si>
  <si>
    <t>744250233R</t>
  </si>
  <si>
    <t>Spojovací materiál - střešní panel</t>
  </si>
  <si>
    <t>(1*1)=1.000 [A] 
Celkem: 1=1.000 [B]</t>
  </si>
  <si>
    <t>744250234R</t>
  </si>
  <si>
    <t>Odvodňovací žlab</t>
  </si>
  <si>
    <t>744250235R</t>
  </si>
  <si>
    <t>Odvodňovací žlab - montáž</t>
  </si>
  <si>
    <t>744250236R</t>
  </si>
  <si>
    <t>Odvodňovací potrubí</t>
  </si>
  <si>
    <t>744250237R</t>
  </si>
  <si>
    <t>Oplechování a lemování</t>
  </si>
  <si>
    <t>744250238R</t>
  </si>
  <si>
    <t>Podkonstrukce pro opláštění podhledu</t>
  </si>
  <si>
    <t>744250239R</t>
  </si>
  <si>
    <t>Podkonstrukce pro opláštění podhledu - montáž</t>
  </si>
  <si>
    <t>Opláštění, obklady, podkonstrukce</t>
  </si>
  <si>
    <t>745310216R</t>
  </si>
  <si>
    <t>Opláštění stěn, čel z tahokovu</t>
  </si>
  <si>
    <t>745310217R</t>
  </si>
  <si>
    <t>Opláštění stěn, čel z tahokovu - montáž</t>
  </si>
  <si>
    <t>745310220R</t>
  </si>
  <si>
    <t>Opláštění sloupů, vaznic lakovaným plechem</t>
  </si>
  <si>
    <t>745310221R</t>
  </si>
  <si>
    <t>Opláštění sloupů, vaznic lakovaným plechem - montáž</t>
  </si>
  <si>
    <t>745310222R</t>
  </si>
  <si>
    <t>Prosklená zástěna nad schodištěm - dodávka</t>
  </si>
  <si>
    <t>745310223R</t>
  </si>
  <si>
    <t>Prosklená zástěna nad schodištěm - montáž</t>
  </si>
  <si>
    <t>767.1</t>
  </si>
  <si>
    <t>767180600R</t>
  </si>
  <si>
    <t>D+M Kotevní šrouby s kotevní hlavou do M24 - včetně přesného zaměření, osazení a zabezpečení polohy</t>
  </si>
  <si>
    <t>767180602R</t>
  </si>
  <si>
    <t>Podlití sloupů plastmaltou</t>
  </si>
  <si>
    <t>767180604R</t>
  </si>
  <si>
    <t>Ocelové konstrukce</t>
  </si>
  <si>
    <t>767180605R</t>
  </si>
  <si>
    <t>Ocelové konstrukce - montáž</t>
  </si>
  <si>
    <t>767180606R</t>
  </si>
  <si>
    <t>Spojovací materiál - ocelové konstrukce</t>
  </si>
  <si>
    <t>767180607R</t>
  </si>
  <si>
    <t>Lavice</t>
  </si>
  <si>
    <t>767180609R</t>
  </si>
  <si>
    <t>Odpadkový koš</t>
  </si>
  <si>
    <t>768.1</t>
  </si>
  <si>
    <t>Protikorozní ochrana nových ocelových konstrukcí</t>
  </si>
  <si>
    <t>768140900R</t>
  </si>
  <si>
    <t>Žárové zinkování</t>
  </si>
  <si>
    <t>768140901R</t>
  </si>
  <si>
    <t>Nátěry ocelové konstrukce</t>
  </si>
  <si>
    <t>768140902R</t>
  </si>
  <si>
    <t>Příplatek za nátěr ocelové konstrukce</t>
  </si>
  <si>
    <t>768140903R</t>
  </si>
  <si>
    <t>Oprava PKO po přepravě a montáži</t>
  </si>
  <si>
    <t>998011001</t>
  </si>
  <si>
    <t>Přesun hmot pro budovy zděné v do 6 m</t>
  </si>
  <si>
    <t>Přesun hmot pro budovy občanské výstavby, bydlení, výrobu a služby  s nosnou svislou konstrukcí zděnou z cihel, tvárnic nebo kamene vodorovná dopravní vzdálenost do 100 m pro budovy výšky do 6 m</t>
  </si>
  <si>
    <t>14.52*0.6=8.712 [A]</t>
  </si>
  <si>
    <t>14.52*0.2=2.904 [A]</t>
  </si>
  <si>
    <t xml:space="preserve">  SO 02-15-21</t>
  </si>
  <si>
    <t>Zast. Bílovice nad Svitavou, zastřešení výstupu z podchodu</t>
  </si>
  <si>
    <t>SO 02-15-21</t>
  </si>
  <si>
    <t>0.55/3*(1.3*1.3+0.9*(2.0*2.0)+(2.0*2.0))*6*5=51.095 [A]</t>
  </si>
  <si>
    <t>51.095=51.095 [A]</t>
  </si>
  <si>
    <t>51.095*50*0.4=1 021.900 [A] 
51.095*20*0.6=613.140 [B] 
Celkem: 1021.9+613.14=1 635.040 [C]</t>
  </si>
  <si>
    <t>51.095-3.0=48.095 [A]</t>
  </si>
  <si>
    <t>48.095*1.7=81.762 [A]</t>
  </si>
  <si>
    <t>275313511</t>
  </si>
  <si>
    <t>Základové patky z betonu tř. C 12/15</t>
  </si>
  <si>
    <t>Základy z betonu prostého patky a bloky z betonu kamenem neprokládaného tř. C 12/15</t>
  </si>
  <si>
    <t>0.5*0.5*0.4*6*5=3.000 [A]</t>
  </si>
  <si>
    <t>(0.5*0.4*4*6*5)=24.000 [A]</t>
  </si>
  <si>
    <t>24.0=24.000 [A]</t>
  </si>
  <si>
    <t>767180601R</t>
  </si>
  <si>
    <t>D+M soustavy cykloboxů vč. kotvení, povrchové úpravy, dopravy a přesunu hmot viz. PD</t>
  </si>
  <si>
    <t>998014211</t>
  </si>
  <si>
    <t>Přesun hmot pro budovy jednopodlažní z kovových dílců</t>
  </si>
  <si>
    <t>Přesun hmot pro budovy a haly občanské výstavby, bydlení, výrobu a služby  s nosnou svislou konstrukcí montovanou z dílců kovových vodorovná dopravní vzdálenost do 100 m, pro budovy a haly jednopodlažní</t>
  </si>
  <si>
    <t>1. Pokud se prefabrikáty složí přímo do prostoru technologické manipulace (pracovní zóna jeřábu), nezapočítává se jejich hmotnost do hmotnosti pro výpočet přesunu hmot.</t>
  </si>
  <si>
    <t>51.095*0.2=10.219 [A]</t>
  </si>
  <si>
    <t>51.095*0.6=30.657 [A]</t>
  </si>
  <si>
    <t xml:space="preserve">  SO 04-15-20</t>
  </si>
  <si>
    <t>Zast. Babice nad Svitavou, přístřešek pro cestující u 2. koleje</t>
  </si>
  <si>
    <t>SO 04-15-20</t>
  </si>
  <si>
    <t>viz. příloha PD 1+1=2.000 [A] 
Celkem: 2=2.000 [B]</t>
  </si>
  <si>
    <t>D+M Prachotěsné a vodotěsné LED svítidlo  IP68 včetně kabelizace</t>
  </si>
  <si>
    <t>viz. příloha PD 2+2=4.000 [A] 
Celkem: 4=4.000 [B]</t>
  </si>
  <si>
    <t>029150972R</t>
  </si>
  <si>
    <t>65.0*0.7=45.500 [A]</t>
  </si>
  <si>
    <t>demolice přístřešek (65)*0.1=6.500 [A]</t>
  </si>
  <si>
    <t>113106121</t>
  </si>
  <si>
    <t>Rozebrání dlažeb z betonových nebo kamenných dlaždic komunikací pro pěší ručně</t>
  </si>
  <si>
    <t>Rozebrání dlažeb komunikací pro pěší s přemístěním hmot na skládku na vzdálenost do 3 m nebo s naložením na dopravní prostředek s ložem z kameniva nebo živice a s jakoukoliv výplní spár ručně z betonových nebo kameninových dlaždic, desek nebo tvarovek</t>
  </si>
  <si>
    <t>přístřešek (5.0*13.0)=65.000 [A]</t>
  </si>
  <si>
    <t>1. Ceny jsou určeny pro rozebrání dlažeb včetně odstranění lože.  
2. Ceny nelze použít pro rozebrání dlažeb uložených do betonového lože nebo do cementové malty, které se oceňují cenami pro odstranění podkladů nebo krytů z betonu prostého souboru cen 113 10-7. Pro volbu těchto cen je rozhodující tloušťka bourané dlažby včetně lože nebo podkladu.  
3. Vcenách nejsou započteny náklady na popř. nutné očištění:  
a) dlažebních nebo mozaikových kostek, které se oceňuje cenami souboru cen 979 07-11 Očištění vybouraných dlažebních kostek části C01,  
b) betonových, kameninových nebo kamenných desek nebo dlaždic, které se oceňuje cenami souboru cen 979 0 . - . . Očištění vybouraných obrubníků, krajníků, desek nebo dílců části C01.  
4. Přemístění vybourané dlažby včetně materiálu z lože a spár na vzdálenost přes 3 m se oceňuje cenami souborů cen 997 22-1 Vodorovná doprava suti a vybouraných hmot.</t>
  </si>
  <si>
    <t>131101101</t>
  </si>
  <si>
    <t>Hloubení jam nezapažených v hornině třídy těžitelnosti I, skupiny 1 a 2 objem do 100 m3 strojně</t>
  </si>
  <si>
    <t>Hloubení nezapažených jam a zářezů strojně s urovnáním dna do předepsaného profilu a spádu v hornině třídy těžitelnosti I skupiny 1 a 2 přes 50 do 100 m3</t>
  </si>
  <si>
    <t>přístřešek pro cestující 1.1/3*(7.5*3+28.16646943+8.6*4.1)=31.506 [A] 
přístřešek pro kola  1.4/3*(3.6*7.5+34.66266002+8.9*5.0)=49.543 [B] 
stojan pro kola 0.5/3*(1.933*4.1+9.41798134+2.433*4.6)=4.756 [C] 
Celkem: 31.506+49.543+4.756=85.805 [D]</t>
  </si>
  <si>
    <t>161101101</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</si>
  <si>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</si>
  <si>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</si>
  <si>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85.805=85.805 [A]</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</si>
  <si>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</si>
  <si>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85.805*50*0.4=1 716.100 [A] 
85.805*20*0.6=1 029.660 [B] 
Celkem: 1716.1+1029.66=2 745.760 [C]</t>
  </si>
  <si>
    <t>85.805-7.8-2.554-3.2-14.69-2.433*4.6*0.15=55.882 [A]</t>
  </si>
  <si>
    <t>181301101</t>
  </si>
  <si>
    <t>demolice přístřešek 65.0=65.000 [A]</t>
  </si>
  <si>
    <t>181411131</t>
  </si>
  <si>
    <t>Založení parkového trávníku výsevem plochy do 1000 m2 v rovině a ve svahu do 1:5</t>
  </si>
  <si>
    <t>Založení trávníku na půdě předem připravené plochy do 1000 m2 výsevem včetně utažení parkového v rovině nebo na svahu do 1:5</t>
  </si>
  <si>
    <t>demolice přístřešek 65=65.000 [A]</t>
  </si>
  <si>
    <t>185803111</t>
  </si>
  <si>
    <t>Ošetření trávníku shrabáním v rovině a svahu do 1:5</t>
  </si>
  <si>
    <t>Ošetření trávníku  jednorázové v rovině nebo na svahu do 1:5</t>
  </si>
  <si>
    <t>65.0=65.000 [A]</t>
  </si>
  <si>
    <t>185804215</t>
  </si>
  <si>
    <t>Vypletí záhonu trávníku po výsevu s naložením a odvozem odpadu do 20 km v rovině a svahu do 1:5</t>
  </si>
  <si>
    <t>Vypletí v rovině nebo na svahu do 1:5 trávníku po výsevu</t>
  </si>
  <si>
    <t>65.0*0.1=6.500 [A]</t>
  </si>
  <si>
    <t>55.882*1.8=100.588 [A]</t>
  </si>
  <si>
    <t>271532211</t>
  </si>
  <si>
    <t>Podsyp pod základové konstrukce se zhutněním z hrubého kameniva frakce 32 až 63 mm</t>
  </si>
  <si>
    <t>Podsyp pod základové konstrukce se zhutněním a urovnáním povrchu z kameniva hrubého, frakce 32 - 63 mm</t>
  </si>
  <si>
    <t>přístřešek pro kola 2.6*4.5*0.7+2.6*1.0*2*0.5=10.790 [A] 
přístřešek pro cestující 2.0*6.5*0.3=3.900 [B] 
Celkem: 10.79+3.9=14.690 [C]</t>
  </si>
  <si>
    <t>273321411</t>
  </si>
  <si>
    <t>Základové desky ze ŽB bez zvýšených nároků na prostředí tř. C 20/25</t>
  </si>
  <si>
    <t>přístřešek pro  kola 6.5*2.6*0.4+2.6*1.0*2*0.2=7.800 [A]</t>
  </si>
  <si>
    <t>přístřešek pro kola  (6.5+2.6)*2*0.4+2.6*0.2*2*2+1.0*0.2*2*2=10.160 [A]</t>
  </si>
  <si>
    <t>10.160=10.160 [A]</t>
  </si>
  <si>
    <t>273361821</t>
  </si>
  <si>
    <t>Výztuž základových desek betonářskou ocelí 10 505 (R)</t>
  </si>
  <si>
    <t>Výztuž základů desek z betonářské oceli 10 505 (R) nebo BSt 500</t>
  </si>
  <si>
    <t>přístřešek pro kola 1.0*2.6*0.6*2*50*0.001=0.156 [A]</t>
  </si>
  <si>
    <t>přístřešek pro  kola 4.5*2.6*7.9*1.1*2*0.001=0.203 [A]</t>
  </si>
  <si>
    <t>274313711</t>
  </si>
  <si>
    <t>Základové pásy z betonu tř. C 20/25</t>
  </si>
  <si>
    <t>stojany na kola 3.5*0.35*0.35*2=0.858 [A] 
přístřešek pro cestující 4.24*0.5*0.8=1.696 [B] 
Celkem: 0.858+1.696=2.554 [C]</t>
  </si>
  <si>
    <t>stojany na kola (3.5+0.35)*0.35*2*2=5.390 [A] 
přístřešek pro cestující (4.24+0.5)*0.8*2=7.584 [B] 
Celkem: 5.39+7.584=12.974 [C]</t>
  </si>
  <si>
    <t>12.974=12.974 [A]</t>
  </si>
  <si>
    <t>275321411</t>
  </si>
  <si>
    <t>Základové patky ze ŽB bez zvýšených nároků na prostředí tř. C 20/25</t>
  </si>
  <si>
    <t>Základy z betonu železového (bez výztuže) patky z betonu bez zvláštních nároků na prostředí tř. C 20/25</t>
  </si>
  <si>
    <t>přístřešek pro cestující 2.0*1.0*0.8*2=3.200 [A]</t>
  </si>
  <si>
    <t>přístřešek pro cestující (2.0+1.0)*2*0.8*2=9.600 [A]</t>
  </si>
  <si>
    <t>2.0*1.0*7.9*1.2*2*0.001=0.038 [A]</t>
  </si>
  <si>
    <t>311321814</t>
  </si>
  <si>
    <t>Nosná zeď ze ŽB pohledového tř. C 25/30 bez výztuže</t>
  </si>
  <si>
    <t>Nadzákladové zdi z betonu železového (bez výztuže) nosné pohledového (v přírodní barvě drtí a přísad) tř. C 25/30</t>
  </si>
  <si>
    <t>přístřešek pro kola 3.54*1.755*0.15=0.932 [A]</t>
  </si>
  <si>
    <t>1. Při betonování do ztraceného bednění z desek je zohledněna zvýšená opatrnost, aby se předešlo poškození zabudovaných desek.  
2. Při stanovení množství měrných jednotek betonu do ztraceného bednění zdesek je třeba zohlednit skutečnou spotřebu betonu vm3 zdiva.  
3. Vcenách nejsou započteny náklady na:  
a) bednění; tyto se oceňují cenami souboru cen:  
- 31* 35-1 Bednění nadzákladových zdí,  
- 31* 35-12 Ztracené bednění nadzákladových zdí ze štěpkocementových desek,  
b) dodání a uložení výztuže; tyto se oceňují cenami souboru cen 31* 36- . . Výztuž nadzákladových zdí.  
4. V cenách pohledového betonu -1812 až -1818 jsou započteny i náklady na pečlivé hutnění zejména při líci konstrukce pro docílení neporušeného maltového povrchu bez vzhledových kazů.</t>
  </si>
  <si>
    <t>311351311</t>
  </si>
  <si>
    <t>Zřízení jednostranného bednění nosných nadzákladových zdí</t>
  </si>
  <si>
    <t>Bednění nadzákladových zdí nosných rovné jednostranné zřízení</t>
  </si>
  <si>
    <t>přístřešek pro kola (3.54+1.755)*2*0.15=1.589 [A]</t>
  </si>
  <si>
    <t>1. Ceny jsou určeny pro bednění svislé nebo šikmé (odkloněné), půdorysně přímé nebo zalomené ve volném prostranství, ve volných nebo zapažených jamách a rýhách.  
2. Ceny jsou určeny pro bednění výšky do 4 m. Bednění větších výšek se oceňuje individuálně.  
3. Ceny jsou určeny pro bedněné plochy s nízkými požadavky na pohledovost - třída pohledového betonu PB1 dle TP ČSB 03 (garáže, sklepy, apod.)  
4. Příplatek k cenám za pohledový beton je určen pro třídu pohledového betonu PB2 (běžné budovy). Vyšší třídy pohledovosti se oceňují individuálně.  
5. Kruhové nebo obloukové bednění poloměru do 1 m se oceňuje individuálně.</t>
  </si>
  <si>
    <t>311351312</t>
  </si>
  <si>
    <t>Odstranění jednostranného bednění nosných nadzákladových zdí</t>
  </si>
  <si>
    <t>Bednění nadzákladových zdí nosných rovné jednostranné odstranění</t>
  </si>
  <si>
    <t>1.589=1.589 [A]</t>
  </si>
  <si>
    <t>311351911</t>
  </si>
  <si>
    <t>Příplatek k cenám bednění nosných nadzákladových zdí za pohledový beton</t>
  </si>
  <si>
    <t>Bednění nadzákladových zdí nosných Příplatek k cenám bednění za pohledový beton</t>
  </si>
  <si>
    <t>přístřešek pro kola 1.589=1.589 [A]</t>
  </si>
  <si>
    <t>311362021</t>
  </si>
  <si>
    <t>Výztuž nosných zdí svařovanými sítěmi Kari</t>
  </si>
  <si>
    <t>Výztuž nadzákladových zdí nosných svislých nebo odkloněných od svislice, rovných nebo oblých ze svařovaných sítí z drátů typu KARI</t>
  </si>
  <si>
    <t>přístřešek pro kola 3.54*1.755*1.3*7.9*0.001=0.064 [A]</t>
  </si>
  <si>
    <t>' 1 kg = 1,05 m pásku' 
84/1.05=80.000 [A]</t>
  </si>
  <si>
    <t>' pozn. pospojování je součástí přípravy pro elektroinstalaci' 
2*42.0=84.000 [A]</t>
  </si>
  <si>
    <t>viz. příloha PD 10.3*2=20.600 [A] 
Celkem: 20.6=20.600 [B]</t>
  </si>
  <si>
    <t>(1*1)*2=2.000 [A] 
Celkem: 2=2.000 [B]</t>
  </si>
  <si>
    <t>viz. příloha PD 5.7*2=11.400 [A] 
Celkem: 11.4=11.400 [B]</t>
  </si>
  <si>
    <t>viz. příloha PD 2.6*2=5.200 [A] 
Celkem: 5.2=5.200 [B]</t>
  </si>
  <si>
    <t>viz. příloha PD 20.7*2=41.400 [A] 
Celkem: 41.4=41.400 [B]</t>
  </si>
  <si>
    <t>744250310R</t>
  </si>
  <si>
    <t>Opláštění žlabu</t>
  </si>
  <si>
    <t>744250311R</t>
  </si>
  <si>
    <t>Opláštění žlabu - montáž</t>
  </si>
  <si>
    <t>744250338R</t>
  </si>
  <si>
    <t>Podkonstrukce pro opláštění žlabu</t>
  </si>
  <si>
    <t>744250339R</t>
  </si>
  <si>
    <t>Podkonstrukce pro opláštění žlabu - montáž</t>
  </si>
  <si>
    <t>Opláštění zadní stěny HPL deskami - dodávka</t>
  </si>
  <si>
    <t>viz. příloha PD 12.2*2=24.400 [A] 
Celkem: 24.4=24.400 [B]</t>
  </si>
  <si>
    <t>Opláštění zadní stěny HPL deskami - montáž</t>
  </si>
  <si>
    <t>745310218R</t>
  </si>
  <si>
    <t>Opláštění bočních stěn - dodávka</t>
  </si>
  <si>
    <t>viz. příloha PD 7.3+9.9=17.200 [A] 
Celkem: 17.2=17.200 [B]</t>
  </si>
  <si>
    <t>745310219R</t>
  </si>
  <si>
    <t>Opláštění bočních stěn - montáž</t>
  </si>
  <si>
    <t>viz. příloha PD 10.0*2=20.000 [A] 
Celkem: 20=20.000 [B]</t>
  </si>
  <si>
    <t>764001821</t>
  </si>
  <si>
    <t>Demontáž krytiny ze svitků nebo tabulí do suti</t>
  </si>
  <si>
    <t>Demontáž klempířských konstrukcí krytiny ze svitků nebo tabulí do suti</t>
  </si>
  <si>
    <t>demolice přístřešek (4.97*12.37)=61.479 [A]</t>
  </si>
  <si>
    <t>demolice přístřešek (4.97+12.37)*2=34.680 [A]</t>
  </si>
  <si>
    <t>764002811</t>
  </si>
  <si>
    <t>Demontáž okapového plechu do suti v krytině povlakové</t>
  </si>
  <si>
    <t>Demontáž klempířských konstrukcí okapového plechu do suti, v krytině povlakové</t>
  </si>
  <si>
    <t>demolice přístřešek 12.37=12.370 [A]</t>
  </si>
  <si>
    <t>demolice přístřešek 3.5=3.500 [A]</t>
  </si>
  <si>
    <t>32+32=64.000 [A] 
Celkem: 64=64.000 [B]</t>
  </si>
  <si>
    <t>16=16.000 [A] 
Celkem: 16=16.000 [B]</t>
  </si>
  <si>
    <t>viz. příloha PD 1947.3+2183.4=4 130.700 [A] 
Celkem: 4130.7=4 130.700 [B]</t>
  </si>
  <si>
    <t>viz. příloha PD 4130.7=4 130.700 [A] 
Celkem: 4130.7=4 130.700 [B]</t>
  </si>
  <si>
    <t>Stojan na kola</t>
  </si>
  <si>
    <t>viz. příloha PD 1+1+1=3.000 [A] 
Celkem: 3=3.000 [B]</t>
  </si>
  <si>
    <t>767180610R</t>
  </si>
  <si>
    <t>Uzamykatelná vitrína</t>
  </si>
  <si>
    <t>viz. příloha PD 121.7+126.7=248.400 [A] 
Celkem: 248.4=248.400 [B]</t>
  </si>
  <si>
    <t>viz. příloha PD 248.4=248.400 [A] 
Celkem: 248.4=248.400 [B]</t>
  </si>
  <si>
    <t>961055111</t>
  </si>
  <si>
    <t>Bourání základů ze ŽB</t>
  </si>
  <si>
    <t>Bourání základů z betonu  železového</t>
  </si>
  <si>
    <t>demolice přístřešek odhad základů ((4.97*2+12.37)*0.6*0.9+0.6*0.6*0.9*3)=13.019 [A]</t>
  </si>
  <si>
    <t>981332111</t>
  </si>
  <si>
    <t>Demolice ocelových konstrukcí hal, technologických zařízení apod.</t>
  </si>
  <si>
    <t>Demolice ocelových konstrukcí hal, sil, technologických zařízení apod.  jakýmkoliv způsobem</t>
  </si>
  <si>
    <t>odhad 21,9kg/m (3.5*3+13.0*2+6.0*8)*21.9*1.3*0.001=2.406 [A] 
Celkem: 2.406=2.406 [B]</t>
  </si>
  <si>
    <t>981511112</t>
  </si>
  <si>
    <t>Demolice konstrukcí objektů zděných na MC postupným rozebíráním</t>
  </si>
  <si>
    <t>Demolice konstrukcí objektů  postupným rozebíráním zdiva na maltu cementovou z cihel nebo tvárnic</t>
  </si>
  <si>
    <t>přístřešek (4.97*2+12.37)*0.5*3.1=34.581 [A]</t>
  </si>
  <si>
    <t>120.019*29=3 480.551 [A]</t>
  </si>
  <si>
    <t>2.406+0.492=2.898 [A]</t>
  </si>
  <si>
    <t>85.805*1.8*0.2=30.890 [A]</t>
  </si>
  <si>
    <t>85.805*1.8*0.6=92.669 [A]</t>
  </si>
  <si>
    <t>69.3=69.300 [A]</t>
  </si>
  <si>
    <t>16.575+31.246=47.821 [A]</t>
  </si>
  <si>
    <t>D.2.2.3</t>
  </si>
  <si>
    <t>IPA</t>
  </si>
  <si>
    <t xml:space="preserve">  SO 90-15-01</t>
  </si>
  <si>
    <t>Brno - Maloměřice - Adamov ( celý traťový úsek), IPO</t>
  </si>
  <si>
    <t>SO 90-15-01</t>
  </si>
  <si>
    <t>24-M</t>
  </si>
  <si>
    <t>Montáže vzduchotechnických zařízení</t>
  </si>
  <si>
    <t>240 R01</t>
  </si>
  <si>
    <t>D+M Vzduchotechniky</t>
  </si>
  <si>
    <t>612325302</t>
  </si>
  <si>
    <t>Vápenocementová štuková omítka ostění nebo nadpraží</t>
  </si>
  <si>
    <t>Vápenocementová omítka ostění nebo nadpraží štuková</t>
  </si>
  <si>
    <t>208.8*0.5=104.400 [A]</t>
  </si>
  <si>
    <t>1. Ceny lze použít jen pro ocenění samostatně upravovaného ostění a nadpraží ( např. při dodatečné výměně oken nebo zárubní ) všířce do 300 mm okolo upravovaného otvoru.</t>
  </si>
  <si>
    <t>61232530R</t>
  </si>
  <si>
    <t>Oprava vnější omítky ostění nebo nadpraží  -  typ dle stávající, vč. povrchové úpravy.</t>
  </si>
  <si>
    <t>Vápenocementová nebo vápenná omítka ostění nebo nadpraží štuková</t>
  </si>
  <si>
    <t>619991001</t>
  </si>
  <si>
    <t>Zakrytí podlah fólií přilepenou lepící páskou</t>
  </si>
  <si>
    <t>Zakrytí vnitřních ploch před znečištěním  včetně pozdějšího odkrytí podlah fólií přilepenou lepící páskou</t>
  </si>
  <si>
    <t>na každé okno 3 m2  (6+2+1+1+1+1+6+5+1+12+1+11+1+18+2+2+8+2+4+3+2+3+1)*3=282.000 [A]</t>
  </si>
  <si>
    <t>viz zakrývání vnější 178.12=178.120 [A]</t>
  </si>
  <si>
    <t>62243R</t>
  </si>
  <si>
    <t>Zednické výpomoci - případné opravy a dozdívky ostění a nadpraží ( kompletní provedení vč. dodávky materiálů).</t>
  </si>
  <si>
    <t>Oprava vnějších omítek drásaných MV nebo MVC členitosti I nebo II v rozsahu do 10 %</t>
  </si>
  <si>
    <t>01 - 1a (1.5+1.0)*2*6*0.4=12.000 [A] 
02 - 1a (1.6+1.4)*2*2*0.4=4.800 [B] 
02 - 1b (1.6+2.2)*2*1*0.4=3.040 [C] 
02 - 1c (1.4+0.8)*2*1*0.4=1.760 [D] 
03 - 2a (1.5+1.6)*2*1*0.4=2.480 [E] 
03 - 2b (1.0+1.6)*2*1*0.4=2.080 [F] 
04 - 2a (1.2+1.5)*2*6*0.4=12.960 [G] 
04 - 2b (1.8+1.5)*2*5*0.4=13.200 [H] 
04 - 2c (0.8+2.0)*2*1*0.4=2.240 [I] 
05 - 3a (0.8+1.8)*2*12*0.4=24.960 [J] 
05 - 3b (0.8+1.9)*2*1*0.4=2.160 [K] 
06 - 3a (0.8+1.8)*2*11*0.4=22.880 [L] 
06 - 3b (2.4+2.2)*2*1*0.4=3.680 [M] 
07 - 4a (1.0+1.6)*2*18*0.4=37.440 [N] 
07 - 4b (0.8+2.2)*2*2*0.4=4.800 [O] 
07 - 4c(1.0+1.0)*2*2*0.4=3.200 [P] 
08 - 4a (1.5+1.6)*2*8*0.4=19.840 [Q] 
08 - 4b (0.8+2.2)*2*2*0.4=4.800 [R] 
09 - 5 (1.8+1.6)*2*4*0.4=10.880 [S] 
10 - 5a (1.0+1.6)*2*3*0.4=6.240 [T] 
10 - 5b (1.0+1.6)*2*2*0.4=4.160 [U] 
10 - 5c (0.6+0.9)*2*3*0.4=3.600 [V] 
10 - 5d - stěna (3.0+4.0)*2*1*0.4=5.600 [W] 
Celkem: 12+4.8+3.04+1.76+2.48+2.08+12.96+13.2+2.24+24.96+2.16+22.88+3.68+37.44+4.8+3.2+19.84+4.8+10.88+6.24+4.16+3.6+5.6=208.800 [X]</t>
  </si>
  <si>
    <t>01 - 1a 1.5*1.0*6=9.000 [A] 
02 - 1a 1.6*1.4*2=4.480 [B] 
02 - 1b 1.6*2.2*1=3.520 [C] 
02 - 1c 1.4*0.8*1=1.120 [D] 
03 - 2a 1.5*1.6*1=2.400 [E] 
03 - 2b 1.0*1.6=1.600 [F] 
04 - 2a 1.2*1.5*6=10.800 [G] 
04 - 2b 1.8*1.5*5=13.500 [H] 
04 - 2c 0.8*2.0*1=1.600 [I] 
05 - 3a 0.8*1.8*12=17.280 [J] 
05 - 3b 0.8*1.9*1=1.520 [K] 
06 - 3a 0.8*1.8*11=15.840 [L] 
06 - 3b 2.4*2.2*1=5.280 [M] 
07 - 4a 1.0*1.6*18=28.800 [N] 
07 - 4b 0.8*2.2*2=3.520 [O] 
07 - 4c 1.0*1.0*2=2.000 [P] 
08 - 4a 1.5*1.6*8=19.200 [Q] 
08 - 4b 0.8*2.2*2=3.520 [R] 
09 - 5 1.8*1.6*4=11.520 [S] 
10 - 5a 1.0*1.6*3=4.800 [T] 
10 - 5b 1.0*1.6*2=3.200 [U] 
10 - 5c 0.6*0.9*3=1.620 [V] 
10 - 5d - stěna 3.0*4.0*1=12.000 [W] 
Celkem: 9+4.48+3.52+1.12+2.4+1.6+10.8+13.5+1.6+17.28+1.52+15.84+5.28+28.8+3.52+2+19.2+3.52+11.52+4.8+3.2+1.62+12=178.120 [X]</t>
  </si>
  <si>
    <t>01 - 1a 1.55*6=9.300 [A] 
02 - 1a 1.65*2=3.300 [B] 
02 - 1b 1.65*1=1.650 [C] 
02 - 1c 1.45*1=1.450 [D] 
03 - 2a 1.55*1=1.550 [E] 
03 - 2b 1.05*1=1.050 [F] 
04 - 2a 1.25*6=7.500 [G] 
04 - 2b 1.85*5=9.250 [H] 
04 - 2c 0.85*1=0.850 [I] 
05 - 3a 0.85*12=10.200 [J] 
05 - 3b 0.85*1=0.850 [K] 
06 - 3a 0.85*11=9.350 [L] 
06 - 3b 2.45*1=2.450 [M] 
07 - 4a 1.05*18=18.900 [N] 
07 - 4b 0.85*2=1.700 [O] 
07 - 4c 1.05*2=2.100 [P] 
08 - 4a 1.55*8=12.400 [Q] 
08 - 4b 0.85*2=1.700 [R] 
09 - 5 1.85*4=7.400 [S] 
10 - 5a 1.05*3=3.150 [T] 
10 - 5b 1.05*2=2.100 [U] 
10 - 5c 0.65*3=1.950 [V] 
Celkem: 9.3+3.3+1.65+1.45+1.55+1.05+7.5+9.25+0.85+10.2+0.85+9.35+2.45+18.9+1.7+2.1+12.4+1.7+7.4+3.15+2.1+1.95=110.150 [W]</t>
  </si>
  <si>
    <t>764206105</t>
  </si>
  <si>
    <t>Montáž oplechování rovných parapetů rš do 400 mm</t>
  </si>
  <si>
    <t>Montáž oplechování parapetů rovných, bez rohů, rozvinuté šířky do 400 mm</t>
  </si>
  <si>
    <t>viz demontáž 110.15=110.150 [A]</t>
  </si>
  <si>
    <t>611R001</t>
  </si>
  <si>
    <t>Dodávka oken plastových otevíravých a sklápěcích zasklených izolačním dvojsklem - bílý plast, vč. dodávky vnitřního a vnějšího parapetu. Vzduchová neprůzvučnost</t>
  </si>
  <si>
    <t>Dodávka oken plastových otevíravých a sklápěcích zasklených izolačním dvojslem, vč. vnitřního a vnějšího parapetu. Součinitel  prostupu tepla viz. výpis plastových výrobků.</t>
  </si>
  <si>
    <t>01 - 1a 1.5*1.0*6=9.000 [A] 
03 - 2a 1.5*1.6*1=2.400 [B] 
03 - 2b 1.0*1.6=1.600 [C] 
07 - 4a 1.0*1.6*18=28.800 [D] 
07 - 4b 0.8*2.2*2=3.520 [E] 
07 - 4c 1.0*1.0*2=2.000 [F] 
08 - 4a 1.5*1.6*8=19.200 [G] 
08 - 4b 0.8*2.2*2=3.520 [H] 
Celkem: 9+2.4+1.6+28.8+3.52+2+19.2+3.52=70.040 [I]</t>
  </si>
  <si>
    <t>611R002</t>
  </si>
  <si>
    <t>Dodávka oken plastových otevíravých a sklápěcích zasklených izolačním dvojsklem -  plast v barvě dřeva, vč. dodávky vnitřního a vnějšího parapetu. Vzduchová nep</t>
  </si>
  <si>
    <t>02 - 1a 1.6*1.4*2=4.480 [A] 
02 - 1b 1.6*2.2*1=3.520 [B] 
02 - 1c 1.4*0.8*1=1.120 [C] 
04 - 2a 1.2*1.5*6=10.800 [D] 
04 - 2b 1.8*1.5*5=13.500 [E] 
04 - 2c 0.8*2.0*1=1.600 [F] 
Celkem: 4.48+3.52+1.12+10.8+13.5+1.6=35.020 [G]</t>
  </si>
  <si>
    <t>611R003</t>
  </si>
  <si>
    <t>Dodávka oken plastových otevíravých a sklápěcích zasklených izolačním dvojsklem - tmavěhnědý  plast, vč. dodávky vnitřního a vnějšího parapetu. Vzduchová neprůz</t>
  </si>
  <si>
    <t>09 - 5 1.8*1.6*4=11.520 [A]</t>
  </si>
  <si>
    <t>611R004</t>
  </si>
  <si>
    <t>Dodávka oken dřevěných otevíravých a sklápěcích zasklených izolačním dvojsklem -  bílá barva , vč. dodávky vnitřního a vnějšího parapetu. Vzduchová neprůzvučnos</t>
  </si>
  <si>
    <t>05 - 3a 0.8*1.8*12=17.280 [A] 
05 - 3b 0.8*1.9*1=1.520 [B] 
Celkem: 17.28+1.52=18.800 [C]</t>
  </si>
  <si>
    <t>611R005</t>
  </si>
  <si>
    <t>Dodávka oken dřevěných otevíravých a sklápěcích zasklených izolačním dvojsklem -  přírodní barva , vč. dodávky vnitřního a vnějšího parapetu. Vzduchová neprůzvu</t>
  </si>
  <si>
    <t>06 - 3a 0.8*1.8*11=15.840 [A] 
06 - 3b 2.4*2.2*1=5.280 [B] 
Celkem: 15.84+5.28=21.120 [C]</t>
  </si>
  <si>
    <t>611R006</t>
  </si>
  <si>
    <t>Dodávka oken dřevěných otevíravých a sklápěcích zasklených izolačním dvojsklem -  světle hnědá barva , vč. dodávky vnitřního a vnějšího parapetu. Vzduchová nepr</t>
  </si>
  <si>
    <t>10 - 5a 1.0*1.6*3=4.800 [A] 
10 - 5b 1.0*1.6*2=3.200 [B] 
10 - 5c 0.6*0.9*3=1.620 [C] 
10 - 5d - stěna 3.0*4.0*1=12.000 [D] 
Celkem: 4.8+3.2+1.62+12=21.620 [E]</t>
  </si>
  <si>
    <t>766441811</t>
  </si>
  <si>
    <t>Demontáž parapetních desek dřevěných nebo plastových šířky do 30 cm délky do 1,0 m</t>
  </si>
  <si>
    <t>Demontáž parapetních desek dřevěných nebo plastových šířky do 300 mm délky do 1 m</t>
  </si>
  <si>
    <t>04 - 2c 0.85*1=0.850 [A] 
05 - 3a 0.85*12=10.200 [B] 
05 - 3b 0.85*1=0.850 [C] 
06 - 3a 0.85*11=9.350 [D] 
07 - 4b 0.85*2=1.700 [E] 
08 - 4b 0.85*2=1.700 [F] 
10 - 5c 0.65*3=1.950 [G] 
Celkem: 0.85+10.2+0.85+9.35+1.7+1.7+1.95=26.600 [H]</t>
  </si>
  <si>
    <t>01 - 1a 1.55*6=9.300 [A] 
02 - 1a 1.65*2=3.300 [B] 
02 - 1b 1.65*1=1.650 [C] 
02 - 1c 1.45*1=1.450 [D] 
03 - 2a 1.55*1=1.550 [E] 
03 - 2b 1.05*1=1.050 [F] 
04 - 2a 1.25*6=7.500 [G] 
04 - 2b 1.85*5=9.250 [H] 
06 - 3b 2.45*1=2.450 [I] 
07 - 4a 1.05*18=18.900 [J] 
07 - 4c 1.05*2=2.100 [K] 
08 - 4a 1.55*8=12.400 [L] 
09 - 5 1.85*4=7.400 [M] 
10 - 5a 1.05*3=3.150 [N] 
10 - 5b 1.05*2=2.100 [O] 
Celkem: 9.3+3.3+1.65+1.45+1.55+1.05+7.5+9.25+2.45+18.9+2.1+12.4+7.4+3.15+2.1=83.550 [P]</t>
  </si>
  <si>
    <t>766621212</t>
  </si>
  <si>
    <t>Montáž dřevěných oken plochy přes 1 m2 otevíravých výšky do 2,5 m s rámem do zdiva</t>
  </si>
  <si>
    <t>Montáž oken dřevěných včetně montáže rámu plochy přes 1 m2 otevíravých do zdiva, výšky přes 1,5 do 2,5 m</t>
  </si>
  <si>
    <t>05 - 3a 0.8*1.8*12=17.280 [A] 
05 - 3b 0.8*1.9*1=1.520 [B] 
06 - 3a 0.8*1.8*11=15.840 [C] 
06 - 3b 2.4*2.2*1=5.280 [D] 
10 - 5a 1.0*1.6*3=4.800 [E] 
10 - 5b 1.0*1.6*2=3.200 [F] 
Celkem: 17.28+1.52+15.84+5.28+4.8+3.2=47.920 [G]</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</si>
  <si>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V cenách 766 62 - 9 . . Příplatek k cenám za tepelnou izolaci mezi ostěním a rámem okna jsou započteny náklady na izolaci vnější i vnitřní.  
4. Délka izolace se určuje v metrech délky rámu okna.</t>
  </si>
  <si>
    <t>766621213</t>
  </si>
  <si>
    <t>Montáž dřevěných oken plochy přes 1 m2 otevíravých výšky přes 2,5 m s rámem do zdiva</t>
  </si>
  <si>
    <t>Montáž oken dřevěných včetně montáže rámu plochy přes 1 m2 otevíravých do zdiva, výšky přes 2,5 m</t>
  </si>
  <si>
    <t>10 - 5d - stěna 3.0*4.0*1=12.000 [A]</t>
  </si>
  <si>
    <t>766621622</t>
  </si>
  <si>
    <t>Montáž dřevěných oken plochy do 1 m2 zdvojených otevíravých do zdiva</t>
  </si>
  <si>
    <t>Montáž oken dřevěných plochy do 1 m2 včetně montáže rámu otevíravých do zdiva</t>
  </si>
  <si>
    <t>10 - 5c 0.6*0.9*3=1.620 [A]</t>
  </si>
  <si>
    <t>766622115</t>
  </si>
  <si>
    <t>Montáž plastových oken plochy přes 1 m2 pevných výšky do 1,5 m s rámem do zdiva</t>
  </si>
  <si>
    <t>Montáž oken plastových včetně montáže rámu plochy přes 1 m2 pevných do zdiva, výšky do 1,5 m</t>
  </si>
  <si>
    <t>01 - 1a 1.5*1.0*6=9.000 [A] 
02 - 1a 1.6*1.4*2=4.480 [B] 
02 - 1c 1.4*0.8*1=1.120 [C] 
04 - 2a 1.2*1.5*6=10.800 [D] 
04 - 2b 1.8*1.5*5=13.500 [E] 
Celkem: 9+4.48+1.12+10.8+13.5=38.900 [F]</t>
  </si>
  <si>
    <t>766622116</t>
  </si>
  <si>
    <t>Montáž plastových oken plochy přes 1 m2 pevných výšky do 2,5 m s rámem do zdiva</t>
  </si>
  <si>
    <t>Montáž oken plastových včetně montáže rámu plochy přes 1 m2 pevných do zdiva, výšky přes 1,5 do 2,5 m</t>
  </si>
  <si>
    <t>03 - 2a 1.5*1.6*1=2.400 [A] 
03 - 2b 1.0*1.6=1.600 [B] 
07 - 4a 1.0*1.6*18=28.800 [C] 
07 - 4b 0.8*2.2*2=3.520 [D] 
08 - 4a 1.5*1.6*8=19.200 [E] 
08 - 4b 0.8*2.2*2=3.520 [F] 
02 - 1b 1.6*2.2*1=3.520 [G] 
04 - 2c 0.8*2.0*1=1.600 [H] 
09 - 5 1.8*1.6*4=11.520 [I] 
Celkem: 2.4+1.6+28.8+3.52+19.2+3.52+3.52+1.6+11.52=75.680 [J]</t>
  </si>
  <si>
    <t>766622216</t>
  </si>
  <si>
    <t>Montáž plastových oken plochy do 1 m2 otevíravých s rámem do zdiva</t>
  </si>
  <si>
    <t>Montáž oken plastových plochy do 1 m2 včetně montáže rámu otevíravých do zdiva</t>
  </si>
  <si>
    <t>07 - 4c 1.0*1.0*2=2.000 [A]</t>
  </si>
  <si>
    <t>766694111</t>
  </si>
  <si>
    <t>Montáž parapetních desek dřevěných nebo plastových šířky do 30 cm délky do 1,0 m</t>
  </si>
  <si>
    <t>Montáž ostatních truhlářských konstrukcí parapetních desek dřevěných nebo plastových šířky do 300 mm, délky do 1000 mm</t>
  </si>
  <si>
    <t>'dodávka započtena v rámci dodávky oken' 
viz demontáže 26.6=26.600 [A]</t>
  </si>
  <si>
    <t>'dodávka započtena v rámci dodávky oken' 
01 - 1a 1.55*6=9.300 [A] 
02 - 1c 1.45*1=1.450 [B] 
03 - 2a 1.55*1=1.550 [C] 
03 - 2b 1.05*1=1.050 [D] 
04 - 2a 1.25*6=7.500 [E] 
07 - 4a 1.05*18=18.900 [F] 
07 - 4c 1.05*2=2.100 [G] 
08 - 4a 1.55*8=12.400 [H] 
10 - 5a 1.05*3=3.150 [I] 
10 - 5b 1.05*2=2.100 [J] 
Celkem: 9.3+1.45+1.55+1.05+7.5+18.9+2.1+12.4+3.15+2.1=59.500 [K]</t>
  </si>
  <si>
    <t>766694113</t>
  </si>
  <si>
    <t>Montáž parapetních desek dřevěných nebo plastových šířky do 30 cm délky do 2,6 m</t>
  </si>
  <si>
    <t>Montáž ostatních truhlářských konstrukcí parapetních desek dřevěných nebo plastových šířky do 300 mm, délky přes 1600 do 2600 mm</t>
  </si>
  <si>
    <t>'dodávka započtena v rámci dodávky oken' 
02 - 1a 1.65*2=3.300 [A] 
02 - 1b 1.65*1=1.650 [B] 
04 - 2b 1.85*5=9.250 [C] 
06 - 3b 2.45*1=2.450 [D] 
09 - 5 1.85*4=7.400 [E] 
Celkem: 3.3+1.65+9.25+2.45+7.4=24.050 [F]</t>
  </si>
  <si>
    <t>Dokončovací práce - malby</t>
  </si>
  <si>
    <t>784111031</t>
  </si>
  <si>
    <t>Omytí podkladu v místnostech výšky do 3,80 m</t>
  </si>
  <si>
    <t>Omytí podkladu omytí v místnostech výšky do 3,80 m</t>
  </si>
  <si>
    <t>282=282.000 [A]</t>
  </si>
  <si>
    <t>784121001</t>
  </si>
  <si>
    <t>Oškrabání malby v mísnostech výšky do 3,80 m</t>
  </si>
  <si>
    <t>Oškrabání malby v místnostech výšky do 3,80 m</t>
  </si>
  <si>
    <t>na každé okno 3 m2  (6+2+1+1+1+1+6+5+1+12+1+11+1+18+2+2+8+2+4+3+2+3+1)*3=282.000 [A] 
Celkem: 282=282.000 [B]</t>
  </si>
  <si>
    <t>1. Cenami souboru cen se oceňuje jakýkoli počet současně škrabaných vrstev barvy.</t>
  </si>
  <si>
    <t>784221101</t>
  </si>
  <si>
    <t>Dvojnásobné bílé malby ze směsí za sucha dobře otěruvzdorných v místnostech do 3,80 m</t>
  </si>
  <si>
    <t>Malby z malířských směsí otěruvzdorných za sucha dvojnásobné, bílé za sucha otěruvzdorné dobře v místnostech výšky do 3,80 m</t>
  </si>
  <si>
    <t>784221131</t>
  </si>
  <si>
    <t>Příplatek k cenám 2x maleb za sucha otěruvzdorných za provádění plochy do 5 m2</t>
  </si>
  <si>
    <t>Malby z malířských směsí otěruvzdorných za sucha Příplatek k cenám dvojnásobných maleb za zvýšenou pracnost při provádění malého rozsahu plochy do 5 m2</t>
  </si>
  <si>
    <t>786</t>
  </si>
  <si>
    <t>Dokončovací práce - čalounické úpravy</t>
  </si>
  <si>
    <t>553462000</t>
  </si>
  <si>
    <t>žaluzie horizontální interiérové</t>
  </si>
  <si>
    <t>98.62=98.620 [A]</t>
  </si>
  <si>
    <t>786626121</t>
  </si>
  <si>
    <t>Montáž lamelové žaluzie vnitřní nebo do oken dvojitých kovových</t>
  </si>
  <si>
    <t>Montáž zastiňujících žaluzií  lamelových vnitřních nebo do oken dvojitých kovových</t>
  </si>
  <si>
    <t>02 - 1a 1.6*1.4*2=4.480 [A] 
04 - 2a 1.2*1.5*6=10.800 [B] 
04 - 2b 1.8*1.5*5=13.500 [C] 
04 - 2c 0.8*2.0*1=1.600 [D] 
07 - 4a 1.0*1.6*18=28.800 [E] 
07 - 4b 0.8*2.2*2=3.520 [F] 
07 - 4c 1.0*1.0*2=2.000 [G] 
08 - 4a 1.5*1.6*8=19.200 [H] 
09 - 5 1.8*1.6*4=11.520 [I] 
10 - 5b 1.0*1.6*2=3.200 [J] 
Celkem: 4.48+10.8+13.5+1.6+28.8+3.52+2+19.2+11.52+3.2=98.620 [K]</t>
  </si>
  <si>
    <t>1. Cenu-3111 lze použít pro jakýkoli rozměr žaluzie.</t>
  </si>
  <si>
    <t>786626R</t>
  </si>
  <si>
    <t>Demontáž žaluzií</t>
  </si>
  <si>
    <t>Montáž zastiňujících žaluzií lamelových vnitřních nebo do oken dvojitých kovových</t>
  </si>
  <si>
    <t>998786101</t>
  </si>
  <si>
    <t>Přesun hmot tonážní pro čalounické úpravy v objektech v do 6 m</t>
  </si>
  <si>
    <t>Přesun hmot pro čalounické úpravy  stanovený z hmotnosti přesunovaného materiálu vodorovná dopravní vzdálenost do 50 m v objektech výšky (hloubky) do 6 m</t>
  </si>
  <si>
    <t>998786181</t>
  </si>
  <si>
    <t>Příplatek k přesunu hmot tonážní 786 prováděný bez použití mechanizace</t>
  </si>
  <si>
    <t>Přesun hmot pro čalounické úpravy  stanovený z hmotnosti přesunovaného materiálu Příplatek k cenám za přesun prováděný bez použití mechanizace pro jakoukoliv výšku objektu</t>
  </si>
  <si>
    <t>968062354</t>
  </si>
  <si>
    <t>Vybourání dřevěných rámů oken dvojitých včetně křídel pl do 1 m2</t>
  </si>
  <si>
    <t>Vybourání dřevěných rámů oken s křídly, dveřních zárubní, vrat, stěn, ostění nebo obkladů  rámů oken s křídly dvojitých, plochy do 1 m2</t>
  </si>
  <si>
    <t>07 - 4c 1.0*1.0*2=2.000 [A] 
10 - 5c 0.6*0.9*3=1.620 [B] 
Celkem: 2+1.62=3.620 [C]</t>
  </si>
  <si>
    <t>01 - 1a 1.5*1.0*6=9.000 [A] 
02 - 1c 1.4*0.8*1=1.120 [B] 
03 - 2b 1.0*1.6=1.600 [C] 
04 - 2a 1.2*1.5*6=10.800 [D] 
04 - 2c 0.8*2.0*1=1.600 [E] 
05 - 3a 0.8*1.8*12=17.280 [F] 
05 - 3b 0.8*1.9*1=1.520 [G] 
06 - 3a 0.8*1.8*11=15.840 [H] 
07 - 4a 1.0*1.6*18=28.800 [I] 
07 - 4b 0.8*2.2*2=3.520 [J] 
08 - 4b 0.8*2.2*2=3.520 [K] 
10 - 5a 1.0*1.6*3=4.800 [L] 
10 - 5b 1.0*1.6*2=3.200 [M] 
Celkem: 9+1.12+1.6+10.8+1.6+17.28+1.52+15.84+28.8+3.52+3.52+4.8+3.2=102.600 [N]</t>
  </si>
  <si>
    <t>02 - 1a 1.6*1.4*2=4.480 [A] 
02 - 1b 1.6*2.2*1=3.520 [B] 
03 - 2a 1.5*1.6*1=2.400 [C] 
04 - 2b 1.8*1.5*5=13.500 [D] 
08 - 4a 1.5*1.6*8=19.200 [E] 
09 - 5 1.8*1.6*4=11.520 [F] 
Celkem: 4.48+3.52+2.4+13.5+19.2+11.52=54.620 [G]</t>
  </si>
  <si>
    <t>968062357</t>
  </si>
  <si>
    <t>Vybourání dřevěných rámů oken dvojitých včetně křídel pl přes 4 m2</t>
  </si>
  <si>
    <t>Vybourání dřevěných rámů oken s křídly, dveřních zárubní, vrat, stěn, ostění nebo obkladů  rámů oken s křídly dvojitých, plochy přes 4 m2</t>
  </si>
  <si>
    <t>06 - 3b 2.4*2.2*1=5.280 [A] 
10 - 5d - stěna 3.0*4.0*1=12.000 [B] 
Celkem: 5.28+12=17.280 [C]</t>
  </si>
  <si>
    <t>997013212</t>
  </si>
  <si>
    <t>Vnitrostaveništní doprava suti a vybouraných hmot pro budovy v do 9 m ručně</t>
  </si>
  <si>
    <t>Vnitrostaveništní doprava suti a vybouraných hmot  vodorovně do 50 m svisle ručně pro budovy a haly výšky přes 6 do 9 m</t>
  </si>
  <si>
    <t>odvoz do 30 km  - příplatek 29x 11.291*29=327.439 [A] 
327.439 * 24Koeficient množství=7 858.536 [B]</t>
  </si>
  <si>
    <t>Poplatek za uložení na skládku  - kód odpadu 170405 ( šrot ) - výkup</t>
  </si>
  <si>
    <t>odstraněné  oplechování parapetů0.184=0.184 [A]</t>
  </si>
  <si>
    <t>Poplatek za uložení na skládku  - kód odpadu 170904 ( okna )</t>
  </si>
  <si>
    <t>suť  celkem 11.291=11.291 [A] 
 šrot -0.184=-0.184 [B] 
Celkem: 11.291+-0.184=11.107 [C]</t>
  </si>
  <si>
    <t>D.2.2.4</t>
  </si>
  <si>
    <t>Orientační systém</t>
  </si>
  <si>
    <t xml:space="preserve">  SO 02-15-22</t>
  </si>
  <si>
    <t>Zast. Bílovice nad Svitavou, orientační systém</t>
  </si>
  <si>
    <t>SO 02-15-22</t>
  </si>
  <si>
    <t>vytěžená zemina - položka 131738  * objemová hmotnost zeminy 1,8 t/m3    
5,76*1,8=10.368 [A]</t>
  </si>
  <si>
    <t>vybouraný beton - položka 96615A  * objemová hmotnost betonu 2,4  t/m3    
1,024*2,4=2.458 [A]</t>
  </si>
  <si>
    <t>131731</t>
  </si>
  <si>
    <t>HLOUBENÍ JAM ZAPAŽ I NEPAŽ TŘ. I, ODVOZ DO 1KM</t>
  </si>
  <si>
    <t>výkopy pro patky tabulí s názvem stanice na zhlaví - zemina pro zpětný zásyp   
podle tabulky v Technické zprávě (příloha č. 1) - tabule N3; meziskládka 1 km    
3*(7,74-1,92)=17.460 [A]</t>
  </si>
  <si>
    <t>výkopy pro patky tabulí s názvem stanice na zhlaví - přebytečná zemina  na skládku  
podle tabulky v Technické zprávě (příloha č. 1) - tabule N3; skládka 30 km    
3*1,92=5.760 [A]</t>
  </si>
  <si>
    <t>výkopy podle předchozí položky - skládka 30 km    
(30-20)*5,76=57.600 [A]</t>
  </si>
  <si>
    <t>uložení zeminy na skládku - položka 131738    
5,76=5.760 [A]</t>
  </si>
  <si>
    <t>zásyp u patek tabulí orientačního systému - podle položky 131731    
4*(7,74-1,92)=23.280 [A]</t>
  </si>
  <si>
    <t>272313</t>
  </si>
  <si>
    <t>ZÁKLADY Z PROSTÉHO BETONU DO C16/20</t>
  </si>
  <si>
    <t>podle tabulky v příloze Technické zprávy (příloha č. 1)  
7,68+1,28=8.960 [A]</t>
  </si>
  <si>
    <t>965891</t>
  </si>
  <si>
    <t>DEMONTÁŽ INFORMAČNÍ TABULE ORIENTAČNÍHO SYSTÉMU</t>
  </si>
  <si>
    <t>podle Půdorysu nástupišť (příloha č. 3)   
6=36.000 [A]</t>
  </si>
  <si>
    <t>965892</t>
  </si>
  <si>
    <t>DEMONTÁŽ INFORMAČNÍ TABULE ORIENTAČNÍHO SYSTÉMU - ODVOZ (NA LIKVIDACI ODPADŮ NEBO JINÉ URČENÉ MÍSTO)</t>
  </si>
  <si>
    <t>podle položky 965891, hmotnost odhadem ; skládka 30 km  
5*0,030+1*0,002=0.152 [A]</t>
  </si>
  <si>
    <t>Bourání starých betonových patek tabulí s názvem zastávky - odhad: 
2*4*0,4*0,4*0,8=1.024 [A]</t>
  </si>
  <si>
    <t>Doprava starých betonových patek - podle předchozí položky,objemová hmotnost betonu 2,4 t/m3, skládka 30 km: 
1,024*2,4*30=73.728 [A]</t>
  </si>
  <si>
    <t>R9237111</t>
  </si>
  <si>
    <t>TABULE VELIKOSTI 3440X600 MM "NÁZEV ZASTÁVKY" NEPROSVĚTLENÁ, JEDNOSTRANNÁ, NA SLOUPKY</t>
  </si>
  <si>
    <t>podle tabulky v příloze Technické zprávy (příloha č. 1), Půdorysu nástupišť (příloha č. 2) a Tabulí - 1. část (příloha č. 3)  
tabule N1, N3 a N2 (1 ks)  
2+3+1=6.000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</si>
  <si>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</si>
  <si>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</si>
  <si>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3440X600 MM "NÁZEV ZASTÁVKY" NEPROSVĚTLENÁ, JEDNOSTRANNÁ, NA STĚNU</t>
  </si>
  <si>
    <t>podle tabulky v příloze Technické zprávy (příloha č. 1), Půdorysu nástupišť (příloha č. 2) a Tabulí - 1. část (příloha č. 3)  
tabuleN2 (1 ks) a  N4 
1+1=2.000 [A]</t>
  </si>
  <si>
    <t>R9237211</t>
  </si>
  <si>
    <t>TABULE ORIENTAČNÍHO SYSTÉMU TABULKA S ČÍSLEM KOLEJE A SEKTOREM VELIKOSTI 550X340 MM, OBOUSTRANNÁ, NA SLOUPCÍCH</t>
  </si>
  <si>
    <t>podle tabulky v příloze Technické zprávy (příloha č. 1), Půdorysu nástupišť (příloha č. 2) a Tabulí - 2. část (příloha č. 4)  
tabulky s číslem koleje a sektorem 12 až 14, 17 až 19 
1+1+1+1+1+1=6.000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</si>
  <si>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</si>
  <si>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R9237311</t>
  </si>
  <si>
    <t>TABULE VELIKOSTI 1440X373 MM "OZNAČENÍ SMĚRŮ", JEDNOSTRANNÁ, NA SLOUPKY</t>
  </si>
  <si>
    <t>podle tabulky v příloze Technické zprávy (příloha č. 1), Půdorysu nástupišť (příloha č. 2) a Tabulí - 1. část (příloha č. 3)  
tabule S1: 1=1.000 [A]</t>
  </si>
  <si>
    <t>R9237312</t>
  </si>
  <si>
    <t>TABULE VELIKOSTI 1440X373 MM "OZNAČENÍ SMĚRŮ", JEDNOSTRANNÁ, NA ZASTŘEŠENÍ</t>
  </si>
  <si>
    <t>podle tabulky v příloze Technické zprávy (příloha č. 1), Půdorysu nástupišť (příloha č. 2) a Tabulí - 1. část (příloha č. 3)  
tabule S2: 1=1.000 [A]</t>
  </si>
  <si>
    <t>R92375101</t>
  </si>
  <si>
    <t>TABULE ORIENTAČNÍHO SYSTÉMU SMĚROVÁ VELIKOSTI 1560X240 MM, JEDNOSTRANNÁ, ZAVĚŠENÁ</t>
  </si>
  <si>
    <t>podle tabulky v příloze Technické zprávy (příloha č. 1), Půdorysu nástupišť (příloha č. 2) a Tabulí - 2. část (příloha č. 4)  
směrová tabule 4: 1=1.000 [A]</t>
  </si>
  <si>
    <t>R92375102</t>
  </si>
  <si>
    <t>TABULE ORIENTAČNÍHO SYSTÉMU SMĚROVÁ VELIKOSTI 960X240 MM, JEDNOSTRANNÁ, NA STĚNU</t>
  </si>
  <si>
    <t>podle tabulky v příloze Technické zprávy (příloha č. 1), Půdorysu nástupišť (příloha č. 2) a Tabulí - 2. část (příloha č. 4)  
směrové tabule 8, 9: 1+1=2.000 [A]</t>
  </si>
  <si>
    <t>R92375103</t>
  </si>
  <si>
    <t>TABULE ORIENTAČNÍHO SYSTÉMU SMĚROVÁ VELIKOSTI 840X240 MM, JEDNOSTRANNÁ, ZAVĚŠENÁ</t>
  </si>
  <si>
    <t>podle tabulky v příloze Technické zprávy (příloha č. 1), Půdorysu nástupišť (příloha č. 2) a Tabulí - 2. část (příloha č. 4)  
směrová tabule 5: 1=1.000 [A]</t>
  </si>
  <si>
    <t>R92375104</t>
  </si>
  <si>
    <t>TABULE ORIENTAČNÍHO SYSTÉMU SMĚROVÁ VELIKOSTI 840X240 MM, JEDNOSTRANNÁ, NA SLOUPCÍCH</t>
  </si>
  <si>
    <t>podle tabulky v příloze Technické zprávy (příloha č. 1), Půdorysu nástupišť (příloha č. 2) a Tabulí - 2. část (příloha č. 4)  
směrové tabule 6, 7: 1+1=2.000 [A]</t>
  </si>
  <si>
    <t>R92375105</t>
  </si>
  <si>
    <t>TABULE ORIENTAČNÍHO SYSTÉMU SMĚROVÁ VELIKOSTI 640X240 MM, JEDNOSTRANNÁ, NA STĚNĚ</t>
  </si>
  <si>
    <t>podle tabulky v příloze Technické zprávy (příloha č. 1), Půdorysu nástupišť (příloha č. 2) a Tabulí - 2. část (příloha č. 4)  
směrové tabule 1, 3: 1+1=2.000 [A]</t>
  </si>
  <si>
    <t>R92375106</t>
  </si>
  <si>
    <t>TABULE ORIENTAČNÍHO SYSTÉMU SMĚROVÁ VELIKOSTI 640X240 MM, JEDNOSTRANNÁ, ZAVĚŠENÁ</t>
  </si>
  <si>
    <t>podle tabulky v příloze Technické zprávy (příloha č. 1), Půdorysu nástupišť (příloha č. 2) a Tabulí - 2. část (příloha č. 4)  
směrové tabule 2: 1=1.000 [A]</t>
  </si>
  <si>
    <t>R92375107</t>
  </si>
  <si>
    <t>TABULE ORIENTAČNÍHO SYSTÉMU TABULKA S ČÍSLEM KOLEJE A SEKTOREM VELIKOSTI 550X340 MM, JEDNOSTRANNÁ, NA SLOUPCÍCH</t>
  </si>
  <si>
    <t>podle tabulky v příloze Technické zprávy (příloha č. 1), Půdorysu nástupišť (příloha č. 2) a Tabulí - 2. část (příloha č. 4)  
tabulky s číslem koleje a sektorem 11, 15, 16, 20 
1+1+1+1=4.000 [A]</t>
  </si>
  <si>
    <t>R92375108</t>
  </si>
  <si>
    <t>TABULE ORIENTAČNÍHO SYSTÉMU CÍLOVÁ VELIKOSTI 240X240 MM, JEDNOSTRANNÁ, NA SLOUPCÍCH</t>
  </si>
  <si>
    <t>podle tabulky v příloze Technické zprávy (příloha č. 1), Půdorysu nástupišť (příloha č. 2) a Tabulí - 2. část (příloha č. 4)  
cílové tabule 10: 2+2=4.000 [A]</t>
  </si>
  <si>
    <t>R9237621</t>
  </si>
  <si>
    <t>NÁLEPKA S PIKTOGRAMEM "PROSTOR JE MONITOROVÁN" (NA SLOUPEK)</t>
  </si>
  <si>
    <t>podle Půdorysu (příloha č. 3) a Tabulí orientačního systému - 2. část (příloha č. 5)  
3+3=6.000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</si>
  <si>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</si>
  <si>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</si>
  <si>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NÁLEPKA S PIKTOGRAMEM "PROSTOR JE MONITOROVÁN" (NA STĚNU PODCHODU)</t>
  </si>
  <si>
    <t>podle Půdorysu (příloha č. 3) a Tabulí orientačního systému - 2. část (příloha č. 5)  
1=1.000 [A]</t>
  </si>
  <si>
    <t>R9237623</t>
  </si>
  <si>
    <t>HMATNÝ ŠTÍTEK S PRISMATICKÝM A BRAILLOVÝM PÍSMEM (NA STĚNU PODCHODU)</t>
  </si>
  <si>
    <t>podle Technické zprávy (příloha č. 1  
1+1=2.000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</si>
  <si>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</si>
  <si>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R9237624</t>
  </si>
  <si>
    <t>HMATNÝ ŠTÍTEK S  BRAILLOVÝM PÍSMEM (NA MADLO ZÁBRADLÍ)</t>
  </si>
  <si>
    <t>podle Technické zprávy (příloha č. 1)  
1+1=2.000 [A]</t>
  </si>
  <si>
    <t>R9238211</t>
  </si>
  <si>
    <t>SLOUPEK DN 70 PRO TABULE ORIENTAČNÍHO SYSTÉMU</t>
  </si>
  <si>
    <t>podle tabulky v příloze Technické zprávy (příloha č. 1)  
tabule N1, N3, S1  
12+2=14.000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</si>
  <si>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</si>
  <si>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 xml:space="preserve">  SO 04-15-21</t>
  </si>
  <si>
    <t>Zast. Babice nad Svitavou, orientační systém</t>
  </si>
  <si>
    <t>SO 04-15-21</t>
  </si>
  <si>
    <t>vytěžená zemina - položka 131738  * objemová hmotnost zeminy 1,8 t/m3    
8,448*1,8=15.206 [A]</t>
  </si>
  <si>
    <t>výkopy pro patky tabulí mimo nástupiště - zemina pro zpětný zásyp   
podle tabulky v Technické zprávě (příloha č. 1); meziskládka 1 km    
Tabule N2: 4*(7,74-1,92)=23.280 [A] 
Tabule 1 a 13: (1+2)*(3,618-0,256)=10.086 [B] 
Celkem: A+B=33.366 [C]</t>
  </si>
  <si>
    <t>výkopy pro patky tabulí mimo nástupiště - přebytečná zemina  na skládku  
podle tabulky v Technické zprávě (příloha č. 1); skládka 30 km    
Tabule N2: 4*1,92=7.680 [A] 
Tabule 1a 13: (1+2)*0,256=0.768 [B] 
Celkem: A+B=8.448 [C]</t>
  </si>
  <si>
    <t>výkopy podle předchozí položky - skládka 30 km    
(30-20)*8,448=84.480 [A]</t>
  </si>
  <si>
    <t>uložení zeminy na skládku - položka 131738    
8,448=8.448 [A]</t>
  </si>
  <si>
    <t>zásyp u patek tabulí orientačního systému - podle položky 131731    
Tabule N2: 4*(7,74-1,92)=23.280 [A] 
Tabule 1 a 13: (1+2)*(3,618-0,256)=10.086 [B] 
Celkem: A+B=33.366 [C]</t>
  </si>
  <si>
    <t>podle tabulky v příloze Technické zprávy (příloha č. 1)   
15,36+2,56+0,512+0,256=18.688 [A]</t>
  </si>
  <si>
    <t>TABULE VELIKOSTI 3170X600 MM "NÁZEV ZASTÁVKY" NEPROSVĚTLENÁ, JEDNOSTRANNÁ, NA SLOUPKY</t>
  </si>
  <si>
    <t>podle tabulky v příloze Technické zprávy (příloha č. 1), Půdorysu nástupišť (příloha č. 2) a Tabulí - 1. část (příloha č. 3)  
tabule N1 a N2  
4+4=8.000 [A]</t>
  </si>
  <si>
    <t>podle tabulky v příloze Technické zprávy (příloha č. 1), Půdorysu nástupišť (příloha č. 2) a Tabulí - 2. část (příloha č. 4)  
tabulky s číslem koleje a sektorem 5, 6, 9, 10 
1+1+1+1=4.000 [A]</t>
  </si>
  <si>
    <t>podle tabulky v příloze Technické zprávy (příloha č. 1), Půdorysu nástupišť (příloha č. 2) a Tabulí - 1. část (příloha č. 3)  
tabule S1, S2: 1+1=2.000 [A]</t>
  </si>
  <si>
    <t>TABULE ORIENTAČNÍHO SYSTÉMU SMĚROVÁ VELIKOSTI 960X240 MM, JEDNOSTRANNÁ, NA SLOUPCÍCH</t>
  </si>
  <si>
    <t>podle tabulky v příloze Technické zprávy (příloha č. 1), Půdorysu nástupišť (příloha č. 2) a Tabulí - 2. část (příloha č. 4)  
směrové tabule 1: 1+1=2.000 [A]</t>
  </si>
  <si>
    <t>podle tabulky v příloze Technické zprávy (příloha č. 1), Půdorysu nástupišť (příloha č. 2) a Tabulí - 2. část (příloha č. 4)  
tabulky s číslem koleje a sektorem 4, 7, 8, 11 
1+1+1+1=4.000 [A]</t>
  </si>
  <si>
    <t>TABULE ORIENTAČNÍHO SYSTÉMU SMĚROVÁ VELIKOSTI 440X240 MM, JEDNOSTRANNÁ, NA SLOUPCÍCH</t>
  </si>
  <si>
    <t>podle tabulky v příloze Technické zprávy (příloha č. 1), Půdorysu nástupišť (příloha č. 2) a Tabulí - 2. část (příloha č. 4)  
směrová tabule 2: 1=1.000 [A]</t>
  </si>
  <si>
    <t>podle tabulky v příloze Technické zprávy (příloha č. 1), Půdorysu nástupišť (příloha č. 2) a Tabulí - 2. část (příloha č. 4)  
cílové tabule 3: 1+1=2.000 [A]</t>
  </si>
  <si>
    <t>TABULE ORIENTAČNÍHO SYSTÉMU SMĚROVÁ VELIKOSTI 640X240 MM, JEDNOSTRANNÁ, NA SLOUPCÍCH</t>
  </si>
  <si>
    <t>podle tabulky v příloze Technické zprávy (příloha č. 1), Půdorysu nástupišť (příloha č. 2) a Tabulí - 2. část (příloha č. 4)  
směrová tabule 13: 1=1.000 [A]</t>
  </si>
  <si>
    <t>TABULE ORIENTAČNÍHO SYSTÉMU CÍLOVÁ VELIKOSTI 240X240 MM, JEDNOSTRANNÁ, NA ZDĚNOU STĚNU</t>
  </si>
  <si>
    <t>podle tabulky v příloze Technické zprávy (příloha č. 1), Půdorysu nástupišť (příloha č. 2) a Tabulí - 2. část (příloha č. 4)  
cílová tabule 12: 1=1.000 [A]</t>
  </si>
  <si>
    <t>TABULE ORIENTAČNÍHO SYSTÉMU CÍLOVÁ VELIKOSTI 240X240 MM, JEDNOSTRANNÁ, NALEPENÁ NA SKLENĚNOU STĚNU</t>
  </si>
  <si>
    <t>podle Půdorysu (příloha č. 3) a Tabulí orientačního systému - 2. část (příloha č. 5)  
2+2=4.000 [A]</t>
  </si>
  <si>
    <t>1. Položka obsahuje:    
 – dodávku a montáž nálepky v příslušném provedení včetně upevňovacího a pomocného materiálu    
 – protikorozní úpravu, není-li tato provedena již z výroby nebo daná vlastnostmi použitého materiálu    
2. Způsob měření:    
Udává se počet kusů kompletní konstrukce nebo práce.</t>
  </si>
  <si>
    <t>podle tabulky v příloze Technické zprávy (příloha č. 1)  
tabule N1, N2, S1, S2, 1, 13 
24+4+2+2+2=34.000 [A]</t>
  </si>
  <si>
    <t>D.2.3.1</t>
  </si>
  <si>
    <t>Trakční vedení</t>
  </si>
  <si>
    <t xml:space="preserve">  SO 01-01-01</t>
  </si>
  <si>
    <t>Žst. Brno-Maloměřice, trakční vedení</t>
  </si>
  <si>
    <t>SO 01-01-01</t>
  </si>
  <si>
    <t>74C</t>
  </si>
  <si>
    <t>Vodiče TV</t>
  </si>
  <si>
    <t>74C121</t>
  </si>
  <si>
    <t>PŘÍPLATEK ZA PLASTOVÝ IZOLÁTOR</t>
  </si>
  <si>
    <t>2017_OTSKP-ŽS</t>
  </si>
  <si>
    <t>viz. soupis sestavení</t>
  </si>
  <si>
    <t>74C137</t>
  </si>
  <si>
    <t>UVOLNĚNÍ A ZPĚTNÁ MONTÁŽ TR NEBO NL V ZÁVĚSU</t>
  </si>
  <si>
    <t>74C221</t>
  </si>
  <si>
    <t>ZÁVĚS SESTAVY TROLEJOVÉHO VEDENÍ NA BRÁNĚ BEZ PŘÍDAVNÉHO LANA</t>
  </si>
  <si>
    <t>74C411</t>
  </si>
  <si>
    <t>KOTVENÍ SMĚROVÝCH LAN PEVNÉ, 1 NEBO 2 LANA 50-70 MM2</t>
  </si>
  <si>
    <t>74C412</t>
  </si>
  <si>
    <t>KOTVENÍ SMĚROVÝCH LAN PÉROVÉ, 1 NEBO 2 LANA 50-70 MM2</t>
  </si>
  <si>
    <t>74C432</t>
  </si>
  <si>
    <t>SMĚROVÁ LANA - VLOŽENÁ IZOLACE V PŘÍČNÝCH POLÍCH</t>
  </si>
  <si>
    <t>74C441</t>
  </si>
  <si>
    <t>TAŽENÍ SMĚROVÝCH A PŘÍČNÝCH LAN 50 MM2 BZ NEBO FE</t>
  </si>
  <si>
    <t>74C641</t>
  </si>
  <si>
    <t>SVISLÝ ZÁVĚS 1-2 LAN ZV, NV, OV</t>
  </si>
  <si>
    <t>74C643</t>
  </si>
  <si>
    <t>V ZÁVĚS 1-2 LAN ZV, NV, OV</t>
  </si>
  <si>
    <t>74C711</t>
  </si>
  <si>
    <t>POHON ODPOJOVAČE MOTOROVÝ</t>
  </si>
  <si>
    <t>74C713</t>
  </si>
  <si>
    <t>ODPOJOVAČ NEBO ODPÍNAČ NA STOŽÁRU TV</t>
  </si>
  <si>
    <t>74C745</t>
  </si>
  <si>
    <t>KOTVENÍ LANA NAPÁJECÍHO PŘEVĚSU - 120 MM2 CU S IZOLACÍ</t>
  </si>
  <si>
    <t>74C967</t>
  </si>
  <si>
    <t>VÝSTRAŽNÁ TABULKA NA STOŽÁRU TV NEBO KONSTRUKCI</t>
  </si>
  <si>
    <t>74C968</t>
  </si>
  <si>
    <t>TABULKA ČÍSLOVÁNÍ STOŽÁRU NEBO POHONU ODPOJOVAČE</t>
  </si>
  <si>
    <t>74C973</t>
  </si>
  <si>
    <t>ÚPRAVY STÁVAJÍCÍHO TV - PROVIZORNÍ STAVY ZA 100 M ZPROVOZŇOVANÉ SKUPINY</t>
  </si>
  <si>
    <t>viz. technická zpráva</t>
  </si>
  <si>
    <t>74CF11</t>
  </si>
  <si>
    <t>TAŽNÉ HNACÍ VOZIDLO K PRACOVNÍM SOUPRAVÁM (PRO VODIČE - MONTÁŽ)</t>
  </si>
  <si>
    <t>74F232</t>
  </si>
  <si>
    <t>BEZPEČNOSTNÍ PRUH NA PODPĚŘE TV BÍLOČERVENÝ</t>
  </si>
  <si>
    <t>74F2</t>
  </si>
  <si>
    <t>Nátěry TV</t>
  </si>
  <si>
    <t>74F3</t>
  </si>
  <si>
    <t>Revize, zkoušky a měření TV</t>
  </si>
  <si>
    <t>74F313</t>
  </si>
  <si>
    <t>MĚŘENÍ ELEKTRICKÝCH VLASTNOSTÍ TV</t>
  </si>
  <si>
    <t>viz.technická zpráva</t>
  </si>
  <si>
    <t>74F321</t>
  </si>
  <si>
    <t>PROTOKOL ZPŮSOBILOSTI</t>
  </si>
  <si>
    <t>74F322</t>
  </si>
  <si>
    <t>REVIZNÍ ZPRÁVA</t>
  </si>
  <si>
    <t>74F331</t>
  </si>
  <si>
    <t>TECHNICKÁ POMOC PŘI VÝSTAVBĚ TV</t>
  </si>
  <si>
    <t>74F332</t>
  </si>
  <si>
    <t>VÝKON ORGANIZAČNÍCH JEDNOTEK SPRÁVCE</t>
  </si>
  <si>
    <t>74F4</t>
  </si>
  <si>
    <t>Demontáže TV</t>
  </si>
  <si>
    <t>74EF11</t>
  </si>
  <si>
    <t>HNACÍ KOLEJOVÁ VOZIDLA DEMONTÁŽNÍCH SOUPRAV PRO PRÁCE NA TV</t>
  </si>
  <si>
    <t>74F429</t>
  </si>
  <si>
    <t>DEMONTÁŽ NESTANDARDNÍCH KOVOVÝCH KONSTRUKCÍ</t>
  </si>
  <si>
    <t>viz. polohový plán</t>
  </si>
  <si>
    <t>74F435</t>
  </si>
  <si>
    <t>DEMONTÁŽ ZÁVĚSŮ TV NA BRÁNĚ</t>
  </si>
  <si>
    <t>74F446</t>
  </si>
  <si>
    <t>DEMONTÁŽ ODPOJOVAČE NEBO ODPÍNAČE S POHONEM VČETNĚ TÁHEL A UPEVŇOVACÍCH LIŠT</t>
  </si>
  <si>
    <t>74F492</t>
  </si>
  <si>
    <t>015270</t>
  </si>
  <si>
    <t>POPLATKY ZA LIKVIDACŮ ODPADŮ NEKONTAMINOVANÝCH - 17 01 03 IZOLÁTORY PORCELÁNOVÉ</t>
  </si>
  <si>
    <t>015280</t>
  </si>
  <si>
    <t>POPLATKY ZA LIKVIDACŮ ODPADŮ NEKONTAMINOVANÝCH - 17 01 03 ODPOJOVAČE-OCEL, PORCELÁN 100KG</t>
  </si>
  <si>
    <t xml:space="preserve">  SO 02-01-01</t>
  </si>
  <si>
    <t>Žst. Brno-Maloměřice - Odb. Svitava, trakční vedení</t>
  </si>
  <si>
    <t>SO 02-01-01</t>
  </si>
  <si>
    <t>74A</t>
  </si>
  <si>
    <t>Základy TV</t>
  </si>
  <si>
    <t>74A110</t>
  </si>
  <si>
    <t>ZÁKLAD TV HLOUBENÝ V JAKÉKOLIV TŘÍDĚ ZEMINY</t>
  </si>
  <si>
    <t>viz. výkaz výměr základů, stožárů a bran</t>
  </si>
  <si>
    <t>74A130</t>
  </si>
  <si>
    <t>ZÁKLAD TV VE SKÁLE</t>
  </si>
  <si>
    <t>74A150</t>
  </si>
  <si>
    <t>ODVOZ ZEMINY Z VÝKOPU (NA LIKVIDACI ODPADŮ NEBO JINÉ URČENÉ MÍSTO)</t>
  </si>
  <si>
    <t>viz. stavební tabulka</t>
  </si>
  <si>
    <t>74A310</t>
  </si>
  <si>
    <t>PŘÍDAVNÁ VÝZTUŽ PRO ZÁKLAD TV</t>
  </si>
  <si>
    <t>74A320</t>
  </si>
  <si>
    <t>KOVANÝ SVORNÍK PRO ZÁKLAD TV</t>
  </si>
  <si>
    <t>74A330</t>
  </si>
  <si>
    <t>SVORNÍKOVÝ KOŠ PRO ZÁKLAD TV</t>
  </si>
  <si>
    <t>74A340</t>
  </si>
  <si>
    <t>KOTEVNÍ SLOUPEK PRO ZÁKLAD TV</t>
  </si>
  <si>
    <t>74A450</t>
  </si>
  <si>
    <t>ÚPRAVA KABELŮ U ZÁKLADU TV</t>
  </si>
  <si>
    <t>74A460</t>
  </si>
  <si>
    <t>ÚPRAVA ODVODNĚNÍ U ZÁKLADU TV</t>
  </si>
  <si>
    <t>74A470</t>
  </si>
  <si>
    <t>ÚPRAVA OPLOCENÍ U ZÁKLADU TV</t>
  </si>
  <si>
    <t>74A480</t>
  </si>
  <si>
    <t>VRTÁNÍ A OSAZENÍ KOTEVNÍHO ŠROUBU PRO KONSTRUKCE TV V BETONU NEBO SKÁLE</t>
  </si>
  <si>
    <t>74AF11</t>
  </si>
  <si>
    <t>TAŽNÉ HNACÍ VOZIDLO K PRACOVNÍM SOUPRAVÁM (PRO ZÁKLADY - MONTÁŽ)</t>
  </si>
  <si>
    <t>74B</t>
  </si>
  <si>
    <t>Stožáry TV</t>
  </si>
  <si>
    <t>74B215</t>
  </si>
  <si>
    <t>STOŽÁR TV OCELOVÝ TRUBKOVÝ JEDNODUCHÝ NA SVORNÍKY, TYPU TS245 NEBO TSI245, DÉLKY DO 10 M VČETNĚ</t>
  </si>
  <si>
    <t>74B231</t>
  </si>
  <si>
    <t>STOŽÁR TV OCELOVÝ TRUBKOVÝ JEDNODUCHÝ BRÁNOVÝ NA SVORNÍKY, TYPU TBS219 NEBO TBSI219, DÉLKY DO 10 M VČETNĚ</t>
  </si>
  <si>
    <t>74B233</t>
  </si>
  <si>
    <t>STOŽÁR TV OCELOVÝ TRUBKOVÝ JEDNODUCHÝ BRÁNOVÝ NA SVORNÍKY, TYPU TBS245 NEBO TBSI245, DÉLKY DO 10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</si>
  <si>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</si>
  <si>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</si>
  <si>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</si>
  <si>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</si>
  <si>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</si>
  <si>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</si>
  <si>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</si>
  <si>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</si>
  <si>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</si>
  <si>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</si>
  <si>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</si>
  <si>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</si>
  <si>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74B605</t>
  </si>
  <si>
    <t>STOŽÁR TV OCELOVÝ PŘÍHRADOVÝ TYPU BP DÉLKY 14 M</t>
  </si>
  <si>
    <t>74B711</t>
  </si>
  <si>
    <t>BRÁNY NEBO VÝLOŽNÍKY - BŘEVNO TYPU 23L</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</si>
  <si>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</si>
  <si>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</si>
  <si>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</si>
  <si>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</si>
  <si>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</si>
  <si>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</si>
  <si>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</si>
  <si>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</si>
  <si>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74B743</t>
  </si>
  <si>
    <t>VYVĚŠENÍ BŘEVNA BRÁNY NEBO VÝLOŽNÍKU NA BP</t>
  </si>
  <si>
    <t>74B820</t>
  </si>
  <si>
    <t>KOZLÍK PRO KONZOLU NEBO KOTVENÍ V TUNELU</t>
  </si>
  <si>
    <t>74B911</t>
  </si>
  <si>
    <t>PŘÍPLATEK ZA MONTÁŽ BŘEVNA BRÁNY NEBO VÝLOŽNÍKU NAD STÁVAJÍCÍM VEDENÍM</t>
  </si>
  <si>
    <t>74BF11</t>
  </si>
  <si>
    <t>TAŽNÉ HNACÍ VOZIDLO K PRACOVNÍM SOUPRAVÁM (PRO STOŽÁRY A BRÁNY - MONTÁŽ )</t>
  </si>
  <si>
    <t>R74B1</t>
  </si>
  <si>
    <t>STOŽÁR TV OCELOVÝ PROFILOVÝ NA SVORNÍKY, TYPU HEB200, DÉLKY DO 10 M VČETNĚ</t>
  </si>
  <si>
    <t>R74B2</t>
  </si>
  <si>
    <t>STOŽÁR TV OCELOVÝ PROFILOVÝ NA SVORNÍKY, TYPU HEB320, DÉLKY DO 10 M VČETNĚ</t>
  </si>
  <si>
    <t>R74B3</t>
  </si>
  <si>
    <t>STOŽÁR TV OCELOVÝ PROFILOVÝ NA SVORNÍKY, TYPU HEB320, DÉLKY  PŘES 10M DO 14 M VČETNĚ</t>
  </si>
  <si>
    <t>R74B4</t>
  </si>
  <si>
    <t>PŘIPEVNĚNÍ BŘEVNA BRÁNY NEBO VÝLOŽNÍKU S UKONČENÍM TYPU HEB200</t>
  </si>
  <si>
    <t>R74B5</t>
  </si>
  <si>
    <t>PŘIPEVNĚNÍ BŘEVNA BRÁNY NEBO VÝLOŽNÍKU S UKONČENÍM TYPU HEB320</t>
  </si>
  <si>
    <t>74C111</t>
  </si>
  <si>
    <t>ZÁVĚS TV NA KONZOLE BEZ PŘÍDAVNÉHO LANA</t>
  </si>
  <si>
    <t>74C134</t>
  </si>
  <si>
    <t>VÝŠKOVÁ A SMĚROVÁ REGULACE KONZOLY NEBO SIK</t>
  </si>
  <si>
    <t>74C135</t>
  </si>
  <si>
    <t>SVISLÝ POSUN KONZOLY NA STOŽÁRU</t>
  </si>
  <si>
    <t>74C223</t>
  </si>
  <si>
    <t>ZÁVĚS SESTAVY TROLEJOVÉHO VEDENÍ NA BRÁNĚ TYPU "V" NEBO KOMBINOVANÝ</t>
  </si>
  <si>
    <t>74C231</t>
  </si>
  <si>
    <t>ZÁVĚS SIK BEZ PŘÍDAVNÉHO LANA</t>
  </si>
  <si>
    <t>74C233</t>
  </si>
  <si>
    <t>ZÁVĚS SIK KOMBINOVANÝ</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</si>
  <si>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</si>
  <si>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</si>
  <si>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</si>
  <si>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</si>
  <si>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</si>
  <si>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</si>
  <si>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</si>
  <si>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</si>
  <si>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</si>
  <si>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</si>
  <si>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74C332</t>
  </si>
  <si>
    <t>DĚLIČ V TROLEJI REGULOVATELNÝ NEBO NEUTRÁLNÍ VČETNĚ TABULKY</t>
  </si>
  <si>
    <t>74C341</t>
  </si>
  <si>
    <t>PEVNÝ BOD KOMPENZOVANÉ SESTAVY</t>
  </si>
  <si>
    <t>74C342</t>
  </si>
  <si>
    <t>KOTVENÍ PEVNÉHO BODU NA STOŽÁRU (VŠECH TYPŮ), 1 LANO</t>
  </si>
  <si>
    <t>74C351</t>
  </si>
  <si>
    <t>LANO PEVNÝCH BODŮ A ODTAHŮ 50 MM2 BZ NEBO FE</t>
  </si>
  <si>
    <t>74C431</t>
  </si>
  <si>
    <t>SMĚROVÁ LANA - PROUDOVÉ PROPOJENÍ</t>
  </si>
  <si>
    <t>74C512</t>
  </si>
  <si>
    <t>POHYBLIVÉ KOTVENÍ SESTAVY TV NA STOŽÁRU - 10 KN</t>
  </si>
  <si>
    <t>viz. tabulka kotvení</t>
  </si>
  <si>
    <t>74C532</t>
  </si>
  <si>
    <t>PRUŽINOVÉ NAPÍNACÍ ZAŘÍZENÍ NA STOŽÁRU TV - 10 KN</t>
  </si>
  <si>
    <t>74C561</t>
  </si>
  <si>
    <t>PEVNÉ KOTVENÍ NA STOŽÁRU DO 15 KN - SESTAVA TV</t>
  </si>
  <si>
    <t>74C571</t>
  </si>
  <si>
    <t>TAŽENÍ NOSNÉHO LANA 50 MM2 BZ, FE</t>
  </si>
  <si>
    <t>74C572</t>
  </si>
  <si>
    <t>TAŽENÍ NOSNÉHO LANA 70 MM2 BZ, FE</t>
  </si>
  <si>
    <t>74C582</t>
  </si>
  <si>
    <t>TAŽENÍ TROLEJE 100 MM2 CU</t>
  </si>
  <si>
    <t>74C591</t>
  </si>
  <si>
    <t>VÝŠKOVÁ REGULACE TROLEJE</t>
  </si>
  <si>
    <t>74C593</t>
  </si>
  <si>
    <t>ZAKOTVENÍ STOŽÁRU 0-21 KN</t>
  </si>
  <si>
    <t>74C594</t>
  </si>
  <si>
    <t>ZAKOTVENÍ STOŽÁRU 21-40 KN</t>
  </si>
  <si>
    <t>74C595</t>
  </si>
  <si>
    <t>VÝMĚNA LANA PRO KLADKOSTROJ V KOTVENÍ NL A TR</t>
  </si>
  <si>
    <t>74C596</t>
  </si>
  <si>
    <t>ZAJIŠTĚNÍ KOTVENÍ NL A TR VŠECH SESTAV</t>
  </si>
  <si>
    <t>74C597</t>
  </si>
  <si>
    <t>OCHRANNÝ KOŠ - JEDNA SADA ZÁVAŽÍ</t>
  </si>
  <si>
    <t>74C5A1</t>
  </si>
  <si>
    <t>DEFINITIVNÍ REGULACE POHYBLIVÉHO KOTVENÍ TROLEJE</t>
  </si>
  <si>
    <t>74C5A2</t>
  </si>
  <si>
    <t>DEFINITIVNÍ REGULACE POHYBLIVÉHO KOTVENÍ NOSNÉHO LANA</t>
  </si>
  <si>
    <t>74C611</t>
  </si>
  <si>
    <t>PŘIPEVNĚNÍ JEDNOSTRANNÉ LIŠTY PRO KOTVENÍ ZV, NV, OV</t>
  </si>
  <si>
    <t>74C621</t>
  </si>
  <si>
    <t>KOTVENÍ 1-3 LAN ZV, NV, OV S JEDNODUCHÝMI IZOLÁTORY</t>
  </si>
  <si>
    <t>74C722</t>
  </si>
  <si>
    <t>KOTVENÍ DVOU SVODŮ Z ODPOJOVAČE S PŘIPOJENÍM NA TV</t>
  </si>
  <si>
    <t>74C793</t>
  </si>
  <si>
    <t>RUČNÍ TAŽENÍ LANA NAPÁJECÍCH PŘEVĚSŮ 120 MM2 CU</t>
  </si>
  <si>
    <t>74C911</t>
  </si>
  <si>
    <t>BLESKOJISTKA RŮŽKOVÁ NA STOŽÁRU S PŘIPOJENÍM NA TV, OV, NV</t>
  </si>
  <si>
    <t>74C917</t>
  </si>
  <si>
    <t>PŘIPOJENÍ STOŽÁRU NEBO IZOLOVANÉHO SVODU NA ZEMNIČ VČETNĚ ZŘÍZENÍ UZEMNĚNÍ</t>
  </si>
  <si>
    <t>74C951</t>
  </si>
  <si>
    <t>MONTÁŽNÍ LÁVKA NA STOŽÁR</t>
  </si>
  <si>
    <t>74C952</t>
  </si>
  <si>
    <t>OVLÁDACÍ LÁVKA NA STOŽÁR</t>
  </si>
  <si>
    <t>74C953</t>
  </si>
  <si>
    <t>OVLÁDACÍ A BOČNÍ LÁVKA DO "L"</t>
  </si>
  <si>
    <t>74C964</t>
  </si>
  <si>
    <t>PŘIPEVNĚNÍ NÁVĚSTNÍHO ŠTÍTU DO SESTAVY TV</t>
  </si>
  <si>
    <t>74C975</t>
  </si>
  <si>
    <t>AKTUALIZACE TV DLE KOLEJOVÝCH POSTUPŮ ZA 100 M ZPROVOZŇOVANÉ SKUPINY</t>
  </si>
  <si>
    <t>74F250</t>
  </si>
  <si>
    <t>REKONSTRUKCE NÁTĚRŮ STÁVAJÍCÍCH PODPĚR - ODREZIVĚNÍ A OČIŠTĚNÍ (DLE TKP)</t>
  </si>
  <si>
    <t>74F311</t>
  </si>
  <si>
    <t>MĚŘENÍ PARAMETRŮ TV DYNAMICKÉ (MĚŘÍCÍM VOZEM)</t>
  </si>
  <si>
    <t>74F312</t>
  </si>
  <si>
    <t>MĚŘENÍ PARAMETRŮ TV STATICKÉ</t>
  </si>
  <si>
    <t>74F411</t>
  </si>
  <si>
    <t>DEMONTÁŽ BETONOVÝCH ZÁKLADŮ TV</t>
  </si>
  <si>
    <t>74F421</t>
  </si>
  <si>
    <t>DEMONTÁŽ KOTEVNÍCH SLOUPKŮ</t>
  </si>
  <si>
    <t>74F422</t>
  </si>
  <si>
    <t>DEMONTÁŽ OCELOVÝCH STOŽÁRŮ TRUBKOVÝCH NEBO PROFILOVÝCH</t>
  </si>
  <si>
    <t>74F423</t>
  </si>
  <si>
    <t>DEMONTÁŽ OCELOVÝCH STOŽÁRŮ PŘÍHRADOVÝCH</t>
  </si>
  <si>
    <t>74F425</t>
  </si>
  <si>
    <t>DEMONTÁŽ BRAN A KRAKORCŮ (VČETNĚ VYVĚŠENÍ A UKONČENÍ)</t>
  </si>
  <si>
    <t>74F426</t>
  </si>
  <si>
    <t>DEMONTÁŽ MONTÁŽNÍ LÁVKY PRO ODPOJOVAČ</t>
  </si>
  <si>
    <t>74F427</t>
  </si>
  <si>
    <t>DEMONTÁŽ OVLÁDACÍ LÁVKY PRO ODPOJOVAČ VČETNĚ ŽEBŘÍKU</t>
  </si>
  <si>
    <t>74F432</t>
  </si>
  <si>
    <t>DEMONTÁŽ PŘÍČNÝCH LAN SMĚROVÝCH (VČETNĚ KOTVENÍ)</t>
  </si>
  <si>
    <t>74F433</t>
  </si>
  <si>
    <t>DEMONTÁŽ OTOČNÝCH KONZOL TV VČETNĚ UPEVNĚNÍ</t>
  </si>
  <si>
    <t>74F441</t>
  </si>
  <si>
    <t>DEMONTÁŽ DĚLIČŮ</t>
  </si>
  <si>
    <t>74F442</t>
  </si>
  <si>
    <t>DEMONTÁŽ PEVNÝCH BODŮ VČETNĚ ZAKOTVENÍ</t>
  </si>
  <si>
    <t>74F444</t>
  </si>
  <si>
    <t>DEMONTÁŽ KOTVENÍ TR NEBO NL POHYBLIVÝCH</t>
  </si>
  <si>
    <t>74F445</t>
  </si>
  <si>
    <t>DEMONTÁŽ KOTVENÍ ZV, OV, NV VČETNĚ PŘIPEVŇOVACÍCH LIŠT</t>
  </si>
  <si>
    <t>74F447</t>
  </si>
  <si>
    <t>DEMONTÁŽ KOTEVNÍ LIŠTY PŘEVĚSU NEBO SVODU Z ODPOJOVAČE</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</si>
  <si>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</si>
  <si>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</si>
  <si>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</si>
  <si>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</si>
  <si>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</si>
  <si>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</si>
  <si>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</si>
  <si>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</si>
  <si>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</si>
  <si>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</si>
  <si>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74F458</t>
  </si>
  <si>
    <t>DEMONTÁŽ ROZPĚRNÝCH TYČÍ</t>
  </si>
  <si>
    <t>74F463</t>
  </si>
  <si>
    <t>DEMONTÁŽ NÁVĚSTÍ PRO ELEKTRICKÝ PROVOZ</t>
  </si>
  <si>
    <t>74F464</t>
  </si>
  <si>
    <t>DEMONTÁŽ TROLEJE VČETNĚ NÁSTAVKŮ, VĚŠÁKŮ, PROPOJEK A SPOJEK STŘIHÁNÍM</t>
  </si>
  <si>
    <t>74F466</t>
  </si>
  <si>
    <t>DEMONTÁŽ LAN NOSNÝCH VČETNĚ NÁSTAVKŮ, PROPOJEK A SPOJEK STŘIHÁNÍM</t>
  </si>
  <si>
    <t>74R</t>
  </si>
  <si>
    <t>Různé TV</t>
  </si>
  <si>
    <t>74R000R</t>
  </si>
  <si>
    <t>Kontrolní zaměření základu TV</t>
  </si>
  <si>
    <t>74R001R</t>
  </si>
  <si>
    <t>Vytýčení výšky TK projektované koleje</t>
  </si>
  <si>
    <t>BOD</t>
  </si>
  <si>
    <t>74R010R</t>
  </si>
  <si>
    <t>Zaměření skutečného stavu trakčního vedení - 1 stožár</t>
  </si>
  <si>
    <t>015410</t>
  </si>
  <si>
    <t>POPLATKY ZA LIKVIDACŮ ODPADŮ NEKONTAMINOVANÝCH - 16 02 14 OMEZOVAČE PŘEPĚTÍ (VVN A VN)</t>
  </si>
  <si>
    <t xml:space="preserve">  SO 02-01-03</t>
  </si>
  <si>
    <t>Žst. Brno-Maloměřice - Odb. Svitava, zavěšení kabelu 22kV na trakční podpěry</t>
  </si>
  <si>
    <t>SO 02-01-03</t>
  </si>
  <si>
    <t>74C768</t>
  </si>
  <si>
    <t>PŘIPEVNĚNÍ 1-4 KABELŮ NA STOŽÁR BP</t>
  </si>
  <si>
    <t>74C772</t>
  </si>
  <si>
    <t>PŘIPEVNĚNÍ 1 KRYTU NA STOŽÁR P, T, BP</t>
  </si>
  <si>
    <t>74E</t>
  </si>
  <si>
    <t>Závěsný kabel na TV</t>
  </si>
  <si>
    <t>R74C121</t>
  </si>
  <si>
    <t>PŘÍPLATEK ZA PLASTOVÝ IZOLÁTOR V ZÁVĚSU KABELU</t>
  </si>
  <si>
    <t>odpovídá počtu závěsů kabelu, kotvení kabelu a závěsů v přeponce</t>
  </si>
  <si>
    <t>R74CF11</t>
  </si>
  <si>
    <t>TAŽNÉ HNACÍ VOZIDLO K PRACOVNÍM SOUPRAVÁM (PRO ZÁVĚSNÝ KABEL NA TV - MONTÁŽ)</t>
  </si>
  <si>
    <t>R74E811</t>
  </si>
  <si>
    <t>PŘIPEVNĚNÍ KABELU VN NA BŘEVNO NOSNÉ BRÁNY, VČETNĚ DODÁVKY IZOLÁTORU 25 Kv</t>
  </si>
  <si>
    <t>R74E815</t>
  </si>
  <si>
    <t>PŘIPEVNĚNÍ KONZOLY A VYVĚŠENÍ PRO SVISLÝ ZÁVĚS KABELU VN NA STOŽÁR TV, VČETNĚ DODÁVKY IZOLÁTORU 25 Kv</t>
  </si>
  <si>
    <t>viz. montážní tabulka kabelu</t>
  </si>
  <si>
    <t>R74E821</t>
  </si>
  <si>
    <t>PEVNÉ PŘEDNÍ KOTVENÍ PRO KABEL VN NA STOŽÁR BP, VČETNĚ DODÁVKY IZOLÁTORU 25 kV</t>
  </si>
  <si>
    <t>viz. tabulka kotvení kabelu</t>
  </si>
  <si>
    <t>R74E822</t>
  </si>
  <si>
    <t>PEVNÉ OBOUSTRANNÉBOČNÍ KOTVENÍ PRO KABEL VN NA STOŽÁR BP, VČETNĚ DODÁVKY DVOU IZOLÁTORŮ 25 Kv</t>
  </si>
  <si>
    <t xml:space="preserve">  SO 03-01-01</t>
  </si>
  <si>
    <t>Odb. Svitava, trakční vedení</t>
  </si>
  <si>
    <t>SO 03-01-01</t>
  </si>
  <si>
    <t>74B234</t>
  </si>
  <si>
    <t>STOŽÁR TV OCELOVÝ TRUBKOVÝ JEDNODUCHÝ BRÁNOVÝ NA SVORNÍKY, TYPU TBS245 NEBO TBSI245, DÉLKY PŘES 10 M DO 14 M VČETNĚ</t>
  </si>
  <si>
    <t>74C311</t>
  </si>
  <si>
    <t>KŘÍŽENÍ SESTAV</t>
  </si>
  <si>
    <t>74C331</t>
  </si>
  <si>
    <t>DĚLIČ V TROLEJI VČETNĚ TABULKY</t>
  </si>
  <si>
    <t>74C511</t>
  </si>
  <si>
    <t>POHYBLIVÉ KOTVENÍ SESTAVY TV NA STOŽÁRU - 8 KN</t>
  </si>
  <si>
    <t>74C581</t>
  </si>
  <si>
    <t>TAŽENÍ TROLEJE 80 MM2 CU</t>
  </si>
  <si>
    <t>74C632</t>
  </si>
  <si>
    <t>PŘIPEVNĚNÍ KONZOLY ZV, NV, OV PRO "V" ZÁVĚS NA STOŽÁR</t>
  </si>
  <si>
    <t>74C726</t>
  </si>
  <si>
    <t>DVA SVODY Z NAPÁJECÍHO PŘEVĚSU NA TV LANY 120 CU</t>
  </si>
  <si>
    <t>74C743</t>
  </si>
  <si>
    <t>PŘIPEVNĚNÍ KOTEVNÍ LIŠTY NAPÁJECÍHO PŘEVĚSU SE 3-6 TŘMENY NA STOŽÁR TV</t>
  </si>
  <si>
    <t>74C765</t>
  </si>
  <si>
    <t>UKONČENÍ 1 NAPÁJECÍHO KABELU NA STOŽÁRU S POJISTKOVÝM SPODKEM A OMEZOVAČEM PŘEPĚTÍ</t>
  </si>
  <si>
    <t>74C771</t>
  </si>
  <si>
    <t>POJISTKOVÁ PATRONA</t>
  </si>
  <si>
    <t>74C791</t>
  </si>
  <si>
    <t>RUČNÍ TAŽENÍ LANA NAPÁJECÍCH PŘEVĚSŮ 70 MM2 BZ</t>
  </si>
  <si>
    <t>74C955</t>
  </si>
  <si>
    <t>ŽEBŘÍK PRO OVLÁDACÍ LÁVKU</t>
  </si>
  <si>
    <t>74F467</t>
  </si>
  <si>
    <t>DEMONTÁŽ LAN NOSNÝCH VČETNĚ NÁSTAVKŮ STOČENÍM NA BUBEN</t>
  </si>
  <si>
    <t xml:space="preserve">  SO 03-01-03</t>
  </si>
  <si>
    <t>Odb. Svitava, zavěšení kabelu 22kV na trakční podpěry</t>
  </si>
  <si>
    <t>SO 03-01-03</t>
  </si>
  <si>
    <t>74C773</t>
  </si>
  <si>
    <t>PŘIPEVNĚNÍ 2 KRYTŮ NA STOŽÁR P, T, BP</t>
  </si>
  <si>
    <t xml:space="preserve">  SO 04-01-01</t>
  </si>
  <si>
    <t>Odb. Svitava - Žst. Adamov, trakční vedení</t>
  </si>
  <si>
    <t>SO 04-01-01</t>
  </si>
  <si>
    <t>74B217</t>
  </si>
  <si>
    <t>STOŽÁR TV OCELOVÝ TRUBKOVÝ JEDNODUCHÝ NA SVORNÍKY, TYPU TS324 NEBO TSI324, DÉLKY DO 10 M VČETNĚ</t>
  </si>
  <si>
    <t>74B415</t>
  </si>
  <si>
    <t>STOŽÁR TV OCELOVÝ TRUBKOVÝ DVOJITÝ BRÁNOVÝ NA SVORNÍKY, TYPU 2TBS245 NEBO 2TBSI245, DÉLKY DO 10 M VČETNĚ</t>
  </si>
  <si>
    <t>74B712</t>
  </si>
  <si>
    <t>BRÁNY NEBO VÝLOŽNÍKY - BŘEVNO TYPU 34L A VĚTŠÍ</t>
  </si>
  <si>
    <t>74C211</t>
  </si>
  <si>
    <t>ZÁVĚS LANA NEBO TROLEJE NA BRÁNĚ ZÁKLADNÍ</t>
  </si>
  <si>
    <t>74C344</t>
  </si>
  <si>
    <t>KOTVENÍ PEVNÉHO BODU NA JEDNODUCHOU BRÁNU</t>
  </si>
  <si>
    <t>74F434</t>
  </si>
  <si>
    <t>DEMONTÁŽ KONZOL SIK VČETNĚ ZÁVĚSŮ</t>
  </si>
  <si>
    <t>74F448</t>
  </si>
  <si>
    <t>DEMONTÁŽ KOTVENÍ PŘEVĚSU - JEDNODUCHÉ LANO</t>
  </si>
  <si>
    <t>R015410</t>
  </si>
  <si>
    <t xml:space="preserve">  SO 04-01-02</t>
  </si>
  <si>
    <t>Odb. Svitava - Žst. Adamov, zavěšení kabelu 22kV na trakční podpěry</t>
  </si>
  <si>
    <t>SO 04-01-02</t>
  </si>
  <si>
    <t xml:space="preserve">  SO 05-01-01</t>
  </si>
  <si>
    <t>Žst. Adamov, trakční vedení</t>
  </si>
  <si>
    <t>SO 05-01-01</t>
  </si>
  <si>
    <t>74B416</t>
  </si>
  <si>
    <t>STOŽÁR TV OCELOVÝ TRUBKOVÝ DVOJITÝ BRÁNOVÝ NA SVORNÍKY, TYPU 2TBS245 NEBO 2TBSI245, DÉLKY PŘES 10 M DO 14 M VČETNĚ</t>
  </si>
  <si>
    <t>74C531</t>
  </si>
  <si>
    <t>PRUŽINOVÉ NAPÍNACÍ ZAŘÍZENÍ NA STOŽÁRU TV - 8 KN</t>
  </si>
  <si>
    <t>74C721</t>
  </si>
  <si>
    <t>KOTVENÍ SVODU Z ODPOJOVAČE S PŘIPOJENÍM NA TV</t>
  </si>
  <si>
    <t>74C742</t>
  </si>
  <si>
    <t>PŘIPEVNĚNÍ KOTEVNÍ LIŠTY NAPÁJECÍHO PŘEVĚSU SE 2-4 TŘMENY NA STOŽÁR TV</t>
  </si>
  <si>
    <t>74C956</t>
  </si>
  <si>
    <t>ŽEBŘÍK PRO TRUBKOVÝ STOŽÁR</t>
  </si>
  <si>
    <t>74F443</t>
  </si>
  <si>
    <t>DEMONTÁŽ KOTVENÍ TR NEBO NL PEVNÝCH</t>
  </si>
  <si>
    <t xml:space="preserve">  SO 05-01-03</t>
  </si>
  <si>
    <t>Žst. Adamov, zavěšení kabelu 22kV na trakční podpěryy</t>
  </si>
  <si>
    <t>SO 05-01-03</t>
  </si>
  <si>
    <t>D.2.3.4</t>
  </si>
  <si>
    <t>Elektrický ohřev výměn (EOV)</t>
  </si>
  <si>
    <t xml:space="preserve">  SO 03-06-01</t>
  </si>
  <si>
    <t>Odb. Svitava, EOV</t>
  </si>
  <si>
    <t>SO 03-06-01</t>
  </si>
  <si>
    <t>701004</t>
  </si>
  <si>
    <t>VYHLEDÁVACÍ MARKER ZEMNÍ</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</si>
  <si>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</si>
  <si>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</si>
  <si>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709120</t>
  </si>
  <si>
    <t>PROVIZORNÍ ZAJIŠTĚNÍ POTRUBÍ VE VÝKOPU</t>
  </si>
  <si>
    <t>709400</t>
  </si>
  <si>
    <t>ZATAŽENÍ LANKA DO CHRÁNIČKY NEBO ŽLABU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</si>
  <si>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</si>
  <si>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742J34</t>
  </si>
  <si>
    <t>TCEKEZE 12P1,0, KABEL SDĚLOVACÍ IZOLACE PVC</t>
  </si>
  <si>
    <t>742L22</t>
  </si>
  <si>
    <t>742L23</t>
  </si>
  <si>
    <t>UKONČENÍ DVOU AŽ PĚTIŽÍLOVÉHO KABELU KABELOVOU SPOJKOU OD 25 DO 50 MM2</t>
  </si>
  <si>
    <t>743814</t>
  </si>
  <si>
    <t>VÝSTROJ EOV PRO VÝHYBKU JEDNODUCHOU TVARU 1:14-760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</si>
  <si>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</si>
  <si>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743824</t>
  </si>
  <si>
    <t>VÝSTROJ EOV PRO VÝHYBKU OBLOUKOVOU TVARU 1:14-760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</si>
  <si>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</si>
  <si>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</si>
  <si>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</si>
  <si>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ROZVADĚČ EOV - ROZŠÍŘENÍ O MĚŘENÍ SPOTŘEBY EL. ENERGIE</t>
  </si>
  <si>
    <t>D.2.3.6</t>
  </si>
  <si>
    <t>Rozvody vn, nn, osvětlení a dálkové ovládání odpojovačů</t>
  </si>
  <si>
    <t xml:space="preserve">  SO 01-06-01</t>
  </si>
  <si>
    <t>Žst. Brno-Maloměřice, úprava DOÚO</t>
  </si>
  <si>
    <t>SO 01-06-01</t>
  </si>
  <si>
    <t>viz přílohy projektové dokumentace</t>
  </si>
  <si>
    <t>1. Položka obsahuje:  
 – veškeré poplatky provozovateli skládky, recyklační linky nebo jiného zařízení na zpracování nebo likvidaci odpadů související s převzetím, uložením, zpracováním nebo likvidací odpadu  
2. Položka neobsahuje:  
 – náklady spojené s dopravou odpadu z místa stavby na místo převzetí provozovatelem skládky, recyklační linky nebo jiného zařízení na zpracování nebo likvidaci odpadů  
3. Způsob měření:  
Tunou se rozumí hmotnost odpadu vytříděného v souladu se zákonem č. 185/2001 Sb., o nakládání s odpady, v platném znění.</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</si>
  <si>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</si>
  <si>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</si>
  <si>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</si>
  <si>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</si>
  <si>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</si>
  <si>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1. Položka obsahuje:  
 – přípravu podkladu pro osazení  
2. Položka neobsahuje:  
 X  
3. Způsob měření:  
Měří se metr délkový.</t>
  </si>
  <si>
    <t>743B14</t>
  </si>
  <si>
    <t>OVLADAČ PRO DÁLKOVÉ OVLÁDÁNÍ MOTOROVÝCH POHONŮ TRAKČNÍCH ODPOJOVAČŮ (DOÚO) OD 13 DO 16 KS</t>
  </si>
  <si>
    <t>1. Položka obsahuje:  
 – instalaci rozvaděče vč. zapojení, zhotovení výrobní dokumentace  
 – technický popis viz. projektová dokumentace  
2. Položka neobsahuje:  
 X  
3. Způsob měření:  
Udává se počet kusů kompletní konstrukce nebo práce.</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</si>
  <si>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</si>
  <si>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</si>
  <si>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  
2. Položka neobsahuje:  
 X  
3. Způsob měření:  
Udává se počet kusů kompletní konstrukce nebo práce.</t>
  </si>
  <si>
    <t>1. Položka obsahuje:  
 – veškeré příslušenství včetně softwaru, oživení, nastavení, zhotovení výrobní dokumentace  
 – technický popis viz. projektová dokumentace  
2. Položka neobsahuje:  
 X  
3. Způsob měření:  
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</si>
  <si>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</si>
  <si>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</si>
  <si>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  
2. Položka neobsahuje:  
 X  
3. Způsob měření:  
Udává se počet kusů kompletní konstrukce nebo práce.</t>
  </si>
  <si>
    <t>743B1A</t>
  </si>
  <si>
    <t>OVLADAČ PRO DÁLKOVÉ OVLÁDÁNÍ MOTOROVÝCH POHONŮ TRAKČNÍCH ODPOJOVAČŮ (DOÚO) - NAPÁJECÍ SOUPRAVA S ODDĚLOVACÍM TRANSFORMÁTOREM A HIS</t>
  </si>
  <si>
    <t>1. Položka obsahuje:  
 – instalaci rozvaděče vč. zapojení  
 – technický popis viz. projektová dokumentace  
2. Položka neobsahuje:  
 X  
3. Způsob měření:  
Udává se počet kusů kompletní konstrukce nebo práce.</t>
  </si>
  <si>
    <t>743B23</t>
  </si>
  <si>
    <t>SVORKOVNICOVÁ SKŘÍŇ PLASTOVÁ PRO DOÚO VNITŘNÍ OD 81 DO 120 SVOREK</t>
  </si>
  <si>
    <t>1. Položka obsahuje:  
 – instalaci skříně vč. veškerého příslušenství  
 – technický popis viz. projektová dokumentace  
2. Položka neobsahuje:  
 X  
3. Způsob měření:  
Udává se počet kusů kompletní konstrukce nebo práce.</t>
  </si>
  <si>
    <t>1. Položka obsahuje:  
 – všechny náklady na demontáž stávajícího zařízení se všemi pomocnými doplňujícími úpravami pro jeho likvidaci  
 – naložení vybouraného materiálu na dopravní prostředek  
2. Položka neobsahuje:  
 – odvoz vybouraného materiálu  
 – poplatek za likvidaci odpadů (nacení se dle SSD 0)  
3. Způsob měření:  
Udává se počet kusů kompletní konstrukce nebo práce.</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</si>
  <si>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</si>
  <si>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</si>
  <si>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</si>
  <si>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</si>
  <si>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925110</t>
  </si>
  <si>
    <t>742I12</t>
  </si>
  <si>
    <t>KABEL NN CU OVLÁDACÍ 7-12ŽÍLOVÝ OD 4 DO 6 MM2</t>
  </si>
  <si>
    <t>742M12</t>
  </si>
  <si>
    <t>UKONČENÍ 7-12ŽÍLOVÉHO KABELU V ROZVADĚČI NEBO NA PŘÍSTROJI OD 4 DO 6 MM2</t>
  </si>
  <si>
    <t>742M22</t>
  </si>
  <si>
    <t>UKONČENÍ 7-12ŽÍLOVÉHO KABELU KABELOVOU SPOJKOU OD 4 DO 6 MM2</t>
  </si>
  <si>
    <t>743Z61</t>
  </si>
  <si>
    <t>DEMONTÁŽ OVLADAČE PRO DOÚO</t>
  </si>
  <si>
    <t>743Z71</t>
  </si>
  <si>
    <t>DEMONTÁŽ KABELOVÉ SKŘÍNĚ</t>
  </si>
  <si>
    <t>747112</t>
  </si>
  <si>
    <t>KONTROLA MANIPULAČNÍCH, OVLÁDACÍCH NEBO RELÉOVÝCH ROZVADĚČŮ, 1 POLE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</si>
  <si>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</si>
  <si>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</si>
  <si>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manipulace na zařízeních prováděné provozovatelem nutných pro další práce zhotovitele na technologickém souboru  
2. Položka neobsahuje:  
 X  
3. Způsob měření:  
Udává se čas v hodinách.</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</si>
  <si>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</si>
  <si>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 xml:space="preserve">  SO 01-12-01</t>
  </si>
  <si>
    <t>Žst. Brno-Maloměřice, kabel 22kV</t>
  </si>
  <si>
    <t>SO 01-12-01</t>
  </si>
  <si>
    <t>702111-R</t>
  </si>
  <si>
    <t>KABELOVÝ ŽLAB PLECHOVÝ VČETNĚ KRYTU SVĚTLÉ ŠÍŘKY DO 150 MM</t>
  </si>
  <si>
    <t>703743</t>
  </si>
  <si>
    <t>KABELOVÁ PŘÍCHYTKA VN VČETNĚ UPEVNĚNÍ A PŘÍSLUŠENSTVÍ PRO ROZSAH UPNUTÍ OD 51 DO 90 MM</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</si>
  <si>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vrstvy2. Položka neobsahuje: X3. Způsob měření:Měří se metr krychlový.</t>
  </si>
  <si>
    <t>549530-R</t>
  </si>
  <si>
    <t>PODBITÍ PRAŽCE</t>
  </si>
  <si>
    <t>(Podbíjení je zahrnuto v položkách zřízení koleje nebo výhybkové konstrukce. Tato položka je určena pouze pro lokální podbití v místech stavebních zásahů, např. průchody chrániček štěrkovým ložem ap.)  
1. Položka obsahuje:  
 – lokální podbití pražce  
 – příplatky za ztížené podmínky při práci v koleji, např. překážky po stranách koleje, práci v tunelu apod.  
2. Položka neobsahuje:  
 – případné doplnění štěrkového lože  
3. Způsob měření:  
Udává se počet kusů kompletní konstrukce nebo práce.</t>
  </si>
  <si>
    <t>549540-R</t>
  </si>
  <si>
    <t>VYJMUTÍ A ZPĚTNÉ VLOŽENÍ PRAŽCE</t>
  </si>
  <si>
    <t>1. Položka obsahuje:  
 – odkopání kolejového lože na úroveň ložné plochy pražců  
 – povolení upevňovadel  
 – vyjmutí pražce, jeho uskladnění vedle koleje a následně vložení zpět původní polohy  
 – utažení upevňovadel, popř. náhradu poškozených upevňovacích prvků a podložek za užité nebo nové  
 – nahrnutí kolejového lože zpět včetně zhutnění  
 – směrovou a výškovou úpravu koleje  
 – příplatky za ztížené podmínky při práci v koleji, např. překážky po stranách koleje, práci v tunelu ap.  
2. Položka neobsahuje:  
 – případné doplnění štěrkového lože  
3. Způsob měření:  
Udává se počet kusů kompletní konstrukce nebo práce.</t>
  </si>
  <si>
    <t>925120-R</t>
  </si>
  <si>
    <t>742412</t>
  </si>
  <si>
    <t>VEDENÍ DRÁŽNÍ IZOLOVANÉ VN, SAMONOSNÝ KABEL AXCES-RW S XLPE IZOLACÍ PŘES 3X70/25 MM2, DO 22KV</t>
  </si>
  <si>
    <t>742442</t>
  </si>
  <si>
    <t>VEDENÍ DRÁŽNÍ IZOLOVANÉ VN, SPOJKA VENKOVNÍ</t>
  </si>
  <si>
    <t>747532-R1</t>
  </si>
  <si>
    <t>DIAGNOSTICKÉ MĚŘENÍ KABELU VN VČ. KONCOVEK</t>
  </si>
  <si>
    <t>1. Položka obsahuje:  
 – cenu za provedení měření kabelu/kabelových koncovek vč. vyhotovení protokolu  
2. Položka neobsahuje:  
 X  
3. Způsob měření:  
Udává se počet kusů kompletní konstrukce nebo práce.</t>
  </si>
  <si>
    <t xml:space="preserve">  SO 02-06-01</t>
  </si>
  <si>
    <t>Zast. Bílovice nad Svitavou, úprava rozvodů nn a osvětlení</t>
  </si>
  <si>
    <t>SO 02-06-01</t>
  </si>
  <si>
    <t>703111</t>
  </si>
  <si>
    <t>KABELOVÝ ROŠT/LÁVKA NOSNÝ ŽÁROVĚ ZINKOVANÝ VČETNĚ UPEVNĚNÍ A PŘÍSLUŠENSTVÍ SVĚTLÉ ŠÍŘKY DO 100 MM</t>
  </si>
  <si>
    <t>703442</t>
  </si>
  <si>
    <t>ELEKTROINSTALAČNÍ TRUBKA OCELOVÁ VČETNĚ UPEVNĚNÍ A PŘÍSLUŠENSTVÍ DN PRŮMĚRU PŘES 25 DO 40 MM</t>
  </si>
  <si>
    <t>587205</t>
  </si>
  <si>
    <t>PŘEDLÁŽDĚNÍ KRYTU Z BETONOVÝCH DLAŽDIC</t>
  </si>
  <si>
    <t>- pod pojmem *předláždění* se rozumí rozebrání stávající dlažby a pokládka dlažby ze stávajícího dlažebního materiálu (bez dodávky nového)- zahrnuje nezbytnou manipulaci s tímto materiálem (nakládání, doprava, složení, očištění)- dodání a rozprostření materiálu pro lože a jeho tloušťku předepsanou dokumentací a pro předepsanou výplň spar- eventuelní doplnění plochy s použitím nového materiálu se vykazuje v položce č.582</t>
  </si>
  <si>
    <t>58930</t>
  </si>
  <si>
    <t>VÝPLŇ SPAR KAMENIVEM</t>
  </si>
  <si>
    <t>položka zahrnuje:- dodávku předepsaného materiálu- vyčištění a výplň spar tímto materiálem</t>
  </si>
  <si>
    <t>917424</t>
  </si>
  <si>
    <t>CHODNÍKOVÉ OBRUBY Z KAMENNÝCH OBRUBNÍKŮ ŠÍŘ 150MM</t>
  </si>
  <si>
    <t>Položka zahrnuje:dodání a pokládku kamenných obrubníků o rozměrech předepsaných zadávací dokumentacíbetonové lože i boční betonovou opěrku.</t>
  </si>
  <si>
    <t>741122</t>
  </si>
  <si>
    <t>KRABICE (ROZVODKA) INSTALAČNÍ ODBOČNÁ SE SVORKOVNICÍ DO 4 MM2</t>
  </si>
  <si>
    <t>1. Položka obsahuje: – přípravu podkladu pro osazení – veškerý materiál a práce pro upevnění nebo uchycení krabice2. Položka neobsahuje: X3. Způsob měření:Udává se počet kusů kompletní konstrukce nebo práce.</t>
  </si>
  <si>
    <t>741312 -R</t>
  </si>
  <si>
    <t>ZÁSUVKA INSTALAČNÍ JEDNODUCHÁ, NÁSTĚNNÁ VE VYŠŠÍM KRYTÍ - MIN. IP 44 - UZAMYKATELNÁ</t>
  </si>
  <si>
    <t>1. Položka obsahuje: – kompletní přístroj vč. příslušenství2. Položka neobsahuje: X3. Způsob měření:Udává se počet kusů kompletní konstrukce nebo práce.</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</si>
  <si>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</si>
  <si>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</si>
  <si>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</si>
  <si>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</si>
  <si>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</si>
  <si>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</si>
  <si>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</si>
  <si>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</si>
  <si>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</si>
  <si>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</si>
  <si>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</si>
  <si>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</si>
  <si>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</si>
  <si>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743474</t>
  </si>
  <si>
    <t>SVÍTIDLO DRÁŽNÍ LED, MIN. IP 54, ELEKTRONICKÝ PŘEDŘADNÍK, PŘES 45 W</t>
  </si>
  <si>
    <t>743485</t>
  </si>
  <si>
    <t>SVÍTIDLO DRÁŽNÍ - MONTÁŽ NÁSTĚNNÉHO, PŘISAZENÉHO NEBO ZÁVĚSNÉHO SVÍTIDLA</t>
  </si>
  <si>
    <t>1. Položka obsahuje: – montáž zařízení2. Položka neobsahuje: X3. Způsob měření:Udává se počet kusů kompletní konstrukce nebo práce.</t>
  </si>
  <si>
    <t>743486</t>
  </si>
  <si>
    <t>SVÍTIDLO DRÁŽNÍ - MONTÁŽ SVÍTIDLA NA OSVĚTLOVACÍ STOŽÁR DO VÝŠKY 15 M</t>
  </si>
  <si>
    <t>7434B1</t>
  </si>
  <si>
    <t>SVÍTIDLO DRÁŽNÍ LED ANTIVANDAL, MIN. IP 54, TŘÍDA II, DO 10 W, MONTÁŽ DO NIKY</t>
  </si>
  <si>
    <t>7434B2</t>
  </si>
  <si>
    <t>SVÍTIDLO DRÁŽNÍ LED ANTIVANDAL, MIN. IP 54, TŘÍDA II, OD 11 DO 25 W, MONTÁŽ DO NIKY</t>
  </si>
  <si>
    <t>7434B3</t>
  </si>
  <si>
    <t>SVÍTIDLO DRÁŽNÍ LED ANTIVANDAL, MIN. IP 54, TŘÍDA II, OD 26 DO 45 W, MONTÁŽ DO NIKY</t>
  </si>
  <si>
    <t>743612</t>
  </si>
  <si>
    <t>ROZVADĚČ PRO DRÁŽNÍ OSVĚTLENÍ SILOVÝ NAPÁJECÍ S PLC ŘÍDÍCÍM SYSTÉMEM OD 7 DO 12 KS TŘÍFÁZOVÝCH VĚTVÍ</t>
  </si>
  <si>
    <t>743641</t>
  </si>
  <si>
    <t>ROZVADĚČ PRO DRÁŽNÍ OSVĚTLENÍ - SOFTWARE PRO ZAČLENĚNÍ TECHNOLOGICKÉHO CELKU OSVĚTLENÍ DO DÁLKOVÉ DIAGNOSTIKY TS ŽDC</t>
  </si>
  <si>
    <t>743643</t>
  </si>
  <si>
    <t>ROZVADĚČ PRO DRÁŽNÍ OSVĚTLENÍ - SENZOR PRO MĚŘENÍ INTENZITY OSVĚTLENÍ</t>
  </si>
  <si>
    <t>743644</t>
  </si>
  <si>
    <t>ROZVADĚČ PRO DRÁŽNÍ OSVĚTLENÍ - SPÍNACÍ HODINY PROGRAMOVATELNÉ SE SOUMRAKOVÝM ČIDLEM</t>
  </si>
  <si>
    <t>743F21</t>
  </si>
  <si>
    <t>SKŘÍŇ ELEKTROMĚROVÁ V KOMPAKTNÍM PILÍŘI PRO PŘÍMÉ MĚŘENÍ DO 80 A JEDNOSAZBOVÉ VČETNĚ VÝSTROJE</t>
  </si>
  <si>
    <t>743G33-R</t>
  </si>
  <si>
    <t>OZNAČOVAČ JÍZDENEK NA SAMOSTATNÉM SLOUPKU SE SVAŘENCEM - JEN SLOUPEK</t>
  </si>
  <si>
    <t>1. Položka obsahuje:  
 – instalaci do terénu vč. prefabrikovaného základu a zapojení  
 – technický popis viz. projektová dokumentace  
 - dodávku označovače, sloupku a svařence  
2. Položka neobsahuje:  
 – zemní práce  
3. Způsob měření:  
Udává se počet kusů kompletní konstrukce nebo práce. – zemní práce  
3. Způsob měření:  
Udává se počet kusů kompletní konstrukce nebo práce.</t>
  </si>
  <si>
    <t>743Z35</t>
  </si>
  <si>
    <t>DEMONTÁŽ SVÍTIDLA Z OSVĚTLOVACÍHO STOŽÁRU VÝŠKY DO 15 M</t>
  </si>
  <si>
    <t>743Z39</t>
  </si>
  <si>
    <t>DEMONTÁŽ ROZVADĚČE OSVĚTLENÍ</t>
  </si>
  <si>
    <t>743Z3A</t>
  </si>
  <si>
    <t>DEMONTÁŽ OVLADAČE OSVĚTLENÍ</t>
  </si>
  <si>
    <t>744115-R1</t>
  </si>
  <si>
    <t>Rozvaděč R-sděl. dle TOS</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</si>
  <si>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přístrojové vybavení ( jističe, stykače apod. ). Položka neobsahuje: X3. Způsob měření:Udává se počet kusů kompletní konstrukce nebo práce.</t>
  </si>
  <si>
    <t>744611</t>
  </si>
  <si>
    <t>JISTIČ JEDNOPÓLOVÝ (10 KA) DO 2 A</t>
  </si>
  <si>
    <t>1. Položka obsahuje: – veškerý spojovací materiál vč. připojovacího vedení – technický popis viz. projektová dokumentace2. Položka neobsahuje: X3. Způsob měření:Udává se počet kusů kompletní konstrukce nebo práce.</t>
  </si>
  <si>
    <t>744633</t>
  </si>
  <si>
    <t>JISTIČ TŘÍPÓLOVÝ (10 KA) OD 13 DO 20 A</t>
  </si>
  <si>
    <t>744811</t>
  </si>
  <si>
    <t>PROUDOVÝ CHRÁNIČ DVOUPÓLOVÝ S NADPROUDOVOU OCHRANOU (10 KA) DO 30 MA, DO 25 A</t>
  </si>
  <si>
    <t>744K11</t>
  </si>
  <si>
    <t>STYKAČ JEDNO-DVOUPÓLOVÝ DO 20 A</t>
  </si>
  <si>
    <t>744K41</t>
  </si>
  <si>
    <t>STYKAČ - PŘÍPLATEK ZA MANUÁLNÍ OVLÁDÁNÍ</t>
  </si>
  <si>
    <t>744O14</t>
  </si>
  <si>
    <t>ELEKTROMĚR</t>
  </si>
  <si>
    <t>744R11</t>
  </si>
  <si>
    <t>SVORKA DO 2,5 MM2</t>
  </si>
  <si>
    <t>747707-R</t>
  </si>
  <si>
    <t>PROVOZ MOBILNÍHO NÁHRADNÍHO ZDROJE DO 32 KVA VČ. PRONÁJMU ZDROJE</t>
  </si>
  <si>
    <t>1. Položka obsahuje:  
 – cenu za dobu provozu náhradního zdroje ve stanici / zastávce vč. dovozu na místo určení a zapojení do stávajících rozvodů  
2. Položka neobsahuje:  
 X  
3. Způsob měření:  
Udává se čas v hodinách.</t>
  </si>
  <si>
    <t xml:space="preserve">  SO 02-06-02</t>
  </si>
  <si>
    <t>Žst. Brno-Maloměřice - Odb. Svitava, přeložky silnoproudých rozvodů</t>
  </si>
  <si>
    <t>SO 02-06-02</t>
  </si>
  <si>
    <t>702421</t>
  </si>
  <si>
    <t>KABELOVÝ PROSTUP DO OBJEKTU PŘES ZÁKLAD BETONOVÝ SVĚTLÉ ŠÍŘKY DO 100 MM</t>
  </si>
  <si>
    <t>709540</t>
  </si>
  <si>
    <t>742Z11</t>
  </si>
  <si>
    <t>DEMONTÁŽ SLOUPU/STOŽÁRU NN VČETNĚ VEŠKERÉ VÝSTROJE</t>
  </si>
  <si>
    <t>743813</t>
  </si>
  <si>
    <t>VÝSTROJ EOV PRO VÝHYBKU JEDNODUCHOU TVARU 1:12-500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</si>
  <si>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  
2. Položka neobsahuje:  
 X  
3. Způsob měření:  
Udává se počet kusů kompletní konstrukce nebo práce.</t>
  </si>
  <si>
    <t>743F22</t>
  </si>
  <si>
    <t>SKŘÍŇ ELEKTROMĚROVÁ V KOMPAKTNÍM PILÍŘI PRO PŘÍMÉ MĚŘENÍ DO 80 A DVOUSAZBOVÉ VČETNĚ VÝSTROJE</t>
  </si>
  <si>
    <t>743F25</t>
  </si>
  <si>
    <t>SKŘÍŇ ELEKTROMĚROVÁ RE2 V KOMPAKTNÍM PILÍŘI - VÝSTROJ DLE PROJEKTOVÉ DOKUMENTACE</t>
  </si>
  <si>
    <t>1. Položka obsahuje:  
 – veškeré příslušenství včetně zapojení  
 – technický popis viz. projektová dokumentace  
2. Položka neobsahuje:  
 X  
3. Způsob měření:  
Udává se počet kusů kompletní konstrukce nebo práce.</t>
  </si>
  <si>
    <t>743Z41</t>
  </si>
  <si>
    <t>DEMONTÁŽ ZAŘÍZENÍ EOV NA VÝHYBCE</t>
  </si>
  <si>
    <t>1. Položka obsahuje:  
 – cenu za veškeré náklady na provedení provizorních úprav zapojení stávajících kabelových skříní / rozvaděčů v průběhu výstavy ( pro montáž nových i provizorních kabelů, drobné úpravy výstroje apod. )  
2. Položka neobsahuje:  
 X  
3. Způsob měření:  
Udává se čas v hodinách.</t>
  </si>
  <si>
    <t>1. Položka obsahuje:  
 – dodání kabelů podle typu od výrobců včetně mimostaveništní dopravy  
2. Položka neobsahuje:  
 X  
3. Způsob měření:  
Měří se n-násobky páru vodičů na kilometr.</t>
  </si>
  <si>
    <t>1. Položka obsahuje:  
 – uložení kabelu zatažením, dodávka a zhotovení plastové spojky v počtu 2 kusy na 1 km kabelu, příprava spojovacího přípravku, spojení žil kabelu, kontrola správnosti spojení žil, vysušení, zajištění přívodu el.energie, zatavení konců kabelu a svaření středu spojky  
 – zhotovení kabelové formy v počtu 5 kusů na 1 km kabelu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</si>
  <si>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</si>
  <si>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</si>
  <si>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</si>
  <si>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 xml:space="preserve">  SO 02-12-01</t>
  </si>
  <si>
    <t>Žst. Brno-Maloměřice - Odb. Svitava, kabel 22kV</t>
  </si>
  <si>
    <t>SO 02-12-01</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</si>
  <si>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</si>
  <si>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742421</t>
  </si>
  <si>
    <t>VEDENÍ DRÁŽNÍ IZOLOVANÉ VN, NOSNÁ SVORKA</t>
  </si>
  <si>
    <t>1. Položka obsahuje: – upevnění vč. veškerého příslušenství2. Položka neobsahuje: – materiál pro upevnění ke konstrukci/stožáru3. Způsob měření:Udává se počet kusů kompletní konstrukce nebo práce.</t>
  </si>
  <si>
    <t>742422</t>
  </si>
  <si>
    <t>VEDENÍ DRÁŽNÍ IZOLOVANÉ VN, KOTEVNÍ SPIRÁLA</t>
  </si>
  <si>
    <t>742423</t>
  </si>
  <si>
    <t>VEDENÍ DRÁŽNÍ IZOLOVANÉ VN, KOTEVNÍ NAPÍNÁK</t>
  </si>
  <si>
    <t>742461</t>
  </si>
  <si>
    <t>VEDENÍ DRÁŽNÍ IZOLOVANÉ VN, GUMOVÁ VLOŽKA DO PŘÍCHYTKY</t>
  </si>
  <si>
    <t>742E22</t>
  </si>
  <si>
    <t>IZOLOVANÝ ADAPTÉR PRO PŘIPOJENÍ DO IZOLOVANÉHO ROZVADĚČE, K TRANSFORMÁTORU DO 35 KV, SADA TŘÍ ŽIL, S OMEZOVAČEM PŘEPĚTÍ OD 95 DO 150 MM2</t>
  </si>
  <si>
    <t>742K13</t>
  </si>
  <si>
    <t>UKONČENÍ JEDNOŽÍLOVÉHO KABELU V ROZVADĚČI NEBO NA PŘÍSTROJI OD 25 DO 50 MM2</t>
  </si>
  <si>
    <t>742P12</t>
  </si>
  <si>
    <t>OCHRANNÝ NÁTĚR KABELU PROTI OHNI</t>
  </si>
  <si>
    <t>1. Položka obsahuje: – nátěr a všechny práce spojené s nátěrem kabelu včetně veškerého příslušentsví2. Položka neobsahuje: X3. Způsob měření:Měří se metr délkový.</t>
  </si>
  <si>
    <t>Silnoproud - Trakční vedení - Kabel VN na TV</t>
  </si>
  <si>
    <t>74E841</t>
  </si>
  <si>
    <t>TAŽENÍ MONTÁŽNÍHO LANKA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</si>
  <si>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měření:Měří se metr délkový v ose vodiče nebo lana.</t>
  </si>
  <si>
    <t>74E842</t>
  </si>
  <si>
    <t>TAŽENÍ ZÁVĚSNÉHO KABELU VN NEBO ZOK (NA TRATI A VE STANICI)</t>
  </si>
  <si>
    <t>74E843</t>
  </si>
  <si>
    <t>VÝŠKOVÁ REGULACE ZÁVĚSNÉHO KABELU VN NEBO ZOK</t>
  </si>
  <si>
    <t>74E844</t>
  </si>
  <si>
    <t>KŘÍŽENÍ ZÁVĚSNÉHO KABELU VN NEBO ZOK S TRATÍ</t>
  </si>
  <si>
    <t>74E845</t>
  </si>
  <si>
    <t>MONTÁŽ A DEMONTÁŽ POMOCNÝCH KLADEK PRO ZÁVĚSNÝ KABEL VN NEBO ZOK</t>
  </si>
  <si>
    <t>1. Položka obsahuje: – všechny náklady na montáž a materiál dodaného zařízení protikorozně ošetřeného podle TKP se všemi pomocnými doplňujícími součástmi – cena položky je vč. ostatních rozpočtových nákladů2. Položka neobsahuje: X3. Způsob měření:Udává se počet kusů kompletní konstrukce nebo práce.</t>
  </si>
  <si>
    <t>74E846</t>
  </si>
  <si>
    <t>ZAVĚŠENÍ ZÁVĚSNÉHO KABELU VN NEBO ZOK DO NOSNÝCH SVOREK</t>
  </si>
  <si>
    <t>74E847</t>
  </si>
  <si>
    <t>UCHYCENÍ ZÁVĚSNÉHO KABELU VN NEBO ZOK DO KOTEVNÍCH SVOREK</t>
  </si>
  <si>
    <t>74E848</t>
  </si>
  <si>
    <t>MONTÁŽ SPOJKY ZAVĚŠENÉHO KABELU VN</t>
  </si>
  <si>
    <t>74F111-R</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</si>
  <si>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</si>
  <si>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</si>
  <si>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 xml:space="preserve">  SO 03-06-02</t>
  </si>
  <si>
    <t>Odb. Svitava, osvětlení a rozvody nn</t>
  </si>
  <si>
    <t>SO 03-06-02</t>
  </si>
  <si>
    <t>742H14</t>
  </si>
  <si>
    <t>KABEL NN ČTYŘ- A PĚTIŽÍLOVÝ CU S PLASTOVOU IZOLACÍ OD 70 DO 120 MM2</t>
  </si>
  <si>
    <t>742L25</t>
  </si>
  <si>
    <t>UKONČENÍ DVOU AŽ PĚTIŽÍLOVÉHO KABELU KABELOVOU SPOJKOU OD 150 DO 240 MM2</t>
  </si>
  <si>
    <t>743611</t>
  </si>
  <si>
    <t>ROZVADĚČ PRO DRÁŽNÍ OSVĚTLENÍ SILOVÝ NAPÁJECÍ S PLC ŘÍDÍCÍM SYSTÉMEM DO 6 KUSŮ TŘÍFÁZOVÝCH VĚTVÍ</t>
  </si>
  <si>
    <t>74D</t>
  </si>
  <si>
    <t>Silnoproud - Trakční vedení - Osvětlení a kabel NN na TV</t>
  </si>
  <si>
    <t>74D111</t>
  </si>
  <si>
    <t>PŘIPEVNĚNÍ SVÍTIDLA (BEZ DODÁVKY SVÍTIDLA) NA JEDNODUCHÝ STOŽÁR NEBO BŘEVNO</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</si>
  <si>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</si>
  <si>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74D121</t>
  </si>
  <si>
    <t>PŘIPEVNĚNÍ SVORKOVNICOVÉ SKŘÍNĚ (BEZ DODÁVKY SVORKOVNICOVÉ SKŘÍNĚ) NA STOŽÁR TV</t>
  </si>
  <si>
    <t>74D211</t>
  </si>
  <si>
    <t>UCHYCENÍ 1-2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</si>
  <si>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</si>
  <si>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</si>
  <si>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</si>
  <si>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</si>
  <si>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</si>
  <si>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</si>
  <si>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74D231</t>
  </si>
  <si>
    <t>VEDENÍ 1-2 NN KABELŮ PŘES PŘEKÁŽKU NA KONSTRUKCI TV</t>
  </si>
  <si>
    <t xml:space="preserve">  SO 03-06-03</t>
  </si>
  <si>
    <t>Odb. Svitava, DOÚO</t>
  </si>
  <si>
    <t>SO 03-06-03</t>
  </si>
  <si>
    <t>1. Položka obsahuje: – instalaci rozvaděče vč. zapojení, zhotovení výrobní dokumentace – technický popis viz. projektová dokumentace2. Položka neobsahuje: X3. Způsob měření:Udává se počet kusů kompletní konstrukce nebo práce.</t>
  </si>
  <si>
    <t>1. Položka obsahuje: – veškeré příslušenství včetně softwaru, oživení, nastavení, zhotovení výrobní dokumentace – technický popis viz. projektová dokumentace2. Položka neobsahuje: X3. Způsob měření:Udává se počet kusů kompletní konstrukce nebo práce.</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</si>
  <si>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</si>
  <si>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</si>
  <si>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</si>
  <si>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</si>
  <si>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 xml:space="preserve">  SO 04-06-01</t>
  </si>
  <si>
    <t>Zast. Babice nad Svitavou, úprava rozvodů nn a osvětlení</t>
  </si>
  <si>
    <t>SO 04-06-01</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</si>
  <si>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</si>
  <si>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</si>
  <si>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</si>
  <si>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</si>
  <si>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742L24</t>
  </si>
  <si>
    <t>UKONČENÍ DVOU AŽ PĚTIŽÍLOVÉHO KABELU KABELOVOU SPOJKOU OD 70 DO 120 MM2</t>
  </si>
  <si>
    <t>7434A2</t>
  </si>
  <si>
    <t>SVÍTIDLO DRÁŽNÍ LED ANTIVANDAL, MIN. IP 54, TŘÍDA II, OD 11 DO 25 W, KLASICKÁ MONTÁŽ</t>
  </si>
  <si>
    <t>7434A3</t>
  </si>
  <si>
    <t>SVÍTIDLO DRÁŽNÍ LED ANTIVANDAL, MIN. IP 54, TŘÍDA II, OD 26 DO 45 W, KLASICKÁ MONTÁŽ</t>
  </si>
  <si>
    <t>743E11</t>
  </si>
  <si>
    <t>SKŘÍŇ ROZPOJOVACÍ POJISTKOVÁ DO 400 A, DO 240 MM2, DO VÝKLENKU S POJISTKOVÝMI SPODKY S 2-4 SADAMI JISTÍCÍCH PRVKŮ</t>
  </si>
  <si>
    <t>743Z34</t>
  </si>
  <si>
    <t>DEMONTÁŽ NÁSTĚNNÉHO, PŘISAZENÉHO NEBO ZÁVĚSNÉHO SVÍTIDLA</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</si>
  <si>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 přístrojové vybavení ( jističe, stykače apod. )2. Položka neobsahuje: X3. Způsob měření:Udává se počet kusů kompletní konstrukce nebo práce.</t>
  </si>
  <si>
    <t>744313-R1</t>
  </si>
  <si>
    <t>ROZVADĚČ RH. DLE TOS</t>
  </si>
  <si>
    <t xml:space="preserve">  SO 04-06-02</t>
  </si>
  <si>
    <t>Odb. Svitava - Žst. Adamov, přeložky silnoproudých rozvodů</t>
  </si>
  <si>
    <t>SO 04-06-02</t>
  </si>
  <si>
    <t>SKŘÍŇ V KOMPAKTNÍM PILÍŘI KST4 DLE PROJEKTOVÉ DOKUMENTACE</t>
  </si>
  <si>
    <t xml:space="preserve">  SO 04-12-01</t>
  </si>
  <si>
    <t>Odb. Svitava - Žst. Adamov, kabel 22kV</t>
  </si>
  <si>
    <t>SO 04-12-01</t>
  </si>
  <si>
    <t>702521-R</t>
  </si>
  <si>
    <t>PRŮRAZ BETONOVÝM POCHOZÍM KABELOVÝM ŽLABEM PRO MOŽNOST ZAÚSTĚNÍ KABELU 22KV</t>
  </si>
  <si>
    <t>11328-R1</t>
  </si>
  <si>
    <t>ODSTRANĚNÍ  A NÁSLEDNÉ POLOŽENÍ PŘÍKOPŮ, ŽLABŮ A RIGOLŮ Z PŘÍKOPOVÝCH TVÁRNIC DO LOŽE Z BETONU</t>
  </si>
  <si>
    <t>Položka zahrnuje odstranění tvárnic včetně podkladu, veškerou manipulaci s vybouranou sutí a s vybouranými hmotami, vč. uložení na skládku. Dále obsahuje položení tvárnic včetně podkladu. Nezahrnuje poplatek za skládku, který se vykazuje v položce 0141** (s výjimkou malého množství bouraného materiálu, kde je možné poplatek zahrnout do jednotkové ceny bourání – tento fakt musí být uveden v doplňujícím textu k položce).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</si>
  <si>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</si>
  <si>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 xml:space="preserve">  SO 05-06-01</t>
  </si>
  <si>
    <t>Žst. Adamov, přeložky silnoproudých rozvodů</t>
  </si>
  <si>
    <t>SO 05-06-01</t>
  </si>
  <si>
    <t>742H22</t>
  </si>
  <si>
    <t>KABEL NN ČTYŘ- A PĚTIŽÍLOVÝ AL S PLASTOVOU IZOLACÍ OD 4 DO 16 MM2</t>
  </si>
  <si>
    <t>742M21</t>
  </si>
  <si>
    <t>UKONČENÍ 7-12ŽÍLOVÉHO KABELU KABELOVOU SPOJKOU DO 2,5 MM2</t>
  </si>
  <si>
    <t>742N21</t>
  </si>
  <si>
    <t>UKONČENÍ 19-24ŽÍLOVÉHO KABELU KABELOVOU SPOJKOU DO 2,5 MM2</t>
  </si>
  <si>
    <t>743112</t>
  </si>
  <si>
    <t>OSVĚTLOVACÍ STOŽÁR SKLOPNÝ ŽÁROVĚ ZINKOVANÝ DÉLKY PŘES 6,5 DO 12 M</t>
  </si>
  <si>
    <t>743165</t>
  </si>
  <si>
    <t>OSVĚTLOVACÍ STOŽÁR - HYDRAULICKÉ SKLOPNÉ ZAŘÍZENÍ</t>
  </si>
  <si>
    <t>743474-R1</t>
  </si>
  <si>
    <t>SVĚTLOMET DRÁŽNÍ LED, MIN. IP 54, ELEKTRONICKÝ PŘEDŘADNÍK, DO 200 W</t>
  </si>
  <si>
    <t>743487</t>
  </si>
  <si>
    <t>SVÍTIDLO DRÁŽNÍ - MONTÁŽ SVÍTIDLA NA OSVĚTLOVACÍ VĚŽ DO VÝŠKY 40 M</t>
  </si>
  <si>
    <t>743812</t>
  </si>
  <si>
    <t>VÝSTROJ EOV PRO VÝHYBKU JEDNODUCHOU TVARU 1:9-300, 1:11-300</t>
  </si>
  <si>
    <t>743822</t>
  </si>
  <si>
    <t>VÝSTROJ EOV PRO VÝHYBKU OBLOUKOVOU TVARU 1:9-300, 1:11-300</t>
  </si>
  <si>
    <t>743843-R</t>
  </si>
  <si>
    <t>DEMONTÁŽ A OPĚTOVNÁ MONTÁŽ ODDĚLOVACÍHO TRANSFORMÁTORU U VÝHYBKY</t>
  </si>
  <si>
    <t>1. Položka obsahuje: – náklady na demontáž a opětovnou montáž skříně s oddělovacím transformátorem vč. odpojení a opětovnéhé připojení vodčů a zkoušky2. Položka neobsahuje: X3. Způsob měření:Udává se počet kusů kompletní konstrukce nebo práce.</t>
  </si>
  <si>
    <t>743Z12</t>
  </si>
  <si>
    <t>DEMONTÁŽ OSVĚTLOVACÍHO STOŽÁRU DRÁŽNÍHO VÝŠKY DO 15 M</t>
  </si>
  <si>
    <t>743Z36</t>
  </si>
  <si>
    <t>DEMONTÁŽ SVÍTIDLA Z OSVĚTLOVACÍ VĚŽE VÝŠKY DO 40 M</t>
  </si>
  <si>
    <t>743Z43</t>
  </si>
  <si>
    <t>DEMONTÁŽ ČIDEL AUTOMATICKÉHO CHODU EOV</t>
  </si>
  <si>
    <t>744644</t>
  </si>
  <si>
    <t>JISTIČ ČTYŘPÓLOVÝ (3+N, 10 KA) OD 25 DO 40 A</t>
  </si>
  <si>
    <t>744932</t>
  </si>
  <si>
    <t>PROUDOVÝ CHRÁNIČ ČTYŘPÓLOVÝ (10 KA) PŘES 300 MA, PŘES 25 DO 63 A</t>
  </si>
  <si>
    <t>744R12</t>
  </si>
  <si>
    <t>SVORKA OD 4 DO 16 MM2</t>
  </si>
  <si>
    <t>744Z04</t>
  </si>
  <si>
    <t>DEMONTÁŽ POJISTKOVÉHO SYSTÉMU Z ROZVADĚČE NN</t>
  </si>
  <si>
    <t>748233</t>
  </si>
  <si>
    <t>KOMPLEXNÍ OBNOVA PROTIKOROZNÍ OCHRANY OSVĚTLOVACÍ VĚŽE TRUBKOVÉ O VÝŠCE 16-25 M</t>
  </si>
  <si>
    <t>1. Položka obsahuje: – kompletní rekonstrukci nátěru OS. Odstranění starého nátěru, odrezivění, očistění konstrukce před nátěrem barvou, oprášení zbytku prachu z povrchu a následné odmaštění, nátěr základní barvou, 2x nátěr vrchní barvou, dodávku barvy základní, vrchní a ředidla včetně podružného materiálu – typy barev dle S5/4, TKP a požadavků provozovatele2. Položka neobsahuje: X3. Způsob měření:Udává se počet kusů kompletní konstrukce nebo práce.</t>
  </si>
  <si>
    <t>D.2.3.7</t>
  </si>
  <si>
    <t>Ukolejnění kovových konstrukcí</t>
  </si>
  <si>
    <t xml:space="preserve">  SO 01-01-02</t>
  </si>
  <si>
    <t>Žst. Brno-Maloměřice, ukolejnění kovových konstrukcí</t>
  </si>
  <si>
    <t>SO 01-01-02</t>
  </si>
  <si>
    <t>7404</t>
  </si>
  <si>
    <t>Zkoušky a revize</t>
  </si>
  <si>
    <t>74F314</t>
  </si>
  <si>
    <t>MĚŘENÍ DOTYKOVÉHO NAPĚTÍ U VODIVÉ KONSTRUKCE</t>
  </si>
  <si>
    <t>viz příloha č.1 -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</si>
  <si>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</si>
  <si>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</si>
  <si>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</si>
  <si>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</si>
  <si>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</si>
  <si>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</si>
  <si>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</si>
  <si>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74C931</t>
  </si>
  <si>
    <t>KONZOLA PRO OCHRANNÉ LANO NA STOŽÁRU VŠECH TYPŮ NEBO BRÁNĚ</t>
  </si>
  <si>
    <t>viz příloha č.3 - Soupis sestavení + rezervy na postupy výstavby</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</si>
  <si>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</si>
  <si>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74C932</t>
  </si>
  <si>
    <t>KOTVENÍ OCHRANNÉHO LANA NA STOŽÁRU - JEDNODUCHÉ, DVOJITÉ</t>
  </si>
  <si>
    <t>74C941</t>
  </si>
  <si>
    <t>TAŽENÍ OCHRANNÉHO LANA 50 MM2 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</si>
  <si>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</si>
  <si>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</si>
  <si>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</si>
  <si>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</si>
  <si>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</si>
  <si>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</si>
  <si>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</si>
  <si>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</si>
  <si>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74F459</t>
  </si>
  <si>
    <t>DEMONTÁŽ UKOLEJNĚNÍ KONSTRUKCÍ A PODPĚR VČETNĚ UCHYCENÍ A VODIČE</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</si>
  <si>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</si>
  <si>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</si>
  <si>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</si>
  <si>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</si>
  <si>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 xml:space="preserve">  SO 02-01-02</t>
  </si>
  <si>
    <t>Žst. Brno-Maloměřice - Odb. Svitava, ukolejnění kovových konstrukcí</t>
  </si>
  <si>
    <t>SO 02-01-02</t>
  </si>
  <si>
    <t>1. Položka obsahuje:  
 – kompletní materiál a montáž pro zajištění požadovaných elektrických parametrů uzemnění se všemi pomocnými doplňujícími součástmi  
 – měření a regulaci s použitím mechanizmů a montážních souprav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</si>
  <si>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</si>
  <si>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</si>
  <si>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</si>
  <si>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</si>
  <si>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</si>
  <si>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</si>
  <si>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</si>
  <si>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</si>
  <si>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74C942</t>
  </si>
  <si>
    <t>TAŽENÍ OCHRANNÉHO LANA 70 MM2 FE</t>
  </si>
  <si>
    <t>74C943</t>
  </si>
  <si>
    <t>TAŽENÍ OCHRANNÉHO LANA 50 MM2 BZ</t>
  </si>
  <si>
    <t>74C971</t>
  </si>
  <si>
    <t>POSPOJOVÁNÍ VODIVÝCH KONSTRUKCÍ PROUDOVOU PROPOJKOU</t>
  </si>
  <si>
    <t>R74C941-01</t>
  </si>
  <si>
    <t>TAŽENÍ OCHRANNÉHO VODIČE FEZN O10MM</t>
  </si>
  <si>
    <t>R74C941-02</t>
  </si>
  <si>
    <t>TAŽENÍ OCHRANNÉHO VODIČE FEZN O10MM V PE TRUBCE</t>
  </si>
  <si>
    <t>75B</t>
  </si>
  <si>
    <t>Ukolejnění přepěťové ochrany TV, KO 75Hz</t>
  </si>
  <si>
    <t>R75C813-01</t>
  </si>
  <si>
    <t>DODÁVKA SYMETRIZAČNÍ (SYT) / UKK TLUMIVKY (UT)</t>
  </si>
  <si>
    <t>viz příloha č.2 - KSU</t>
  </si>
  <si>
    <t>1. Položka obsahuje: Dodávka symetrizační tlumivky podle typu, potřebného pomocného materiálu a dopravy do staveništního skladu. Symetrizační tlumivka se měří v kusech (ks).</t>
  </si>
  <si>
    <t>R75C814-01</t>
  </si>
  <si>
    <t>DODÁVKA KOLEJOVÉ PROPOJKY PRO PŘIPOJENÍ SYMETRIZAČNÍ/UKK TLUMIVKY</t>
  </si>
  <si>
    <t>1. Položka obsahuje: 'Dodávka propojky podle typu a potřebné délky včetně potřebného pomocného materiálu a dopravy do staveništního skladu. Propojka se měří v kusech (ks).</t>
  </si>
  <si>
    <t>R75C871-01</t>
  </si>
  <si>
    <t>MONTÁŽ SYMETRIZAČNÍ / UKK TLUMIVKY</t>
  </si>
  <si>
    <t>1. Položka obsahuje: 'Montáž symetrizační tlumivky se měří v kusech (ks). Položka obsahuje všechny náklady na montáž tlumivky se všemi pomocnými a doplňujícími pracemi a součástmi, případné použití mechanizmů, včetně dopravy ze skladu k místu montáže, náklady na mzdy.</t>
  </si>
  <si>
    <t>R75C872-01</t>
  </si>
  <si>
    <t>MONTÁŽ KOLEJOVÝCH PROPOJEK PRO PŘIPOJENÍ SYMETRIZAČNÍ/UKK TLUMIVKY</t>
  </si>
  <si>
    <t>1. Položka obsahuje: 'Rozměření místa připojení, případné vyvrtání otvorů, připojení propojek, připevnění propojek k pražcům. Demontáž se provádí obdobným způsobem. Montáž propojek se měří v kusech (ks). Položka obsahuje všechny náklady na montáž propojek se všemi pomocnými a doplňujícími pracemi a součástmi, případné použití mechanizmů, včetně dopravy ze skladu k místu montáže, náklady na mzdy.</t>
  </si>
  <si>
    <t xml:space="preserve">  SO 03-01-02</t>
  </si>
  <si>
    <t>Odb. Svitava, ukolejnění kovových konstrukcí</t>
  </si>
  <si>
    <t>SO 03-01-02</t>
  </si>
  <si>
    <t>DODÁVKA SYMETRIZAČNÍ TLUMIVKY (SYT)</t>
  </si>
  <si>
    <t>DODÁVKA KOLEJOVÉ PROPOJKY PRO PŘIPOJENÍ SYMETRIZAČNÍ TLUMIVKY</t>
  </si>
  <si>
    <t>MONTÁŽ SYMETRIZAČNÍ TLUMIVKY</t>
  </si>
  <si>
    <t>MONTÁŽ KOLEJOVÝCH PROPOJEK PRO PŘIPOJENÍ SYMETRIZAČNÍ TLUMIVKY</t>
  </si>
  <si>
    <t xml:space="preserve">  SO 04-01-04</t>
  </si>
  <si>
    <t>Odb. Svitava - Žst. Adamov, ukolejnění kovových konstrukcí</t>
  </si>
  <si>
    <t>SO 04-01-04</t>
  </si>
  <si>
    <t xml:space="preserve">  SO 05-01-02</t>
  </si>
  <si>
    <t>Žst. Adamov, ukolejnění kovových konstrukcí</t>
  </si>
  <si>
    <t>SO 05-01-02</t>
  </si>
  <si>
    <t>D.2.3.8</t>
  </si>
  <si>
    <t>Vnější uzemnění</t>
  </si>
  <si>
    <t xml:space="preserve">  SO 03-06-04</t>
  </si>
  <si>
    <t>Odb. Svitava, uzemnění technologické budovy</t>
  </si>
  <si>
    <t>SO 03-06-04</t>
  </si>
  <si>
    <t>viz. přílohy dokumentace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</si>
  <si>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</si>
  <si>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</si>
  <si>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</si>
  <si>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741I01</t>
  </si>
  <si>
    <t>SPOJOVÁNÍ A PŘIPOJOVÁNÍ HROMOSVODOVÝCH VODIČŮ</t>
  </si>
  <si>
    <t>1. Položka obsahuje: – svorku pro spojování, ochranné nátěry – upevnění vč. veškerého příslušenství2. Položka neobsahuje: X3. Způsob měření:Udává se počet kusů kompletní konstrukce nebo práce.</t>
  </si>
  <si>
    <t>747414</t>
  </si>
  <si>
    <t>MĚŘENÍ ZEMNÍCH ODPORŮ - ZEMNICÍ SÍTĚ DÉLKY PÁSKU PŘES 100 DO 200 M</t>
  </si>
  <si>
    <t xml:space="preserve">  SO 03-06-05</t>
  </si>
  <si>
    <t>Odb. Svitava, uzemnění TS 25/0,4kV</t>
  </si>
  <si>
    <t>SO 03-06-05</t>
  </si>
  <si>
    <t>1. Položka obsahuje: – přípravu podkladu pro osazení – spojování – ochranný nátěr spoje dle příslušných norem2. Položka neobsahuje: X3. Způsob měření:Udává se počet kusů kompletní konstrukce nebo práce.</t>
  </si>
  <si>
    <t>747211</t>
  </si>
  <si>
    <t>CELKOVÁ PROHLÍDKA, ZKOUŠENÍ, MĚŘENÍ A VYHOTOVENÍ VÝCHOZÍ REVIZNÍ ZPRÁVY, PRO OBJEM IN DO 100 TIS. KČ</t>
  </si>
  <si>
    <t>747413</t>
  </si>
  <si>
    <t>MĚŘENÍ ZEMNÍCH ODPORŮ - ZEMNICÍ SÍTĚ DÉLKY PÁSKU DO 100 M</t>
  </si>
  <si>
    <t>D.2.4.1</t>
  </si>
  <si>
    <t>Příprava území a kácení</t>
  </si>
  <si>
    <t xml:space="preserve">  SO 90-00-01</t>
  </si>
  <si>
    <t>Vegetační úpravy a kácení</t>
  </si>
  <si>
    <t>SO 90-00-01</t>
  </si>
  <si>
    <t>viz technická zpráva</t>
  </si>
  <si>
    <t>odstranění křovin a stromů do průměru 100 mm doprava dřevin na předepsanou vzdálenost spálení na hromadách nebo štěpkování</t>
  </si>
  <si>
    <t>112018</t>
  </si>
  <si>
    <t>KÁCENÍ STROMŮ D KMENE DO 0,5M S ODSTRANĚNÍM PAŘEZŮ, ODVOZ DO 20KM</t>
  </si>
  <si>
    <t>112028</t>
  </si>
  <si>
    <t>KÁCENÍ STROMŮ D KMENE DO 0,9M S ODSTRANĚNÍM PAŘEZŮ, ODVOZ DO 20KM</t>
  </si>
  <si>
    <t>112048</t>
  </si>
  <si>
    <t>KÁCENÍ STROMŮ D KMENE DO 0,3M S ODSTRANĚNÍM PAŘEZŮ, ODVOZ DO 20KM</t>
  </si>
  <si>
    <t>R184000001</t>
  </si>
  <si>
    <t>ÚPRAVY V OP PŘÍRODNÍ PAMÁTKY OBŘANSKÁ STRÁŇ A NÁSLEDNÁ ÚDRŽBA</t>
  </si>
  <si>
    <t>SOUB</t>
  </si>
  <si>
    <t>R184B14</t>
  </si>
  <si>
    <t>NÁHRADNÍ VÝSADBY</t>
  </si>
  <si>
    <t>Bude probíhat během dvou let především v době vegetace.</t>
  </si>
  <si>
    <t xml:space="preserve">  SO 90-00-01.01</t>
  </si>
  <si>
    <t>Kácení lesní zeleně</t>
  </si>
  <si>
    <t>SO 90-00-01.01</t>
  </si>
  <si>
    <t>112111</t>
  </si>
  <si>
    <t>KÁCENÍ STROMŮ D KMENE DO 0,5M, ODVOZ DO 1KM</t>
  </si>
  <si>
    <t>Kácení stromů se měří v [ks] poražených stromů (průměr stromů se měří ve výšce 1,3m nad terénem) a zahrnuje zejména:- poražení stromu a osekání větví- spálení větví na hromadách nebo štěpkování- dopravu a uložení kmenů, případné další práce s nimi dle pokynů zadávací dokumentace</t>
  </si>
  <si>
    <t>112121</t>
  </si>
  <si>
    <t>KÁCENÍ STROMŮ D KMENE DO 0,9M, ODVOZ DO 1KM</t>
  </si>
  <si>
    <t>112141</t>
  </si>
  <si>
    <t>KÁCENÍ STROMŮ D KMENE DO 0,3M, ODVOZ DO 1KM</t>
  </si>
  <si>
    <t>D.9.8</t>
  </si>
  <si>
    <t>Všeobecný objekt</t>
  </si>
  <si>
    <t xml:space="preserve">  SO 98-98</t>
  </si>
  <si>
    <t>SO 98-98</t>
  </si>
  <si>
    <t>Dokumentace stavby</t>
  </si>
  <si>
    <t>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</si>
  <si>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</si>
  <si>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</si>
  <si>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</si>
  <si>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</si>
  <si>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</si>
  <si>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</si>
  <si>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</si>
  <si>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</si>
  <si>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</si>
  <si>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</si>
  <si>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</si>
  <si>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</si>
  <si>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VSEOB004</t>
  </si>
  <si>
    <t>Projektová dokumentace pro provádění stavby (PDPS)</t>
  </si>
  <si>
    <t>Položka zahrnuje veškeré činnosti nezbytné k vypracování projektové dokumentace pro provádění stavby (dále také PDPS), které doplňují a upřesňují projektovou dokumentaci pro stavební povolení nebo ohlášení stavby. Vypracování PDPS se týká  vybraných PS.</t>
  </si>
  <si>
    <t>Položka zahrnuje veškeré činnosti nezbytné k vypracování projektové dokumentace pro provádění stavby (dále také PDPS), které doplňuje a upřesňuje projektovou dokumentaci pro stavební povolení nebo ohlášení stavby.</t>
  </si>
  <si>
    <t>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</si>
  <si>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</si>
  <si>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</si>
  <si>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</si>
  <si>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</si>
  <si>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</si>
  <si>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</si>
  <si>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</si>
  <si>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VSEOB007</t>
  </si>
  <si>
    <t>Publicita</t>
  </si>
  <si>
    <t>Zajištění propagace stavby dle podmínek poskytovatele dotace     
Intenzivní dronování v tunelech na Nových Langrech</t>
  </si>
  <si>
    <t>v předepsaném rozsahu a počtu dle ZTP</t>
  </si>
  <si>
    <t>Položka zahrnuje veškeré činnosti nezbytné pro zajištění publicity stavby. Veškerá požadavky na rozsah publicity určují podmínky příslušného poskytovatele dotačního programu. Součástí položky je zřízení dočasného billboardu, jeho instalace, přelep a deinstalace v průběhu realizace stavby a osazení stále pamětní desky po ukončení stavby. Součastí položky jsou také veškeré nezbytné práce, doprava a pomocný materiál, nezbytný pro uskutečnění dané činnosti. Detailně jsou specifikace požadavků na publicitu uvedené v ZTP.</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</si>
  <si>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</si>
  <si>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</si>
  <si>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</si>
  <si>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</si>
  <si>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VSEOB009</t>
  </si>
  <si>
    <t>Měření EMC, EMI</t>
  </si>
  <si>
    <t>Položka obsahuje veškeré náklady na provedení měření EMC a EMI v souladu s ČSN EN 50 121 a souvisejícími předpisy     
objektů stavby, včetně vypracování příslušných protokolů</t>
  </si>
  <si>
    <t>Technická specifikace položky</t>
  </si>
  <si>
    <t>VSEOB010</t>
  </si>
  <si>
    <t>Zajištění veřejných zájmů</t>
  </si>
  <si>
    <t>Před zahájením o po dokončení stavby budouu provedeny pasporty pozemních komunikací použivaných pro stavbu z důvodu identifikace škod na těchto objektech způsobených pohybem staveništní dopravy. Součástí bude také použití dočasného dopravného značení na pozemních komunikacích nutných k realizaci stavby a projednání tohoto dopravního značení.</t>
  </si>
  <si>
    <t>Technická specifikace položky rozpis položek viz. níže</t>
  </si>
  <si>
    <t>VSEOB011</t>
  </si>
  <si>
    <t>Biologický dozor</t>
  </si>
  <si>
    <t>Položka biologický dozor (ne průzkum) obsahuje veškeré náklady spojené s prováděním odborného biologického dohledu při provádění stavby:     
náklady na dohled na stavbě, který provádí odborně způsobilá osoba v termínech dle potřeby a požadavků (především před zahájením stavebních prací, kácení lesní a mimolesní zeleně, před zřízením stavenišť atd.).     
náklady na zajištění transferu živočichů a rostlin dle potřeby na náhradní stanoviště      
náklady na zápis o transferech do stavebního deníku a předání informací dle stanovených podmínek krajskému úřadu     
náklady na stanovení podmínek pro provádění prací tak, aby nedocházelo k ohrožení rostlin a živočichů a zavlečení nepůvodních druhů.     
náklady na kontrolu provedení mostních objektů vhodných k migraci.      
náklady na dohled a návrh rekultivačních prací po dokončení stavby (např. plochy zařízení stavenišť).</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</si>
  <si>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</si>
  <si>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</si>
  <si>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</si>
  <si>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</si>
  <si>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Supervizor</t>
  </si>
  <si>
    <t>Zhotovitel pro supervizi pracovníky SFDI zajistí po dobu stavby na staveništi uzamykatelnou místnost o minimální ploše 13 m2. Místnost bude vybavena kancelářským nábytkem: 2× stůl, 3× židle, 3× skříň na dokumenty, 1× šatní skříň. Součástí bude připojení k elektrické síti, zajištění přístupu k sociálnímu zařízení a zajištění úklidu 1× týdně, dle možností připojení k internetu a klimatizace.</t>
  </si>
  <si>
    <t>VSEOB014</t>
  </si>
  <si>
    <t>Nájmy hrazené zhotovitelem</t>
  </si>
  <si>
    <t>Nájem do 1 roku na pozemcích ČD v k.ú. Adamov     
Nájem nad 1 rok - zařízení staveniště po dobu stavby na pozemcích ČD v k.ú. Královo Pole, Maloměřice a Trnitá     
Nájmy do 1 roku na pozemcích fyzických a právnických osob  po dobu stavby</t>
  </si>
  <si>
    <t>FRÉZOVÁNÍ ZPEVNĚNÝCH PLOCH ASFALTOVÝCH - VČETNĚ DOPRAVY</t>
  </si>
  <si>
    <t>Položka zahrnuje veškerou manipulaci s vybouranou sutí a s vybouranými hmotami, vč. vodorovné dopravy, vč. uložení na skládku. Nezahrnuje poplatek za skládku, který se vykazuje v položce VSEOB10.R02 (s výjimkou malého množství bouraného materiálu, kde je možné poplatek zahrnout do jednotkové ceny bourání – tento fakt musí být uveden v doplňujícím textu k položce).  
Položka zahrnuje veškerou přípravu včetne provizorního DZ</t>
  </si>
  <si>
    <t>ČIŠTĚNÍ KRAJNIC OD NÁNOSU TL. DO 100MM</t>
  </si>
  <si>
    <t>Součástí položky je vodorovná a svislá doprava, přemístění, přeložení, manipulace s materiálem a uložení na skládku.    
 Nezahrnuje poplatek za skládku, který se vykazuje v položce VSEOB10. R0. (s výjimkou malého množství  materiálu, kde je možné poplatek zahrnout do jednotkové ceny položky – tento fakt musí být uveden v doplňujícím textu k položce)  
Položka zahrnuje veškerou přípravu včetne provizorního DZ</t>
  </si>
  <si>
    <t>563</t>
  </si>
  <si>
    <t>- dodání kameniva předepsané kvality a zrnitosti    
- rozprostření a zhutnění vrstvy v předepsané tloušťce    
- zřízení vrstvy bez rozlišení šířky, pokládání vrstvy po etapách    
- nezahrnuje postřiky, nátěry  
Položka zahrnuje veškerou přípravu včetne provizorního DZ</t>
  </si>
  <si>
    <t>569</t>
  </si>
  <si>
    <t>ZPEVNĚNÍ KRAJNIC Z RECYKLOVANÉHO MATERIÁLU</t>
  </si>
  <si>
    <t>- dodání recyklátu v požadované kvalitě    
- očištění podkladu    
- uložení recyklátu dle předepsaného technologického předpisu, zhutnění vrstvy v předepsané tloušťce    
- zřízení vrstvy bez rozlišení šířky, pokládání vrstvy po etapách, včetně pracovních spar a spojů    
- úpravu napojení, ukončení     
- nezahrnuje postřiky, nátěry  
Položka zahrnuje veškerou přípravu včetne provizorního DZ</t>
  </si>
  <si>
    <t>572</t>
  </si>
  <si>
    <t>- dodání všech předepsaných materiálů pro postřiky v předepsaném množství    
- provedení dle předepsaného technologického předpisu    
- zřízení vrstvy bez rozlišení šířky, pokládání vrstvy po etapách    
- úpravu napojení, ukončení  
Položka zahrnuje veškerou přípravu včetne provizorního DZ</t>
  </si>
  <si>
    <t>574</t>
  </si>
  <si>
    <t>ASFALTOVÝ BETON PRO OBRUSNÉ VRSTVY ACO 11+, 11S TL. 50MM</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</si>
  <si>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zahrnuje těsnění podél obrubníků, dilatačních zařízení, odvodňovacích proužků, odvodňovačů, vpustí, šachet a pod.  
Položka zahrnuje veškerou přípravu včetne provizorního DZ</t>
  </si>
  <si>
    <t>575</t>
  </si>
  <si>
    <t>R01</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</si>
  <si>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</si>
  <si>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</si>
  <si>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R02</t>
  </si>
  <si>
    <t>POPLATKY ZA LIKVIDACI ODPADŮ NEKONTAMINOVANÝCH - 17 03 02 VYBOURANÝ ASFALTOVÝ BETON BEZ DEHTU VČETNĚ DOPRAVY</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</si>
</sst>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3">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xf numFmtId="0" fontId="5" fillId="0" borderId="0" xfId="0" applyFont="1" applyAlignment="1" quotePrefix="1">
      <alignment horizontal="left" vertical="center" wrapText="1"/>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styles" Target="styles.xml" /><Relationship Id="rId175" Type="http://schemas.openxmlformats.org/officeDocument/2006/relationships/sharedStrings" Target="sharedStrings.xml" /><Relationship Id="rId176"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sheet1.xml><?xml version="1.0" encoding="utf-8"?>
<worksheet xmlns="http://schemas.openxmlformats.org/spreadsheetml/2006/main" xmlns:r="http://schemas.openxmlformats.org/officeDocument/2006/relationships">
  <dimension ref="A1:F219"/>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5</v>
      </c>
    </row>
    <row r="6" spans="2:3" ht="12.75" customHeight="1">
      <c r="B6" s="8" t="s">
        <v>6</v>
      </c>
      <c s="10">
        <f>0+C10+C15+C20+C22+C25+C27+C32+C36+C39+C46+C52+C58+C60+C62+C70+C72+C75+C80+C83+C111+C130+C136+C140+C143+C145+C154+C162+C167+C173+C177+C179+C182+C192+C194+C206+C212+C215+C218</f>
      </c>
    </row>
    <row r="7" spans="2:3" ht="12.75" customHeight="1">
      <c r="B7" s="8" t="s">
        <v>7</v>
      </c>
      <c s="10">
        <f>0+E10+E15+E20+E22+E25+E27+E32+E36+E39+E46+E52+E58+E60+E62+E70+E72+E75+E80+E83+E111+E130+E136+E140+E143+E145+E154+E162+E167+E173+E177+E179+E182+E192+E194+E206+E212+E215+E218</f>
      </c>
    </row>
    <row r="9" spans="1:6" ht="12.75" customHeight="1">
      <c r="A9" s="9" t="s">
        <v>8</v>
      </c>
      <c s="9" t="s">
        <v>9</v>
      </c>
      <c s="9" t="s">
        <v>10</v>
      </c>
      <c s="9" t="s">
        <v>11</v>
      </c>
      <c s="9" t="s">
        <v>12</v>
      </c>
      <c s="9" t="s">
        <v>13</v>
      </c>
    </row>
    <row r="10" spans="1:6" ht="12.75">
      <c r="A10" s="11" t="s">
        <v>14</v>
      </c>
      <c s="12" t="s">
        <v>15</v>
      </c>
      <c s="14">
        <f>0+C11+C12+C13+C14</f>
      </c>
      <c s="14">
        <f>C10*0.21</f>
      </c>
      <c s="14">
        <f>0+E11+E12+E13+E14</f>
      </c>
      <c s="13">
        <f>0+F11+F12+F13+F14</f>
      </c>
    </row>
    <row r="11" spans="1:6" ht="12.75">
      <c r="A11" s="11" t="s">
        <v>16</v>
      </c>
      <c s="12" t="s">
        <v>17</v>
      </c>
      <c s="14">
        <f>'PS 01-28-01.1'!K8+'PS 01-28-01.1'!M8</f>
      </c>
      <c s="14">
        <f>C11*0.21</f>
      </c>
      <c s="14">
        <f>C11+D11</f>
      </c>
      <c s="13">
        <f>'PS 01-28-01.1'!T7</f>
      </c>
    </row>
    <row r="12" spans="1:6" ht="12.75">
      <c r="A12" s="11" t="s">
        <v>187</v>
      </c>
      <c s="12" t="s">
        <v>188</v>
      </c>
      <c s="14">
        <f>'PS 03-28-02.1'!K8+'PS 03-28-02.1'!M8</f>
      </c>
      <c s="14">
        <f>C12*0.21</f>
      </c>
      <c s="14">
        <f>C12+D12</f>
      </c>
      <c s="13">
        <f>'PS 03-28-02.1'!T7</f>
      </c>
    </row>
    <row r="13" spans="1:6" ht="12.75">
      <c r="A13" s="11" t="s">
        <v>469</v>
      </c>
      <c s="12" t="s">
        <v>470</v>
      </c>
      <c s="14">
        <f>'PS 03-28-02.3'!K8+'PS 03-28-02.3'!M8</f>
      </c>
      <c s="14">
        <f>C13*0.21</f>
      </c>
      <c s="14">
        <f>C13+D13</f>
      </c>
      <c s="13">
        <f>'PS 03-28-02.3'!T7</f>
      </c>
    </row>
    <row r="14" spans="1:6" ht="12.75">
      <c r="A14" s="11" t="s">
        <v>480</v>
      </c>
      <c s="12" t="s">
        <v>481</v>
      </c>
      <c s="14">
        <f>'PS 05-28-01.1'!K8+'PS 05-28-01.1'!M8</f>
      </c>
      <c s="14">
        <f>C14*0.21</f>
      </c>
      <c s="14">
        <f>C14+D14</f>
      </c>
      <c s="13">
        <f>'PS 05-28-01.1'!T7</f>
      </c>
    </row>
    <row r="15" spans="1:6" ht="12.75">
      <c r="A15" s="11" t="s">
        <v>633</v>
      </c>
      <c s="12" t="s">
        <v>634</v>
      </c>
      <c s="14">
        <f>0+C16+C17+C18+C19</f>
      </c>
      <c s="14">
        <f>C15*0.21</f>
      </c>
      <c s="14">
        <f>0+E16+E17+E18+E19</f>
      </c>
      <c s="13">
        <f>0+F16+F17+F18+F19</f>
      </c>
    </row>
    <row r="16" spans="1:6" ht="12.75">
      <c r="A16" s="11" t="s">
        <v>635</v>
      </c>
      <c s="12" t="s">
        <v>636</v>
      </c>
      <c s="14">
        <f>'PS 02-28-01.1'!K8+'PS 02-28-01.1'!M8</f>
      </c>
      <c s="14">
        <f>C16*0.21</f>
      </c>
      <c s="14">
        <f>C16+D16</f>
      </c>
      <c s="13">
        <f>'PS 02-28-01.1'!T7</f>
      </c>
    </row>
    <row r="17" spans="1:6" ht="12.75">
      <c r="A17" s="11" t="s">
        <v>693</v>
      </c>
      <c s="12" t="s">
        <v>694</v>
      </c>
      <c s="14">
        <f>'PS 02-28-02.1'!K8+'PS 02-28-02.1'!M8</f>
      </c>
      <c s="14">
        <f>C17*0.21</f>
      </c>
      <c s="14">
        <f>C17+D17</f>
      </c>
      <c s="13">
        <f>'PS 02-28-02.1'!T7</f>
      </c>
    </row>
    <row r="18" spans="1:6" ht="12.75">
      <c r="A18" s="11" t="s">
        <v>698</v>
      </c>
      <c s="12" t="s">
        <v>699</v>
      </c>
      <c s="14">
        <f>'PS 04-28-03.1'!K8+'PS 04-28-03.1'!M8</f>
      </c>
      <c s="14">
        <f>C18*0.21</f>
      </c>
      <c s="14">
        <f>C18+D18</f>
      </c>
      <c s="13">
        <f>'PS 04-28-03.1'!T7</f>
      </c>
    </row>
    <row r="19" spans="1:6" ht="12.75">
      <c r="A19" s="11" t="s">
        <v>711</v>
      </c>
      <c s="12" t="s">
        <v>712</v>
      </c>
      <c s="14">
        <f>'PS 04-28-03.2'!K8+'PS 04-28-03.2'!M8</f>
      </c>
      <c s="14">
        <f>C19*0.21</f>
      </c>
      <c s="14">
        <f>C19+D19</f>
      </c>
      <c s="13">
        <f>'PS 04-28-03.2'!T7</f>
      </c>
    </row>
    <row r="20" spans="1:6" ht="12.75">
      <c r="A20" s="11" t="s">
        <v>714</v>
      </c>
      <c s="12" t="s">
        <v>715</v>
      </c>
      <c s="14">
        <f>0+C21</f>
      </c>
      <c s="14">
        <f>C20*0.21</f>
      </c>
      <c s="14">
        <f>0+E21</f>
      </c>
      <c s="13">
        <f>0+F21</f>
      </c>
    </row>
    <row r="21" spans="1:6" ht="12.75">
      <c r="A21" s="11" t="s">
        <v>716</v>
      </c>
      <c s="12" t="s">
        <v>717</v>
      </c>
      <c s="14">
        <f>'PS 90-28-01'!K8+'PS 90-28-01'!M8</f>
      </c>
      <c s="14">
        <f>C21*0.21</f>
      </c>
      <c s="14">
        <f>C21+D21</f>
      </c>
      <c s="13">
        <f>'PS 90-28-01'!T7</f>
      </c>
    </row>
    <row r="22" spans="1:6" ht="12.75">
      <c r="A22" s="11" t="s">
        <v>731</v>
      </c>
      <c s="12" t="s">
        <v>732</v>
      </c>
      <c s="14">
        <f>0+C23+C24</f>
      </c>
      <c s="14">
        <f>C22*0.21</f>
      </c>
      <c s="14">
        <f>0+E23+E24</f>
      </c>
      <c s="13">
        <f>0+F23+F24</f>
      </c>
    </row>
    <row r="23" spans="1:6" ht="12.75">
      <c r="A23" s="11" t="s">
        <v>733</v>
      </c>
      <c s="12" t="s">
        <v>734</v>
      </c>
      <c s="14">
        <f>'PS 02-14-04'!K8+'PS 02-14-04'!M8</f>
      </c>
      <c s="14">
        <f>C23*0.21</f>
      </c>
      <c s="14">
        <f>C23+D23</f>
      </c>
      <c s="13">
        <f>'PS 02-14-04'!T7</f>
      </c>
    </row>
    <row r="24" spans="1:6" ht="12.75">
      <c r="A24" s="11" t="s">
        <v>862</v>
      </c>
      <c s="12" t="s">
        <v>863</v>
      </c>
      <c s="14">
        <f>'PS 04-14-04'!K8+'PS 04-14-04'!M8</f>
      </c>
      <c s="14">
        <f>C24*0.21</f>
      </c>
      <c s="14">
        <f>C24+D24</f>
      </c>
      <c s="13">
        <f>'PS 04-14-04'!T7</f>
      </c>
    </row>
    <row r="25" spans="1:6" ht="12.75">
      <c r="A25" s="11" t="s">
        <v>878</v>
      </c>
      <c s="12" t="s">
        <v>879</v>
      </c>
      <c s="14">
        <f>0+C26</f>
      </c>
      <c s="14">
        <f>C25*0.21</f>
      </c>
      <c s="14">
        <f>0+E26</f>
      </c>
      <c s="13">
        <f>0+F26</f>
      </c>
    </row>
    <row r="26" spans="1:6" ht="12.75">
      <c r="A26" s="11" t="s">
        <v>880</v>
      </c>
      <c s="12" t="s">
        <v>881</v>
      </c>
      <c s="14">
        <f>'PS 90-14-02'!K8+'PS 90-14-02'!M8</f>
      </c>
      <c s="14">
        <f>C26*0.21</f>
      </c>
      <c s="14">
        <f>C26+D26</f>
      </c>
      <c s="13">
        <f>'PS 90-14-02'!T7</f>
      </c>
    </row>
    <row r="27" spans="1:6" ht="12.75">
      <c r="A27" s="11" t="s">
        <v>978</v>
      </c>
      <c s="12" t="s">
        <v>979</v>
      </c>
      <c s="14">
        <f>0+C28+C29+C30+C31</f>
      </c>
      <c s="14">
        <f>C27*0.21</f>
      </c>
      <c s="14">
        <f>0+E28+E29+E30+E31</f>
      </c>
      <c s="13">
        <f>0+F28+F29+F30+F31</f>
      </c>
    </row>
    <row r="28" spans="1:6" ht="12.75">
      <c r="A28" s="11" t="s">
        <v>980</v>
      </c>
      <c s="12" t="s">
        <v>981</v>
      </c>
      <c s="14">
        <f>'PS 02-14-03'!K8+'PS 02-14-03'!M8</f>
      </c>
      <c s="14">
        <f>C28*0.21</f>
      </c>
      <c s="14">
        <f>C28+D28</f>
      </c>
      <c s="13">
        <f>'PS 02-14-03'!T7</f>
      </c>
    </row>
    <row r="29" spans="1:6" ht="12.75">
      <c r="A29" s="11" t="s">
        <v>1065</v>
      </c>
      <c s="12" t="s">
        <v>1066</v>
      </c>
      <c s="14">
        <f>'PS 03-14-02'!K8+'PS 03-14-02'!M8</f>
      </c>
      <c s="14">
        <f>C29*0.21</f>
      </c>
      <c s="14">
        <f>C29+D29</f>
      </c>
      <c s="13">
        <f>'PS 03-14-02'!T7</f>
      </c>
    </row>
    <row r="30" spans="1:6" ht="12.75">
      <c r="A30" s="11" t="s">
        <v>1068</v>
      </c>
      <c s="12" t="s">
        <v>1069</v>
      </c>
      <c s="14">
        <f>'PS 03-14-03'!K8+'PS 03-14-03'!M8</f>
      </c>
      <c s="14">
        <f>C30*0.21</f>
      </c>
      <c s="14">
        <f>C30+D30</f>
      </c>
      <c s="13">
        <f>'PS 03-14-03'!T7</f>
      </c>
    </row>
    <row r="31" spans="1:6" ht="12.75">
      <c r="A31" s="11" t="s">
        <v>1130</v>
      </c>
      <c s="12" t="s">
        <v>1131</v>
      </c>
      <c s="14">
        <f>'PS 04-14-03'!K8+'PS 04-14-03'!M8</f>
      </c>
      <c s="14">
        <f>C31*0.21</f>
      </c>
      <c s="14">
        <f>C31+D31</f>
      </c>
      <c s="13">
        <f>'PS 04-14-03'!T7</f>
      </c>
    </row>
    <row r="32" spans="1:6" ht="12.75">
      <c r="A32" s="11" t="s">
        <v>1133</v>
      </c>
      <c s="12" t="s">
        <v>1134</v>
      </c>
      <c s="14">
        <f>0+C33+C34+C35</f>
      </c>
      <c s="14">
        <f>C32*0.21</f>
      </c>
      <c s="14">
        <f>0+E33+E34+E35</f>
      </c>
      <c s="13">
        <f>0+F33+F34+F35</f>
      </c>
    </row>
    <row r="33" spans="1:6" ht="12.75">
      <c r="A33" s="11" t="s">
        <v>1135</v>
      </c>
      <c s="12" t="s">
        <v>1136</v>
      </c>
      <c s="14">
        <f>'PS 02-14-01'!K8+'PS 02-14-01'!M8</f>
      </c>
      <c s="14">
        <f>C33*0.21</f>
      </c>
      <c s="14">
        <f>C33+D33</f>
      </c>
      <c s="13">
        <f>'PS 02-14-01'!T7</f>
      </c>
    </row>
    <row r="34" spans="1:6" ht="12.75">
      <c r="A34" s="11" t="s">
        <v>1281</v>
      </c>
      <c s="12" t="s">
        <v>1282</v>
      </c>
      <c s="14">
        <f>'PS 04-14-01'!K8+'PS 04-14-01'!M8</f>
      </c>
      <c s="14">
        <f>C34*0.21</f>
      </c>
      <c s="14">
        <f>C34+D34</f>
      </c>
      <c s="13">
        <f>'PS 04-14-01'!T7</f>
      </c>
    </row>
    <row r="35" spans="1:6" ht="12.75">
      <c r="A35" s="11" t="s">
        <v>1285</v>
      </c>
      <c s="12" t="s">
        <v>1286</v>
      </c>
      <c s="14">
        <f>'PS 90-14-01'!K8+'PS 90-14-01'!M8</f>
      </c>
      <c s="14">
        <f>C35*0.21</f>
      </c>
      <c s="14">
        <f>C35+D35</f>
      </c>
      <c s="13">
        <f>'PS 90-14-01'!T7</f>
      </c>
    </row>
    <row r="36" spans="1:6" ht="12.75">
      <c r="A36" s="11" t="s">
        <v>1421</v>
      </c>
      <c s="12" t="s">
        <v>1422</v>
      </c>
      <c s="14">
        <f>0+C37+C38</f>
      </c>
      <c s="14">
        <f>C36*0.21</f>
      </c>
      <c s="14">
        <f>0+E37+E38</f>
      </c>
      <c s="13">
        <f>0+F37+F38</f>
      </c>
    </row>
    <row r="37" spans="1:6" ht="12.75">
      <c r="A37" s="11" t="s">
        <v>1423</v>
      </c>
      <c s="12" t="s">
        <v>1424</v>
      </c>
      <c s="14">
        <f>'PS 02-14-05'!K8+'PS 02-14-05'!M8</f>
      </c>
      <c s="14">
        <f>C37*0.21</f>
      </c>
      <c s="14">
        <f>C37+D37</f>
      </c>
      <c s="13">
        <f>'PS 02-14-05'!T7</f>
      </c>
    </row>
    <row r="38" spans="1:6" ht="12.75">
      <c r="A38" s="11" t="s">
        <v>1497</v>
      </c>
      <c s="12" t="s">
        <v>1498</v>
      </c>
      <c s="14">
        <f>'PS 04-14-05'!K8+'PS 04-14-05'!M8</f>
      </c>
      <c s="14">
        <f>C38*0.21</f>
      </c>
      <c s="14">
        <f>C38+D38</f>
      </c>
      <c s="13">
        <f>'PS 04-14-05'!T7</f>
      </c>
    </row>
    <row r="39" spans="1:6" ht="12.75">
      <c r="A39" s="11" t="s">
        <v>1500</v>
      </c>
      <c s="12" t="s">
        <v>1501</v>
      </c>
      <c s="14">
        <f>0+C40+C41+C42+C43+C44+C45</f>
      </c>
      <c s="14">
        <f>C39*0.21</f>
      </c>
      <c s="14">
        <f>0+E40+E41+E42+E43+E44+E45</f>
      </c>
      <c s="13">
        <f>0+F40+F41+F42+F43+F44+F45</f>
      </c>
    </row>
    <row r="40" spans="1:6" ht="12.75">
      <c r="A40" s="11" t="s">
        <v>1502</v>
      </c>
      <c s="12" t="s">
        <v>1503</v>
      </c>
      <c s="14">
        <f>'PS 02-14-02'!K8+'PS 02-14-02'!M8</f>
      </c>
      <c s="14">
        <f>C40*0.21</f>
      </c>
      <c s="14">
        <f>C40+D40</f>
      </c>
      <c s="13">
        <f>'PS 02-14-02'!T7</f>
      </c>
    </row>
    <row r="41" spans="1:6" ht="12.75">
      <c r="A41" s="11" t="s">
        <v>1592</v>
      </c>
      <c s="12" t="s">
        <v>1593</v>
      </c>
      <c s="14">
        <f>'PS 02-14-06'!K8+'PS 02-14-06'!M8</f>
      </c>
      <c s="14">
        <f>C41*0.21</f>
      </c>
      <c s="14">
        <f>C41+D41</f>
      </c>
      <c s="13">
        <f>'PS 02-14-06'!T7</f>
      </c>
    </row>
    <row r="42" spans="1:6" ht="12.75">
      <c r="A42" s="11" t="s">
        <v>1690</v>
      </c>
      <c s="12" t="s">
        <v>1691</v>
      </c>
      <c s="14">
        <f>'PS 03-14-01'!K8+'PS 03-14-01'!M8</f>
      </c>
      <c s="14">
        <f>C42*0.21</f>
      </c>
      <c s="14">
        <f>C42+D42</f>
      </c>
      <c s="13">
        <f>'PS 03-14-01'!T7</f>
      </c>
    </row>
    <row r="43" spans="1:6" ht="12.75">
      <c r="A43" s="11" t="s">
        <v>1700</v>
      </c>
      <c s="12" t="s">
        <v>1701</v>
      </c>
      <c s="14">
        <f>'PS 04-14-02'!K8+'PS 04-14-02'!M8</f>
      </c>
      <c s="14">
        <f>C43*0.21</f>
      </c>
      <c s="14">
        <f>C43+D43</f>
      </c>
      <c s="13">
        <f>'PS 04-14-02'!T7</f>
      </c>
    </row>
    <row r="44" spans="1:6" ht="12.75">
      <c r="A44" s="11" t="s">
        <v>1709</v>
      </c>
      <c s="12" t="s">
        <v>1710</v>
      </c>
      <c s="14">
        <f>'PS 04-14-06'!K8+'PS 04-14-06'!M8</f>
      </c>
      <c s="14">
        <f>C44*0.21</f>
      </c>
      <c s="14">
        <f>C44+D44</f>
      </c>
      <c s="13">
        <f>'PS 04-14-06'!T7</f>
      </c>
    </row>
    <row r="45" spans="1:6" ht="12.75">
      <c r="A45" s="11" t="s">
        <v>1714</v>
      </c>
      <c s="12" t="s">
        <v>1715</v>
      </c>
      <c s="14">
        <f>'PS 90-14-03'!K8+'PS 90-14-03'!M8</f>
      </c>
      <c s="14">
        <f>C45*0.21</f>
      </c>
      <c s="14">
        <f>C45+D45</f>
      </c>
      <c s="13">
        <f>'PS 90-14-03'!T7</f>
      </c>
    </row>
    <row r="46" spans="1:6" ht="12.75">
      <c r="A46" s="11" t="s">
        <v>1748</v>
      </c>
      <c s="12" t="s">
        <v>1749</v>
      </c>
      <c s="14">
        <f>0+C47+C48+C49+C50+C51</f>
      </c>
      <c s="14">
        <f>C46*0.21</f>
      </c>
      <c s="14">
        <f>0+E47+E48+E49+E50+E51</f>
      </c>
      <c s="13">
        <f>0+F47+F48+F49+F50+F51</f>
      </c>
    </row>
    <row r="47" spans="1:6" ht="12.75">
      <c r="A47" s="11" t="s">
        <v>1750</v>
      </c>
      <c s="12" t="s">
        <v>1751</v>
      </c>
      <c s="14">
        <f>'PS 01-05-01'!K8+'PS 01-05-01'!M8</f>
      </c>
      <c s="14">
        <f>C47*0.21</f>
      </c>
      <c s="14">
        <f>C47+D47</f>
      </c>
      <c s="13">
        <f>'PS 01-05-01'!T7</f>
      </c>
    </row>
    <row r="48" spans="1:6" ht="12.75">
      <c r="A48" s="11" t="s">
        <v>1843</v>
      </c>
      <c s="12" t="s">
        <v>1844</v>
      </c>
      <c s="14">
        <f>'PS 01-05-02'!K8+'PS 01-05-02'!M8</f>
      </c>
      <c s="14">
        <f>C48*0.21</f>
      </c>
      <c s="14">
        <f>C48+D48</f>
      </c>
      <c s="13">
        <f>'PS 01-05-02'!T7</f>
      </c>
    </row>
    <row r="49" spans="1:6" ht="12.75">
      <c r="A49" s="11" t="s">
        <v>1912</v>
      </c>
      <c s="12" t="s">
        <v>1913</v>
      </c>
      <c s="14">
        <f>'PS 02-05-01'!K8+'PS 02-05-01'!M8</f>
      </c>
      <c s="14">
        <f>C49*0.21</f>
      </c>
      <c s="14">
        <f>C49+D49</f>
      </c>
      <c s="13">
        <f>'PS 02-05-01'!T7</f>
      </c>
    </row>
    <row r="50" spans="1:6" ht="12.75">
      <c r="A50" s="11" t="s">
        <v>1925</v>
      </c>
      <c s="12" t="s">
        <v>1926</v>
      </c>
      <c s="14">
        <f>'PS 03-05-01'!K8+'PS 03-05-01'!M8</f>
      </c>
      <c s="14">
        <f>C50*0.21</f>
      </c>
      <c s="14">
        <f>C50+D50</f>
      </c>
      <c s="13">
        <f>'PS 03-05-01'!T7</f>
      </c>
    </row>
    <row r="51" spans="1:6" ht="12.75">
      <c r="A51" s="11" t="s">
        <v>1929</v>
      </c>
      <c s="12" t="s">
        <v>1930</v>
      </c>
      <c s="14">
        <f>'PS 90-05-01'!K8+'PS 90-05-01'!M8</f>
      </c>
      <c s="14">
        <f>C51*0.21</f>
      </c>
      <c s="14">
        <f>C51+D51</f>
      </c>
      <c s="13">
        <f>'PS 90-05-01'!T7</f>
      </c>
    </row>
    <row r="52" spans="1:6" ht="12.75">
      <c r="A52" s="11" t="s">
        <v>1968</v>
      </c>
      <c s="12" t="s">
        <v>1969</v>
      </c>
      <c s="14">
        <f>0+C53+C54+C55+C56+C57</f>
      </c>
      <c s="14">
        <f>C52*0.21</f>
      </c>
      <c s="14">
        <f>0+E53+E54+E55+E56+E57</f>
      </c>
      <c s="13">
        <f>0+F53+F54+F55+F56+F57</f>
      </c>
    </row>
    <row r="53" spans="1:6" ht="12.75">
      <c r="A53" s="11" t="s">
        <v>1970</v>
      </c>
      <c s="12" t="s">
        <v>1971</v>
      </c>
      <c s="14">
        <f>'PS 01-08-01'!K8+'PS 01-08-01'!M8</f>
      </c>
      <c s="14">
        <f>C53*0.21</f>
      </c>
      <c s="14">
        <f>C53+D53</f>
      </c>
      <c s="13">
        <f>'PS 01-08-01'!T7</f>
      </c>
    </row>
    <row r="54" spans="1:6" ht="12.75">
      <c r="A54" s="11" t="s">
        <v>2377</v>
      </c>
      <c s="12" t="s">
        <v>2378</v>
      </c>
      <c s="14">
        <f>'PS 02-08-01'!K8+'PS 02-08-01'!M8</f>
      </c>
      <c s="14">
        <f>C54*0.21</f>
      </c>
      <c s="14">
        <f>C54+D54</f>
      </c>
      <c s="13">
        <f>'PS 02-08-01'!T7</f>
      </c>
    </row>
    <row r="55" spans="1:6" ht="12.75">
      <c r="A55" s="11" t="s">
        <v>2416</v>
      </c>
      <c s="12" t="s">
        <v>2417</v>
      </c>
      <c s="14">
        <f>'PS 03-08-01'!K8+'PS 03-08-01'!M8</f>
      </c>
      <c s="14">
        <f>C55*0.21</f>
      </c>
      <c s="14">
        <f>C55+D55</f>
      </c>
      <c s="13">
        <f>'PS 03-08-01'!T7</f>
      </c>
    </row>
    <row r="56" spans="1:6" ht="12.75">
      <c r="A56" s="11" t="s">
        <v>2426</v>
      </c>
      <c s="12" t="s">
        <v>2427</v>
      </c>
      <c s="14">
        <f>'PS 03-13-01'!K8+'PS 03-13-01'!M8</f>
      </c>
      <c s="14">
        <f>C56*0.21</f>
      </c>
      <c s="14">
        <f>C56+D56</f>
      </c>
      <c s="13">
        <f>'PS 03-13-01'!T7</f>
      </c>
    </row>
    <row r="57" spans="1:6" ht="12.75">
      <c r="A57" s="11" t="s">
        <v>2495</v>
      </c>
      <c s="12" t="s">
        <v>2496</v>
      </c>
      <c s="14">
        <f>'PS 90-08-01'!K8+'PS 90-08-01'!M8</f>
      </c>
      <c s="14">
        <f>C57*0.21</f>
      </c>
      <c s="14">
        <f>C57+D57</f>
      </c>
      <c s="13">
        <f>'PS 90-08-01'!T7</f>
      </c>
    </row>
    <row r="58" spans="1:6" ht="12.75">
      <c r="A58" s="11" t="s">
        <v>2555</v>
      </c>
      <c s="12" t="s">
        <v>2556</v>
      </c>
      <c s="14">
        <f>0+C59</f>
      </c>
      <c s="14">
        <f>C58*0.21</f>
      </c>
      <c s="14">
        <f>0+E59</f>
      </c>
      <c s="13">
        <f>0+F59</f>
      </c>
    </row>
    <row r="59" spans="1:6" ht="12.75">
      <c r="A59" s="11" t="s">
        <v>2557</v>
      </c>
      <c s="12" t="s">
        <v>2558</v>
      </c>
      <c s="14">
        <f>'PS 03-07-01'!K8+'PS 03-07-01'!M8</f>
      </c>
      <c s="14">
        <f>C59*0.21</f>
      </c>
      <c s="14">
        <f>C59+D59</f>
      </c>
      <c s="13">
        <f>'PS 03-07-01'!T7</f>
      </c>
    </row>
    <row r="60" spans="1:6" ht="12.75">
      <c r="A60" s="11" t="s">
        <v>2576</v>
      </c>
      <c s="12" t="s">
        <v>2577</v>
      </c>
      <c s="14">
        <f>0+C61</f>
      </c>
      <c s="14">
        <f>C60*0.21</f>
      </c>
      <c s="14">
        <f>0+E61</f>
      </c>
      <c s="13">
        <f>0+F61</f>
      </c>
    </row>
    <row r="61" spans="1:6" ht="12.75">
      <c r="A61" s="11" t="s">
        <v>2578</v>
      </c>
      <c s="12" t="s">
        <v>1751</v>
      </c>
      <c s="14">
        <f>'PS 90-05-02'!K8+'PS 90-05-02'!M8</f>
      </c>
      <c s="14">
        <f>C61*0.21</f>
      </c>
      <c s="14">
        <f>C61+D61</f>
      </c>
      <c s="13">
        <f>'PS 90-05-02'!T7</f>
      </c>
    </row>
    <row r="62" spans="1:6" ht="12.75">
      <c r="A62" s="11" t="s">
        <v>2674</v>
      </c>
      <c s="12" t="s">
        <v>2675</v>
      </c>
      <c s="14">
        <f>0+C63+C64+C65+C66+C67+C68+C69</f>
      </c>
      <c s="14">
        <f>C62*0.21</f>
      </c>
      <c s="14">
        <f>0+E63+E64+E65+E66+E67+E68+E69</f>
      </c>
      <c s="13">
        <f>0+F63+F64+F65+F66+F67+F68+F69</f>
      </c>
    </row>
    <row r="63" spans="1:6" ht="12.75">
      <c r="A63" s="11" t="s">
        <v>2676</v>
      </c>
      <c s="12" t="s">
        <v>2677</v>
      </c>
      <c s="14">
        <f>'SO 02-17-01'!K8+'SO 02-17-01'!M8</f>
      </c>
      <c s="14">
        <f>C63*0.21</f>
      </c>
      <c s="14">
        <f>C63+D63</f>
      </c>
      <c s="13">
        <f>'SO 02-17-01'!T7</f>
      </c>
    </row>
    <row r="64" spans="1:6" ht="12.75">
      <c r="A64" s="11" t="s">
        <v>2807</v>
      </c>
      <c s="12" t="s">
        <v>2808</v>
      </c>
      <c s="14">
        <f>'SO 02-17-01.01'!K8+'SO 02-17-01.01'!M8</f>
      </c>
      <c s="14">
        <f>C64*0.21</f>
      </c>
      <c s="14">
        <f>C64+D64</f>
      </c>
      <c s="13">
        <f>'SO 02-17-01.01'!T7</f>
      </c>
    </row>
    <row r="65" spans="1:6" ht="12.75">
      <c r="A65" s="11" t="s">
        <v>2814</v>
      </c>
      <c s="12" t="s">
        <v>2815</v>
      </c>
      <c s="14">
        <f>'SO 03-17-01'!K8+'SO 03-17-01'!M8</f>
      </c>
      <c s="14">
        <f>C65*0.21</f>
      </c>
      <c s="14">
        <f>C65+D65</f>
      </c>
      <c s="13">
        <f>'SO 03-17-01'!T7</f>
      </c>
    </row>
    <row r="66" spans="1:6" ht="12.75">
      <c r="A66" s="11" t="s">
        <v>2900</v>
      </c>
      <c s="12" t="s">
        <v>2901</v>
      </c>
      <c s="14">
        <f>'SO 03-17-01.01'!K8+'SO 03-17-01.01'!M8</f>
      </c>
      <c s="14">
        <f>C66*0.21</f>
      </c>
      <c s="14">
        <f>C66+D66</f>
      </c>
      <c s="13">
        <f>'SO 03-17-01.01'!T7</f>
      </c>
    </row>
    <row r="67" spans="1:6" ht="12.75">
      <c r="A67" s="11" t="s">
        <v>2907</v>
      </c>
      <c s="12" t="s">
        <v>2908</v>
      </c>
      <c s="14">
        <f>'SO 04-17-01'!K8+'SO 04-17-01'!M8</f>
      </c>
      <c s="14">
        <f>C67*0.21</f>
      </c>
      <c s="14">
        <f>C67+D67</f>
      </c>
      <c s="13">
        <f>'SO 04-17-01'!T7</f>
      </c>
    </row>
    <row r="68" spans="1:6" ht="12.75">
      <c r="A68" s="11" t="s">
        <v>3021</v>
      </c>
      <c s="12" t="s">
        <v>2908</v>
      </c>
      <c s="14">
        <f>'SO 04-17-01.01'!K8+'SO 04-17-01.01'!M8</f>
      </c>
      <c s="14">
        <f>C68*0.21</f>
      </c>
      <c s="14">
        <f>C68+D68</f>
      </c>
      <c s="13">
        <f>'SO 04-17-01.01'!T7</f>
      </c>
    </row>
    <row r="69" spans="1:6" ht="12.75">
      <c r="A69" s="11" t="s">
        <v>3031</v>
      </c>
      <c s="12" t="s">
        <v>3032</v>
      </c>
      <c s="14">
        <f>'SO 90-17-01'!K8+'SO 90-17-01'!M8</f>
      </c>
      <c s="14">
        <f>C69*0.21</f>
      </c>
      <c s="14">
        <f>C69+D69</f>
      </c>
      <c s="13">
        <f>'SO 90-17-01'!T7</f>
      </c>
    </row>
    <row r="70" spans="1:6" ht="12.75">
      <c r="A70" s="11" t="s">
        <v>3087</v>
      </c>
      <c s="12" t="s">
        <v>3088</v>
      </c>
      <c s="14">
        <f>0+C71</f>
      </c>
      <c s="14">
        <f>C70*0.21</f>
      </c>
      <c s="14">
        <f>0+E71</f>
      </c>
      <c s="13">
        <f>0+F71</f>
      </c>
    </row>
    <row r="71" spans="1:6" ht="12.75">
      <c r="A71" s="11" t="s">
        <v>3089</v>
      </c>
      <c s="12" t="s">
        <v>3090</v>
      </c>
      <c s="14">
        <f>'SO 02-15-10'!K8+'SO 02-15-10'!M8</f>
      </c>
      <c s="14">
        <f>C71*0.21</f>
      </c>
      <c s="14">
        <f>C71+D71</f>
      </c>
      <c s="13">
        <f>'SO 02-15-10'!T7</f>
      </c>
    </row>
    <row r="72" spans="1:6" ht="12.75">
      <c r="A72" s="11" t="s">
        <v>3240</v>
      </c>
      <c s="12" t="s">
        <v>3241</v>
      </c>
      <c s="14">
        <f>0+C73+C74</f>
      </c>
      <c s="14">
        <f>C72*0.21</f>
      </c>
      <c s="14">
        <f>0+E73+E74</f>
      </c>
      <c s="13">
        <f>0+F73+F74</f>
      </c>
    </row>
    <row r="73" spans="1:6" ht="12.75">
      <c r="A73" s="11" t="s">
        <v>3242</v>
      </c>
      <c s="12" t="s">
        <v>3243</v>
      </c>
      <c s="14">
        <f>'SO 90-33-01'!K8+'SO 90-33-01'!M8</f>
      </c>
      <c s="14">
        <f>C73*0.21</f>
      </c>
      <c s="14">
        <f>C73+D73</f>
      </c>
      <c s="13">
        <f>'SO 90-33-01'!T7</f>
      </c>
    </row>
    <row r="74" spans="1:6" ht="12.75">
      <c r="A74" s="11" t="s">
        <v>3572</v>
      </c>
      <c s="12" t="s">
        <v>3573</v>
      </c>
      <c s="14">
        <f>'SO 90-33-02'!K8+'SO 90-33-02'!M8</f>
      </c>
      <c s="14">
        <f>C74*0.21</f>
      </c>
      <c s="14">
        <f>C74+D74</f>
      </c>
      <c s="13">
        <f>'SO 90-33-02'!T7</f>
      </c>
    </row>
    <row r="75" spans="1:6" ht="12.75">
      <c r="A75" s="11" t="s">
        <v>3628</v>
      </c>
      <c s="12" t="s">
        <v>3629</v>
      </c>
      <c s="14">
        <f>0+C76+C77+C78+C79</f>
      </c>
      <c s="14">
        <f>C75*0.21</f>
      </c>
      <c s="14">
        <f>0+E76+E77+E78+E79</f>
      </c>
      <c s="13">
        <f>0+F76+F77+F78+F79</f>
      </c>
    </row>
    <row r="76" spans="1:6" ht="12.75">
      <c r="A76" s="11" t="s">
        <v>3630</v>
      </c>
      <c s="12" t="s">
        <v>3631</v>
      </c>
      <c s="14">
        <f>'SO 02-16-01'!K8+'SO 02-16-01'!M8</f>
      </c>
      <c s="14">
        <f>C76*0.21</f>
      </c>
      <c s="14">
        <f>C76+D76</f>
      </c>
      <c s="13">
        <f>'SO 02-16-01'!T7</f>
      </c>
    </row>
    <row r="77" spans="1:6" ht="12.75">
      <c r="A77" s="11" t="s">
        <v>3756</v>
      </c>
      <c s="12" t="s">
        <v>3757</v>
      </c>
      <c s="14">
        <f>'SO 03-16-01'!K8+'SO 03-16-01'!M8</f>
      </c>
      <c s="14">
        <f>C77*0.21</f>
      </c>
      <c s="14">
        <f>C77+D77</f>
      </c>
      <c s="13">
        <f>'SO 03-16-01'!T7</f>
      </c>
    </row>
    <row r="78" spans="1:6" ht="12.75">
      <c r="A78" s="11" t="s">
        <v>3816</v>
      </c>
      <c s="12" t="s">
        <v>3817</v>
      </c>
      <c s="14">
        <f>'SO 04-16-01'!K8+'SO 04-16-01'!M8</f>
      </c>
      <c s="14">
        <f>C78*0.21</f>
      </c>
      <c s="14">
        <f>C78+D78</f>
      </c>
      <c s="13">
        <f>'SO 04-16-01'!T7</f>
      </c>
    </row>
    <row r="79" spans="1:6" ht="12.75">
      <c r="A79" s="11" t="s">
        <v>3886</v>
      </c>
      <c s="12" t="s">
        <v>3887</v>
      </c>
      <c s="14">
        <f>'SO 04-16-01.1.1'!K8+'SO 04-16-01.1.1'!M8</f>
      </c>
      <c s="14">
        <f>C79*0.21</f>
      </c>
      <c s="14">
        <f>C79+D79</f>
      </c>
      <c s="13">
        <f>'SO 04-16-01.1.1'!T7</f>
      </c>
    </row>
    <row r="80" spans="1:6" ht="12.75">
      <c r="A80" s="11" t="s">
        <v>3924</v>
      </c>
      <c s="12" t="s">
        <v>3925</v>
      </c>
      <c s="14">
        <f>0+C81+C82</f>
      </c>
      <c s="14">
        <f>C80*0.21</f>
      </c>
      <c s="14">
        <f>0+E81+E82</f>
      </c>
      <c s="13">
        <f>0+F81+F82</f>
      </c>
    </row>
    <row r="81" spans="1:6" ht="12.75">
      <c r="A81" s="11" t="s">
        <v>3926</v>
      </c>
      <c s="12" t="s">
        <v>3927</v>
      </c>
      <c s="14">
        <f>'SO 02-16-02'!K8+'SO 02-16-02'!M8</f>
      </c>
      <c s="14">
        <f>C81*0.21</f>
      </c>
      <c s="14">
        <f>C81+D81</f>
      </c>
      <c s="13">
        <f>'SO 02-16-02'!T7</f>
      </c>
    </row>
    <row r="82" spans="1:6" ht="12.75">
      <c r="A82" s="11" t="s">
        <v>4055</v>
      </c>
      <c s="12" t="s">
        <v>4056</v>
      </c>
      <c s="14">
        <f>'SO 04-16-02'!K8+'SO 04-16-02'!M8</f>
      </c>
      <c s="14">
        <f>C82*0.21</f>
      </c>
      <c s="14">
        <f>C82+D82</f>
      </c>
      <c s="13">
        <f>'SO 04-16-02'!T7</f>
      </c>
    </row>
    <row r="83" spans="1:6" ht="12.75">
      <c r="A83" s="11" t="s">
        <v>4114</v>
      </c>
      <c s="12" t="s">
        <v>4115</v>
      </c>
      <c s="14">
        <f>0+C84+C85+C86+C87+C88+C89+C90+C91+C92+C93+C94+C95+C96+C97+C98+C99+C100+C101+C102+C103+C104+C105+C106+C107+C108+C109+C110</f>
      </c>
      <c s="14">
        <f>C83*0.21</f>
      </c>
      <c s="14">
        <f>0+E84+E85+E86+E87+E88+E89+E90+E91+E92+E93+E94+E95+E96+E97+E98+E99+E100+E101+E102+E103+E104+E105+E106+E107+E108+E109+E110</f>
      </c>
      <c s="13">
        <f>0+F84+F85+F86+F87+F88+F89+F90+F91+F92+F93+F94+F95+F96+F97+F98+F99+F100+F101+F102+F103+F104+F105+F106+F107+F108+F109+F110</f>
      </c>
    </row>
    <row r="84" spans="1:6" ht="12.75">
      <c r="A84" s="11" t="s">
        <v>4116</v>
      </c>
      <c s="12" t="s">
        <v>4117</v>
      </c>
      <c s="14">
        <f>'SO 02-19-01'!K8+'SO 02-19-01'!M8</f>
      </c>
      <c s="14">
        <f>C84*0.21</f>
      </c>
      <c s="14">
        <f>C84+D84</f>
      </c>
      <c s="13">
        <f>'SO 02-19-01'!T7</f>
      </c>
    </row>
    <row r="85" spans="1:6" ht="12.75">
      <c r="A85" s="11" t="s">
        <v>4198</v>
      </c>
      <c s="12" t="s">
        <v>4199</v>
      </c>
      <c s="14">
        <f>'SO 02-19-02'!K8+'SO 02-19-02'!M8</f>
      </c>
      <c s="14">
        <f>C85*0.21</f>
      </c>
      <c s="14">
        <f>C85+D85</f>
      </c>
      <c s="13">
        <f>'SO 02-19-02'!T7</f>
      </c>
    </row>
    <row r="86" spans="1:6" ht="12.75">
      <c r="A86" s="11" t="s">
        <v>4215</v>
      </c>
      <c s="12" t="s">
        <v>4216</v>
      </c>
      <c s="14">
        <f>'SO 02-19-03'!K8+'SO 02-19-03'!M8</f>
      </c>
      <c s="14">
        <f>C86*0.21</f>
      </c>
      <c s="14">
        <f>C86+D86</f>
      </c>
      <c s="13">
        <f>'SO 02-19-03'!T7</f>
      </c>
    </row>
    <row r="87" spans="1:6" ht="12.75">
      <c r="A87" s="11" t="s">
        <v>4249</v>
      </c>
      <c s="12" t="s">
        <v>4250</v>
      </c>
      <c s="14">
        <f>'SO 02-19-04'!K8+'SO 02-19-04'!M8</f>
      </c>
      <c s="14">
        <f>C87*0.21</f>
      </c>
      <c s="14">
        <f>C87+D87</f>
      </c>
      <c s="13">
        <f>'SO 02-19-04'!T7</f>
      </c>
    </row>
    <row r="88" spans="1:6" ht="12.75">
      <c r="A88" s="11" t="s">
        <v>4263</v>
      </c>
      <c s="12" t="s">
        <v>4264</v>
      </c>
      <c s="14">
        <f>'SO 02-19-05'!K8+'SO 02-19-05'!M8</f>
      </c>
      <c s="14">
        <f>C88*0.21</f>
      </c>
      <c s="14">
        <f>C88+D88</f>
      </c>
      <c s="13">
        <f>'SO 02-19-05'!T7</f>
      </c>
    </row>
    <row r="89" spans="1:6" ht="12.75">
      <c r="A89" s="11" t="s">
        <v>4390</v>
      </c>
      <c s="12" t="s">
        <v>4391</v>
      </c>
      <c s="14">
        <f>'SO 02-19-06'!K8+'SO 02-19-06'!M8</f>
      </c>
      <c s="14">
        <f>C89*0.21</f>
      </c>
      <c s="14">
        <f>C89+D89</f>
      </c>
      <c s="13">
        <f>'SO 02-19-06'!T7</f>
      </c>
    </row>
    <row r="90" spans="1:6" ht="12.75">
      <c r="A90" s="11" t="s">
        <v>4417</v>
      </c>
      <c s="12" t="s">
        <v>4418</v>
      </c>
      <c s="14">
        <f>'SO 02-19-07'!K8+'SO 02-19-07'!M8</f>
      </c>
      <c s="14">
        <f>C90*0.21</f>
      </c>
      <c s="14">
        <f>C90+D90</f>
      </c>
      <c s="13">
        <f>'SO 02-19-07'!T7</f>
      </c>
    </row>
    <row r="91" spans="1:6" ht="12.75">
      <c r="A91" s="11" t="s">
        <v>4423</v>
      </c>
      <c s="12" t="s">
        <v>4424</v>
      </c>
      <c s="14">
        <f>'SO 02-19-08'!K8+'SO 02-19-08'!M8</f>
      </c>
      <c s="14">
        <f>C91*0.21</f>
      </c>
      <c s="14">
        <f>C91+D91</f>
      </c>
      <c s="13">
        <f>'SO 02-19-08'!T7</f>
      </c>
    </row>
    <row r="92" spans="1:6" ht="12.75">
      <c r="A92" s="11" t="s">
        <v>4521</v>
      </c>
      <c s="12" t="s">
        <v>4522</v>
      </c>
      <c s="14">
        <f>'SO 02-19-09'!K8+'SO 02-19-09'!M8</f>
      </c>
      <c s="14">
        <f>C92*0.21</f>
      </c>
      <c s="14">
        <f>C92+D92</f>
      </c>
      <c s="13">
        <f>'SO 02-19-09'!T7</f>
      </c>
    </row>
    <row r="93" spans="1:6" ht="25.5">
      <c r="A93" s="11" t="s">
        <v>4589</v>
      </c>
      <c s="12" t="s">
        <v>4590</v>
      </c>
      <c s="14">
        <f>'SO 02-19-10'!K8+'SO 02-19-10'!M8</f>
      </c>
      <c s="14">
        <f>C93*0.21</f>
      </c>
      <c s="14">
        <f>C93+D93</f>
      </c>
      <c s="13">
        <f>'SO 02-19-10'!T7</f>
      </c>
    </row>
    <row r="94" spans="1:6" ht="12.75">
      <c r="A94" s="11" t="s">
        <v>4637</v>
      </c>
      <c s="12" t="s">
        <v>4638</v>
      </c>
      <c s="14">
        <f>'SO 02-19-10.01'!K8+'SO 02-19-10.01'!M8</f>
      </c>
      <c s="14">
        <f>C94*0.21</f>
      </c>
      <c s="14">
        <f>C94+D94</f>
      </c>
      <c s="13">
        <f>'SO 02-19-10.01'!T7</f>
      </c>
    </row>
    <row r="95" spans="1:6" ht="12.75">
      <c r="A95" s="11" t="s">
        <v>4665</v>
      </c>
      <c s="12" t="s">
        <v>4666</v>
      </c>
      <c s="14">
        <f>'SO 03-19-01'!K8+'SO 03-19-01'!M8</f>
      </c>
      <c s="14">
        <f>C95*0.21</f>
      </c>
      <c s="14">
        <f>C95+D95</f>
      </c>
      <c s="13">
        <f>'SO 03-19-01'!T7</f>
      </c>
    </row>
    <row r="96" spans="1:6" ht="12.75">
      <c r="A96" s="11" t="s">
        <v>4736</v>
      </c>
      <c s="12" t="s">
        <v>4737</v>
      </c>
      <c s="14">
        <f>'SO 03-19-02'!K8+'SO 03-19-02'!M8</f>
      </c>
      <c s="14">
        <f>C96*0.21</f>
      </c>
      <c s="14">
        <f>C96+D96</f>
      </c>
      <c s="13">
        <f>'SO 03-19-02'!T7</f>
      </c>
    </row>
    <row r="97" spans="1:6" ht="12.75">
      <c r="A97" s="11" t="s">
        <v>4776</v>
      </c>
      <c s="12" t="s">
        <v>4777</v>
      </c>
      <c s="14">
        <f>'SO 03-19-03'!K8+'SO 03-19-03'!M8</f>
      </c>
      <c s="14">
        <f>C97*0.21</f>
      </c>
      <c s="14">
        <f>C97+D97</f>
      </c>
      <c s="13">
        <f>'SO 03-19-03'!T7</f>
      </c>
    </row>
    <row r="98" spans="1:6" ht="12.75">
      <c r="A98" s="11" t="s">
        <v>4793</v>
      </c>
      <c s="12" t="s">
        <v>4794</v>
      </c>
      <c s="14">
        <f>'SO 04-19-01'!K8+'SO 04-19-01'!M8</f>
      </c>
      <c s="14">
        <f>C98*0.21</f>
      </c>
      <c s="14">
        <f>C98+D98</f>
      </c>
      <c s="13">
        <f>'SO 04-19-01'!T7</f>
      </c>
    </row>
    <row r="99" spans="1:6" ht="12.75">
      <c r="A99" s="11" t="s">
        <v>4858</v>
      </c>
      <c s="12" t="s">
        <v>4859</v>
      </c>
      <c s="14">
        <f>'SO 04-19-02'!K8+'SO 04-19-02'!M8</f>
      </c>
      <c s="14">
        <f>C99*0.21</f>
      </c>
      <c s="14">
        <f>C99+D99</f>
      </c>
      <c s="13">
        <f>'SO 04-19-02'!T7</f>
      </c>
    </row>
    <row r="100" spans="1:6" ht="12.75">
      <c r="A100" s="11" t="s">
        <v>4916</v>
      </c>
      <c s="12" t="s">
        <v>4917</v>
      </c>
      <c s="14">
        <f>'SO 04-19-03'!K8+'SO 04-19-03'!M8</f>
      </c>
      <c s="14">
        <f>C100*0.21</f>
      </c>
      <c s="14">
        <f>C100+D100</f>
      </c>
      <c s="13">
        <f>'SO 04-19-03'!T7</f>
      </c>
    </row>
    <row r="101" spans="1:6" ht="12.75">
      <c r="A101" s="11" t="s">
        <v>4936</v>
      </c>
      <c s="12" t="s">
        <v>4937</v>
      </c>
      <c s="14">
        <f>'SO 04-19-04'!K8+'SO 04-19-04'!M8</f>
      </c>
      <c s="14">
        <f>C101*0.21</f>
      </c>
      <c s="14">
        <f>C101+D101</f>
      </c>
      <c s="13">
        <f>'SO 04-19-04'!T7</f>
      </c>
    </row>
    <row r="102" spans="1:6" ht="12.75">
      <c r="A102" s="11" t="s">
        <v>4951</v>
      </c>
      <c s="12" t="s">
        <v>4952</v>
      </c>
      <c s="14">
        <f>'SO 04-19-05'!K8+'SO 04-19-05'!M8</f>
      </c>
      <c s="14">
        <f>C102*0.21</f>
      </c>
      <c s="14">
        <f>C102+D102</f>
      </c>
      <c s="13">
        <f>'SO 04-19-05'!T7</f>
      </c>
    </row>
    <row r="103" spans="1:6" ht="12.75">
      <c r="A103" s="11" t="s">
        <v>4970</v>
      </c>
      <c s="12" t="s">
        <v>4971</v>
      </c>
      <c s="14">
        <f>'SO 04-19-06'!K8+'SO 04-19-06'!M8</f>
      </c>
      <c s="14">
        <f>C103*0.21</f>
      </c>
      <c s="14">
        <f>C103+D103</f>
      </c>
      <c s="13">
        <f>'SO 04-19-06'!T7</f>
      </c>
    </row>
    <row r="104" spans="1:6" ht="12.75">
      <c r="A104" s="11" t="s">
        <v>4983</v>
      </c>
      <c s="12" t="s">
        <v>4984</v>
      </c>
      <c s="14">
        <f>'SO 04-19-07'!K8+'SO 04-19-07'!M8</f>
      </c>
      <c s="14">
        <f>C104*0.21</f>
      </c>
      <c s="14">
        <f>C104+D104</f>
      </c>
      <c s="13">
        <f>'SO 04-19-07'!T7</f>
      </c>
    </row>
    <row r="105" spans="1:6" ht="12.75">
      <c r="A105" s="11" t="s">
        <v>5198</v>
      </c>
      <c s="12" t="s">
        <v>5199</v>
      </c>
      <c s="14">
        <f>'SO 04-19-07.01'!K8+'SO 04-19-07.01'!M8</f>
      </c>
      <c s="14">
        <f>C105*0.21</f>
      </c>
      <c s="14">
        <f>C105+D105</f>
      </c>
      <c s="13">
        <f>'SO 04-19-07.01'!T7</f>
      </c>
    </row>
    <row r="106" spans="1:6" ht="12.75">
      <c r="A106" s="11" t="s">
        <v>5348</v>
      </c>
      <c s="12" t="s">
        <v>5349</v>
      </c>
      <c s="14">
        <f>'SO 04-19-08'!K8+'SO 04-19-08'!M8</f>
      </c>
      <c s="14">
        <f>C106*0.21</f>
      </c>
      <c s="14">
        <f>C106+D106</f>
      </c>
      <c s="13">
        <f>'SO 04-19-08'!T7</f>
      </c>
    </row>
    <row r="107" spans="1:6" ht="12.75">
      <c r="A107" s="11" t="s">
        <v>5441</v>
      </c>
      <c s="12" t="s">
        <v>5442</v>
      </c>
      <c s="14">
        <f>'SO 04-19-08.01'!K8+'SO 04-19-08.01'!M8</f>
      </c>
      <c s="14">
        <f>C107*0.21</f>
      </c>
      <c s="14">
        <f>C107+D107</f>
      </c>
      <c s="13">
        <f>'SO 04-19-08.01'!T7</f>
      </c>
    </row>
    <row r="108" spans="1:6" ht="12.75">
      <c r="A108" s="11" t="s">
        <v>5507</v>
      </c>
      <c s="12" t="s">
        <v>5508</v>
      </c>
      <c s="14">
        <f>'SO 04-19-09'!K8+'SO 04-19-09'!M8</f>
      </c>
      <c s="14">
        <f>C108*0.21</f>
      </c>
      <c s="14">
        <f>C108+D108</f>
      </c>
      <c s="13">
        <f>'SO 04-19-09'!T7</f>
      </c>
    </row>
    <row r="109" spans="1:6" ht="12.75">
      <c r="A109" s="11" t="s">
        <v>5609</v>
      </c>
      <c s="12" t="s">
        <v>5610</v>
      </c>
      <c s="14">
        <f>'SO 04-19-10'!K8+'SO 04-19-10'!M8</f>
      </c>
      <c s="14">
        <f>C109*0.21</f>
      </c>
      <c s="14">
        <f>C109+D109</f>
      </c>
      <c s="13">
        <f>'SO 04-19-10'!T7</f>
      </c>
    </row>
    <row r="110" spans="1:6" ht="12.75">
      <c r="A110" s="11" t="s">
        <v>5650</v>
      </c>
      <c s="12" t="s">
        <v>5651</v>
      </c>
      <c s="14">
        <f>'SO 04-19-11'!K8+'SO 04-19-11'!M8</f>
      </c>
      <c s="14">
        <f>C110*0.21</f>
      </c>
      <c s="14">
        <f>C110+D110</f>
      </c>
      <c s="13">
        <f>'SO 04-19-11'!T7</f>
      </c>
    </row>
    <row r="111" spans="1:6" ht="12.75">
      <c r="A111" s="11" t="s">
        <v>5654</v>
      </c>
      <c s="12" t="s">
        <v>5655</v>
      </c>
      <c s="14">
        <f>0+C112+C113+C114+C115+C116+C117+C118+C119+C120+C121+C122+C123+C124+C125+C126+C127+C128+C129</f>
      </c>
      <c s="14">
        <f>C111*0.21</f>
      </c>
      <c s="14">
        <f>0+E112+E113+E114+E115+E116+E117+E118+E119+E120+E121+E122+E123+E124+E125+E126+E127+E128+E129</f>
      </c>
      <c s="13">
        <f>0+F112+F113+F114+F115+F116+F117+F118+F119+F120+F121+F122+F123+F124+F125+F126+F127+F128+F129</f>
      </c>
    </row>
    <row r="112" spans="1:6" ht="12.75">
      <c r="A112" s="11" t="s">
        <v>5656</v>
      </c>
      <c s="12" t="s">
        <v>5657</v>
      </c>
      <c s="14">
        <f>'SO 02-19-30'!K8+'SO 02-19-30'!M8</f>
      </c>
      <c s="14">
        <f>C112*0.21</f>
      </c>
      <c s="14">
        <f>C112+D112</f>
      </c>
      <c s="13">
        <f>'SO 02-19-30'!T7</f>
      </c>
    </row>
    <row r="113" spans="1:6" ht="12.75">
      <c r="A113" s="11" t="s">
        <v>5691</v>
      </c>
      <c s="12" t="s">
        <v>5692</v>
      </c>
      <c s="14">
        <f>'SO 02-19-31'!K8+'SO 02-19-31'!M8</f>
      </c>
      <c s="14">
        <f>C113*0.21</f>
      </c>
      <c s="14">
        <f>C113+D113</f>
      </c>
      <c s="13">
        <f>'SO 02-19-31'!T7</f>
      </c>
    </row>
    <row r="114" spans="1:6" ht="12.75">
      <c r="A114" s="11" t="s">
        <v>5796</v>
      </c>
      <c s="12" t="s">
        <v>5797</v>
      </c>
      <c s="14">
        <f>'SO 02-19-32'!K8+'SO 02-19-32'!M8</f>
      </c>
      <c s="14">
        <f>C114*0.21</f>
      </c>
      <c s="14">
        <f>C114+D114</f>
      </c>
      <c s="13">
        <f>'SO 02-19-32'!T7</f>
      </c>
    </row>
    <row r="115" spans="1:6" ht="12.75">
      <c r="A115" s="11" t="s">
        <v>5909</v>
      </c>
      <c s="12" t="s">
        <v>5910</v>
      </c>
      <c s="14">
        <f>'SO 02-19-33'!K8+'SO 02-19-33'!M8</f>
      </c>
      <c s="14">
        <f>C115*0.21</f>
      </c>
      <c s="14">
        <f>C115+D115</f>
      </c>
      <c s="13">
        <f>'SO 02-19-33'!T7</f>
      </c>
    </row>
    <row r="116" spans="1:6" ht="12.75">
      <c r="A116" s="11" t="s">
        <v>5952</v>
      </c>
      <c s="12" t="s">
        <v>5953</v>
      </c>
      <c s="14">
        <f>'SO 02-19-34'!K8+'SO 02-19-34'!M8</f>
      </c>
      <c s="14">
        <f>C116*0.21</f>
      </c>
      <c s="14">
        <f>C116+D116</f>
      </c>
      <c s="13">
        <f>'SO 02-19-34'!T7</f>
      </c>
    </row>
    <row r="117" spans="1:6" ht="12.75">
      <c r="A117" s="11" t="s">
        <v>5977</v>
      </c>
      <c s="12" t="s">
        <v>5978</v>
      </c>
      <c s="14">
        <f>'SO 02-19-35'!K8+'SO 02-19-35'!M8</f>
      </c>
      <c s="14">
        <f>C117*0.21</f>
      </c>
      <c s="14">
        <f>C117+D117</f>
      </c>
      <c s="13">
        <f>'SO 02-19-35'!T7</f>
      </c>
    </row>
    <row r="118" spans="1:6" ht="12.75">
      <c r="A118" s="11" t="s">
        <v>5997</v>
      </c>
      <c s="12" t="s">
        <v>5998</v>
      </c>
      <c s="14">
        <f>'SO 03-19-30'!K8+'SO 03-19-30'!M8</f>
      </c>
      <c s="14">
        <f>C118*0.21</f>
      </c>
      <c s="14">
        <f>C118+D118</f>
      </c>
      <c s="13">
        <f>'SO 03-19-30'!T7</f>
      </c>
    </row>
    <row r="119" spans="1:6" ht="12.75">
      <c r="A119" s="11" t="s">
        <v>6069</v>
      </c>
      <c s="12" t="s">
        <v>6070</v>
      </c>
      <c s="14">
        <f>'SO 04-19-30'!K8+'SO 04-19-30'!M8</f>
      </c>
      <c s="14">
        <f>C119*0.21</f>
      </c>
      <c s="14">
        <f>C119+D119</f>
      </c>
      <c s="13">
        <f>'SO 04-19-30'!T7</f>
      </c>
    </row>
    <row r="120" spans="1:6" ht="12.75">
      <c r="A120" s="11" t="s">
        <v>6114</v>
      </c>
      <c s="12" t="s">
        <v>6115</v>
      </c>
      <c s="14">
        <f>'SO 04-19-31'!K8+'SO 04-19-31'!M8</f>
      </c>
      <c s="14">
        <f>C120*0.21</f>
      </c>
      <c s="14">
        <f>C120+D120</f>
      </c>
      <c s="13">
        <f>'SO 04-19-31'!T7</f>
      </c>
    </row>
    <row r="121" spans="1:6" ht="12.75">
      <c r="A121" s="11" t="s">
        <v>6210</v>
      </c>
      <c s="12" t="s">
        <v>6211</v>
      </c>
      <c s="14">
        <f>'SO 04-19-32'!K8+'SO 04-19-32'!M8</f>
      </c>
      <c s="14">
        <f>C121*0.21</f>
      </c>
      <c s="14">
        <f>C121+D121</f>
      </c>
      <c s="13">
        <f>'SO 04-19-32'!T7</f>
      </c>
    </row>
    <row r="122" spans="1:6" ht="12.75">
      <c r="A122" s="11" t="s">
        <v>6220</v>
      </c>
      <c s="12" t="s">
        <v>6221</v>
      </c>
      <c s="14">
        <f>'SO 04-19-33'!K8+'SO 04-19-33'!M8</f>
      </c>
      <c s="14">
        <f>C122*0.21</f>
      </c>
      <c s="14">
        <f>C122+D122</f>
      </c>
      <c s="13">
        <f>'SO 04-19-33'!T7</f>
      </c>
    </row>
    <row r="123" spans="1:6" ht="12.75">
      <c r="A123" s="11" t="s">
        <v>6248</v>
      </c>
      <c s="12" t="s">
        <v>6249</v>
      </c>
      <c s="14">
        <f>'SO 04-19-34'!K8+'SO 04-19-34'!M8</f>
      </c>
      <c s="14">
        <f>C123*0.21</f>
      </c>
      <c s="14">
        <f>C123+D123</f>
      </c>
      <c s="13">
        <f>'SO 04-19-34'!T7</f>
      </c>
    </row>
    <row r="124" spans="1:6" ht="12.75">
      <c r="A124" s="11" t="s">
        <v>6279</v>
      </c>
      <c s="12" t="s">
        <v>6280</v>
      </c>
      <c s="14">
        <f>'SO 04-19-35'!K8+'SO 04-19-35'!M8</f>
      </c>
      <c s="14">
        <f>C124*0.21</f>
      </c>
      <c s="14">
        <f>C124+D124</f>
      </c>
      <c s="13">
        <f>'SO 04-19-35'!T7</f>
      </c>
    </row>
    <row r="125" spans="1:6" ht="12.75">
      <c r="A125" s="11" t="s">
        <v>6307</v>
      </c>
      <c s="12" t="s">
        <v>6308</v>
      </c>
      <c s="14">
        <f>'SO 04-19-36'!K8+'SO 04-19-36'!M8</f>
      </c>
      <c s="14">
        <f>C125*0.21</f>
      </c>
      <c s="14">
        <f>C125+D125</f>
      </c>
      <c s="13">
        <f>'SO 04-19-36'!T7</f>
      </c>
    </row>
    <row r="126" spans="1:6" ht="12.75">
      <c r="A126" s="11" t="s">
        <v>6323</v>
      </c>
      <c s="12" t="s">
        <v>6324</v>
      </c>
      <c s="14">
        <f>'SO 04-19-37'!K8+'SO 04-19-37'!M8</f>
      </c>
      <c s="14">
        <f>C126*0.21</f>
      </c>
      <c s="14">
        <f>C126+D126</f>
      </c>
      <c s="13">
        <f>'SO 04-19-37'!T7</f>
      </c>
    </row>
    <row r="127" spans="1:6" ht="12.75">
      <c r="A127" s="11" t="s">
        <v>6343</v>
      </c>
      <c s="12" t="s">
        <v>6344</v>
      </c>
      <c s="14">
        <f>'SO 04-19-38'!K8+'SO 04-19-38'!M8</f>
      </c>
      <c s="14">
        <f>C127*0.21</f>
      </c>
      <c s="14">
        <f>C127+D127</f>
      </c>
      <c s="13">
        <f>'SO 04-19-38'!T7</f>
      </c>
    </row>
    <row r="128" spans="1:6" ht="12.75">
      <c r="A128" s="11" t="s">
        <v>6367</v>
      </c>
      <c s="12" t="s">
        <v>6368</v>
      </c>
      <c s="14">
        <f>'SO 04-19-39'!K8+'SO 04-19-39'!M8</f>
      </c>
      <c s="14">
        <f>C128*0.21</f>
      </c>
      <c s="14">
        <f>C128+D128</f>
      </c>
      <c s="13">
        <f>'SO 04-19-39'!T7</f>
      </c>
    </row>
    <row r="129" spans="1:6" ht="12.75">
      <c r="A129" s="11" t="s">
        <v>6453</v>
      </c>
      <c s="12" t="s">
        <v>6454</v>
      </c>
      <c s="14">
        <f>'SO 04-19-40'!K8+'SO 04-19-40'!M8</f>
      </c>
      <c s="14">
        <f>C129*0.21</f>
      </c>
      <c s="14">
        <f>C129+D129</f>
      </c>
      <c s="13">
        <f>'SO 04-19-40'!T7</f>
      </c>
    </row>
    <row r="130" spans="1:6" ht="12.75">
      <c r="A130" s="11" t="s">
        <v>6494</v>
      </c>
      <c s="12" t="s">
        <v>6495</v>
      </c>
      <c s="14">
        <f>0+C131+C132+C133+C134+C135</f>
      </c>
      <c s="14">
        <f>C130*0.21</f>
      </c>
      <c s="14">
        <f>0+E131+E132+E133+E134+E135</f>
      </c>
      <c s="13">
        <f>0+F131+F132+F133+F134+F135</f>
      </c>
    </row>
    <row r="131" spans="1:6" ht="25.5">
      <c r="A131" s="11" t="s">
        <v>6496</v>
      </c>
      <c s="12" t="s">
        <v>6497</v>
      </c>
      <c s="14">
        <f>'SO 02-19-50'!K8+'SO 02-19-50'!M8</f>
      </c>
      <c s="14">
        <f>C131*0.21</f>
      </c>
      <c s="14">
        <f>C131+D131</f>
      </c>
      <c s="13">
        <f>'SO 02-19-50'!T7</f>
      </c>
    </row>
    <row r="132" spans="1:6" ht="12.75">
      <c r="A132" s="11" t="s">
        <v>6511</v>
      </c>
      <c s="12" t="s">
        <v>6512</v>
      </c>
      <c s="14">
        <f>'SO 02-19-51'!K8+'SO 02-19-51'!M8</f>
      </c>
      <c s="14">
        <f>C132*0.21</f>
      </c>
      <c s="14">
        <f>C132+D132</f>
      </c>
      <c s="13">
        <f>'SO 02-19-51'!T7</f>
      </c>
    </row>
    <row r="133" spans="1:6" ht="25.5">
      <c r="A133" s="11" t="s">
        <v>6522</v>
      </c>
      <c s="12" t="s">
        <v>6523</v>
      </c>
      <c s="14">
        <f>'SO 02-19-52'!K8+'SO 02-19-52'!M8</f>
      </c>
      <c s="14">
        <f>C133*0.21</f>
      </c>
      <c s="14">
        <f>C133+D133</f>
      </c>
      <c s="13">
        <f>'SO 02-19-52'!T7</f>
      </c>
    </row>
    <row r="134" spans="1:6" ht="12.75">
      <c r="A134" s="11" t="s">
        <v>6601</v>
      </c>
      <c s="12" t="s">
        <v>6602</v>
      </c>
      <c s="14">
        <f>'SO 03-19-50'!K8+'SO 03-19-50'!M8</f>
      </c>
      <c s="14">
        <f>C134*0.21</f>
      </c>
      <c s="14">
        <f>C134+D134</f>
      </c>
      <c s="13">
        <f>'SO 03-19-50'!T7</f>
      </c>
    </row>
    <row r="135" spans="1:6" ht="12.75">
      <c r="A135" s="11" t="s">
        <v>6618</v>
      </c>
      <c s="12" t="s">
        <v>6619</v>
      </c>
      <c s="14">
        <f>'SO 04-19-50'!K8+'SO 04-19-50'!M8</f>
      </c>
      <c s="14">
        <f>C135*0.21</f>
      </c>
      <c s="14">
        <f>C135+D135</f>
      </c>
      <c s="13">
        <f>'SO 04-19-50'!T7</f>
      </c>
    </row>
    <row r="136" spans="1:6" ht="12.75">
      <c r="A136" s="11" t="s">
        <v>6663</v>
      </c>
      <c s="12" t="s">
        <v>6664</v>
      </c>
      <c s="14">
        <f>0+C137+C138+C139</f>
      </c>
      <c s="14">
        <f>C136*0.21</f>
      </c>
      <c s="14">
        <f>0+E137+E138+E139</f>
      </c>
      <c s="13">
        <f>0+F137+F138+F139</f>
      </c>
    </row>
    <row r="137" spans="1:6" ht="12.75">
      <c r="A137" s="11" t="s">
        <v>6665</v>
      </c>
      <c s="12" t="s">
        <v>6666</v>
      </c>
      <c s="14">
        <f>'SO 90-14-01'!K8+'SO 90-14-01'!M8</f>
      </c>
      <c s="14">
        <f>C137*0.21</f>
      </c>
      <c s="14">
        <f>C137+D137</f>
      </c>
      <c s="13">
        <f>'SO 90-14-01'!T7</f>
      </c>
    </row>
    <row r="138" spans="1:6" ht="25.5">
      <c r="A138" s="11" t="s">
        <v>6720</v>
      </c>
      <c s="12" t="s">
        <v>6721</v>
      </c>
      <c s="14">
        <f>'SO 90-14-02'!K8+'SO 90-14-02'!M8</f>
      </c>
      <c s="14">
        <f>C138*0.21</f>
      </c>
      <c s="14">
        <f>C138+D138</f>
      </c>
      <c s="13">
        <f>'SO 90-14-02'!T7</f>
      </c>
    </row>
    <row r="139" spans="1:6" ht="25.5">
      <c r="A139" s="11" t="s">
        <v>6729</v>
      </c>
      <c s="12" t="s">
        <v>6730</v>
      </c>
      <c s="14">
        <f>'SO 90-14-03'!K8+'SO 90-14-03'!M8</f>
      </c>
      <c s="14">
        <f>C139*0.21</f>
      </c>
      <c s="14">
        <f>C139+D139</f>
      </c>
      <c s="13">
        <f>'SO 90-14-03'!T7</f>
      </c>
    </row>
    <row r="140" spans="1:6" ht="12.75">
      <c r="A140" s="11" t="s">
        <v>6831</v>
      </c>
      <c s="12" t="s">
        <v>6832</v>
      </c>
      <c s="14">
        <f>0+C141+C142</f>
      </c>
      <c s="14">
        <f>C140*0.21</f>
      </c>
      <c s="14">
        <f>0+E141+E142</f>
      </c>
      <c s="13">
        <f>0+F141+F142</f>
      </c>
    </row>
    <row r="141" spans="1:6" ht="12.75">
      <c r="A141" s="11" t="s">
        <v>6833</v>
      </c>
      <c s="12" t="s">
        <v>6834</v>
      </c>
      <c s="14">
        <f>'SO 02-06-41'!K8+'SO 02-06-41'!M8</f>
      </c>
      <c s="14">
        <f>C141*0.21</f>
      </c>
      <c s="14">
        <f>C141+D141</f>
      </c>
      <c s="13">
        <f>'SO 02-06-41'!T7</f>
      </c>
    </row>
    <row r="142" spans="1:6" ht="12.75">
      <c r="A142" s="11" t="s">
        <v>6866</v>
      </c>
      <c s="12" t="s">
        <v>6867</v>
      </c>
      <c s="14">
        <f>'SO 05-06-41'!K8+'SO 05-06-41'!M8</f>
      </c>
      <c s="14">
        <f>C142*0.21</f>
      </c>
      <c s="14">
        <f>C142+D142</f>
      </c>
      <c s="13">
        <f>'SO 05-06-41'!T7</f>
      </c>
    </row>
    <row r="143" spans="1:6" ht="12.75">
      <c r="A143" s="11" t="s">
        <v>6916</v>
      </c>
      <c s="12" t="s">
        <v>6917</v>
      </c>
      <c s="14">
        <f>0+C144</f>
      </c>
      <c s="14">
        <f>C143*0.21</f>
      </c>
      <c s="14">
        <f>0+E144</f>
      </c>
      <c s="13">
        <f>0+F144</f>
      </c>
    </row>
    <row r="144" spans="1:6" ht="12.75">
      <c r="A144" s="11" t="s">
        <v>6918</v>
      </c>
      <c s="12" t="s">
        <v>6919</v>
      </c>
      <c s="14">
        <f>'SO 02-21-01'!K8+'SO 02-21-01'!M8</f>
      </c>
      <c s="14">
        <f>C144*0.21</f>
      </c>
      <c s="14">
        <f>C144+D144</f>
      </c>
      <c s="13">
        <f>'SO 02-21-01'!T7</f>
      </c>
    </row>
    <row r="145" spans="1:6" ht="12.75">
      <c r="A145" s="11" t="s">
        <v>6924</v>
      </c>
      <c s="12" t="s">
        <v>6925</v>
      </c>
      <c s="14">
        <f>0+C146+C147+C148+C149+C150+C151+C152+C153</f>
      </c>
      <c s="14">
        <f>C145*0.21</f>
      </c>
      <c s="14">
        <f>0+E146+E147+E148+E149+E150+E151+E152+E153</f>
      </c>
      <c s="13">
        <f>0+F146+F147+F148+F149+F150+F151+F152+F153</f>
      </c>
    </row>
    <row r="146" spans="1:6" ht="12.75">
      <c r="A146" s="11" t="s">
        <v>6926</v>
      </c>
      <c s="12" t="s">
        <v>6927</v>
      </c>
      <c s="14">
        <f>'SO 02-22-01'!K8+'SO 02-22-01'!M8</f>
      </c>
      <c s="14">
        <f>C146*0.21</f>
      </c>
      <c s="14">
        <f>C146+D146</f>
      </c>
      <c s="13">
        <f>'SO 02-22-01'!T7</f>
      </c>
    </row>
    <row r="147" spans="1:6" ht="12.75">
      <c r="A147" s="11" t="s">
        <v>6939</v>
      </c>
      <c s="12" t="s">
        <v>6940</v>
      </c>
      <c s="14">
        <f>'SO 02-22-02'!K8+'SO 02-22-02'!M8</f>
      </c>
      <c s="14">
        <f>C147*0.21</f>
      </c>
      <c s="14">
        <f>C147+D147</f>
      </c>
      <c s="13">
        <f>'SO 02-22-02'!T7</f>
      </c>
    </row>
    <row r="148" spans="1:6" ht="12.75">
      <c r="A148" s="11" t="s">
        <v>6945</v>
      </c>
      <c s="12" t="s">
        <v>6946</v>
      </c>
      <c s="14">
        <f>'SO 02-27-01'!K8+'SO 02-27-01'!M8</f>
      </c>
      <c s="14">
        <f>C148*0.21</f>
      </c>
      <c s="14">
        <f>C148+D148</f>
      </c>
      <c s="13">
        <f>'SO 02-27-01'!T7</f>
      </c>
    </row>
    <row r="149" spans="1:6" ht="12.75">
      <c r="A149" s="11" t="s">
        <v>7007</v>
      </c>
      <c s="12" t="s">
        <v>7008</v>
      </c>
      <c s="14">
        <f>'SO 02-27-02'!K8+'SO 02-27-02'!M8</f>
      </c>
      <c s="14">
        <f>C149*0.21</f>
      </c>
      <c s="14">
        <f>C149+D149</f>
      </c>
      <c s="13">
        <f>'SO 02-27-02'!T7</f>
      </c>
    </row>
    <row r="150" spans="1:6" ht="12.75">
      <c r="A150" s="11" t="s">
        <v>7010</v>
      </c>
      <c s="12" t="s">
        <v>7011</v>
      </c>
      <c s="14">
        <f>'SO 04-22-01'!K8+'SO 04-22-01'!M8</f>
      </c>
      <c s="14">
        <f>C150*0.21</f>
      </c>
      <c s="14">
        <f>C150+D150</f>
      </c>
      <c s="13">
        <f>'SO 04-22-01'!T7</f>
      </c>
    </row>
    <row r="151" spans="1:6" ht="12.75">
      <c r="A151" s="11" t="s">
        <v>7055</v>
      </c>
      <c s="12" t="s">
        <v>7056</v>
      </c>
      <c s="14">
        <f>'SO 04-27-01'!K8+'SO 04-27-01'!M8</f>
      </c>
      <c s="14">
        <f>C151*0.21</f>
      </c>
      <c s="14">
        <f>C151+D151</f>
      </c>
      <c s="13">
        <f>'SO 04-27-01'!T7</f>
      </c>
    </row>
    <row r="152" spans="1:6" ht="12.75">
      <c r="A152" s="11" t="s">
        <v>7058</v>
      </c>
      <c s="12" t="s">
        <v>7059</v>
      </c>
      <c s="14">
        <f>'SO 04-27-01.1'!K8+'SO 04-27-01.1'!M8</f>
      </c>
      <c s="14">
        <f>C152*0.21</f>
      </c>
      <c s="14">
        <f>C152+D152</f>
      </c>
      <c s="13">
        <f>'SO 04-27-01.1'!T7</f>
      </c>
    </row>
    <row r="153" spans="1:6" ht="12.75">
      <c r="A153" s="11" t="s">
        <v>7100</v>
      </c>
      <c s="12" t="s">
        <v>7101</v>
      </c>
      <c s="14">
        <f>'SO 90-22-01'!K8+'SO 90-22-01'!M8</f>
      </c>
      <c s="14">
        <f>C153*0.21</f>
      </c>
      <c s="14">
        <f>C153+D153</f>
      </c>
      <c s="13">
        <f>'SO 90-22-01'!T7</f>
      </c>
    </row>
    <row r="154" spans="1:6" ht="12.75">
      <c r="A154" s="11" t="s">
        <v>7103</v>
      </c>
      <c s="12" t="s">
        <v>7104</v>
      </c>
      <c s="14">
        <f>0+C155+C156+C157+C158+C159+C160+C161</f>
      </c>
      <c s="14">
        <f>C154*0.21</f>
      </c>
      <c s="14">
        <f>0+E155+E156+E157+E158+E159+E160+E161</f>
      </c>
      <c s="13">
        <f>0+F155+F156+F157+F158+F159+F160+F161</f>
      </c>
    </row>
    <row r="155" spans="1:6" ht="12.75">
      <c r="A155" s="11" t="s">
        <v>7105</v>
      </c>
      <c s="12" t="s">
        <v>7106</v>
      </c>
      <c s="14">
        <f>'SO 02-29-01'!K8+'SO 02-29-01'!M8</f>
      </c>
      <c s="14">
        <f>C155*0.21</f>
      </c>
      <c s="14">
        <f>C155+D155</f>
      </c>
      <c s="13">
        <f>'SO 02-29-01'!T7</f>
      </c>
    </row>
    <row r="156" spans="1:6" ht="12.75">
      <c r="A156" s="11" t="s">
        <v>7245</v>
      </c>
      <c s="12" t="s">
        <v>7246</v>
      </c>
      <c s="14">
        <f>'SO 02-29-01.01'!K8+'SO 02-29-01.01'!M8</f>
      </c>
      <c s="14">
        <f>C156*0.21</f>
      </c>
      <c s="14">
        <f>C156+D156</f>
      </c>
      <c s="13">
        <f>'SO 02-29-01.01'!T7</f>
      </c>
    </row>
    <row r="157" spans="1:6" ht="12.75">
      <c r="A157" s="11" t="s">
        <v>7256</v>
      </c>
      <c s="12" t="s">
        <v>7257</v>
      </c>
      <c s="14">
        <f>'SO 02-29-02'!K8+'SO 02-29-02'!M8</f>
      </c>
      <c s="14">
        <f>C157*0.21</f>
      </c>
      <c s="14">
        <f>C157+D157</f>
      </c>
      <c s="13">
        <f>'SO 02-29-02'!T7</f>
      </c>
    </row>
    <row r="158" spans="1:6" ht="12.75">
      <c r="A158" s="11" t="s">
        <v>7310</v>
      </c>
      <c s="12" t="s">
        <v>7311</v>
      </c>
      <c s="14">
        <f>'SO 02-29-02.01'!K8+'SO 02-29-02.01'!M8</f>
      </c>
      <c s="14">
        <f>C158*0.21</f>
      </c>
      <c s="14">
        <f>C158+D158</f>
      </c>
      <c s="13">
        <f>'SO 02-29-02.01'!T7</f>
      </c>
    </row>
    <row r="159" spans="1:6" ht="12.75">
      <c r="A159" s="11" t="s">
        <v>7324</v>
      </c>
      <c s="12" t="s">
        <v>7325</v>
      </c>
      <c s="14">
        <f>'SO 04-29-01'!K8+'SO 04-29-01'!M8</f>
      </c>
      <c s="14">
        <f>C159*0.21</f>
      </c>
      <c s="14">
        <f>C159+D159</f>
      </c>
      <c s="13">
        <f>'SO 04-29-01'!T7</f>
      </c>
    </row>
    <row r="160" spans="1:6" ht="12.75">
      <c r="A160" s="11" t="s">
        <v>7506</v>
      </c>
      <c s="12" t="s">
        <v>7507</v>
      </c>
      <c s="14">
        <f>'SO 04-29-01.01'!K8+'SO 04-29-01.01'!M8</f>
      </c>
      <c s="14">
        <f>C160*0.21</f>
      </c>
      <c s="14">
        <f>C160+D160</f>
      </c>
      <c s="13">
        <f>'SO 04-29-01.01'!T7</f>
      </c>
    </row>
    <row r="161" spans="1:6" ht="12.75">
      <c r="A161" s="11" t="s">
        <v>7552</v>
      </c>
      <c s="12" t="s">
        <v>7553</v>
      </c>
      <c s="14">
        <f>'SO 04-29-02'!K8+'SO 04-29-02'!M8</f>
      </c>
      <c s="14">
        <f>C161*0.21</f>
      </c>
      <c s="14">
        <f>C161+D161</f>
      </c>
      <c s="13">
        <f>'SO 04-29-02'!T7</f>
      </c>
    </row>
    <row r="162" spans="1:6" ht="12.75">
      <c r="A162" s="11" t="s">
        <v>7659</v>
      </c>
      <c s="12" t="s">
        <v>7660</v>
      </c>
      <c s="14">
        <f>0+C163+C164+C165+C166</f>
      </c>
      <c s="14">
        <f>C162*0.21</f>
      </c>
      <c s="14">
        <f>0+E163+E164+E165+E166</f>
      </c>
      <c s="13">
        <f>0+F163+F164+F165+F166</f>
      </c>
    </row>
    <row r="163" spans="1:6" ht="12.75">
      <c r="A163" s="11" t="s">
        <v>7661</v>
      </c>
      <c s="12" t="s">
        <v>7662</v>
      </c>
      <c s="14">
        <f>'SO 02-18-01'!K8+'SO 02-18-01'!M8</f>
      </c>
      <c s="14">
        <f>C163*0.21</f>
      </c>
      <c s="14">
        <f>C163+D163</f>
      </c>
      <c s="13">
        <f>'SO 02-18-01'!T7</f>
      </c>
    </row>
    <row r="164" spans="1:6" ht="12.75">
      <c r="A164" s="11" t="s">
        <v>7694</v>
      </c>
      <c s="12" t="s">
        <v>7695</v>
      </c>
      <c s="14">
        <f>'SO 03-18-01'!K8+'SO 03-18-01'!M8</f>
      </c>
      <c s="14">
        <f>C164*0.21</f>
      </c>
      <c s="14">
        <f>C164+D164</f>
      </c>
      <c s="13">
        <f>'SO 03-18-01'!T7</f>
      </c>
    </row>
    <row r="165" spans="1:6" ht="12.75">
      <c r="A165" s="11" t="s">
        <v>7826</v>
      </c>
      <c s="12" t="s">
        <v>7827</v>
      </c>
      <c s="14">
        <f>'SO 03-18-01.1'!K8+'SO 03-18-01.1'!M8</f>
      </c>
      <c s="14">
        <f>C165*0.21</f>
      </c>
      <c s="14">
        <f>C165+D165</f>
      </c>
      <c s="13">
        <f>'SO 03-18-01.1'!T7</f>
      </c>
    </row>
    <row r="166" spans="1:6" ht="12.75">
      <c r="A166" s="11" t="s">
        <v>7847</v>
      </c>
      <c s="12" t="s">
        <v>7848</v>
      </c>
      <c s="14">
        <f>'SO 04-18-01'!K8+'SO 04-18-01'!M8</f>
      </c>
      <c s="14">
        <f>C166*0.21</f>
      </c>
      <c s="14">
        <f>C166+D166</f>
      </c>
      <c s="13">
        <f>'SO 04-18-01'!T7</f>
      </c>
    </row>
    <row r="167" spans="1:6" ht="12.75">
      <c r="A167" s="11" t="s">
        <v>7965</v>
      </c>
      <c s="12" t="s">
        <v>7966</v>
      </c>
      <c s="14">
        <f>0+C168+C169+C170+C171+C172</f>
      </c>
      <c s="14">
        <f>C167*0.21</f>
      </c>
      <c s="14">
        <f>0+E168+E169+E170+E171+E172</f>
      </c>
      <c s="13">
        <f>0+F168+F169+F170+F171+F172</f>
      </c>
    </row>
    <row r="168" spans="1:6" ht="12.75">
      <c r="A168" s="11" t="s">
        <v>7967</v>
      </c>
      <c s="12" t="s">
        <v>7968</v>
      </c>
      <c s="14">
        <f>'SO 01-15-01'!K8+'SO 01-15-01'!M8</f>
      </c>
      <c s="14">
        <f>C168*0.21</f>
      </c>
      <c s="14">
        <f>C168+D168</f>
      </c>
      <c s="13">
        <f>'SO 01-15-01'!T7</f>
      </c>
    </row>
    <row r="169" spans="1:6" ht="12.75">
      <c r="A169" s="11" t="s">
        <v>8804</v>
      </c>
      <c s="12" t="s">
        <v>8805</v>
      </c>
      <c s="14">
        <f>'SO 02-15-01'!K8+'SO 02-15-01'!M8</f>
      </c>
      <c s="14">
        <f>C169*0.21</f>
      </c>
      <c s="14">
        <f>C169+D169</f>
      </c>
      <c s="13">
        <f>'SO 02-15-01'!T7</f>
      </c>
    </row>
    <row r="170" spans="1:6" ht="12.75">
      <c r="A170" s="11" t="s">
        <v>9259</v>
      </c>
      <c s="12" t="s">
        <v>9260</v>
      </c>
      <c s="14">
        <f>'SO 03-15-01'!K8+'SO 03-15-01'!M8</f>
      </c>
      <c s="14">
        <f>C170*0.21</f>
      </c>
      <c s="14">
        <f>C170+D170</f>
      </c>
      <c s="13">
        <f>'SO 03-15-01'!T7</f>
      </c>
    </row>
    <row r="171" spans="1:6" ht="12.75">
      <c r="A171" s="11" t="s">
        <v>9554</v>
      </c>
      <c s="12" t="s">
        <v>9555</v>
      </c>
      <c s="14">
        <f>'SO 03-15-02'!K8+'SO 03-15-02'!M8</f>
      </c>
      <c s="14">
        <f>C171*0.21</f>
      </c>
      <c s="14">
        <f>C171+D171</f>
      </c>
      <c s="13">
        <f>'SO 03-15-02'!T7</f>
      </c>
    </row>
    <row r="172" spans="1:6" ht="12.75">
      <c r="A172" s="11" t="s">
        <v>9790</v>
      </c>
      <c s="12" t="s">
        <v>9791</v>
      </c>
      <c s="14">
        <f>'SO 04-15-01'!K8+'SO 04-15-01'!M8</f>
      </c>
      <c s="14">
        <f>C172*0.21</f>
      </c>
      <c s="14">
        <f>C172+D172</f>
      </c>
      <c s="13">
        <f>'SO 04-15-01'!T7</f>
      </c>
    </row>
    <row r="173" spans="1:6" ht="12.75">
      <c r="A173" s="11" t="s">
        <v>10106</v>
      </c>
      <c s="12" t="s">
        <v>10107</v>
      </c>
      <c s="14">
        <f>0+C174+C175+C176</f>
      </c>
      <c s="14">
        <f>C173*0.21</f>
      </c>
      <c s="14">
        <f>0+E174+E175+E176</f>
      </c>
      <c s="13">
        <f>0+F174+F175+F176</f>
      </c>
    </row>
    <row r="174" spans="1:6" ht="12.75">
      <c r="A174" s="11" t="s">
        <v>10108</v>
      </c>
      <c s="12" t="s">
        <v>10109</v>
      </c>
      <c s="14">
        <f>'SO 02-15-20'!K8+'SO 02-15-20'!M8</f>
      </c>
      <c s="14">
        <f>C174*0.21</f>
      </c>
      <c s="14">
        <f>C174+D174</f>
      </c>
      <c s="13">
        <f>'SO 02-15-20'!T7</f>
      </c>
    </row>
    <row r="175" spans="1:6" ht="12.75">
      <c r="A175" s="11" t="s">
        <v>10217</v>
      </c>
      <c s="12" t="s">
        <v>10218</v>
      </c>
      <c s="14">
        <f>'SO 02-15-21'!K8+'SO 02-15-21'!M8</f>
      </c>
      <c s="14">
        <f>C175*0.21</f>
      </c>
      <c s="14">
        <f>C175+D175</f>
      </c>
      <c s="13">
        <f>'SO 02-15-21'!T7</f>
      </c>
    </row>
    <row r="176" spans="1:6" ht="12.75">
      <c r="A176" s="11" t="s">
        <v>10239</v>
      </c>
      <c s="12" t="s">
        <v>10240</v>
      </c>
      <c s="14">
        <f>'SO 04-15-20'!K8+'SO 04-15-20'!M8</f>
      </c>
      <c s="14">
        <f>C176*0.21</f>
      </c>
      <c s="14">
        <f>C176+D176</f>
      </c>
      <c s="13">
        <f>'SO 04-15-20'!T7</f>
      </c>
    </row>
    <row r="177" spans="1:6" ht="12.75">
      <c r="A177" s="11" t="s">
        <v>10388</v>
      </c>
      <c s="12" t="s">
        <v>10389</v>
      </c>
      <c s="14">
        <f>0+C178</f>
      </c>
      <c s="14">
        <f>C177*0.21</f>
      </c>
      <c s="14">
        <f>0+E178</f>
      </c>
      <c s="13">
        <f>0+F178</f>
      </c>
    </row>
    <row r="178" spans="1:6" ht="12.75">
      <c r="A178" s="11" t="s">
        <v>10390</v>
      </c>
      <c s="12" t="s">
        <v>10391</v>
      </c>
      <c s="14">
        <f>'SO 90-15-01'!K8+'SO 90-15-01'!M8</f>
      </c>
      <c s="14">
        <f>C178*0.21</f>
      </c>
      <c s="14">
        <f>C178+D178</f>
      </c>
      <c s="13">
        <f>'SO 90-15-01'!T7</f>
      </c>
    </row>
    <row r="179" spans="1:6" ht="12.75">
      <c r="A179" s="11" t="s">
        <v>10531</v>
      </c>
      <c s="12" t="s">
        <v>10532</v>
      </c>
      <c s="14">
        <f>0+C180+C181</f>
      </c>
      <c s="14">
        <f>C179*0.21</f>
      </c>
      <c s="14">
        <f>0+E180+E181</f>
      </c>
      <c s="13">
        <f>0+F180+F181</f>
      </c>
    </row>
    <row r="180" spans="1:6" ht="12.75">
      <c r="A180" s="11" t="s">
        <v>10533</v>
      </c>
      <c s="12" t="s">
        <v>10534</v>
      </c>
      <c s="14">
        <f>'SO 02-15-22'!K8+'SO 02-15-22'!M8</f>
      </c>
      <c s="14">
        <f>C180*0.21</f>
      </c>
      <c s="14">
        <f>C180+D180</f>
      </c>
      <c s="13">
        <f>'SO 02-15-22'!T7</f>
      </c>
    </row>
    <row r="181" spans="1:6" ht="12.75">
      <c r="A181" s="11" t="s">
        <v>10615</v>
      </c>
      <c s="12" t="s">
        <v>10616</v>
      </c>
      <c s="14">
        <f>'SO 04-15-21'!K8+'SO 04-15-21'!M8</f>
      </c>
      <c s="14">
        <f>C181*0.21</f>
      </c>
      <c s="14">
        <f>C181+D181</f>
      </c>
      <c s="13">
        <f>'SO 04-15-21'!T7</f>
      </c>
    </row>
    <row r="182" spans="1:6" ht="12.75">
      <c r="A182" s="11" t="s">
        <v>10643</v>
      </c>
      <c s="12" t="s">
        <v>10644</v>
      </c>
      <c s="14">
        <f>0+C183+C184+C185+C186+C187+C188+C189+C190+C191</f>
      </c>
      <c s="14">
        <f>C182*0.21</f>
      </c>
      <c s="14">
        <f>0+E183+E184+E185+E186+E187+E188+E189+E190+E191</f>
      </c>
      <c s="13">
        <f>0+F183+F184+F185+F186+F187+F188+F189+F190+F191</f>
      </c>
    </row>
    <row r="183" spans="1:6" ht="12.75">
      <c r="A183" s="11" t="s">
        <v>10645</v>
      </c>
      <c s="12" t="s">
        <v>10646</v>
      </c>
      <c s="14">
        <f>'SO 01-01-01'!K8+'SO 01-01-01'!M8</f>
      </c>
      <c s="14">
        <f>C183*0.21</f>
      </c>
      <c s="14">
        <f>C183+D183</f>
      </c>
      <c s="13">
        <f>'SO 01-01-01'!T7</f>
      </c>
    </row>
    <row r="184" spans="1:6" ht="12.75">
      <c r="A184" s="11" t="s">
        <v>10718</v>
      </c>
      <c s="12" t="s">
        <v>10719</v>
      </c>
      <c s="14">
        <f>'SO 02-01-01'!K8+'SO 02-01-01'!M8</f>
      </c>
      <c s="14">
        <f>C184*0.21</f>
      </c>
      <c s="14">
        <f>C184+D184</f>
      </c>
      <c s="13">
        <f>'SO 02-01-01'!T7</f>
      </c>
    </row>
    <row r="185" spans="1:6" ht="12.75">
      <c r="A185" s="11" t="s">
        <v>10945</v>
      </c>
      <c s="12" t="s">
        <v>10946</v>
      </c>
      <c s="14">
        <f>'SO 02-01-03'!K8+'SO 02-01-03'!M8</f>
      </c>
      <c s="14">
        <f>C185*0.21</f>
      </c>
      <c s="14">
        <f>C185+D185</f>
      </c>
      <c s="13">
        <f>'SO 02-01-03'!T7</f>
      </c>
    </row>
    <row r="186" spans="1:6" ht="12.75">
      <c r="A186" s="11" t="s">
        <v>10969</v>
      </c>
      <c s="12" t="s">
        <v>10970</v>
      </c>
      <c s="14">
        <f>'SO 03-01-01'!K8+'SO 03-01-01'!M8</f>
      </c>
      <c s="14">
        <f>C186*0.21</f>
      </c>
      <c s="14">
        <f>C186+D186</f>
      </c>
      <c s="13">
        <f>'SO 03-01-01'!T7</f>
      </c>
    </row>
    <row r="187" spans="1:6" ht="12.75">
      <c r="A187" s="11" t="s">
        <v>10998</v>
      </c>
      <c s="12" t="s">
        <v>10999</v>
      </c>
      <c s="14">
        <f>'SO 03-01-03'!K8+'SO 03-01-03'!M8</f>
      </c>
      <c s="14">
        <f>C187*0.21</f>
      </c>
      <c s="14">
        <f>C187+D187</f>
      </c>
      <c s="13">
        <f>'SO 03-01-03'!T7</f>
      </c>
    </row>
    <row r="188" spans="1:6" ht="12.75">
      <c r="A188" s="11" t="s">
        <v>11003</v>
      </c>
      <c s="12" t="s">
        <v>11004</v>
      </c>
      <c s="14">
        <f>'SO 04-01-01'!K8+'SO 04-01-01'!M8</f>
      </c>
      <c s="14">
        <f>C188*0.21</f>
      </c>
      <c s="14">
        <f>C188+D188</f>
      </c>
      <c s="13">
        <f>'SO 04-01-01'!T7</f>
      </c>
    </row>
    <row r="189" spans="1:6" ht="12.75">
      <c r="A189" s="11" t="s">
        <v>11021</v>
      </c>
      <c s="12" t="s">
        <v>11022</v>
      </c>
      <c s="14">
        <f>'SO 04-01-02'!K8+'SO 04-01-02'!M8</f>
      </c>
      <c s="14">
        <f>C189*0.21</f>
      </c>
      <c s="14">
        <f>C189+D189</f>
      </c>
      <c s="13">
        <f>'SO 04-01-02'!T7</f>
      </c>
    </row>
    <row r="190" spans="1:6" ht="12.75">
      <c r="A190" s="11" t="s">
        <v>11024</v>
      </c>
      <c s="12" t="s">
        <v>11025</v>
      </c>
      <c s="14">
        <f>'SO 05-01-01'!K8+'SO 05-01-01'!M8</f>
      </c>
      <c s="14">
        <f>C190*0.21</f>
      </c>
      <c s="14">
        <f>C190+D190</f>
      </c>
      <c s="13">
        <f>'SO 05-01-01'!T7</f>
      </c>
    </row>
    <row r="191" spans="1:6" ht="12.75">
      <c r="A191" s="11" t="s">
        <v>11039</v>
      </c>
      <c s="12" t="s">
        <v>11040</v>
      </c>
      <c s="14">
        <f>'SO 05-01-03'!K8+'SO 05-01-03'!M8</f>
      </c>
      <c s="14">
        <f>C191*0.21</f>
      </c>
      <c s="14">
        <f>C191+D191</f>
      </c>
      <c s="13">
        <f>'SO 05-01-03'!T7</f>
      </c>
    </row>
    <row r="192" spans="1:6" ht="12.75">
      <c r="A192" s="11" t="s">
        <v>11042</v>
      </c>
      <c s="12" t="s">
        <v>11043</v>
      </c>
      <c s="14">
        <f>0+C193</f>
      </c>
      <c s="14">
        <f>C192*0.21</f>
      </c>
      <c s="14">
        <f>0+E193</f>
      </c>
      <c s="13">
        <f>0+F193</f>
      </c>
    </row>
    <row r="193" spans="1:6" ht="12.75">
      <c r="A193" s="11" t="s">
        <v>11044</v>
      </c>
      <c s="12" t="s">
        <v>11045</v>
      </c>
      <c s="14">
        <f>'SO 03-06-01'!K8+'SO 03-06-01'!M8</f>
      </c>
      <c s="14">
        <f>C193*0.21</f>
      </c>
      <c s="14">
        <f>C193+D193</f>
      </c>
      <c s="13">
        <f>'SO 03-06-01'!T7</f>
      </c>
    </row>
    <row r="194" spans="1:6" ht="12.75">
      <c r="A194" s="11" t="s">
        <v>11070</v>
      </c>
      <c s="12" t="s">
        <v>11071</v>
      </c>
      <c s="14">
        <f>0+C195+C196+C197+C198+C199+C200+C201+C202+C203+C204+C205</f>
      </c>
      <c s="14">
        <f>C194*0.21</f>
      </c>
      <c s="14">
        <f>0+E195+E196+E197+E198+E199+E200+E201+E202+E203+E204+E205</f>
      </c>
      <c s="13">
        <f>0+F195+F196+F197+F198+F199+F200+F201+F202+F203+F204+F205</f>
      </c>
    </row>
    <row r="195" spans="1:6" ht="12.75">
      <c r="A195" s="11" t="s">
        <v>11072</v>
      </c>
      <c s="12" t="s">
        <v>11073</v>
      </c>
      <c s="14">
        <f>'SO 01-06-01'!K8+'SO 01-06-01'!M8</f>
      </c>
      <c s="14">
        <f>C195*0.21</f>
      </c>
      <c s="14">
        <f>C195+D195</f>
      </c>
      <c s="13">
        <f>'SO 01-06-01'!T7</f>
      </c>
    </row>
    <row r="196" spans="1:6" ht="12.75">
      <c r="A196" s="11" t="s">
        <v>11121</v>
      </c>
      <c s="12" t="s">
        <v>11122</v>
      </c>
      <c s="14">
        <f>'SO 01-12-01'!K8+'SO 01-12-01'!M8</f>
      </c>
      <c s="14">
        <f>C196*0.21</f>
      </c>
      <c s="14">
        <f>C196+D196</f>
      </c>
      <c s="13">
        <f>'SO 01-12-01'!T7</f>
      </c>
    </row>
    <row r="197" spans="1:6" ht="12.75">
      <c r="A197" s="11" t="s">
        <v>11143</v>
      </c>
      <c s="12" t="s">
        <v>11144</v>
      </c>
      <c s="14">
        <f>'SO 02-06-01'!K8+'SO 02-06-01'!M8</f>
      </c>
      <c s="14">
        <f>C197*0.21</f>
      </c>
      <c s="14">
        <f>C197+D197</f>
      </c>
      <c s="13">
        <f>'SO 02-06-01'!T7</f>
      </c>
    </row>
    <row r="198" spans="1:6" ht="12.75">
      <c r="A198" s="11" t="s">
        <v>11231</v>
      </c>
      <c s="12" t="s">
        <v>11232</v>
      </c>
      <c s="14">
        <f>'SO 02-06-02'!K8+'SO 02-06-02'!M8</f>
      </c>
      <c s="14">
        <f>C198*0.21</f>
      </c>
      <c s="14">
        <f>C198+D198</f>
      </c>
      <c s="13">
        <f>'SO 02-06-02'!T7</f>
      </c>
    </row>
    <row r="199" spans="1:6" ht="12.75">
      <c r="A199" s="11" t="s">
        <v>11255</v>
      </c>
      <c s="12" t="s">
        <v>11256</v>
      </c>
      <c s="14">
        <f>'SO 02-12-01'!K8+'SO 02-12-01'!M8</f>
      </c>
      <c s="14">
        <f>C199*0.21</f>
      </c>
      <c s="14">
        <f>C199+D199</f>
      </c>
      <c s="13">
        <f>'SO 02-12-01'!T7</f>
      </c>
    </row>
    <row r="200" spans="1:6" ht="12.75">
      <c r="A200" s="11" t="s">
        <v>11297</v>
      </c>
      <c s="12" t="s">
        <v>11298</v>
      </c>
      <c s="14">
        <f>'SO 03-06-02'!K8+'SO 03-06-02'!M8</f>
      </c>
      <c s="14">
        <f>C200*0.21</f>
      </c>
      <c s="14">
        <f>C200+D200</f>
      </c>
      <c s="13">
        <f>'SO 03-06-02'!T7</f>
      </c>
    </row>
    <row r="201" spans="1:6" ht="12.75">
      <c r="A201" s="11" t="s">
        <v>11323</v>
      </c>
      <c s="12" t="s">
        <v>11324</v>
      </c>
      <c s="14">
        <f>'SO 03-06-03'!K8+'SO 03-06-03'!M8</f>
      </c>
      <c s="14">
        <f>C201*0.21</f>
      </c>
      <c s="14">
        <f>C201+D201</f>
      </c>
      <c s="13">
        <f>'SO 03-06-03'!T7</f>
      </c>
    </row>
    <row r="202" spans="1:6" ht="12.75">
      <c r="A202" s="11" t="s">
        <v>11332</v>
      </c>
      <c s="12" t="s">
        <v>11333</v>
      </c>
      <c s="14">
        <f>'SO 04-06-01'!K8+'SO 04-06-01'!M8</f>
      </c>
      <c s="14">
        <f>C202*0.21</f>
      </c>
      <c s="14">
        <f>C202+D202</f>
      </c>
      <c s="13">
        <f>'SO 04-06-01'!T7</f>
      </c>
    </row>
    <row r="203" spans="1:6" ht="12.75">
      <c r="A203" s="11" t="s">
        <v>11352</v>
      </c>
      <c s="12" t="s">
        <v>11353</v>
      </c>
      <c s="14">
        <f>'SO 04-06-02'!K8+'SO 04-06-02'!M8</f>
      </c>
      <c s="14">
        <f>C203*0.21</f>
      </c>
      <c s="14">
        <f>C203+D203</f>
      </c>
      <c s="13">
        <f>'SO 04-06-02'!T7</f>
      </c>
    </row>
    <row r="204" spans="1:6" ht="12.75">
      <c r="A204" s="11" t="s">
        <v>11356</v>
      </c>
      <c s="12" t="s">
        <v>11357</v>
      </c>
      <c s="14">
        <f>'SO 04-12-01'!K8+'SO 04-12-01'!M8</f>
      </c>
      <c s="14">
        <f>C204*0.21</f>
      </c>
      <c s="14">
        <f>C204+D204</f>
      </c>
      <c s="13">
        <f>'SO 04-12-01'!T7</f>
      </c>
    </row>
    <row r="205" spans="1:6" ht="12.75">
      <c r="A205" s="11" t="s">
        <v>11365</v>
      </c>
      <c s="12" t="s">
        <v>11366</v>
      </c>
      <c s="14">
        <f>'SO 05-06-01'!K8+'SO 05-06-01'!M8</f>
      </c>
      <c s="14">
        <f>C205*0.21</f>
      </c>
      <c s="14">
        <f>C205+D205</f>
      </c>
      <c s="13">
        <f>'SO 05-06-01'!T7</f>
      </c>
    </row>
    <row r="206" spans="1:6" ht="12.75">
      <c r="A206" s="11" t="s">
        <v>11406</v>
      </c>
      <c s="12" t="s">
        <v>11407</v>
      </c>
      <c s="14">
        <f>0+C207+C208+C209+C210+C211</f>
      </c>
      <c s="14">
        <f>C206*0.21</f>
      </c>
      <c s="14">
        <f>0+E207+E208+E209+E210+E211</f>
      </c>
      <c s="13">
        <f>0+F207+F208+F209+F210+F211</f>
      </c>
    </row>
    <row r="207" spans="1:6" ht="12.75">
      <c r="A207" s="11" t="s">
        <v>11408</v>
      </c>
      <c s="12" t="s">
        <v>11409</v>
      </c>
      <c s="14">
        <f>'SO 01-01-02'!K8+'SO 01-01-02'!M8</f>
      </c>
      <c s="14">
        <f>C207*0.21</f>
      </c>
      <c s="14">
        <f>C207+D207</f>
      </c>
      <c s="13">
        <f>'SO 01-01-02'!T7</f>
      </c>
    </row>
    <row r="208" spans="1:6" ht="12.75">
      <c r="A208" s="11" t="s">
        <v>11445</v>
      </c>
      <c s="12" t="s">
        <v>11446</v>
      </c>
      <c s="14">
        <f>'SO 02-01-02'!K8+'SO 02-01-02'!M8</f>
      </c>
      <c s="14">
        <f>C208*0.21</f>
      </c>
      <c s="14">
        <f>C208+D208</f>
      </c>
      <c s="13">
        <f>'SO 02-01-02'!T7</f>
      </c>
    </row>
    <row r="209" spans="1:6" ht="12.75">
      <c r="A209" s="11" t="s">
        <v>11482</v>
      </c>
      <c s="12" t="s">
        <v>11483</v>
      </c>
      <c s="14">
        <f>'SO 03-01-02'!K8+'SO 03-01-02'!M8</f>
      </c>
      <c s="14">
        <f>C209*0.21</f>
      </c>
      <c s="14">
        <f>C209+D209</f>
      </c>
      <c s="13">
        <f>'SO 03-01-02'!T7</f>
      </c>
    </row>
    <row r="210" spans="1:6" ht="12.75">
      <c r="A210" s="11" t="s">
        <v>11489</v>
      </c>
      <c s="12" t="s">
        <v>11490</v>
      </c>
      <c s="14">
        <f>'SO 04-01-04'!K8+'SO 04-01-04'!M8</f>
      </c>
      <c s="14">
        <f>C210*0.21</f>
      </c>
      <c s="14">
        <f>C210+D210</f>
      </c>
      <c s="13">
        <f>'SO 04-01-04'!T7</f>
      </c>
    </row>
    <row r="211" spans="1:6" ht="12.75">
      <c r="A211" s="11" t="s">
        <v>11492</v>
      </c>
      <c s="12" t="s">
        <v>11493</v>
      </c>
      <c s="14">
        <f>'SO 05-01-02'!K8+'SO 05-01-02'!M8</f>
      </c>
      <c s="14">
        <f>C211*0.21</f>
      </c>
      <c s="14">
        <f>C211+D211</f>
      </c>
      <c s="13">
        <f>'SO 05-01-02'!T7</f>
      </c>
    </row>
    <row r="212" spans="1:6" ht="12.75">
      <c r="A212" s="11" t="s">
        <v>11495</v>
      </c>
      <c s="12" t="s">
        <v>11496</v>
      </c>
      <c s="14">
        <f>0+C213+C214</f>
      </c>
      <c s="14">
        <f>C212*0.21</f>
      </c>
      <c s="14">
        <f>0+E213+E214</f>
      </c>
      <c s="13">
        <f>0+F213+F214</f>
      </c>
    </row>
    <row r="213" spans="1:6" ht="12.75">
      <c r="A213" s="11" t="s">
        <v>11497</v>
      </c>
      <c s="12" t="s">
        <v>11498</v>
      </c>
      <c s="14">
        <f>'SO 03-06-04'!K8+'SO 03-06-04'!M8</f>
      </c>
      <c s="14">
        <f>C213*0.21</f>
      </c>
      <c s="14">
        <f>C213+D213</f>
      </c>
      <c s="13">
        <f>'SO 03-06-04'!T7</f>
      </c>
    </row>
    <row r="214" spans="1:6" ht="12.75">
      <c r="A214" s="11" t="s">
        <v>11509</v>
      </c>
      <c s="12" t="s">
        <v>11510</v>
      </c>
      <c s="14">
        <f>'SO 03-06-05'!K8+'SO 03-06-05'!M8</f>
      </c>
      <c s="14">
        <f>C214*0.21</f>
      </c>
      <c s="14">
        <f>C214+D214</f>
      </c>
      <c s="13">
        <f>'SO 03-06-05'!T7</f>
      </c>
    </row>
    <row r="215" spans="1:6" ht="12.75">
      <c r="A215" s="11" t="s">
        <v>11517</v>
      </c>
      <c s="12" t="s">
        <v>11518</v>
      </c>
      <c s="14">
        <f>0+C216+C217</f>
      </c>
      <c s="14">
        <f>C215*0.21</f>
      </c>
      <c s="14">
        <f>0+E216+E217</f>
      </c>
      <c s="13">
        <f>0+F216+F217</f>
      </c>
    </row>
    <row r="216" spans="1:6" ht="12.75">
      <c r="A216" s="11" t="s">
        <v>11519</v>
      </c>
      <c s="12" t="s">
        <v>11520</v>
      </c>
      <c s="14">
        <f>'SO 90-00-01'!K8+'SO 90-00-01'!M8</f>
      </c>
      <c s="14">
        <f>C216*0.21</f>
      </c>
      <c s="14">
        <f>C216+D216</f>
      </c>
      <c s="13">
        <f>'SO 90-00-01'!T7</f>
      </c>
    </row>
    <row r="217" spans="1:6" ht="12.75">
      <c r="A217" s="11" t="s">
        <v>11536</v>
      </c>
      <c s="12" t="s">
        <v>11537</v>
      </c>
      <c s="14">
        <f>'SO 90-00-01.01'!K8+'SO 90-00-01.01'!M8</f>
      </c>
      <c s="14">
        <f>C217*0.21</f>
      </c>
      <c s="14">
        <f>C217+D217</f>
      </c>
      <c s="13">
        <f>'SO 90-00-01.01'!T7</f>
      </c>
    </row>
    <row r="218" spans="1:6" ht="12.75">
      <c r="A218" s="11" t="s">
        <v>11546</v>
      </c>
      <c s="12" t="s">
        <v>11547</v>
      </c>
      <c s="14">
        <f>0+C219</f>
      </c>
      <c s="14">
        <f>C218*0.21</f>
      </c>
      <c s="14">
        <f>0+E219</f>
      </c>
      <c s="13">
        <f>0+F219</f>
      </c>
    </row>
    <row r="219" spans="1:6" ht="12.75">
      <c r="A219" s="11" t="s">
        <v>11548</v>
      </c>
      <c s="12" t="s">
        <v>11547</v>
      </c>
      <c s="14">
        <f>'SO 98-98'!K8+'SO 98-98'!M8</f>
      </c>
      <c s="14">
        <f>C219*0.21</f>
      </c>
      <c s="14">
        <f>C219+D219</f>
      </c>
      <c s="13">
        <f>'SO 98-98'!T7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12.75">
      <c r="A8" t="s">
        <v>44</v>
      </c>
      <c r="C8" s="28" t="s">
        <v>45</v>
      </c>
      <c r="E8" s="30" t="s">
        <v>17</v>
      </c>
      <c r="J8" s="29">
        <f>0+J9+J22+J31</f>
      </c>
      <c s="29">
        <f>0+K9+K22+K31</f>
      </c>
      <c s="29">
        <f>0+L9+L22+L31</f>
      </c>
      <c s="29">
        <f>0+M9+M22+M31</f>
      </c>
    </row>
    <row r="9" spans="1:13" ht="12.75">
      <c r="A9" t="s">
        <v>46</v>
      </c>
      <c r="C9" s="31" t="s">
        <v>47</v>
      </c>
      <c r="E9" s="33" t="s">
        <v>48</v>
      </c>
      <c r="J9" s="32">
        <f>0</f>
      </c>
      <c s="32">
        <f>0</f>
      </c>
      <c s="32">
        <f>0+L10+L14+L18</f>
      </c>
      <c s="32">
        <f>0+M10+M14+M18</f>
      </c>
    </row>
    <row r="10" spans="1:16" ht="25.5">
      <c r="A10" t="s">
        <v>49</v>
      </c>
      <c s="34" t="s">
        <v>50</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60</v>
      </c>
      <c s="34" t="s">
        <v>61</v>
      </c>
      <c s="35" t="s">
        <v>5</v>
      </c>
      <c s="6" t="s">
        <v>62</v>
      </c>
      <c s="36" t="s">
        <v>53</v>
      </c>
      <c s="37">
        <v>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63</v>
      </c>
      <c s="34" t="s">
        <v>64</v>
      </c>
      <c s="35" t="s">
        <v>5</v>
      </c>
      <c s="6" t="s">
        <v>65</v>
      </c>
      <c s="36" t="s">
        <v>53</v>
      </c>
      <c s="37">
        <v>0.4</v>
      </c>
      <c s="36">
        <v>0</v>
      </c>
      <c s="36">
        <f>ROUND(G18*H18,6)</f>
      </c>
      <c r="L18" s="38">
        <v>0</v>
      </c>
      <c s="32">
        <f>ROUND(ROUND(L18,2)*ROUND(G18,3),2)</f>
      </c>
      <c s="36" t="s">
        <v>54</v>
      </c>
      <c>
        <f>(M18*21)/100</f>
      </c>
      <c t="s">
        <v>27</v>
      </c>
    </row>
    <row r="19" spans="1:5" ht="12.75">
      <c r="A19" s="35" t="s">
        <v>55</v>
      </c>
      <c r="E19" s="39" t="s">
        <v>5</v>
      </c>
    </row>
    <row r="20" spans="1:5" ht="12.75">
      <c r="A20" s="35" t="s">
        <v>56</v>
      </c>
      <c r="E20" s="40" t="s">
        <v>66</v>
      </c>
    </row>
    <row r="21" spans="1:5" ht="140.25">
      <c r="A21" t="s">
        <v>58</v>
      </c>
      <c r="E21" s="39" t="s">
        <v>59</v>
      </c>
    </row>
    <row r="22" spans="1:13" ht="12.75">
      <c r="A22" t="s">
        <v>46</v>
      </c>
      <c r="C22" s="31" t="s">
        <v>67</v>
      </c>
      <c r="E22" s="33" t="s">
        <v>68</v>
      </c>
      <c r="J22" s="32">
        <f>0</f>
      </c>
      <c s="32">
        <f>0</f>
      </c>
      <c s="32">
        <f>0+L23+L27</f>
      </c>
      <c s="32">
        <f>0+M23+M27</f>
      </c>
    </row>
    <row r="23" spans="1:16" ht="12.75">
      <c r="A23" t="s">
        <v>49</v>
      </c>
      <c s="34" t="s">
        <v>67</v>
      </c>
      <c s="34" t="s">
        <v>69</v>
      </c>
      <c s="35" t="s">
        <v>5</v>
      </c>
      <c s="6" t="s">
        <v>70</v>
      </c>
      <c s="36" t="s">
        <v>71</v>
      </c>
      <c s="37">
        <v>168.05</v>
      </c>
      <c s="36">
        <v>0</v>
      </c>
      <c s="36">
        <f>ROUND(G23*H23,6)</f>
      </c>
      <c r="L23" s="38">
        <v>0</v>
      </c>
      <c s="32">
        <f>ROUND(ROUND(L23,2)*ROUND(G23,3),2)</f>
      </c>
      <c s="36" t="s">
        <v>72</v>
      </c>
      <c>
        <f>(M23*21)/100</f>
      </c>
      <c t="s">
        <v>27</v>
      </c>
    </row>
    <row r="24" spans="1:5" ht="12.75">
      <c r="A24" s="35" t="s">
        <v>55</v>
      </c>
      <c r="E24" s="39" t="s">
        <v>5</v>
      </c>
    </row>
    <row r="25" spans="1:5" ht="12.75">
      <c r="A25" s="35" t="s">
        <v>56</v>
      </c>
      <c r="E25" s="40" t="s">
        <v>73</v>
      </c>
    </row>
    <row r="26" spans="1:5" ht="318.75">
      <c r="A26" t="s">
        <v>58</v>
      </c>
      <c r="E26" s="39" t="s">
        <v>74</v>
      </c>
    </row>
    <row r="27" spans="1:16" ht="12.75">
      <c r="A27" t="s">
        <v>49</v>
      </c>
      <c s="34" t="s">
        <v>27</v>
      </c>
      <c s="34" t="s">
        <v>75</v>
      </c>
      <c s="35" t="s">
        <v>5</v>
      </c>
      <c s="6" t="s">
        <v>76</v>
      </c>
      <c s="36" t="s">
        <v>71</v>
      </c>
      <c s="37">
        <v>157.95</v>
      </c>
      <c s="36">
        <v>0</v>
      </c>
      <c s="36">
        <f>ROUND(G27*H27,6)</f>
      </c>
      <c r="L27" s="38">
        <v>0</v>
      </c>
      <c s="32">
        <f>ROUND(ROUND(L27,2)*ROUND(G27,3),2)</f>
      </c>
      <c s="36" t="s">
        <v>54</v>
      </c>
      <c>
        <f>(M27*21)/100</f>
      </c>
      <c t="s">
        <v>27</v>
      </c>
    </row>
    <row r="28" spans="1:5" ht="12.75">
      <c r="A28" s="35" t="s">
        <v>55</v>
      </c>
      <c r="E28" s="39" t="s">
        <v>5</v>
      </c>
    </row>
    <row r="29" spans="1:5" ht="12.75">
      <c r="A29" s="35" t="s">
        <v>56</v>
      </c>
      <c r="E29" s="40" t="s">
        <v>77</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f>
      </c>
      <c s="32">
        <f>0+M32+M36+M40+M44+M48+M52+M56+M60+M64+M68+M72+M76+M80+M84+M88+M92+M96+M100+M104+M108+M112+M116+M120+M124+M128+M132</f>
      </c>
    </row>
    <row r="32" spans="1:16" ht="12.75">
      <c r="A32" t="s">
        <v>49</v>
      </c>
      <c s="34" t="s">
        <v>26</v>
      </c>
      <c s="34" t="s">
        <v>81</v>
      </c>
      <c s="35" t="s">
        <v>5</v>
      </c>
      <c s="6" t="s">
        <v>82</v>
      </c>
      <c s="36" t="s">
        <v>83</v>
      </c>
      <c s="37">
        <v>11</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85</v>
      </c>
      <c s="34" t="s">
        <v>86</v>
      </c>
      <c s="35" t="s">
        <v>5</v>
      </c>
      <c s="6" t="s">
        <v>87</v>
      </c>
      <c s="36" t="s">
        <v>88</v>
      </c>
      <c s="37">
        <v>846</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14.75">
      <c r="A39" t="s">
        <v>58</v>
      </c>
      <c r="E39" s="39" t="s">
        <v>89</v>
      </c>
    </row>
    <row r="40" spans="1:16" ht="12.75">
      <c r="A40" t="s">
        <v>49</v>
      </c>
      <c s="34" t="s">
        <v>90</v>
      </c>
      <c s="34" t="s">
        <v>91</v>
      </c>
      <c s="35" t="s">
        <v>5</v>
      </c>
      <c s="6" t="s">
        <v>92</v>
      </c>
      <c s="36" t="s">
        <v>88</v>
      </c>
      <c s="37">
        <v>82</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14.75">
      <c r="A43" t="s">
        <v>58</v>
      </c>
      <c r="E43" s="39" t="s">
        <v>89</v>
      </c>
    </row>
    <row r="44" spans="1:16" ht="12.75">
      <c r="A44" t="s">
        <v>49</v>
      </c>
      <c s="34" t="s">
        <v>93</v>
      </c>
      <c s="34" t="s">
        <v>94</v>
      </c>
      <c s="35" t="s">
        <v>5</v>
      </c>
      <c s="6" t="s">
        <v>95</v>
      </c>
      <c s="36" t="s">
        <v>88</v>
      </c>
      <c s="37">
        <v>21</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02">
      <c r="A47" t="s">
        <v>58</v>
      </c>
      <c r="E47" s="39" t="s">
        <v>96</v>
      </c>
    </row>
    <row r="48" spans="1:16" ht="25.5">
      <c r="A48" t="s">
        <v>49</v>
      </c>
      <c s="34" t="s">
        <v>79</v>
      </c>
      <c s="34" t="s">
        <v>97</v>
      </c>
      <c s="35" t="s">
        <v>5</v>
      </c>
      <c s="6" t="s">
        <v>98</v>
      </c>
      <c s="36" t="s">
        <v>88</v>
      </c>
      <c s="37">
        <v>846</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40.25">
      <c r="A51" t="s">
        <v>58</v>
      </c>
      <c r="E51" s="39" t="s">
        <v>99</v>
      </c>
    </row>
    <row r="52" spans="1:16" ht="25.5">
      <c r="A52" t="s">
        <v>49</v>
      </c>
      <c s="34" t="s">
        <v>100</v>
      </c>
      <c s="34" t="s">
        <v>101</v>
      </c>
      <c s="35" t="s">
        <v>5</v>
      </c>
      <c s="6" t="s">
        <v>102</v>
      </c>
      <c s="36" t="s">
        <v>88</v>
      </c>
      <c s="37">
        <v>82</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27.5">
      <c r="A55" t="s">
        <v>58</v>
      </c>
      <c r="E55" s="39" t="s">
        <v>103</v>
      </c>
    </row>
    <row r="56" spans="1:16" ht="12.75">
      <c r="A56" t="s">
        <v>49</v>
      </c>
      <c s="34" t="s">
        <v>104</v>
      </c>
      <c s="34" t="s">
        <v>105</v>
      </c>
      <c s="35" t="s">
        <v>5</v>
      </c>
      <c s="6" t="s">
        <v>106</v>
      </c>
      <c s="36" t="s">
        <v>88</v>
      </c>
      <c s="37">
        <v>930</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89.25">
      <c r="A59" t="s">
        <v>58</v>
      </c>
      <c r="E59" s="39" t="s">
        <v>107</v>
      </c>
    </row>
    <row r="60" spans="1:16" ht="12.75">
      <c r="A60" t="s">
        <v>49</v>
      </c>
      <c s="34" t="s">
        <v>108</v>
      </c>
      <c s="34" t="s">
        <v>109</v>
      </c>
      <c s="35" t="s">
        <v>5</v>
      </c>
      <c s="6" t="s">
        <v>110</v>
      </c>
      <c s="36" t="s">
        <v>111</v>
      </c>
      <c s="37">
        <v>2.79</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76.5">
      <c r="A63" t="s">
        <v>58</v>
      </c>
      <c r="E63" s="39" t="s">
        <v>112</v>
      </c>
    </row>
    <row r="64" spans="1:16" ht="12.75">
      <c r="A64" t="s">
        <v>49</v>
      </c>
      <c s="34" t="s">
        <v>113</v>
      </c>
      <c s="34" t="s">
        <v>114</v>
      </c>
      <c s="35" t="s">
        <v>5</v>
      </c>
      <c s="6" t="s">
        <v>115</v>
      </c>
      <c s="36" t="s">
        <v>111</v>
      </c>
      <c s="37">
        <v>2.79</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204">
      <c r="A67" t="s">
        <v>58</v>
      </c>
      <c r="E67" s="39" t="s">
        <v>116</v>
      </c>
    </row>
    <row r="68" spans="1:16" ht="12.75">
      <c r="A68" t="s">
        <v>49</v>
      </c>
      <c s="34" t="s">
        <v>117</v>
      </c>
      <c s="34" t="s">
        <v>118</v>
      </c>
      <c s="35" t="s">
        <v>5</v>
      </c>
      <c s="6" t="s">
        <v>119</v>
      </c>
      <c s="36" t="s">
        <v>88</v>
      </c>
      <c s="37">
        <v>10</v>
      </c>
      <c s="36">
        <v>0</v>
      </c>
      <c s="36">
        <f>ROUND(G68*H68,6)</f>
      </c>
      <c r="L68" s="38">
        <v>0</v>
      </c>
      <c s="32">
        <f>ROUND(ROUND(L68,2)*ROUND(G68,3),2)</f>
      </c>
      <c s="36" t="s">
        <v>54</v>
      </c>
      <c>
        <f>(M68*21)/100</f>
      </c>
      <c t="s">
        <v>27</v>
      </c>
    </row>
    <row r="69" spans="1:5" ht="12.75">
      <c r="A69" s="35" t="s">
        <v>55</v>
      </c>
      <c r="E69" s="39" t="s">
        <v>5</v>
      </c>
    </row>
    <row r="70" spans="1:5" ht="12.75">
      <c r="A70" s="35" t="s">
        <v>56</v>
      </c>
      <c r="E70" s="40" t="s">
        <v>5</v>
      </c>
    </row>
    <row r="71" spans="1:5" ht="114.75">
      <c r="A71" t="s">
        <v>58</v>
      </c>
      <c r="E71" s="39" t="s">
        <v>120</v>
      </c>
    </row>
    <row r="72" spans="1:16" ht="12.75">
      <c r="A72" t="s">
        <v>49</v>
      </c>
      <c s="34" t="s">
        <v>121</v>
      </c>
      <c s="34" t="s">
        <v>122</v>
      </c>
      <c s="35" t="s">
        <v>5</v>
      </c>
      <c s="6" t="s">
        <v>123</v>
      </c>
      <c s="36" t="s">
        <v>88</v>
      </c>
      <c s="37">
        <v>10</v>
      </c>
      <c s="36">
        <v>0</v>
      </c>
      <c s="36">
        <f>ROUND(G72*H72,6)</f>
      </c>
      <c r="L72" s="38">
        <v>0</v>
      </c>
      <c s="32">
        <f>ROUND(ROUND(L72,2)*ROUND(G72,3),2)</f>
      </c>
      <c s="36" t="s">
        <v>54</v>
      </c>
      <c>
        <f>(M72*21)/100</f>
      </c>
      <c t="s">
        <v>27</v>
      </c>
    </row>
    <row r="73" spans="1:5" ht="12.75">
      <c r="A73" s="35" t="s">
        <v>55</v>
      </c>
      <c r="E73" s="39" t="s">
        <v>5</v>
      </c>
    </row>
    <row r="74" spans="1:5" ht="12.75">
      <c r="A74" s="35" t="s">
        <v>56</v>
      </c>
      <c r="E74" s="40" t="s">
        <v>5</v>
      </c>
    </row>
    <row r="75" spans="1:5" ht="114.75">
      <c r="A75" t="s">
        <v>58</v>
      </c>
      <c r="E75" s="39" t="s">
        <v>124</v>
      </c>
    </row>
    <row r="76" spans="1:16" ht="12.75">
      <c r="A76" t="s">
        <v>49</v>
      </c>
      <c s="34" t="s">
        <v>125</v>
      </c>
      <c s="34" t="s">
        <v>126</v>
      </c>
      <c s="35" t="s">
        <v>5</v>
      </c>
      <c s="6" t="s">
        <v>127</v>
      </c>
      <c s="36" t="s">
        <v>88</v>
      </c>
      <c s="37">
        <v>10</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27.5">
      <c r="A79" t="s">
        <v>58</v>
      </c>
      <c r="E79" s="39" t="s">
        <v>128</v>
      </c>
    </row>
    <row r="80" spans="1:16" ht="25.5">
      <c r="A80" t="s">
        <v>49</v>
      </c>
      <c s="34" t="s">
        <v>129</v>
      </c>
      <c s="34" t="s">
        <v>130</v>
      </c>
      <c s="35" t="s">
        <v>5</v>
      </c>
      <c s="6" t="s">
        <v>131</v>
      </c>
      <c s="36" t="s">
        <v>83</v>
      </c>
      <c s="37">
        <v>1</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132</v>
      </c>
    </row>
    <row r="84" spans="1:16" ht="25.5">
      <c r="A84" t="s">
        <v>49</v>
      </c>
      <c s="34" t="s">
        <v>133</v>
      </c>
      <c s="34" t="s">
        <v>134</v>
      </c>
      <c s="35" t="s">
        <v>5</v>
      </c>
      <c s="6" t="s">
        <v>135</v>
      </c>
      <c s="36" t="s">
        <v>83</v>
      </c>
      <c s="37">
        <v>1</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14.75">
      <c r="A87" t="s">
        <v>58</v>
      </c>
      <c r="E87" s="39" t="s">
        <v>136</v>
      </c>
    </row>
    <row r="88" spans="1:16" ht="25.5">
      <c r="A88" t="s">
        <v>49</v>
      </c>
      <c s="34" t="s">
        <v>137</v>
      </c>
      <c s="34" t="s">
        <v>138</v>
      </c>
      <c s="35" t="s">
        <v>5</v>
      </c>
      <c s="6" t="s">
        <v>139</v>
      </c>
      <c s="36" t="s">
        <v>83</v>
      </c>
      <c s="37">
        <v>1</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140</v>
      </c>
    </row>
    <row r="92" spans="1:16" ht="25.5">
      <c r="A92" t="s">
        <v>49</v>
      </c>
      <c s="34" t="s">
        <v>141</v>
      </c>
      <c s="34" t="s">
        <v>142</v>
      </c>
      <c s="35" t="s">
        <v>5</v>
      </c>
      <c s="6" t="s">
        <v>143</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27.5">
      <c r="A95" t="s">
        <v>58</v>
      </c>
      <c r="E95" s="39" t="s">
        <v>144</v>
      </c>
    </row>
    <row r="96" spans="1:16" ht="25.5">
      <c r="A96" t="s">
        <v>49</v>
      </c>
      <c s="34" t="s">
        <v>145</v>
      </c>
      <c s="34" t="s">
        <v>146</v>
      </c>
      <c s="35" t="s">
        <v>5</v>
      </c>
      <c s="6" t="s">
        <v>147</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14.75">
      <c r="A99" t="s">
        <v>58</v>
      </c>
      <c r="E99" s="39" t="s">
        <v>148</v>
      </c>
    </row>
    <row r="100" spans="1:16" ht="25.5">
      <c r="A100" t="s">
        <v>49</v>
      </c>
      <c s="34" t="s">
        <v>149</v>
      </c>
      <c s="34" t="s">
        <v>150</v>
      </c>
      <c s="35" t="s">
        <v>5</v>
      </c>
      <c s="6" t="s">
        <v>151</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152</v>
      </c>
    </row>
    <row r="104" spans="1:16" ht="25.5">
      <c r="A104" t="s">
        <v>49</v>
      </c>
      <c s="34" t="s">
        <v>153</v>
      </c>
      <c s="34" t="s">
        <v>154</v>
      </c>
      <c s="35" t="s">
        <v>5</v>
      </c>
      <c s="6" t="s">
        <v>155</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53">
      <c r="A107" t="s">
        <v>58</v>
      </c>
      <c r="E107" s="39" t="s">
        <v>156</v>
      </c>
    </row>
    <row r="108" spans="1:16" ht="25.5">
      <c r="A108" t="s">
        <v>49</v>
      </c>
      <c s="34" t="s">
        <v>157</v>
      </c>
      <c s="34" t="s">
        <v>158</v>
      </c>
      <c s="35" t="s">
        <v>5</v>
      </c>
      <c s="6" t="s">
        <v>159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40.25">
      <c r="A111" t="s">
        <v>58</v>
      </c>
      <c r="E111" s="39" t="s">
        <v>160</v>
      </c>
    </row>
    <row r="112" spans="1:16" ht="25.5">
      <c r="A112" t="s">
        <v>49</v>
      </c>
      <c s="34" t="s">
        <v>161</v>
      </c>
      <c s="34" t="s">
        <v>162</v>
      </c>
      <c s="35" t="s">
        <v>5</v>
      </c>
      <c s="6" t="s">
        <v>163</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65.75">
      <c r="A115" t="s">
        <v>58</v>
      </c>
      <c r="E115" s="39" t="s">
        <v>164</v>
      </c>
    </row>
    <row r="116" spans="1:16" ht="12.75">
      <c r="A116" t="s">
        <v>49</v>
      </c>
      <c s="34" t="s">
        <v>165</v>
      </c>
      <c s="34" t="s">
        <v>166</v>
      </c>
      <c s="35" t="s">
        <v>5</v>
      </c>
      <c s="6" t="s">
        <v>167</v>
      </c>
      <c s="36" t="s">
        <v>168</v>
      </c>
      <c s="37">
        <v>40</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14.75">
      <c r="A119" t="s">
        <v>58</v>
      </c>
      <c r="E119" s="39" t="s">
        <v>169</v>
      </c>
    </row>
    <row r="120" spans="1:16" ht="12.75">
      <c r="A120" t="s">
        <v>49</v>
      </c>
      <c s="34" t="s">
        <v>170</v>
      </c>
      <c s="34" t="s">
        <v>171</v>
      </c>
      <c s="35" t="s">
        <v>5</v>
      </c>
      <c s="6" t="s">
        <v>172</v>
      </c>
      <c s="36" t="s">
        <v>168</v>
      </c>
      <c s="37">
        <v>20</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02">
      <c r="A123" t="s">
        <v>58</v>
      </c>
      <c r="E123" s="39" t="s">
        <v>173</v>
      </c>
    </row>
    <row r="124" spans="1:16" ht="25.5">
      <c r="A124" t="s">
        <v>49</v>
      </c>
      <c s="34" t="s">
        <v>174</v>
      </c>
      <c s="34" t="s">
        <v>175</v>
      </c>
      <c s="35" t="s">
        <v>5</v>
      </c>
      <c s="6" t="s">
        <v>176</v>
      </c>
      <c s="36" t="s">
        <v>83</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27.5">
      <c r="A127" t="s">
        <v>58</v>
      </c>
      <c r="E127" s="39" t="s">
        <v>177</v>
      </c>
    </row>
    <row r="128" spans="1:16" ht="12.75">
      <c r="A128" t="s">
        <v>49</v>
      </c>
      <c s="34" t="s">
        <v>178</v>
      </c>
      <c s="34" t="s">
        <v>179</v>
      </c>
      <c s="35" t="s">
        <v>5</v>
      </c>
      <c s="6" t="s">
        <v>180</v>
      </c>
      <c s="36" t="s">
        <v>168</v>
      </c>
      <c s="37">
        <v>20</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181</v>
      </c>
    </row>
    <row r="132" spans="1:16" ht="25.5">
      <c r="A132" t="s">
        <v>49</v>
      </c>
      <c s="34" t="s">
        <v>182</v>
      </c>
      <c s="34" t="s">
        <v>183</v>
      </c>
      <c s="35" t="s">
        <v>5</v>
      </c>
      <c s="6" t="s">
        <v>184</v>
      </c>
      <c s="36" t="s">
        <v>88</v>
      </c>
      <c s="37">
        <v>1850</v>
      </c>
      <c s="36">
        <v>0</v>
      </c>
      <c s="36">
        <f>ROUND(G132*H132,6)</f>
      </c>
      <c r="L132" s="38">
        <v>0</v>
      </c>
      <c s="32">
        <f>ROUND(ROUND(L132,2)*ROUND(G132,3),2)</f>
      </c>
      <c s="36" t="s">
        <v>54</v>
      </c>
      <c>
        <f>(M132*21)/100</f>
      </c>
      <c t="s">
        <v>27</v>
      </c>
    </row>
    <row r="133" spans="1:5" ht="12.75">
      <c r="A133" s="35" t="s">
        <v>55</v>
      </c>
      <c r="E133" s="39" t="s">
        <v>5</v>
      </c>
    </row>
    <row r="134" spans="1:5" ht="12.75">
      <c r="A134" s="35" t="s">
        <v>56</v>
      </c>
      <c r="E134" s="40" t="s">
        <v>185</v>
      </c>
    </row>
    <row r="135" spans="1:5" ht="140.25">
      <c r="A135" t="s">
        <v>58</v>
      </c>
      <c r="E135" s="39" t="s">
        <v>186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3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COUNTIFS(L8:L371,"=0",A8:A371,"P")+COUNTIFS(L8:L371,"",A8:A371,"P")+SUM(Q8:Q371)</f>
      </c>
    </row>
    <row r="8" spans="1:13" ht="12.75">
      <c r="A8" t="s">
        <v>44</v>
      </c>
      <c r="C8" s="28" t="s">
        <v>189</v>
      </c>
      <c r="E8" s="30" t="s">
        <v>188</v>
      </c>
      <c r="J8" s="29">
        <f>0+J9+J14+J27+J40+J45+J370</f>
      </c>
      <c s="29">
        <f>0+K9+K14+K27+K40+K45+K370</f>
      </c>
      <c s="29">
        <f>0+L9+L14+L27+L40+L45+L370</f>
      </c>
      <c s="29">
        <f>0+M9+M14+M27+M40+M45+M370</f>
      </c>
    </row>
    <row r="9" spans="1:13" ht="12.75">
      <c r="A9" t="s">
        <v>46</v>
      </c>
      <c r="C9" s="31" t="s">
        <v>47</v>
      </c>
      <c r="E9" s="33" t="s">
        <v>48</v>
      </c>
      <c r="J9" s="32">
        <f>0</f>
      </c>
      <c s="32">
        <f>0</f>
      </c>
      <c s="32">
        <f>0+L10</f>
      </c>
      <c s="32">
        <f>0+M10</f>
      </c>
    </row>
    <row r="10" spans="1:16" ht="25.5">
      <c r="A10" t="s">
        <v>49</v>
      </c>
      <c s="34" t="s">
        <v>190</v>
      </c>
      <c s="34" t="s">
        <v>51</v>
      </c>
      <c s="35" t="s">
        <v>5</v>
      </c>
      <c s="6" t="s">
        <v>52</v>
      </c>
      <c s="36" t="s">
        <v>53</v>
      </c>
      <c s="37">
        <v>13.2</v>
      </c>
      <c s="36">
        <v>0</v>
      </c>
      <c s="36">
        <f>ROUND(G10*H10,6)</f>
      </c>
      <c r="L10" s="38">
        <v>0</v>
      </c>
      <c s="32">
        <f>ROUND(ROUND(L10,2)*ROUND(G10,3),2)</f>
      </c>
      <c s="36" t="s">
        <v>54</v>
      </c>
      <c>
        <f>(M10*21)/100</f>
      </c>
      <c t="s">
        <v>27</v>
      </c>
    </row>
    <row r="11" spans="1:5" ht="12.75">
      <c r="A11" s="35" t="s">
        <v>55</v>
      </c>
      <c r="E11" s="39" t="s">
        <v>5</v>
      </c>
    </row>
    <row r="12" spans="1:5" ht="12.75">
      <c r="A12" s="35" t="s">
        <v>56</v>
      </c>
      <c r="E12" s="40" t="s">
        <v>191</v>
      </c>
    </row>
    <row r="13" spans="1:5" ht="140.25">
      <c r="A13" t="s">
        <v>58</v>
      </c>
      <c r="E13" s="39" t="s">
        <v>59</v>
      </c>
    </row>
    <row r="14" spans="1:13" ht="12.75">
      <c r="A14" t="s">
        <v>46</v>
      </c>
      <c r="C14" s="31" t="s">
        <v>67</v>
      </c>
      <c r="E14" s="33" t="s">
        <v>68</v>
      </c>
      <c r="J14" s="32">
        <f>0</f>
      </c>
      <c s="32">
        <f>0</f>
      </c>
      <c s="32">
        <f>0+L15+L19+L23</f>
      </c>
      <c s="32">
        <f>0+M15+M19+M23</f>
      </c>
    </row>
    <row r="15" spans="1:16" ht="12.75">
      <c r="A15" t="s">
        <v>49</v>
      </c>
      <c s="34" t="s">
        <v>67</v>
      </c>
      <c s="34" t="s">
        <v>192</v>
      </c>
      <c s="35" t="s">
        <v>5</v>
      </c>
      <c s="6" t="s">
        <v>193</v>
      </c>
      <c s="36" t="s">
        <v>71</v>
      </c>
      <c s="37">
        <v>17.7</v>
      </c>
      <c s="36">
        <v>0</v>
      </c>
      <c s="36">
        <f>ROUND(G15*H15,6)</f>
      </c>
      <c r="L15" s="38">
        <v>0</v>
      </c>
      <c s="32">
        <f>ROUND(ROUND(L15,2)*ROUND(G15,3),2)</f>
      </c>
      <c s="36" t="s">
        <v>54</v>
      </c>
      <c>
        <f>(M15*21)/100</f>
      </c>
      <c t="s">
        <v>27</v>
      </c>
    </row>
    <row r="16" spans="1:5" ht="12.75">
      <c r="A16" s="35" t="s">
        <v>55</v>
      </c>
      <c r="E16" s="39" t="s">
        <v>5</v>
      </c>
    </row>
    <row r="17" spans="1:5" ht="12.75">
      <c r="A17" s="35" t="s">
        <v>56</v>
      </c>
      <c r="E17" s="40" t="s">
        <v>194</v>
      </c>
    </row>
    <row r="18" spans="1:5" ht="318.75">
      <c r="A18" t="s">
        <v>58</v>
      </c>
      <c r="E18" s="39" t="s">
        <v>195</v>
      </c>
    </row>
    <row r="19" spans="1:16" ht="12.75">
      <c r="A19" t="s">
        <v>49</v>
      </c>
      <c s="34" t="s">
        <v>27</v>
      </c>
      <c s="34" t="s">
        <v>69</v>
      </c>
      <c s="35" t="s">
        <v>5</v>
      </c>
      <c s="6" t="s">
        <v>70</v>
      </c>
      <c s="36" t="s">
        <v>71</v>
      </c>
      <c s="37">
        <v>162.25</v>
      </c>
      <c s="36">
        <v>0</v>
      </c>
      <c s="36">
        <f>ROUND(G19*H19,6)</f>
      </c>
      <c r="L19" s="38">
        <v>0</v>
      </c>
      <c s="32">
        <f>ROUND(ROUND(L19,2)*ROUND(G19,3),2)</f>
      </c>
      <c s="36" t="s">
        <v>72</v>
      </c>
      <c>
        <f>(M19*21)/100</f>
      </c>
      <c t="s">
        <v>27</v>
      </c>
    </row>
    <row r="20" spans="1:5" ht="12.75">
      <c r="A20" s="35" t="s">
        <v>55</v>
      </c>
      <c r="E20" s="39" t="s">
        <v>5</v>
      </c>
    </row>
    <row r="21" spans="1:5" ht="12.75">
      <c r="A21" s="35" t="s">
        <v>56</v>
      </c>
      <c r="E21" s="40" t="s">
        <v>196</v>
      </c>
    </row>
    <row r="22" spans="1:5" ht="318.75">
      <c r="A22" t="s">
        <v>58</v>
      </c>
      <c r="E22" s="39" t="s">
        <v>74</v>
      </c>
    </row>
    <row r="23" spans="1:16" ht="12.75">
      <c r="A23" t="s">
        <v>49</v>
      </c>
      <c s="34" t="s">
        <v>26</v>
      </c>
      <c s="34" t="s">
        <v>75</v>
      </c>
      <c s="35" t="s">
        <v>5</v>
      </c>
      <c s="6" t="s">
        <v>76</v>
      </c>
      <c s="36" t="s">
        <v>71</v>
      </c>
      <c s="37">
        <v>122.56</v>
      </c>
      <c s="36">
        <v>0</v>
      </c>
      <c s="36">
        <f>ROUND(G23*H23,6)</f>
      </c>
      <c r="L23" s="38">
        <v>0</v>
      </c>
      <c s="32">
        <f>ROUND(ROUND(L23,2)*ROUND(G23,3),2)</f>
      </c>
      <c s="36" t="s">
        <v>54</v>
      </c>
      <c>
        <f>(M23*21)/100</f>
      </c>
      <c t="s">
        <v>27</v>
      </c>
    </row>
    <row r="24" spans="1:5" ht="12.75">
      <c r="A24" s="35" t="s">
        <v>55</v>
      </c>
      <c r="E24" s="39" t="s">
        <v>5</v>
      </c>
    </row>
    <row r="25" spans="1:5" ht="25.5">
      <c r="A25" s="35" t="s">
        <v>56</v>
      </c>
      <c r="E25" s="40" t="s">
        <v>197</v>
      </c>
    </row>
    <row r="26" spans="1:5" ht="229.5">
      <c r="A26" t="s">
        <v>58</v>
      </c>
      <c r="E26" s="39" t="s">
        <v>78</v>
      </c>
    </row>
    <row r="27" spans="1:13" ht="12.75">
      <c r="A27" t="s">
        <v>46</v>
      </c>
      <c r="C27" s="31" t="s">
        <v>26</v>
      </c>
      <c r="E27" s="33" t="s">
        <v>198</v>
      </c>
      <c r="J27" s="32">
        <f>0</f>
      </c>
      <c s="32">
        <f>0</f>
      </c>
      <c s="32">
        <f>0+L28+L32+L36</f>
      </c>
      <c s="32">
        <f>0+M28+M32+M36</f>
      </c>
    </row>
    <row r="28" spans="1:16" ht="12.75">
      <c r="A28" t="s">
        <v>49</v>
      </c>
      <c s="34" t="s">
        <v>85</v>
      </c>
      <c s="34" t="s">
        <v>199</v>
      </c>
      <c s="35" t="s">
        <v>5</v>
      </c>
      <c s="6" t="s">
        <v>200</v>
      </c>
      <c s="36" t="s">
        <v>71</v>
      </c>
      <c s="37">
        <v>8.42</v>
      </c>
      <c s="36">
        <v>0</v>
      </c>
      <c s="36">
        <f>ROUND(G28*H28,6)</f>
      </c>
      <c r="L28" s="38">
        <v>0</v>
      </c>
      <c s="32">
        <f>ROUND(ROUND(L28,2)*ROUND(G28,3),2)</f>
      </c>
      <c s="36" t="s">
        <v>54</v>
      </c>
      <c>
        <f>(M28*21)/100</f>
      </c>
      <c t="s">
        <v>27</v>
      </c>
    </row>
    <row r="29" spans="1:5" ht="12.75">
      <c r="A29" s="35" t="s">
        <v>55</v>
      </c>
      <c r="E29" s="39" t="s">
        <v>5</v>
      </c>
    </row>
    <row r="30" spans="1:5" ht="12.75">
      <c r="A30" s="35" t="s">
        <v>56</v>
      </c>
      <c r="E30" s="40" t="s">
        <v>5</v>
      </c>
    </row>
    <row r="31" spans="1:5" ht="369.75">
      <c r="A31" t="s">
        <v>58</v>
      </c>
      <c r="E31" s="39" t="s">
        <v>201</v>
      </c>
    </row>
    <row r="32" spans="1:16" ht="12.75">
      <c r="A32" t="s">
        <v>49</v>
      </c>
      <c s="34" t="s">
        <v>90</v>
      </c>
      <c s="34" t="s">
        <v>202</v>
      </c>
      <c s="35" t="s">
        <v>5</v>
      </c>
      <c s="6" t="s">
        <v>203</v>
      </c>
      <c s="36" t="s">
        <v>53</v>
      </c>
      <c s="37">
        <v>0.477</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267.75">
      <c r="A35" t="s">
        <v>58</v>
      </c>
      <c r="E35" s="39" t="s">
        <v>204</v>
      </c>
    </row>
    <row r="36" spans="1:16" ht="12.75">
      <c r="A36" t="s">
        <v>49</v>
      </c>
      <c s="34" t="s">
        <v>93</v>
      </c>
      <c s="34" t="s">
        <v>205</v>
      </c>
      <c s="35" t="s">
        <v>5</v>
      </c>
      <c s="6" t="s">
        <v>206</v>
      </c>
      <c s="36" t="s">
        <v>207</v>
      </c>
      <c s="37">
        <v>187.4</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293.25">
      <c r="A39" t="s">
        <v>58</v>
      </c>
      <c r="E39" s="39" t="s">
        <v>208</v>
      </c>
    </row>
    <row r="40" spans="1:13" ht="12.75">
      <c r="A40" t="s">
        <v>46</v>
      </c>
      <c r="C40" s="31" t="s">
        <v>85</v>
      </c>
      <c r="E40" s="33" t="s">
        <v>209</v>
      </c>
      <c r="J40" s="32">
        <f>0</f>
      </c>
      <c s="32">
        <f>0</f>
      </c>
      <c s="32">
        <f>0+L41</f>
      </c>
      <c s="32">
        <f>0+M41</f>
      </c>
    </row>
    <row r="41" spans="1:16" ht="12.75">
      <c r="A41" t="s">
        <v>49</v>
      </c>
      <c s="34" t="s">
        <v>79</v>
      </c>
      <c s="34" t="s">
        <v>210</v>
      </c>
      <c s="35" t="s">
        <v>5</v>
      </c>
      <c s="6" t="s">
        <v>211</v>
      </c>
      <c s="36" t="s">
        <v>71</v>
      </c>
      <c s="37">
        <v>8.66</v>
      </c>
      <c s="36">
        <v>0</v>
      </c>
      <c s="36">
        <f>ROUND(G41*H41,6)</f>
      </c>
      <c r="L41" s="38">
        <v>0</v>
      </c>
      <c s="32">
        <f>ROUND(ROUND(L41,2)*ROUND(G41,3),2)</f>
      </c>
      <c s="36" t="s">
        <v>54</v>
      </c>
      <c>
        <f>(M41*21)/100</f>
      </c>
      <c t="s">
        <v>27</v>
      </c>
    </row>
    <row r="42" spans="1:5" ht="12.75">
      <c r="A42" s="35" t="s">
        <v>55</v>
      </c>
      <c r="E42" s="39" t="s">
        <v>5</v>
      </c>
    </row>
    <row r="43" spans="1:5" ht="12.75">
      <c r="A43" s="35" t="s">
        <v>56</v>
      </c>
      <c r="E43" s="40" t="s">
        <v>5</v>
      </c>
    </row>
    <row r="44" spans="1:5" ht="369.75">
      <c r="A44" t="s">
        <v>58</v>
      </c>
      <c r="E44" s="39" t="s">
        <v>212</v>
      </c>
    </row>
    <row r="45" spans="1:13" ht="12.75">
      <c r="A45" t="s">
        <v>46</v>
      </c>
      <c r="C45" s="31" t="s">
        <v>79</v>
      </c>
      <c r="E45" s="33" t="s">
        <v>80</v>
      </c>
      <c r="J45" s="32">
        <f>0</f>
      </c>
      <c s="32">
        <f>0</f>
      </c>
      <c s="32">
        <f>0+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46" spans="1:16" ht="12.75">
      <c r="A46" t="s">
        <v>49</v>
      </c>
      <c s="34" t="s">
        <v>100</v>
      </c>
      <c s="34" t="s">
        <v>81</v>
      </c>
      <c s="35" t="s">
        <v>5</v>
      </c>
      <c s="6" t="s">
        <v>82</v>
      </c>
      <c s="36" t="s">
        <v>83</v>
      </c>
      <c s="37">
        <v>12</v>
      </c>
      <c s="36">
        <v>0</v>
      </c>
      <c s="36">
        <f>ROUND(G46*H46,6)</f>
      </c>
      <c r="L46" s="38">
        <v>0</v>
      </c>
      <c s="32">
        <f>ROUND(ROUND(L46,2)*ROUND(G46,3),2)</f>
      </c>
      <c s="36" t="s">
        <v>54</v>
      </c>
      <c>
        <f>(M46*21)/100</f>
      </c>
      <c t="s">
        <v>27</v>
      </c>
    </row>
    <row r="47" spans="1:5" ht="12.75">
      <c r="A47" s="35" t="s">
        <v>55</v>
      </c>
      <c r="E47" s="39" t="s">
        <v>5</v>
      </c>
    </row>
    <row r="48" spans="1:5" ht="12.75">
      <c r="A48" s="35" t="s">
        <v>56</v>
      </c>
      <c r="E48" s="40" t="s">
        <v>5</v>
      </c>
    </row>
    <row r="49" spans="1:5" ht="102">
      <c r="A49" t="s">
        <v>58</v>
      </c>
      <c r="E49" s="39" t="s">
        <v>84</v>
      </c>
    </row>
    <row r="50" spans="1:16" ht="12.75">
      <c r="A50" t="s">
        <v>49</v>
      </c>
      <c s="34" t="s">
        <v>104</v>
      </c>
      <c s="34" t="s">
        <v>86</v>
      </c>
      <c s="35" t="s">
        <v>5</v>
      </c>
      <c s="6" t="s">
        <v>87</v>
      </c>
      <c s="36" t="s">
        <v>88</v>
      </c>
      <c s="37">
        <v>143</v>
      </c>
      <c s="36">
        <v>0</v>
      </c>
      <c s="36">
        <f>ROUND(G50*H50,6)</f>
      </c>
      <c r="L50" s="38">
        <v>0</v>
      </c>
      <c s="32">
        <f>ROUND(ROUND(L50,2)*ROUND(G50,3),2)</f>
      </c>
      <c s="36" t="s">
        <v>54</v>
      </c>
      <c>
        <f>(M50*21)/100</f>
      </c>
      <c t="s">
        <v>27</v>
      </c>
    </row>
    <row r="51" spans="1:5" ht="12.75">
      <c r="A51" s="35" t="s">
        <v>55</v>
      </c>
      <c r="E51" s="39" t="s">
        <v>5</v>
      </c>
    </row>
    <row r="52" spans="1:5" ht="12.75">
      <c r="A52" s="35" t="s">
        <v>56</v>
      </c>
      <c r="E52" s="40" t="s">
        <v>213</v>
      </c>
    </row>
    <row r="53" spans="1:5" ht="114.75">
      <c r="A53" t="s">
        <v>58</v>
      </c>
      <c r="E53" s="39" t="s">
        <v>89</v>
      </c>
    </row>
    <row r="54" spans="1:16" ht="12.75">
      <c r="A54" t="s">
        <v>49</v>
      </c>
      <c s="34" t="s">
        <v>108</v>
      </c>
      <c s="34" t="s">
        <v>91</v>
      </c>
      <c s="35" t="s">
        <v>5</v>
      </c>
      <c s="6" t="s">
        <v>92</v>
      </c>
      <c s="36" t="s">
        <v>88</v>
      </c>
      <c s="37">
        <v>258</v>
      </c>
      <c s="36">
        <v>0</v>
      </c>
      <c s="36">
        <f>ROUND(G54*H54,6)</f>
      </c>
      <c r="L54" s="38">
        <v>0</v>
      </c>
      <c s="32">
        <f>ROUND(ROUND(L54,2)*ROUND(G54,3),2)</f>
      </c>
      <c s="36" t="s">
        <v>54</v>
      </c>
      <c>
        <f>(M54*21)/100</f>
      </c>
      <c t="s">
        <v>27</v>
      </c>
    </row>
    <row r="55" spans="1:5" ht="12.75">
      <c r="A55" s="35" t="s">
        <v>55</v>
      </c>
      <c r="E55" s="39" t="s">
        <v>5</v>
      </c>
    </row>
    <row r="56" spans="1:5" ht="12.75">
      <c r="A56" s="35" t="s">
        <v>56</v>
      </c>
      <c r="E56" s="40" t="s">
        <v>214</v>
      </c>
    </row>
    <row r="57" spans="1:5" ht="114.75">
      <c r="A57" t="s">
        <v>58</v>
      </c>
      <c r="E57" s="39" t="s">
        <v>89</v>
      </c>
    </row>
    <row r="58" spans="1:16" ht="12.75">
      <c r="A58" t="s">
        <v>49</v>
      </c>
      <c s="34" t="s">
        <v>113</v>
      </c>
      <c s="34" t="s">
        <v>94</v>
      </c>
      <c s="35" t="s">
        <v>5</v>
      </c>
      <c s="6" t="s">
        <v>95</v>
      </c>
      <c s="36" t="s">
        <v>88</v>
      </c>
      <c s="37">
        <v>135</v>
      </c>
      <c s="36">
        <v>0</v>
      </c>
      <c s="36">
        <f>ROUND(G58*H58,6)</f>
      </c>
      <c r="L58" s="38">
        <v>0</v>
      </c>
      <c s="32">
        <f>ROUND(ROUND(L58,2)*ROUND(G58,3),2)</f>
      </c>
      <c s="36" t="s">
        <v>54</v>
      </c>
      <c>
        <f>(M58*21)/100</f>
      </c>
      <c t="s">
        <v>27</v>
      </c>
    </row>
    <row r="59" spans="1:5" ht="12.75">
      <c r="A59" s="35" t="s">
        <v>55</v>
      </c>
      <c r="E59" s="39" t="s">
        <v>5</v>
      </c>
    </row>
    <row r="60" spans="1:5" ht="12.75">
      <c r="A60" s="35" t="s">
        <v>56</v>
      </c>
      <c r="E60" s="40" t="s">
        <v>215</v>
      </c>
    </row>
    <row r="61" spans="1:5" ht="102">
      <c r="A61" t="s">
        <v>58</v>
      </c>
      <c r="E61" s="39" t="s">
        <v>96</v>
      </c>
    </row>
    <row r="62" spans="1:16" ht="12.75">
      <c r="A62" t="s">
        <v>49</v>
      </c>
      <c s="34" t="s">
        <v>117</v>
      </c>
      <c s="34" t="s">
        <v>216</v>
      </c>
      <c s="35" t="s">
        <v>5</v>
      </c>
      <c s="6" t="s">
        <v>217</v>
      </c>
      <c s="36" t="s">
        <v>88</v>
      </c>
      <c s="37">
        <v>55</v>
      </c>
      <c s="36">
        <v>0</v>
      </c>
      <c s="36">
        <f>ROUND(G62*H62,6)</f>
      </c>
      <c r="L62" s="38">
        <v>0</v>
      </c>
      <c s="32">
        <f>ROUND(ROUND(L62,2)*ROUND(G62,3),2)</f>
      </c>
      <c s="36" t="s">
        <v>54</v>
      </c>
      <c>
        <f>(M62*21)/100</f>
      </c>
      <c t="s">
        <v>27</v>
      </c>
    </row>
    <row r="63" spans="1:5" ht="12.75">
      <c r="A63" s="35" t="s">
        <v>55</v>
      </c>
      <c r="E63" s="39" t="s">
        <v>5</v>
      </c>
    </row>
    <row r="64" spans="1:5" ht="12.75">
      <c r="A64" s="35" t="s">
        <v>56</v>
      </c>
      <c r="E64" s="40" t="s">
        <v>5</v>
      </c>
    </row>
    <row r="65" spans="1:5" ht="140.25">
      <c r="A65" t="s">
        <v>58</v>
      </c>
      <c r="E65" s="39" t="s">
        <v>99</v>
      </c>
    </row>
    <row r="66" spans="1:16" ht="25.5">
      <c r="A66" t="s">
        <v>49</v>
      </c>
      <c s="34" t="s">
        <v>121</v>
      </c>
      <c s="34" t="s">
        <v>97</v>
      </c>
      <c s="35" t="s">
        <v>5</v>
      </c>
      <c s="6" t="s">
        <v>98</v>
      </c>
      <c s="36" t="s">
        <v>88</v>
      </c>
      <c s="37">
        <v>143</v>
      </c>
      <c s="36">
        <v>0</v>
      </c>
      <c s="36">
        <f>ROUND(G66*H66,6)</f>
      </c>
      <c r="L66" s="38">
        <v>0</v>
      </c>
      <c s="32">
        <f>ROUND(ROUND(L66,2)*ROUND(G66,3),2)</f>
      </c>
      <c s="36" t="s">
        <v>54</v>
      </c>
      <c>
        <f>(M66*21)/100</f>
      </c>
      <c t="s">
        <v>27</v>
      </c>
    </row>
    <row r="67" spans="1:5" ht="12.75">
      <c r="A67" s="35" t="s">
        <v>55</v>
      </c>
      <c r="E67" s="39" t="s">
        <v>5</v>
      </c>
    </row>
    <row r="68" spans="1:5" ht="12.75">
      <c r="A68" s="35" t="s">
        <v>56</v>
      </c>
      <c r="E68" s="40" t="s">
        <v>5</v>
      </c>
    </row>
    <row r="69" spans="1:5" ht="140.25">
      <c r="A69" t="s">
        <v>58</v>
      </c>
      <c r="E69" s="39" t="s">
        <v>99</v>
      </c>
    </row>
    <row r="70" spans="1:16" ht="25.5">
      <c r="A70" t="s">
        <v>49</v>
      </c>
      <c s="34" t="s">
        <v>125</v>
      </c>
      <c s="34" t="s">
        <v>101</v>
      </c>
      <c s="35" t="s">
        <v>5</v>
      </c>
      <c s="6" t="s">
        <v>102</v>
      </c>
      <c s="36" t="s">
        <v>88</v>
      </c>
      <c s="37">
        <v>258</v>
      </c>
      <c s="36">
        <v>0</v>
      </c>
      <c s="36">
        <f>ROUND(G70*H70,6)</f>
      </c>
      <c r="L70" s="38">
        <v>0</v>
      </c>
      <c s="32">
        <f>ROUND(ROUND(L70,2)*ROUND(G70,3),2)</f>
      </c>
      <c s="36" t="s">
        <v>54</v>
      </c>
      <c>
        <f>(M70*21)/100</f>
      </c>
      <c t="s">
        <v>27</v>
      </c>
    </row>
    <row r="71" spans="1:5" ht="12.75">
      <c r="A71" s="35" t="s">
        <v>55</v>
      </c>
      <c r="E71" s="39" t="s">
        <v>5</v>
      </c>
    </row>
    <row r="72" spans="1:5" ht="12.75">
      <c r="A72" s="35" t="s">
        <v>56</v>
      </c>
      <c r="E72" s="40" t="s">
        <v>5</v>
      </c>
    </row>
    <row r="73" spans="1:5" ht="127.5">
      <c r="A73" t="s">
        <v>58</v>
      </c>
      <c r="E73" s="39" t="s">
        <v>103</v>
      </c>
    </row>
    <row r="74" spans="1:16" ht="25.5">
      <c r="A74" t="s">
        <v>49</v>
      </c>
      <c s="34" t="s">
        <v>129</v>
      </c>
      <c s="34" t="s">
        <v>218</v>
      </c>
      <c s="35" t="s">
        <v>5</v>
      </c>
      <c s="6" t="s">
        <v>219</v>
      </c>
      <c s="36" t="s">
        <v>220</v>
      </c>
      <c s="37">
        <v>32.68</v>
      </c>
      <c s="36">
        <v>0</v>
      </c>
      <c s="36">
        <f>ROUND(G74*H74,6)</f>
      </c>
      <c r="L74" s="38">
        <v>0</v>
      </c>
      <c s="32">
        <f>ROUND(ROUND(L74,2)*ROUND(G74,3),2)</f>
      </c>
      <c s="36" t="s">
        <v>54</v>
      </c>
      <c>
        <f>(M74*21)/100</f>
      </c>
      <c t="s">
        <v>27</v>
      </c>
    </row>
    <row r="75" spans="1:5" ht="12.75">
      <c r="A75" s="35" t="s">
        <v>55</v>
      </c>
      <c r="E75" s="39" t="s">
        <v>5</v>
      </c>
    </row>
    <row r="76" spans="1:5" ht="12.75">
      <c r="A76" s="35" t="s">
        <v>56</v>
      </c>
      <c r="E76" s="40" t="s">
        <v>5</v>
      </c>
    </row>
    <row r="77" spans="1:5" ht="191.25">
      <c r="A77" t="s">
        <v>58</v>
      </c>
      <c r="E77" s="39" t="s">
        <v>221</v>
      </c>
    </row>
    <row r="78" spans="1:16" ht="12.75">
      <c r="A78" t="s">
        <v>49</v>
      </c>
      <c s="34" t="s">
        <v>133</v>
      </c>
      <c s="34" t="s">
        <v>222</v>
      </c>
      <c s="35" t="s">
        <v>5</v>
      </c>
      <c s="6" t="s">
        <v>223</v>
      </c>
      <c s="36" t="s">
        <v>220</v>
      </c>
      <c s="37">
        <v>32.68</v>
      </c>
      <c s="36">
        <v>0</v>
      </c>
      <c s="36">
        <f>ROUND(G78*H78,6)</f>
      </c>
      <c r="L78" s="38">
        <v>0</v>
      </c>
      <c s="32">
        <f>ROUND(ROUND(L78,2)*ROUND(G78,3),2)</f>
      </c>
      <c s="36" t="s">
        <v>54</v>
      </c>
      <c>
        <f>(M78*21)/100</f>
      </c>
      <c t="s">
        <v>27</v>
      </c>
    </row>
    <row r="79" spans="1:5" ht="12.75">
      <c r="A79" s="35" t="s">
        <v>55</v>
      </c>
      <c r="E79" s="39" t="s">
        <v>5</v>
      </c>
    </row>
    <row r="80" spans="1:5" ht="12.75">
      <c r="A80" s="35" t="s">
        <v>56</v>
      </c>
      <c r="E80" s="40" t="s">
        <v>5</v>
      </c>
    </row>
    <row r="81" spans="1:5" ht="38.25">
      <c r="A81" t="s">
        <v>58</v>
      </c>
      <c r="E81" s="39" t="s">
        <v>224</v>
      </c>
    </row>
    <row r="82" spans="1:16" ht="12.75">
      <c r="A82" t="s">
        <v>49</v>
      </c>
      <c s="34" t="s">
        <v>137</v>
      </c>
      <c s="34" t="s">
        <v>225</v>
      </c>
      <c s="35" t="s">
        <v>5</v>
      </c>
      <c s="6" t="s">
        <v>226</v>
      </c>
      <c s="36" t="s">
        <v>111</v>
      </c>
      <c s="37">
        <v>22.665</v>
      </c>
      <c s="36">
        <v>0</v>
      </c>
      <c s="36">
        <f>ROUND(G82*H82,6)</f>
      </c>
      <c r="L82" s="38">
        <v>0</v>
      </c>
      <c s="32">
        <f>ROUND(ROUND(L82,2)*ROUND(G82,3),2)</f>
      </c>
      <c s="36" t="s">
        <v>54</v>
      </c>
      <c>
        <f>(M82*21)/100</f>
      </c>
      <c t="s">
        <v>27</v>
      </c>
    </row>
    <row r="83" spans="1:5" ht="12.75">
      <c r="A83" s="35" t="s">
        <v>55</v>
      </c>
      <c r="E83" s="39" t="s">
        <v>5</v>
      </c>
    </row>
    <row r="84" spans="1:5" ht="12.75">
      <c r="A84" s="35" t="s">
        <v>56</v>
      </c>
      <c r="E84" s="40" t="s">
        <v>227</v>
      </c>
    </row>
    <row r="85" spans="1:5" ht="76.5">
      <c r="A85" t="s">
        <v>58</v>
      </c>
      <c r="E85" s="39" t="s">
        <v>112</v>
      </c>
    </row>
    <row r="86" spans="1:16" ht="12.75">
      <c r="A86" t="s">
        <v>49</v>
      </c>
      <c s="34" t="s">
        <v>141</v>
      </c>
      <c s="34" t="s">
        <v>109</v>
      </c>
      <c s="35" t="s">
        <v>5</v>
      </c>
      <c s="6" t="s">
        <v>110</v>
      </c>
      <c s="36" t="s">
        <v>111</v>
      </c>
      <c s="37">
        <v>31.8</v>
      </c>
      <c s="36">
        <v>0</v>
      </c>
      <c s="36">
        <f>ROUND(G86*H86,6)</f>
      </c>
      <c r="L86" s="38">
        <v>0</v>
      </c>
      <c s="32">
        <f>ROUND(ROUND(L86,2)*ROUND(G86,3),2)</f>
      </c>
      <c s="36" t="s">
        <v>54</v>
      </c>
      <c>
        <f>(M86*21)/100</f>
      </c>
      <c t="s">
        <v>27</v>
      </c>
    </row>
    <row r="87" spans="1:5" ht="12.75">
      <c r="A87" s="35" t="s">
        <v>55</v>
      </c>
      <c r="E87" s="39" t="s">
        <v>5</v>
      </c>
    </row>
    <row r="88" spans="1:5" ht="12.75">
      <c r="A88" s="35" t="s">
        <v>56</v>
      </c>
      <c r="E88" s="40" t="s">
        <v>228</v>
      </c>
    </row>
    <row r="89" spans="1:5" ht="76.5">
      <c r="A89" t="s">
        <v>58</v>
      </c>
      <c r="E89" s="39" t="s">
        <v>112</v>
      </c>
    </row>
    <row r="90" spans="1:16" ht="12.75">
      <c r="A90" t="s">
        <v>49</v>
      </c>
      <c s="34" t="s">
        <v>145</v>
      </c>
      <c s="34" t="s">
        <v>229</v>
      </c>
      <c s="35" t="s">
        <v>5</v>
      </c>
      <c s="6" t="s">
        <v>230</v>
      </c>
      <c s="36" t="s">
        <v>111</v>
      </c>
      <c s="37">
        <v>72.81</v>
      </c>
      <c s="36">
        <v>0</v>
      </c>
      <c s="36">
        <f>ROUND(G90*H90,6)</f>
      </c>
      <c r="L90" s="38">
        <v>0</v>
      </c>
      <c s="32">
        <f>ROUND(ROUND(L90,2)*ROUND(G90,3),2)</f>
      </c>
      <c s="36" t="s">
        <v>54</v>
      </c>
      <c>
        <f>(M90*21)/100</f>
      </c>
      <c t="s">
        <v>27</v>
      </c>
    </row>
    <row r="91" spans="1:5" ht="12.75">
      <c r="A91" s="35" t="s">
        <v>55</v>
      </c>
      <c r="E91" s="39" t="s">
        <v>5</v>
      </c>
    </row>
    <row r="92" spans="1:5" ht="12.75">
      <c r="A92" s="35" t="s">
        <v>56</v>
      </c>
      <c r="E92" s="40" t="s">
        <v>231</v>
      </c>
    </row>
    <row r="93" spans="1:5" ht="76.5">
      <c r="A93" t="s">
        <v>58</v>
      </c>
      <c r="E93" s="39" t="s">
        <v>112</v>
      </c>
    </row>
    <row r="94" spans="1:16" ht="12.75">
      <c r="A94" t="s">
        <v>49</v>
      </c>
      <c s="34" t="s">
        <v>149</v>
      </c>
      <c s="34" t="s">
        <v>232</v>
      </c>
      <c s="35" t="s">
        <v>5</v>
      </c>
      <c s="6" t="s">
        <v>233</v>
      </c>
      <c s="36" t="s">
        <v>111</v>
      </c>
      <c s="37">
        <v>22.665</v>
      </c>
      <c s="36">
        <v>0</v>
      </c>
      <c s="36">
        <f>ROUND(G94*H94,6)</f>
      </c>
      <c r="L94" s="38">
        <v>0</v>
      </c>
      <c s="32">
        <f>ROUND(ROUND(L94,2)*ROUND(G94,3),2)</f>
      </c>
      <c s="36" t="s">
        <v>54</v>
      </c>
      <c>
        <f>(M94*21)/100</f>
      </c>
      <c t="s">
        <v>27</v>
      </c>
    </row>
    <row r="95" spans="1:5" ht="12.75">
      <c r="A95" s="35" t="s">
        <v>55</v>
      </c>
      <c r="E95" s="39" t="s">
        <v>5</v>
      </c>
    </row>
    <row r="96" spans="1:5" ht="12.75">
      <c r="A96" s="35" t="s">
        <v>56</v>
      </c>
      <c r="E96" s="40" t="s">
        <v>227</v>
      </c>
    </row>
    <row r="97" spans="1:5" ht="204">
      <c r="A97" t="s">
        <v>58</v>
      </c>
      <c r="E97" s="39" t="s">
        <v>234</v>
      </c>
    </row>
    <row r="98" spans="1:16" ht="12.75">
      <c r="A98" t="s">
        <v>49</v>
      </c>
      <c s="34" t="s">
        <v>153</v>
      </c>
      <c s="34" t="s">
        <v>114</v>
      </c>
      <c s="35" t="s">
        <v>5</v>
      </c>
      <c s="6" t="s">
        <v>115</v>
      </c>
      <c s="36" t="s">
        <v>111</v>
      </c>
      <c s="37">
        <v>31.8</v>
      </c>
      <c s="36">
        <v>0</v>
      </c>
      <c s="36">
        <f>ROUND(G98*H98,6)</f>
      </c>
      <c r="L98" s="38">
        <v>0</v>
      </c>
      <c s="32">
        <f>ROUND(ROUND(L98,2)*ROUND(G98,3),2)</f>
      </c>
      <c s="36" t="s">
        <v>54</v>
      </c>
      <c>
        <f>(M98*21)/100</f>
      </c>
      <c t="s">
        <v>27</v>
      </c>
    </row>
    <row r="99" spans="1:5" ht="12.75">
      <c r="A99" s="35" t="s">
        <v>55</v>
      </c>
      <c r="E99" s="39" t="s">
        <v>5</v>
      </c>
    </row>
    <row r="100" spans="1:5" ht="12.75">
      <c r="A100" s="35" t="s">
        <v>56</v>
      </c>
      <c r="E100" s="40" t="s">
        <v>228</v>
      </c>
    </row>
    <row r="101" spans="1:5" ht="204">
      <c r="A101" t="s">
        <v>58</v>
      </c>
      <c r="E101" s="39" t="s">
        <v>116</v>
      </c>
    </row>
    <row r="102" spans="1:16" ht="12.75">
      <c r="A102" t="s">
        <v>49</v>
      </c>
      <c s="34" t="s">
        <v>157</v>
      </c>
      <c s="34" t="s">
        <v>235</v>
      </c>
      <c s="35" t="s">
        <v>5</v>
      </c>
      <c s="6" t="s">
        <v>236</v>
      </c>
      <c s="36" t="s">
        <v>111</v>
      </c>
      <c s="37">
        <v>72.81</v>
      </c>
      <c s="36">
        <v>0</v>
      </c>
      <c s="36">
        <f>ROUND(G102*H102,6)</f>
      </c>
      <c r="L102" s="38">
        <v>0</v>
      </c>
      <c s="32">
        <f>ROUND(ROUND(L102,2)*ROUND(G102,3),2)</f>
      </c>
      <c s="36" t="s">
        <v>54</v>
      </c>
      <c>
        <f>(M102*21)/100</f>
      </c>
      <c t="s">
        <v>27</v>
      </c>
    </row>
    <row r="103" spans="1:5" ht="12.75">
      <c r="A103" s="35" t="s">
        <v>55</v>
      </c>
      <c r="E103" s="39" t="s">
        <v>5</v>
      </c>
    </row>
    <row r="104" spans="1:5" ht="12.75">
      <c r="A104" s="35" t="s">
        <v>56</v>
      </c>
      <c r="E104" s="40" t="s">
        <v>231</v>
      </c>
    </row>
    <row r="105" spans="1:5" ht="204">
      <c r="A105" t="s">
        <v>58</v>
      </c>
      <c r="E105" s="39" t="s">
        <v>237</v>
      </c>
    </row>
    <row r="106" spans="1:16" ht="12.75">
      <c r="A106" t="s">
        <v>49</v>
      </c>
      <c s="34" t="s">
        <v>161</v>
      </c>
      <c s="34" t="s">
        <v>238</v>
      </c>
      <c s="35" t="s">
        <v>5</v>
      </c>
      <c s="6" t="s">
        <v>239</v>
      </c>
      <c s="36" t="s">
        <v>88</v>
      </c>
      <c s="37">
        <v>50</v>
      </c>
      <c s="36">
        <v>0</v>
      </c>
      <c s="36">
        <f>ROUND(G106*H106,6)</f>
      </c>
      <c r="L106" s="38">
        <v>0</v>
      </c>
      <c s="32">
        <f>ROUND(ROUND(L106,2)*ROUND(G106,3),2)</f>
      </c>
      <c s="36" t="s">
        <v>54</v>
      </c>
      <c>
        <f>(M106*21)/100</f>
      </c>
      <c t="s">
        <v>27</v>
      </c>
    </row>
    <row r="107" spans="1:5" ht="12.75">
      <c r="A107" s="35" t="s">
        <v>55</v>
      </c>
      <c r="E107" s="39" t="s">
        <v>5</v>
      </c>
    </row>
    <row r="108" spans="1:5" ht="12.75">
      <c r="A108" s="35" t="s">
        <v>56</v>
      </c>
      <c r="E108" s="40" t="s">
        <v>5</v>
      </c>
    </row>
    <row r="109" spans="1:5" ht="114.75">
      <c r="A109" t="s">
        <v>58</v>
      </c>
      <c r="E109" s="39" t="s">
        <v>120</v>
      </c>
    </row>
    <row r="110" spans="1:16" ht="12.75">
      <c r="A110" t="s">
        <v>49</v>
      </c>
      <c s="34" t="s">
        <v>165</v>
      </c>
      <c s="34" t="s">
        <v>240</v>
      </c>
      <c s="35" t="s">
        <v>5</v>
      </c>
      <c s="6" t="s">
        <v>241</v>
      </c>
      <c s="36" t="s">
        <v>88</v>
      </c>
      <c s="37">
        <v>50</v>
      </c>
      <c s="36">
        <v>0</v>
      </c>
      <c s="36">
        <f>ROUND(G110*H110,6)</f>
      </c>
      <c r="L110" s="38">
        <v>0</v>
      </c>
      <c s="32">
        <f>ROUND(ROUND(L110,2)*ROUND(G110,3),2)</f>
      </c>
      <c s="36" t="s">
        <v>54</v>
      </c>
      <c>
        <f>(M110*21)/100</f>
      </c>
      <c t="s">
        <v>27</v>
      </c>
    </row>
    <row r="111" spans="1:5" ht="12.75">
      <c r="A111" s="35" t="s">
        <v>55</v>
      </c>
      <c r="E111" s="39" t="s">
        <v>5</v>
      </c>
    </row>
    <row r="112" spans="1:5" ht="12.75">
      <c r="A112" s="35" t="s">
        <v>56</v>
      </c>
      <c r="E112" s="40" t="s">
        <v>5</v>
      </c>
    </row>
    <row r="113" spans="1:5" ht="114.75">
      <c r="A113" t="s">
        <v>58</v>
      </c>
      <c r="E113" s="39" t="s">
        <v>124</v>
      </c>
    </row>
    <row r="114" spans="1:16" ht="12.75">
      <c r="A114" t="s">
        <v>49</v>
      </c>
      <c s="34" t="s">
        <v>170</v>
      </c>
      <c s="34" t="s">
        <v>242</v>
      </c>
      <c s="35" t="s">
        <v>5</v>
      </c>
      <c s="6" t="s">
        <v>243</v>
      </c>
      <c s="36" t="s">
        <v>83</v>
      </c>
      <c s="37">
        <v>1</v>
      </c>
      <c s="36">
        <v>0</v>
      </c>
      <c s="36">
        <f>ROUND(G114*H114,6)</f>
      </c>
      <c r="L114" s="38">
        <v>0</v>
      </c>
      <c s="32">
        <f>ROUND(ROUND(L114,2)*ROUND(G114,3),2)</f>
      </c>
      <c s="36" t="s">
        <v>54</v>
      </c>
      <c>
        <f>(M114*21)/100</f>
      </c>
      <c t="s">
        <v>27</v>
      </c>
    </row>
    <row r="115" spans="1:5" ht="12.75">
      <c r="A115" s="35" t="s">
        <v>55</v>
      </c>
      <c r="E115" s="39" t="s">
        <v>5</v>
      </c>
    </row>
    <row r="116" spans="1:5" ht="12.75">
      <c r="A116" s="35" t="s">
        <v>56</v>
      </c>
      <c r="E116" s="40" t="s">
        <v>5</v>
      </c>
    </row>
    <row r="117" spans="1:5" ht="127.5">
      <c r="A117" t="s">
        <v>58</v>
      </c>
      <c r="E117" s="39" t="s">
        <v>244</v>
      </c>
    </row>
    <row r="118" spans="1:16" ht="12.75">
      <c r="A118" t="s">
        <v>49</v>
      </c>
      <c s="34" t="s">
        <v>174</v>
      </c>
      <c s="34" t="s">
        <v>245</v>
      </c>
      <c s="35" t="s">
        <v>5</v>
      </c>
      <c s="6" t="s">
        <v>246</v>
      </c>
      <c s="36" t="s">
        <v>83</v>
      </c>
      <c s="37">
        <v>1</v>
      </c>
      <c s="36">
        <v>0</v>
      </c>
      <c s="36">
        <f>ROUND(G118*H118,6)</f>
      </c>
      <c r="L118" s="38">
        <v>0</v>
      </c>
      <c s="32">
        <f>ROUND(ROUND(L118,2)*ROUND(G118,3),2)</f>
      </c>
      <c s="36" t="s">
        <v>54</v>
      </c>
      <c>
        <f>(M118*21)/100</f>
      </c>
      <c t="s">
        <v>27</v>
      </c>
    </row>
    <row r="119" spans="1:5" ht="12.75">
      <c r="A119" s="35" t="s">
        <v>55</v>
      </c>
      <c r="E119" s="39" t="s">
        <v>5</v>
      </c>
    </row>
    <row r="120" spans="1:5" ht="12.75">
      <c r="A120" s="35" t="s">
        <v>56</v>
      </c>
      <c r="E120" s="40" t="s">
        <v>5</v>
      </c>
    </row>
    <row r="121" spans="1:5" ht="140.25">
      <c r="A121" t="s">
        <v>58</v>
      </c>
      <c r="E121" s="39" t="s">
        <v>247</v>
      </c>
    </row>
    <row r="122" spans="1:16" ht="12.75">
      <c r="A122" t="s">
        <v>49</v>
      </c>
      <c s="34" t="s">
        <v>178</v>
      </c>
      <c s="34" t="s">
        <v>248</v>
      </c>
      <c s="35" t="s">
        <v>5</v>
      </c>
      <c s="6" t="s">
        <v>249</v>
      </c>
      <c s="36" t="s">
        <v>83</v>
      </c>
      <c s="37">
        <v>30</v>
      </c>
      <c s="36">
        <v>0</v>
      </c>
      <c s="36">
        <f>ROUND(G122*H122,6)</f>
      </c>
      <c r="L122" s="38">
        <v>0</v>
      </c>
      <c s="32">
        <f>ROUND(ROUND(L122,2)*ROUND(G122,3),2)</f>
      </c>
      <c s="36" t="s">
        <v>54</v>
      </c>
      <c>
        <f>(M122*21)/100</f>
      </c>
      <c t="s">
        <v>27</v>
      </c>
    </row>
    <row r="123" spans="1:5" ht="12.75">
      <c r="A123" s="35" t="s">
        <v>55</v>
      </c>
      <c r="E123" s="39" t="s">
        <v>5</v>
      </c>
    </row>
    <row r="124" spans="1:5" ht="12.75">
      <c r="A124" s="35" t="s">
        <v>56</v>
      </c>
      <c r="E124" s="40" t="s">
        <v>5</v>
      </c>
    </row>
    <row r="125" spans="1:5" ht="114.75">
      <c r="A125" t="s">
        <v>58</v>
      </c>
      <c r="E125" s="39" t="s">
        <v>250</v>
      </c>
    </row>
    <row r="126" spans="1:16" ht="12.75">
      <c r="A126" t="s">
        <v>49</v>
      </c>
      <c s="34" t="s">
        <v>50</v>
      </c>
      <c s="34" t="s">
        <v>251</v>
      </c>
      <c s="35" t="s">
        <v>5</v>
      </c>
      <c s="6" t="s">
        <v>252</v>
      </c>
      <c s="36" t="s">
        <v>83</v>
      </c>
      <c s="37">
        <v>30</v>
      </c>
      <c s="36">
        <v>0</v>
      </c>
      <c s="36">
        <f>ROUND(G126*H126,6)</f>
      </c>
      <c r="L126" s="38">
        <v>0</v>
      </c>
      <c s="32">
        <f>ROUND(ROUND(L126,2)*ROUND(G126,3),2)</f>
      </c>
      <c s="36" t="s">
        <v>54</v>
      </c>
      <c>
        <f>(M126*21)/100</f>
      </c>
      <c t="s">
        <v>27</v>
      </c>
    </row>
    <row r="127" spans="1:5" ht="12.75">
      <c r="A127" s="35" t="s">
        <v>55</v>
      </c>
      <c r="E127" s="39" t="s">
        <v>5</v>
      </c>
    </row>
    <row r="128" spans="1:5" ht="12.75">
      <c r="A128" s="35" t="s">
        <v>56</v>
      </c>
      <c r="E128" s="40" t="s">
        <v>5</v>
      </c>
    </row>
    <row r="129" spans="1:5" ht="102">
      <c r="A129" t="s">
        <v>58</v>
      </c>
      <c r="E129" s="39" t="s">
        <v>253</v>
      </c>
    </row>
    <row r="130" spans="1:16" ht="12.75">
      <c r="A130" t="s">
        <v>49</v>
      </c>
      <c s="34" t="s">
        <v>60</v>
      </c>
      <c s="34" t="s">
        <v>254</v>
      </c>
      <c s="35" t="s">
        <v>5</v>
      </c>
      <c s="6" t="s">
        <v>255</v>
      </c>
      <c s="36" t="s">
        <v>83</v>
      </c>
      <c s="37">
        <v>4</v>
      </c>
      <c s="36">
        <v>0</v>
      </c>
      <c s="36">
        <f>ROUND(G130*H130,6)</f>
      </c>
      <c r="L130" s="38">
        <v>0</v>
      </c>
      <c s="32">
        <f>ROUND(ROUND(L130,2)*ROUND(G130,3),2)</f>
      </c>
      <c s="36" t="s">
        <v>54</v>
      </c>
      <c>
        <f>(M130*21)/100</f>
      </c>
      <c t="s">
        <v>27</v>
      </c>
    </row>
    <row r="131" spans="1:5" ht="12.75">
      <c r="A131" s="35" t="s">
        <v>55</v>
      </c>
      <c r="E131" s="39" t="s">
        <v>5</v>
      </c>
    </row>
    <row r="132" spans="1:5" ht="12.75">
      <c r="A132" s="35" t="s">
        <v>56</v>
      </c>
      <c r="E132" s="40" t="s">
        <v>5</v>
      </c>
    </row>
    <row r="133" spans="1:5" ht="114.75">
      <c r="A133" t="s">
        <v>58</v>
      </c>
      <c r="E133" s="39" t="s">
        <v>256</v>
      </c>
    </row>
    <row r="134" spans="1:16" ht="12.75">
      <c r="A134" t="s">
        <v>49</v>
      </c>
      <c s="34" t="s">
        <v>63</v>
      </c>
      <c s="34" t="s">
        <v>257</v>
      </c>
      <c s="35" t="s">
        <v>5</v>
      </c>
      <c s="6" t="s">
        <v>258</v>
      </c>
      <c s="36" t="s">
        <v>83</v>
      </c>
      <c s="37">
        <v>4</v>
      </c>
      <c s="36">
        <v>0</v>
      </c>
      <c s="36">
        <f>ROUND(G134*H134,6)</f>
      </c>
      <c r="L134" s="38">
        <v>0</v>
      </c>
      <c s="32">
        <f>ROUND(ROUND(L134,2)*ROUND(G134,3),2)</f>
      </c>
      <c s="36" t="s">
        <v>54</v>
      </c>
      <c>
        <f>(M134*21)/100</f>
      </c>
      <c t="s">
        <v>27</v>
      </c>
    </row>
    <row r="135" spans="1:5" ht="12.75">
      <c r="A135" s="35" t="s">
        <v>55</v>
      </c>
      <c r="E135" s="39" t="s">
        <v>5</v>
      </c>
    </row>
    <row r="136" spans="1:5" ht="12.75">
      <c r="A136" s="35" t="s">
        <v>56</v>
      </c>
      <c r="E136" s="40" t="s">
        <v>5</v>
      </c>
    </row>
    <row r="137" spans="1:5" ht="102">
      <c r="A137" t="s">
        <v>58</v>
      </c>
      <c r="E137" s="39" t="s">
        <v>259</v>
      </c>
    </row>
    <row r="138" spans="1:16" ht="12.75">
      <c r="A138" t="s">
        <v>49</v>
      </c>
      <c s="34" t="s">
        <v>182</v>
      </c>
      <c s="34" t="s">
        <v>260</v>
      </c>
      <c s="35" t="s">
        <v>5</v>
      </c>
      <c s="6" t="s">
        <v>261</v>
      </c>
      <c s="36" t="s">
        <v>83</v>
      </c>
      <c s="37">
        <v>2</v>
      </c>
      <c s="36">
        <v>0</v>
      </c>
      <c s="36">
        <f>ROUND(G138*H138,6)</f>
      </c>
      <c r="L138" s="38">
        <v>0</v>
      </c>
      <c s="32">
        <f>ROUND(ROUND(L138,2)*ROUND(G138,3),2)</f>
      </c>
      <c s="36" t="s">
        <v>54</v>
      </c>
      <c>
        <f>(M138*21)/100</f>
      </c>
      <c t="s">
        <v>27</v>
      </c>
    </row>
    <row r="139" spans="1:5" ht="12.75">
      <c r="A139" s="35" t="s">
        <v>55</v>
      </c>
      <c r="E139" s="39" t="s">
        <v>5</v>
      </c>
    </row>
    <row r="140" spans="1:5" ht="12.75">
      <c r="A140" s="35" t="s">
        <v>56</v>
      </c>
      <c r="E140" s="40" t="s">
        <v>5</v>
      </c>
    </row>
    <row r="141" spans="1:5" ht="114.75">
      <c r="A141" t="s">
        <v>58</v>
      </c>
      <c r="E141" s="39" t="s">
        <v>262</v>
      </c>
    </row>
    <row r="142" spans="1:16" ht="12.75">
      <c r="A142" t="s">
        <v>49</v>
      </c>
      <c s="34" t="s">
        <v>263</v>
      </c>
      <c s="34" t="s">
        <v>264</v>
      </c>
      <c s="35" t="s">
        <v>5</v>
      </c>
      <c s="6" t="s">
        <v>265</v>
      </c>
      <c s="36" t="s">
        <v>83</v>
      </c>
      <c s="37">
        <v>2</v>
      </c>
      <c s="36">
        <v>0</v>
      </c>
      <c s="36">
        <f>ROUND(G142*H142,6)</f>
      </c>
      <c r="L142" s="38">
        <v>0</v>
      </c>
      <c s="32">
        <f>ROUND(ROUND(L142,2)*ROUND(G142,3),2)</f>
      </c>
      <c s="36" t="s">
        <v>54</v>
      </c>
      <c>
        <f>(M142*21)/100</f>
      </c>
      <c t="s">
        <v>27</v>
      </c>
    </row>
    <row r="143" spans="1:5" ht="12.75">
      <c r="A143" s="35" t="s">
        <v>55</v>
      </c>
      <c r="E143" s="39" t="s">
        <v>5</v>
      </c>
    </row>
    <row r="144" spans="1:5" ht="12.75">
      <c r="A144" s="35" t="s">
        <v>56</v>
      </c>
      <c r="E144" s="40" t="s">
        <v>5</v>
      </c>
    </row>
    <row r="145" spans="1:5" ht="102">
      <c r="A145" t="s">
        <v>58</v>
      </c>
      <c r="E145" s="39" t="s">
        <v>266</v>
      </c>
    </row>
    <row r="146" spans="1:16" ht="12.75">
      <c r="A146" t="s">
        <v>49</v>
      </c>
      <c s="34" t="s">
        <v>267</v>
      </c>
      <c s="34" t="s">
        <v>268</v>
      </c>
      <c s="35" t="s">
        <v>5</v>
      </c>
      <c s="6" t="s">
        <v>269</v>
      </c>
      <c s="36" t="s">
        <v>83</v>
      </c>
      <c s="37">
        <v>1</v>
      </c>
      <c s="36">
        <v>0</v>
      </c>
      <c s="36">
        <f>ROUND(G146*H146,6)</f>
      </c>
      <c r="L146" s="38">
        <v>0</v>
      </c>
      <c s="32">
        <f>ROUND(ROUND(L146,2)*ROUND(G146,3),2)</f>
      </c>
      <c s="36" t="s">
        <v>54</v>
      </c>
      <c>
        <f>(M146*21)/100</f>
      </c>
      <c t="s">
        <v>27</v>
      </c>
    </row>
    <row r="147" spans="1:5" ht="12.75">
      <c r="A147" s="35" t="s">
        <v>55</v>
      </c>
      <c r="E147" s="39" t="s">
        <v>5</v>
      </c>
    </row>
    <row r="148" spans="1:5" ht="12.75">
      <c r="A148" s="35" t="s">
        <v>56</v>
      </c>
      <c r="E148" s="40" t="s">
        <v>5</v>
      </c>
    </row>
    <row r="149" spans="1:5" ht="127.5">
      <c r="A149" t="s">
        <v>58</v>
      </c>
      <c r="E149" s="39" t="s">
        <v>270</v>
      </c>
    </row>
    <row r="150" spans="1:16" ht="12.75">
      <c r="A150" t="s">
        <v>49</v>
      </c>
      <c s="34" t="s">
        <v>271</v>
      </c>
      <c s="34" t="s">
        <v>272</v>
      </c>
      <c s="35" t="s">
        <v>5</v>
      </c>
      <c s="6" t="s">
        <v>273</v>
      </c>
      <c s="36" t="s">
        <v>83</v>
      </c>
      <c s="37">
        <v>1</v>
      </c>
      <c s="36">
        <v>0</v>
      </c>
      <c s="36">
        <f>ROUND(G150*H150,6)</f>
      </c>
      <c r="L150" s="38">
        <v>0</v>
      </c>
      <c s="32">
        <f>ROUND(ROUND(L150,2)*ROUND(G150,3),2)</f>
      </c>
      <c s="36" t="s">
        <v>54</v>
      </c>
      <c>
        <f>(M150*21)/100</f>
      </c>
      <c t="s">
        <v>27</v>
      </c>
    </row>
    <row r="151" spans="1:5" ht="12.75">
      <c r="A151" s="35" t="s">
        <v>55</v>
      </c>
      <c r="E151" s="39" t="s">
        <v>5</v>
      </c>
    </row>
    <row r="152" spans="1:5" ht="12.75">
      <c r="A152" s="35" t="s">
        <v>56</v>
      </c>
      <c r="E152" s="40" t="s">
        <v>5</v>
      </c>
    </row>
    <row r="153" spans="1:5" ht="102">
      <c r="A153" t="s">
        <v>58</v>
      </c>
      <c r="E153" s="39" t="s">
        <v>274</v>
      </c>
    </row>
    <row r="154" spans="1:16" ht="25.5">
      <c r="A154" t="s">
        <v>49</v>
      </c>
      <c s="34" t="s">
        <v>275</v>
      </c>
      <c s="34" t="s">
        <v>276</v>
      </c>
      <c s="35" t="s">
        <v>5</v>
      </c>
      <c s="6" t="s">
        <v>277</v>
      </c>
      <c s="36" t="s">
        <v>278</v>
      </c>
      <c s="37">
        <v>4</v>
      </c>
      <c s="36">
        <v>0</v>
      </c>
      <c s="36">
        <f>ROUND(G154*H154,6)</f>
      </c>
      <c r="L154" s="38">
        <v>0</v>
      </c>
      <c s="32">
        <f>ROUND(ROUND(L154,2)*ROUND(G154,3),2)</f>
      </c>
      <c s="36" t="s">
        <v>54</v>
      </c>
      <c>
        <f>(M154*21)/100</f>
      </c>
      <c t="s">
        <v>27</v>
      </c>
    </row>
    <row r="155" spans="1:5" ht="12.75">
      <c r="A155" s="35" t="s">
        <v>55</v>
      </c>
      <c r="E155" s="39" t="s">
        <v>5</v>
      </c>
    </row>
    <row r="156" spans="1:5" ht="12.75">
      <c r="A156" s="35" t="s">
        <v>56</v>
      </c>
      <c r="E156" s="40" t="s">
        <v>5</v>
      </c>
    </row>
    <row r="157" spans="1:5" ht="127.5">
      <c r="A157" t="s">
        <v>58</v>
      </c>
      <c r="E157" s="39" t="s">
        <v>279</v>
      </c>
    </row>
    <row r="158" spans="1:16" ht="25.5">
      <c r="A158" t="s">
        <v>49</v>
      </c>
      <c s="34" t="s">
        <v>280</v>
      </c>
      <c s="34" t="s">
        <v>281</v>
      </c>
      <c s="35" t="s">
        <v>5</v>
      </c>
      <c s="6" t="s">
        <v>282</v>
      </c>
      <c s="36" t="s">
        <v>278</v>
      </c>
      <c s="37">
        <v>4</v>
      </c>
      <c s="36">
        <v>0</v>
      </c>
      <c s="36">
        <f>ROUND(G158*H158,6)</f>
      </c>
      <c r="L158" s="38">
        <v>0</v>
      </c>
      <c s="32">
        <f>ROUND(ROUND(L158,2)*ROUND(G158,3),2)</f>
      </c>
      <c s="36" t="s">
        <v>54</v>
      </c>
      <c>
        <f>(M158*21)/100</f>
      </c>
      <c t="s">
        <v>27</v>
      </c>
    </row>
    <row r="159" spans="1:5" ht="12.75">
      <c r="A159" s="35" t="s">
        <v>55</v>
      </c>
      <c r="E159" s="39" t="s">
        <v>5</v>
      </c>
    </row>
    <row r="160" spans="1:5" ht="12.75">
      <c r="A160" s="35" t="s">
        <v>56</v>
      </c>
      <c r="E160" s="40" t="s">
        <v>5</v>
      </c>
    </row>
    <row r="161" spans="1:5" ht="127.5">
      <c r="A161" t="s">
        <v>58</v>
      </c>
      <c r="E161" s="39" t="s">
        <v>283</v>
      </c>
    </row>
    <row r="162" spans="1:16" ht="12.75">
      <c r="A162" t="s">
        <v>49</v>
      </c>
      <c s="34" t="s">
        <v>284</v>
      </c>
      <c s="34" t="s">
        <v>285</v>
      </c>
      <c s="35" t="s">
        <v>5</v>
      </c>
      <c s="6" t="s">
        <v>286</v>
      </c>
      <c s="36" t="s">
        <v>83</v>
      </c>
      <c s="37">
        <v>2</v>
      </c>
      <c s="36">
        <v>0</v>
      </c>
      <c s="36">
        <f>ROUND(G162*H162,6)</f>
      </c>
      <c r="L162" s="38">
        <v>0</v>
      </c>
      <c s="32">
        <f>ROUND(ROUND(L162,2)*ROUND(G162,3),2)</f>
      </c>
      <c s="36" t="s">
        <v>54</v>
      </c>
      <c>
        <f>(M162*21)/100</f>
      </c>
      <c t="s">
        <v>27</v>
      </c>
    </row>
    <row r="163" spans="1:5" ht="12.75">
      <c r="A163" s="35" t="s">
        <v>55</v>
      </c>
      <c r="E163" s="39" t="s">
        <v>5</v>
      </c>
    </row>
    <row r="164" spans="1:5" ht="12.75">
      <c r="A164" s="35" t="s">
        <v>56</v>
      </c>
      <c r="E164" s="40" t="s">
        <v>5</v>
      </c>
    </row>
    <row r="165" spans="1:5" ht="140.25">
      <c r="A165" t="s">
        <v>58</v>
      </c>
      <c r="E165" s="39" t="s">
        <v>287</v>
      </c>
    </row>
    <row r="166" spans="1:16" ht="12.75">
      <c r="A166" t="s">
        <v>49</v>
      </c>
      <c s="34" t="s">
        <v>288</v>
      </c>
      <c s="34" t="s">
        <v>289</v>
      </c>
      <c s="35" t="s">
        <v>5</v>
      </c>
      <c s="6" t="s">
        <v>290</v>
      </c>
      <c s="36" t="s">
        <v>83</v>
      </c>
      <c s="37">
        <v>2</v>
      </c>
      <c s="36">
        <v>0</v>
      </c>
      <c s="36">
        <f>ROUND(G166*H166,6)</f>
      </c>
      <c r="L166" s="38">
        <v>0</v>
      </c>
      <c s="32">
        <f>ROUND(ROUND(L166,2)*ROUND(G166,3),2)</f>
      </c>
      <c s="36" t="s">
        <v>54</v>
      </c>
      <c>
        <f>(M166*21)/100</f>
      </c>
      <c t="s">
        <v>27</v>
      </c>
    </row>
    <row r="167" spans="1:5" ht="12.75">
      <c r="A167" s="35" t="s">
        <v>55</v>
      </c>
      <c r="E167" s="39" t="s">
        <v>5</v>
      </c>
    </row>
    <row r="168" spans="1:5" ht="12.75">
      <c r="A168" s="35" t="s">
        <v>56</v>
      </c>
      <c r="E168" s="40" t="s">
        <v>5</v>
      </c>
    </row>
    <row r="169" spans="1:5" ht="127.5">
      <c r="A169" t="s">
        <v>58</v>
      </c>
      <c r="E169" s="39" t="s">
        <v>291</v>
      </c>
    </row>
    <row r="170" spans="1:16" ht="12.75">
      <c r="A170" t="s">
        <v>49</v>
      </c>
      <c s="34" t="s">
        <v>292</v>
      </c>
      <c s="34" t="s">
        <v>293</v>
      </c>
      <c s="35" t="s">
        <v>5</v>
      </c>
      <c s="6" t="s">
        <v>294</v>
      </c>
      <c s="36" t="s">
        <v>83</v>
      </c>
      <c s="37">
        <v>2</v>
      </c>
      <c s="36">
        <v>0</v>
      </c>
      <c s="36">
        <f>ROUND(G170*H170,6)</f>
      </c>
      <c r="L170" s="38">
        <v>0</v>
      </c>
      <c s="32">
        <f>ROUND(ROUND(L170,2)*ROUND(G170,3),2)</f>
      </c>
      <c s="36" t="s">
        <v>54</v>
      </c>
      <c>
        <f>(M170*21)/100</f>
      </c>
      <c t="s">
        <v>27</v>
      </c>
    </row>
    <row r="171" spans="1:5" ht="12.75">
      <c r="A171" s="35" t="s">
        <v>55</v>
      </c>
      <c r="E171" s="39" t="s">
        <v>5</v>
      </c>
    </row>
    <row r="172" spans="1:5" ht="12.75">
      <c r="A172" s="35" t="s">
        <v>56</v>
      </c>
      <c r="E172" s="40" t="s">
        <v>5</v>
      </c>
    </row>
    <row r="173" spans="1:5" ht="127.5">
      <c r="A173" t="s">
        <v>58</v>
      </c>
      <c r="E173" s="39" t="s">
        <v>295</v>
      </c>
    </row>
    <row r="174" spans="1:16" ht="12.75">
      <c r="A174" t="s">
        <v>49</v>
      </c>
      <c s="34" t="s">
        <v>296</v>
      </c>
      <c s="34" t="s">
        <v>297</v>
      </c>
      <c s="35" t="s">
        <v>5</v>
      </c>
      <c s="6" t="s">
        <v>298</v>
      </c>
      <c s="36" t="s">
        <v>83</v>
      </c>
      <c s="37">
        <v>2</v>
      </c>
      <c s="36">
        <v>0</v>
      </c>
      <c s="36">
        <f>ROUND(G174*H174,6)</f>
      </c>
      <c r="L174" s="38">
        <v>0</v>
      </c>
      <c s="32">
        <f>ROUND(ROUND(L174,2)*ROUND(G174,3),2)</f>
      </c>
      <c s="36" t="s">
        <v>54</v>
      </c>
      <c>
        <f>(M174*21)/100</f>
      </c>
      <c t="s">
        <v>27</v>
      </c>
    </row>
    <row r="175" spans="1:5" ht="12.75">
      <c r="A175" s="35" t="s">
        <v>55</v>
      </c>
      <c r="E175" s="39" t="s">
        <v>5</v>
      </c>
    </row>
    <row r="176" spans="1:5" ht="12.75">
      <c r="A176" s="35" t="s">
        <v>56</v>
      </c>
      <c r="E176" s="40" t="s">
        <v>5</v>
      </c>
    </row>
    <row r="177" spans="1:5" ht="114.75">
      <c r="A177" t="s">
        <v>58</v>
      </c>
      <c r="E177" s="39" t="s">
        <v>299</v>
      </c>
    </row>
    <row r="178" spans="1:16" ht="12.75">
      <c r="A178" t="s">
        <v>49</v>
      </c>
      <c s="34" t="s">
        <v>300</v>
      </c>
      <c s="34" t="s">
        <v>301</v>
      </c>
      <c s="35" t="s">
        <v>5</v>
      </c>
      <c s="6" t="s">
        <v>302</v>
      </c>
      <c s="36" t="s">
        <v>83</v>
      </c>
      <c s="37">
        <v>1</v>
      </c>
      <c s="36">
        <v>0</v>
      </c>
      <c s="36">
        <f>ROUND(G178*H178,6)</f>
      </c>
      <c r="L178" s="38">
        <v>0</v>
      </c>
      <c s="32">
        <f>ROUND(ROUND(L178,2)*ROUND(G178,3),2)</f>
      </c>
      <c s="36" t="s">
        <v>54</v>
      </c>
      <c>
        <f>(M178*21)/100</f>
      </c>
      <c t="s">
        <v>27</v>
      </c>
    </row>
    <row r="179" spans="1:5" ht="12.75">
      <c r="A179" s="35" t="s">
        <v>55</v>
      </c>
      <c r="E179" s="39" t="s">
        <v>5</v>
      </c>
    </row>
    <row r="180" spans="1:5" ht="12.75">
      <c r="A180" s="35" t="s">
        <v>56</v>
      </c>
      <c r="E180" s="40" t="s">
        <v>5</v>
      </c>
    </row>
    <row r="181" spans="1:5" ht="102">
      <c r="A181" t="s">
        <v>58</v>
      </c>
      <c r="E181" s="39" t="s">
        <v>303</v>
      </c>
    </row>
    <row r="182" spans="1:16" ht="12.75">
      <c r="A182" t="s">
        <v>49</v>
      </c>
      <c s="34" t="s">
        <v>304</v>
      </c>
      <c s="34" t="s">
        <v>305</v>
      </c>
      <c s="35" t="s">
        <v>5</v>
      </c>
      <c s="6" t="s">
        <v>306</v>
      </c>
      <c s="36" t="s">
        <v>83</v>
      </c>
      <c s="37">
        <v>1</v>
      </c>
      <c s="36">
        <v>0</v>
      </c>
      <c s="36">
        <f>ROUND(G182*H182,6)</f>
      </c>
      <c r="L182" s="38">
        <v>0</v>
      </c>
      <c s="32">
        <f>ROUND(ROUND(L182,2)*ROUND(G182,3),2)</f>
      </c>
      <c s="36" t="s">
        <v>54</v>
      </c>
      <c>
        <f>(M182*21)/100</f>
      </c>
      <c t="s">
        <v>27</v>
      </c>
    </row>
    <row r="183" spans="1:5" ht="12.75">
      <c r="A183" s="35" t="s">
        <v>55</v>
      </c>
      <c r="E183" s="39" t="s">
        <v>5</v>
      </c>
    </row>
    <row r="184" spans="1:5" ht="12.75">
      <c r="A184" s="35" t="s">
        <v>56</v>
      </c>
      <c r="E184" s="40" t="s">
        <v>5</v>
      </c>
    </row>
    <row r="185" spans="1:5" ht="114.75">
      <c r="A185" t="s">
        <v>58</v>
      </c>
      <c r="E185" s="39" t="s">
        <v>307</v>
      </c>
    </row>
    <row r="186" spans="1:16" ht="12.75">
      <c r="A186" t="s">
        <v>49</v>
      </c>
      <c s="34" t="s">
        <v>308</v>
      </c>
      <c s="34" t="s">
        <v>309</v>
      </c>
      <c s="35" t="s">
        <v>5</v>
      </c>
      <c s="6" t="s">
        <v>310</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102">
      <c r="A189" t="s">
        <v>58</v>
      </c>
      <c r="E189" s="39" t="s">
        <v>311</v>
      </c>
    </row>
    <row r="190" spans="1:16" ht="12.75">
      <c r="A190" t="s">
        <v>49</v>
      </c>
      <c s="34" t="s">
        <v>312</v>
      </c>
      <c s="34" t="s">
        <v>313</v>
      </c>
      <c s="35" t="s">
        <v>5</v>
      </c>
      <c s="6" t="s">
        <v>314</v>
      </c>
      <c s="36" t="s">
        <v>83</v>
      </c>
      <c s="37">
        <v>20</v>
      </c>
      <c s="36">
        <v>0</v>
      </c>
      <c s="36">
        <f>ROUND(G190*H190,6)</f>
      </c>
      <c r="L190" s="38">
        <v>0</v>
      </c>
      <c s="32">
        <f>ROUND(ROUND(L190,2)*ROUND(G190,3),2)</f>
      </c>
      <c s="36" t="s">
        <v>54</v>
      </c>
      <c>
        <f>(M190*21)/100</f>
      </c>
      <c t="s">
        <v>27</v>
      </c>
    </row>
    <row r="191" spans="1:5" ht="12.75">
      <c r="A191" s="35" t="s">
        <v>55</v>
      </c>
      <c r="E191" s="39" t="s">
        <v>5</v>
      </c>
    </row>
    <row r="192" spans="1:5" ht="12.75">
      <c r="A192" s="35" t="s">
        <v>56</v>
      </c>
      <c r="E192" s="40" t="s">
        <v>5</v>
      </c>
    </row>
    <row r="193" spans="1:5" ht="102">
      <c r="A193" t="s">
        <v>58</v>
      </c>
      <c r="E193" s="39" t="s">
        <v>315</v>
      </c>
    </row>
    <row r="194" spans="1:16" ht="12.75">
      <c r="A194" t="s">
        <v>49</v>
      </c>
      <c s="34" t="s">
        <v>316</v>
      </c>
      <c s="34" t="s">
        <v>317</v>
      </c>
      <c s="35" t="s">
        <v>5</v>
      </c>
      <c s="6" t="s">
        <v>318</v>
      </c>
      <c s="36" t="s">
        <v>83</v>
      </c>
      <c s="37">
        <v>20</v>
      </c>
      <c s="36">
        <v>0</v>
      </c>
      <c s="36">
        <f>ROUND(G194*H194,6)</f>
      </c>
      <c r="L194" s="38">
        <v>0</v>
      </c>
      <c s="32">
        <f>ROUND(ROUND(L194,2)*ROUND(G194,3),2)</f>
      </c>
      <c s="36" t="s">
        <v>54</v>
      </c>
      <c>
        <f>(M194*21)/100</f>
      </c>
      <c t="s">
        <v>27</v>
      </c>
    </row>
    <row r="195" spans="1:5" ht="12.75">
      <c r="A195" s="35" t="s">
        <v>55</v>
      </c>
      <c r="E195" s="39" t="s">
        <v>5</v>
      </c>
    </row>
    <row r="196" spans="1:5" ht="12.75">
      <c r="A196" s="35" t="s">
        <v>56</v>
      </c>
      <c r="E196" s="40" t="s">
        <v>5</v>
      </c>
    </row>
    <row r="197" spans="1:5" ht="102">
      <c r="A197" t="s">
        <v>58</v>
      </c>
      <c r="E197" s="39" t="s">
        <v>319</v>
      </c>
    </row>
    <row r="198" spans="1:16" ht="25.5">
      <c r="A198" t="s">
        <v>49</v>
      </c>
      <c s="34" t="s">
        <v>320</v>
      </c>
      <c s="34" t="s">
        <v>321</v>
      </c>
      <c s="35" t="s">
        <v>5</v>
      </c>
      <c s="6" t="s">
        <v>322</v>
      </c>
      <c s="36" t="s">
        <v>83</v>
      </c>
      <c s="37">
        <v>1</v>
      </c>
      <c s="36">
        <v>0</v>
      </c>
      <c s="36">
        <f>ROUND(G198*H198,6)</f>
      </c>
      <c r="L198" s="38">
        <v>0</v>
      </c>
      <c s="32">
        <f>ROUND(ROUND(L198,2)*ROUND(G198,3),2)</f>
      </c>
      <c s="36" t="s">
        <v>54</v>
      </c>
      <c>
        <f>(M198*21)/100</f>
      </c>
      <c t="s">
        <v>27</v>
      </c>
    </row>
    <row r="199" spans="1:5" ht="12.75">
      <c r="A199" s="35" t="s">
        <v>55</v>
      </c>
      <c r="E199" s="39" t="s">
        <v>5</v>
      </c>
    </row>
    <row r="200" spans="1:5" ht="12.75">
      <c r="A200" s="35" t="s">
        <v>56</v>
      </c>
      <c r="E200" s="40" t="s">
        <v>5</v>
      </c>
    </row>
    <row r="201" spans="1:5" ht="114.75">
      <c r="A201" t="s">
        <v>58</v>
      </c>
      <c r="E201" s="39" t="s">
        <v>323</v>
      </c>
    </row>
    <row r="202" spans="1:16" ht="25.5">
      <c r="A202" t="s">
        <v>49</v>
      </c>
      <c s="34" t="s">
        <v>324</v>
      </c>
      <c s="34" t="s">
        <v>325</v>
      </c>
      <c s="35" t="s">
        <v>5</v>
      </c>
      <c s="6" t="s">
        <v>326</v>
      </c>
      <c s="36" t="s">
        <v>83</v>
      </c>
      <c s="37">
        <v>1</v>
      </c>
      <c s="36">
        <v>0</v>
      </c>
      <c s="36">
        <f>ROUND(G202*H202,6)</f>
      </c>
      <c r="L202" s="38">
        <v>0</v>
      </c>
      <c s="32">
        <f>ROUND(ROUND(L202,2)*ROUND(G202,3),2)</f>
      </c>
      <c s="36" t="s">
        <v>54</v>
      </c>
      <c>
        <f>(M202*21)/100</f>
      </c>
      <c t="s">
        <v>27</v>
      </c>
    </row>
    <row r="203" spans="1:5" ht="12.75">
      <c r="A203" s="35" t="s">
        <v>55</v>
      </c>
      <c r="E203" s="39" t="s">
        <v>5</v>
      </c>
    </row>
    <row r="204" spans="1:5" ht="12.75">
      <c r="A204" s="35" t="s">
        <v>56</v>
      </c>
      <c r="E204" s="40" t="s">
        <v>5</v>
      </c>
    </row>
    <row r="205" spans="1:5" ht="114.75">
      <c r="A205" t="s">
        <v>58</v>
      </c>
      <c r="E205" s="39" t="s">
        <v>327</v>
      </c>
    </row>
    <row r="206" spans="1:16" ht="25.5">
      <c r="A206" t="s">
        <v>49</v>
      </c>
      <c s="34" t="s">
        <v>328</v>
      </c>
      <c s="34" t="s">
        <v>134</v>
      </c>
      <c s="35" t="s">
        <v>5</v>
      </c>
      <c s="6" t="s">
        <v>135</v>
      </c>
      <c s="36" t="s">
        <v>83</v>
      </c>
      <c s="37">
        <v>1</v>
      </c>
      <c s="36">
        <v>0</v>
      </c>
      <c s="36">
        <f>ROUND(G206*H206,6)</f>
      </c>
      <c r="L206" s="38">
        <v>0</v>
      </c>
      <c s="32">
        <f>ROUND(ROUND(L206,2)*ROUND(G206,3),2)</f>
      </c>
      <c s="36" t="s">
        <v>54</v>
      </c>
      <c>
        <f>(M206*21)/100</f>
      </c>
      <c t="s">
        <v>27</v>
      </c>
    </row>
    <row r="207" spans="1:5" ht="12.75">
      <c r="A207" s="35" t="s">
        <v>55</v>
      </c>
      <c r="E207" s="39" t="s">
        <v>5</v>
      </c>
    </row>
    <row r="208" spans="1:5" ht="12.75">
      <c r="A208" s="35" t="s">
        <v>56</v>
      </c>
      <c r="E208" s="40" t="s">
        <v>5</v>
      </c>
    </row>
    <row r="209" spans="1:5" ht="114.75">
      <c r="A209" t="s">
        <v>58</v>
      </c>
      <c r="E209" s="39" t="s">
        <v>136</v>
      </c>
    </row>
    <row r="210" spans="1:16" ht="25.5">
      <c r="A210" t="s">
        <v>49</v>
      </c>
      <c s="34" t="s">
        <v>329</v>
      </c>
      <c s="34" t="s">
        <v>138</v>
      </c>
      <c s="35" t="s">
        <v>5</v>
      </c>
      <c s="6" t="s">
        <v>139</v>
      </c>
      <c s="36" t="s">
        <v>83</v>
      </c>
      <c s="37">
        <v>1</v>
      </c>
      <c s="36">
        <v>0</v>
      </c>
      <c s="36">
        <f>ROUND(G210*H210,6)</f>
      </c>
      <c r="L210" s="38">
        <v>0</v>
      </c>
      <c s="32">
        <f>ROUND(ROUND(L210,2)*ROUND(G210,3),2)</f>
      </c>
      <c s="36" t="s">
        <v>54</v>
      </c>
      <c>
        <f>(M210*21)/100</f>
      </c>
      <c t="s">
        <v>27</v>
      </c>
    </row>
    <row r="211" spans="1:5" ht="12.75">
      <c r="A211" s="35" t="s">
        <v>55</v>
      </c>
      <c r="E211" s="39" t="s">
        <v>5</v>
      </c>
    </row>
    <row r="212" spans="1:5" ht="12.75">
      <c r="A212" s="35" t="s">
        <v>56</v>
      </c>
      <c r="E212" s="40" t="s">
        <v>5</v>
      </c>
    </row>
    <row r="213" spans="1:5" ht="114.75">
      <c r="A213" t="s">
        <v>58</v>
      </c>
      <c r="E213" s="39" t="s">
        <v>140</v>
      </c>
    </row>
    <row r="214" spans="1:16" ht="25.5">
      <c r="A214" t="s">
        <v>49</v>
      </c>
      <c s="34" t="s">
        <v>330</v>
      </c>
      <c s="34" t="s">
        <v>142</v>
      </c>
      <c s="35" t="s">
        <v>5</v>
      </c>
      <c s="6" t="s">
        <v>143</v>
      </c>
      <c s="36" t="s">
        <v>83</v>
      </c>
      <c s="37">
        <v>1</v>
      </c>
      <c s="36">
        <v>0</v>
      </c>
      <c s="36">
        <f>ROUND(G214*H214,6)</f>
      </c>
      <c r="L214" s="38">
        <v>0</v>
      </c>
      <c s="32">
        <f>ROUND(ROUND(L214,2)*ROUND(G214,3),2)</f>
      </c>
      <c s="36" t="s">
        <v>54</v>
      </c>
      <c>
        <f>(M214*21)/100</f>
      </c>
      <c t="s">
        <v>27</v>
      </c>
    </row>
    <row r="215" spans="1:5" ht="12.75">
      <c r="A215" s="35" t="s">
        <v>55</v>
      </c>
      <c r="E215" s="39" t="s">
        <v>5</v>
      </c>
    </row>
    <row r="216" spans="1:5" ht="12.75">
      <c r="A216" s="35" t="s">
        <v>56</v>
      </c>
      <c r="E216" s="40" t="s">
        <v>5</v>
      </c>
    </row>
    <row r="217" spans="1:5" ht="127.5">
      <c r="A217" t="s">
        <v>58</v>
      </c>
      <c r="E217" s="39" t="s">
        <v>144</v>
      </c>
    </row>
    <row r="218" spans="1:16" ht="25.5">
      <c r="A218" t="s">
        <v>49</v>
      </c>
      <c s="34" t="s">
        <v>331</v>
      </c>
      <c s="34" t="s">
        <v>146</v>
      </c>
      <c s="35" t="s">
        <v>5</v>
      </c>
      <c s="6" t="s">
        <v>147</v>
      </c>
      <c s="36" t="s">
        <v>83</v>
      </c>
      <c s="37">
        <v>1</v>
      </c>
      <c s="36">
        <v>0</v>
      </c>
      <c s="36">
        <f>ROUND(G218*H218,6)</f>
      </c>
      <c r="L218" s="38">
        <v>0</v>
      </c>
      <c s="32">
        <f>ROUND(ROUND(L218,2)*ROUND(G218,3),2)</f>
      </c>
      <c s="36" t="s">
        <v>54</v>
      </c>
      <c>
        <f>(M218*21)/100</f>
      </c>
      <c t="s">
        <v>27</v>
      </c>
    </row>
    <row r="219" spans="1:5" ht="12.75">
      <c r="A219" s="35" t="s">
        <v>55</v>
      </c>
      <c r="E219" s="39" t="s">
        <v>5</v>
      </c>
    </row>
    <row r="220" spans="1:5" ht="12.75">
      <c r="A220" s="35" t="s">
        <v>56</v>
      </c>
      <c r="E220" s="40" t="s">
        <v>5</v>
      </c>
    </row>
    <row r="221" spans="1:5" ht="114.75">
      <c r="A221" t="s">
        <v>58</v>
      </c>
      <c r="E221" s="39" t="s">
        <v>148</v>
      </c>
    </row>
    <row r="222" spans="1:16" ht="12.75">
      <c r="A222" t="s">
        <v>49</v>
      </c>
      <c s="34" t="s">
        <v>332</v>
      </c>
      <c s="34" t="s">
        <v>333</v>
      </c>
      <c s="35" t="s">
        <v>5</v>
      </c>
      <c s="6" t="s">
        <v>334</v>
      </c>
      <c s="36" t="s">
        <v>83</v>
      </c>
      <c s="37">
        <v>1</v>
      </c>
      <c s="36">
        <v>0</v>
      </c>
      <c s="36">
        <f>ROUND(G222*H222,6)</f>
      </c>
      <c r="L222" s="38">
        <v>0</v>
      </c>
      <c s="32">
        <f>ROUND(ROUND(L222,2)*ROUND(G222,3),2)</f>
      </c>
      <c s="36" t="s">
        <v>54</v>
      </c>
      <c>
        <f>(M222*21)/100</f>
      </c>
      <c t="s">
        <v>27</v>
      </c>
    </row>
    <row r="223" spans="1:5" ht="12.75">
      <c r="A223" s="35" t="s">
        <v>55</v>
      </c>
      <c r="E223" s="39" t="s">
        <v>5</v>
      </c>
    </row>
    <row r="224" spans="1:5" ht="12.75">
      <c r="A224" s="35" t="s">
        <v>56</v>
      </c>
      <c r="E224" s="40" t="s">
        <v>5</v>
      </c>
    </row>
    <row r="225" spans="1:5" ht="114.75">
      <c r="A225" t="s">
        <v>58</v>
      </c>
      <c r="E225" s="39" t="s">
        <v>335</v>
      </c>
    </row>
    <row r="226" spans="1:16" ht="12.75">
      <c r="A226" t="s">
        <v>49</v>
      </c>
      <c s="34" t="s">
        <v>336</v>
      </c>
      <c s="34" t="s">
        <v>337</v>
      </c>
      <c s="35" t="s">
        <v>5</v>
      </c>
      <c s="6" t="s">
        <v>338</v>
      </c>
      <c s="36" t="s">
        <v>83</v>
      </c>
      <c s="37">
        <v>1</v>
      </c>
      <c s="36">
        <v>0</v>
      </c>
      <c s="36">
        <f>ROUND(G226*H226,6)</f>
      </c>
      <c r="L226" s="38">
        <v>0</v>
      </c>
      <c s="32">
        <f>ROUND(ROUND(L226,2)*ROUND(G226,3),2)</f>
      </c>
      <c s="36" t="s">
        <v>54</v>
      </c>
      <c>
        <f>(M226*21)/100</f>
      </c>
      <c t="s">
        <v>27</v>
      </c>
    </row>
    <row r="227" spans="1:5" ht="12.75">
      <c r="A227" s="35" t="s">
        <v>55</v>
      </c>
      <c r="E227" s="39" t="s">
        <v>5</v>
      </c>
    </row>
    <row r="228" spans="1:5" ht="12.75">
      <c r="A228" s="35" t="s">
        <v>56</v>
      </c>
      <c r="E228" s="40" t="s">
        <v>5</v>
      </c>
    </row>
    <row r="229" spans="1:5" ht="102">
      <c r="A229" t="s">
        <v>58</v>
      </c>
      <c r="E229" s="39" t="s">
        <v>339</v>
      </c>
    </row>
    <row r="230" spans="1:16" ht="12.75">
      <c r="A230" t="s">
        <v>49</v>
      </c>
      <c s="34" t="s">
        <v>340</v>
      </c>
      <c s="34" t="s">
        <v>341</v>
      </c>
      <c s="35" t="s">
        <v>5</v>
      </c>
      <c s="6" t="s">
        <v>342</v>
      </c>
      <c s="36" t="s">
        <v>83</v>
      </c>
      <c s="37">
        <v>2</v>
      </c>
      <c s="36">
        <v>0</v>
      </c>
      <c s="36">
        <f>ROUND(G230*H230,6)</f>
      </c>
      <c r="L230" s="38">
        <v>0</v>
      </c>
      <c s="32">
        <f>ROUND(ROUND(L230,2)*ROUND(G230,3),2)</f>
      </c>
      <c s="36" t="s">
        <v>54</v>
      </c>
      <c>
        <f>(M230*21)/100</f>
      </c>
      <c t="s">
        <v>27</v>
      </c>
    </row>
    <row r="231" spans="1:5" ht="12.75">
      <c r="A231" s="35" t="s">
        <v>55</v>
      </c>
      <c r="E231" s="39" t="s">
        <v>5</v>
      </c>
    </row>
    <row r="232" spans="1:5" ht="12.75">
      <c r="A232" s="35" t="s">
        <v>56</v>
      </c>
      <c r="E232" s="40" t="s">
        <v>5</v>
      </c>
    </row>
    <row r="233" spans="1:5" ht="127.5">
      <c r="A233" t="s">
        <v>58</v>
      </c>
      <c r="E233" s="39" t="s">
        <v>343</v>
      </c>
    </row>
    <row r="234" spans="1:16" ht="12.75">
      <c r="A234" t="s">
        <v>49</v>
      </c>
      <c s="34" t="s">
        <v>344</v>
      </c>
      <c s="34" t="s">
        <v>345</v>
      </c>
      <c s="35" t="s">
        <v>5</v>
      </c>
      <c s="6" t="s">
        <v>346</v>
      </c>
      <c s="36" t="s">
        <v>83</v>
      </c>
      <c s="37">
        <v>2</v>
      </c>
      <c s="36">
        <v>0</v>
      </c>
      <c s="36">
        <f>ROUND(G234*H234,6)</f>
      </c>
      <c r="L234" s="38">
        <v>0</v>
      </c>
      <c s="32">
        <f>ROUND(ROUND(L234,2)*ROUND(G234,3),2)</f>
      </c>
      <c s="36" t="s">
        <v>54</v>
      </c>
      <c>
        <f>(M234*21)/100</f>
      </c>
      <c t="s">
        <v>27</v>
      </c>
    </row>
    <row r="235" spans="1:5" ht="12.75">
      <c r="A235" s="35" t="s">
        <v>55</v>
      </c>
      <c r="E235" s="39" t="s">
        <v>5</v>
      </c>
    </row>
    <row r="236" spans="1:5" ht="12.75">
      <c r="A236" s="35" t="s">
        <v>56</v>
      </c>
      <c r="E236" s="40" t="s">
        <v>5</v>
      </c>
    </row>
    <row r="237" spans="1:5" ht="114.75">
      <c r="A237" t="s">
        <v>58</v>
      </c>
      <c r="E237" s="39" t="s">
        <v>347</v>
      </c>
    </row>
    <row r="238" spans="1:16" ht="25.5">
      <c r="A238" t="s">
        <v>49</v>
      </c>
      <c s="34" t="s">
        <v>348</v>
      </c>
      <c s="34" t="s">
        <v>349</v>
      </c>
      <c s="35" t="s">
        <v>5</v>
      </c>
      <c s="6" t="s">
        <v>350</v>
      </c>
      <c s="36" t="s">
        <v>83</v>
      </c>
      <c s="37">
        <v>1</v>
      </c>
      <c s="36">
        <v>0</v>
      </c>
      <c s="36">
        <f>ROUND(G238*H238,6)</f>
      </c>
      <c r="L238" s="38">
        <v>0</v>
      </c>
      <c s="32">
        <f>ROUND(ROUND(L238,2)*ROUND(G238,3),2)</f>
      </c>
      <c s="36" t="s">
        <v>54</v>
      </c>
      <c>
        <f>(M238*21)/100</f>
      </c>
      <c t="s">
        <v>27</v>
      </c>
    </row>
    <row r="239" spans="1:5" ht="12.75">
      <c r="A239" s="35" t="s">
        <v>55</v>
      </c>
      <c r="E239" s="39" t="s">
        <v>5</v>
      </c>
    </row>
    <row r="240" spans="1:5" ht="12.75">
      <c r="A240" s="35" t="s">
        <v>56</v>
      </c>
      <c r="E240" s="40" t="s">
        <v>5</v>
      </c>
    </row>
    <row r="241" spans="1:5" ht="76.5">
      <c r="A241" t="s">
        <v>58</v>
      </c>
      <c r="E241" s="39" t="s">
        <v>351</v>
      </c>
    </row>
    <row r="242" spans="1:16" ht="25.5">
      <c r="A242" t="s">
        <v>49</v>
      </c>
      <c s="34" t="s">
        <v>352</v>
      </c>
      <c s="34" t="s">
        <v>353</v>
      </c>
      <c s="35" t="s">
        <v>5</v>
      </c>
      <c s="6" t="s">
        <v>354</v>
      </c>
      <c s="36" t="s">
        <v>278</v>
      </c>
      <c s="37">
        <v>4</v>
      </c>
      <c s="36">
        <v>0</v>
      </c>
      <c s="36">
        <f>ROUND(G242*H242,6)</f>
      </c>
      <c r="L242" s="38">
        <v>0</v>
      </c>
      <c s="32">
        <f>ROUND(ROUND(L242,2)*ROUND(G242,3),2)</f>
      </c>
      <c s="36" t="s">
        <v>54</v>
      </c>
      <c>
        <f>(M242*21)/100</f>
      </c>
      <c t="s">
        <v>27</v>
      </c>
    </row>
    <row r="243" spans="1:5" ht="12.75">
      <c r="A243" s="35" t="s">
        <v>55</v>
      </c>
      <c r="E243" s="39" t="s">
        <v>5</v>
      </c>
    </row>
    <row r="244" spans="1:5" ht="12.75">
      <c r="A244" s="35" t="s">
        <v>56</v>
      </c>
      <c r="E244" s="40" t="s">
        <v>5</v>
      </c>
    </row>
    <row r="245" spans="1:5" ht="114.75">
      <c r="A245" t="s">
        <v>58</v>
      </c>
      <c r="E245" s="39" t="s">
        <v>355</v>
      </c>
    </row>
    <row r="246" spans="1:16" ht="12.75">
      <c r="A246" t="s">
        <v>49</v>
      </c>
      <c s="34" t="s">
        <v>356</v>
      </c>
      <c s="34" t="s">
        <v>357</v>
      </c>
      <c s="35" t="s">
        <v>5</v>
      </c>
      <c s="6" t="s">
        <v>358</v>
      </c>
      <c s="36" t="s">
        <v>83</v>
      </c>
      <c s="37">
        <v>2</v>
      </c>
      <c s="36">
        <v>0</v>
      </c>
      <c s="36">
        <f>ROUND(G246*H246,6)</f>
      </c>
      <c r="L246" s="38">
        <v>0</v>
      </c>
      <c s="32">
        <f>ROUND(ROUND(L246,2)*ROUND(G246,3),2)</f>
      </c>
      <c s="36" t="s">
        <v>54</v>
      </c>
      <c>
        <f>(M246*21)/100</f>
      </c>
      <c t="s">
        <v>27</v>
      </c>
    </row>
    <row r="247" spans="1:5" ht="12.75">
      <c r="A247" s="35" t="s">
        <v>55</v>
      </c>
      <c r="E247" s="39" t="s">
        <v>5</v>
      </c>
    </row>
    <row r="248" spans="1:5" ht="12.75">
      <c r="A248" s="35" t="s">
        <v>56</v>
      </c>
      <c r="E248" s="40" t="s">
        <v>5</v>
      </c>
    </row>
    <row r="249" spans="1:5" ht="89.25">
      <c r="A249" t="s">
        <v>58</v>
      </c>
      <c r="E249" s="39" t="s">
        <v>359</v>
      </c>
    </row>
    <row r="250" spans="1:16" ht="12.75">
      <c r="A250" t="s">
        <v>49</v>
      </c>
      <c s="34" t="s">
        <v>360</v>
      </c>
      <c s="34" t="s">
        <v>361</v>
      </c>
      <c s="35" t="s">
        <v>5</v>
      </c>
      <c s="6" t="s">
        <v>362</v>
      </c>
      <c s="36" t="s">
        <v>83</v>
      </c>
      <c s="37">
        <v>2</v>
      </c>
      <c s="36">
        <v>0</v>
      </c>
      <c s="36">
        <f>ROUND(G250*H250,6)</f>
      </c>
      <c r="L250" s="38">
        <v>0</v>
      </c>
      <c s="32">
        <f>ROUND(ROUND(L250,2)*ROUND(G250,3),2)</f>
      </c>
      <c s="36" t="s">
        <v>54</v>
      </c>
      <c>
        <f>(M250*21)/100</f>
      </c>
      <c t="s">
        <v>27</v>
      </c>
    </row>
    <row r="251" spans="1:5" ht="12.75">
      <c r="A251" s="35" t="s">
        <v>55</v>
      </c>
      <c r="E251" s="39" t="s">
        <v>5</v>
      </c>
    </row>
    <row r="252" spans="1:5" ht="12.75">
      <c r="A252" s="35" t="s">
        <v>56</v>
      </c>
      <c r="E252" s="40" t="s">
        <v>5</v>
      </c>
    </row>
    <row r="253" spans="1:5" ht="89.25">
      <c r="A253" t="s">
        <v>58</v>
      </c>
      <c r="E253" s="39" t="s">
        <v>363</v>
      </c>
    </row>
    <row r="254" spans="1:16" ht="12.75">
      <c r="A254" t="s">
        <v>49</v>
      </c>
      <c s="34" t="s">
        <v>364</v>
      </c>
      <c s="34" t="s">
        <v>365</v>
      </c>
      <c s="35" t="s">
        <v>5</v>
      </c>
      <c s="6" t="s">
        <v>366</v>
      </c>
      <c s="36" t="s">
        <v>83</v>
      </c>
      <c s="37">
        <v>4</v>
      </c>
      <c s="36">
        <v>0</v>
      </c>
      <c s="36">
        <f>ROUND(G254*H254,6)</f>
      </c>
      <c r="L254" s="38">
        <v>0</v>
      </c>
      <c s="32">
        <f>ROUND(ROUND(L254,2)*ROUND(G254,3),2)</f>
      </c>
      <c s="36" t="s">
        <v>54</v>
      </c>
      <c>
        <f>(M254*21)/100</f>
      </c>
      <c t="s">
        <v>27</v>
      </c>
    </row>
    <row r="255" spans="1:5" ht="12.75">
      <c r="A255" s="35" t="s">
        <v>55</v>
      </c>
      <c r="E255" s="39" t="s">
        <v>5</v>
      </c>
    </row>
    <row r="256" spans="1:5" ht="12.75">
      <c r="A256" s="35" t="s">
        <v>56</v>
      </c>
      <c r="E256" s="40" t="s">
        <v>5</v>
      </c>
    </row>
    <row r="257" spans="1:5" ht="114.75">
      <c r="A257" t="s">
        <v>58</v>
      </c>
      <c r="E257" s="39" t="s">
        <v>367</v>
      </c>
    </row>
    <row r="258" spans="1:16" ht="12.75">
      <c r="A258" t="s">
        <v>49</v>
      </c>
      <c s="34" t="s">
        <v>368</v>
      </c>
      <c s="34" t="s">
        <v>369</v>
      </c>
      <c s="35" t="s">
        <v>5</v>
      </c>
      <c s="6" t="s">
        <v>370</v>
      </c>
      <c s="36" t="s">
        <v>83</v>
      </c>
      <c s="37">
        <v>4</v>
      </c>
      <c s="36">
        <v>0</v>
      </c>
      <c s="36">
        <f>ROUND(G258*H258,6)</f>
      </c>
      <c r="L258" s="38">
        <v>0</v>
      </c>
      <c s="32">
        <f>ROUND(ROUND(L258,2)*ROUND(G258,3),2)</f>
      </c>
      <c s="36" t="s">
        <v>54</v>
      </c>
      <c>
        <f>(M258*21)/100</f>
      </c>
      <c t="s">
        <v>27</v>
      </c>
    </row>
    <row r="259" spans="1:5" ht="12.75">
      <c r="A259" s="35" t="s">
        <v>55</v>
      </c>
      <c r="E259" s="39" t="s">
        <v>5</v>
      </c>
    </row>
    <row r="260" spans="1:5" ht="12.75">
      <c r="A260" s="35" t="s">
        <v>56</v>
      </c>
      <c r="E260" s="40" t="s">
        <v>5</v>
      </c>
    </row>
    <row r="261" spans="1:5" ht="140.25">
      <c r="A261" t="s">
        <v>58</v>
      </c>
      <c r="E261" s="39" t="s">
        <v>371</v>
      </c>
    </row>
    <row r="262" spans="1:16" ht="12.75">
      <c r="A262" t="s">
        <v>49</v>
      </c>
      <c s="34" t="s">
        <v>372</v>
      </c>
      <c s="34" t="s">
        <v>373</v>
      </c>
      <c s="35" t="s">
        <v>5</v>
      </c>
      <c s="6" t="s">
        <v>374</v>
      </c>
      <c s="36" t="s">
        <v>83</v>
      </c>
      <c s="37">
        <v>4</v>
      </c>
      <c s="36">
        <v>0</v>
      </c>
      <c s="36">
        <f>ROUND(G262*H262,6)</f>
      </c>
      <c r="L262" s="38">
        <v>0</v>
      </c>
      <c s="32">
        <f>ROUND(ROUND(L262,2)*ROUND(G262,3),2)</f>
      </c>
      <c s="36" t="s">
        <v>54</v>
      </c>
      <c>
        <f>(M262*21)/100</f>
      </c>
      <c t="s">
        <v>27</v>
      </c>
    </row>
    <row r="263" spans="1:5" ht="12.75">
      <c r="A263" s="35" t="s">
        <v>55</v>
      </c>
      <c r="E263" s="39" t="s">
        <v>5</v>
      </c>
    </row>
    <row r="264" spans="1:5" ht="12.75">
      <c r="A264" s="35" t="s">
        <v>56</v>
      </c>
      <c r="E264" s="40" t="s">
        <v>5</v>
      </c>
    </row>
    <row r="265" spans="1:5" ht="114.75">
      <c r="A265" t="s">
        <v>58</v>
      </c>
      <c r="E265" s="39" t="s">
        <v>375</v>
      </c>
    </row>
    <row r="266" spans="1:16" ht="12.75">
      <c r="A266" t="s">
        <v>49</v>
      </c>
      <c s="34" t="s">
        <v>376</v>
      </c>
      <c s="34" t="s">
        <v>377</v>
      </c>
      <c s="35" t="s">
        <v>5</v>
      </c>
      <c s="6" t="s">
        <v>378</v>
      </c>
      <c s="36" t="s">
        <v>83</v>
      </c>
      <c s="37">
        <v>4</v>
      </c>
      <c s="36">
        <v>0</v>
      </c>
      <c s="36">
        <f>ROUND(G266*H266,6)</f>
      </c>
      <c r="L266" s="38">
        <v>0</v>
      </c>
      <c s="32">
        <f>ROUND(ROUND(L266,2)*ROUND(G266,3),2)</f>
      </c>
      <c s="36" t="s">
        <v>54</v>
      </c>
      <c>
        <f>(M266*21)/100</f>
      </c>
      <c t="s">
        <v>27</v>
      </c>
    </row>
    <row r="267" spans="1:5" ht="12.75">
      <c r="A267" s="35" t="s">
        <v>55</v>
      </c>
      <c r="E267" s="39" t="s">
        <v>5</v>
      </c>
    </row>
    <row r="268" spans="1:5" ht="12.75">
      <c r="A268" s="35" t="s">
        <v>56</v>
      </c>
      <c r="E268" s="40" t="s">
        <v>5</v>
      </c>
    </row>
    <row r="269" spans="1:5" ht="140.25">
      <c r="A269" t="s">
        <v>58</v>
      </c>
      <c r="E269" s="39" t="s">
        <v>379</v>
      </c>
    </row>
    <row r="270" spans="1:16" ht="25.5">
      <c r="A270" t="s">
        <v>49</v>
      </c>
      <c s="34" t="s">
        <v>380</v>
      </c>
      <c s="34" t="s">
        <v>381</v>
      </c>
      <c s="35" t="s">
        <v>5</v>
      </c>
      <c s="6" t="s">
        <v>382</v>
      </c>
      <c s="36" t="s">
        <v>83</v>
      </c>
      <c s="37">
        <v>8</v>
      </c>
      <c s="36">
        <v>0</v>
      </c>
      <c s="36">
        <f>ROUND(G270*H270,6)</f>
      </c>
      <c r="L270" s="38">
        <v>0</v>
      </c>
      <c s="32">
        <f>ROUND(ROUND(L270,2)*ROUND(G270,3),2)</f>
      </c>
      <c s="36" t="s">
        <v>54</v>
      </c>
      <c>
        <f>(M270*21)/100</f>
      </c>
      <c t="s">
        <v>27</v>
      </c>
    </row>
    <row r="271" spans="1:5" ht="12.75">
      <c r="A271" s="35" t="s">
        <v>55</v>
      </c>
      <c r="E271" s="39" t="s">
        <v>5</v>
      </c>
    </row>
    <row r="272" spans="1:5" ht="12.75">
      <c r="A272" s="35" t="s">
        <v>56</v>
      </c>
      <c r="E272" s="40" t="s">
        <v>5</v>
      </c>
    </row>
    <row r="273" spans="1:5" ht="114.75">
      <c r="A273" t="s">
        <v>58</v>
      </c>
      <c r="E273" s="39" t="s">
        <v>383</v>
      </c>
    </row>
    <row r="274" spans="1:16" ht="12.75">
      <c r="A274" t="s">
        <v>49</v>
      </c>
      <c s="34" t="s">
        <v>384</v>
      </c>
      <c s="34" t="s">
        <v>385</v>
      </c>
      <c s="35" t="s">
        <v>5</v>
      </c>
      <c s="6" t="s">
        <v>386</v>
      </c>
      <c s="36" t="s">
        <v>83</v>
      </c>
      <c s="37">
        <v>4</v>
      </c>
      <c s="36">
        <v>0</v>
      </c>
      <c s="36">
        <f>ROUND(G274*H274,6)</f>
      </c>
      <c r="L274" s="38">
        <v>0</v>
      </c>
      <c s="32">
        <f>ROUND(ROUND(L274,2)*ROUND(G274,3),2)</f>
      </c>
      <c s="36" t="s">
        <v>54</v>
      </c>
      <c>
        <f>(M274*21)/100</f>
      </c>
      <c t="s">
        <v>27</v>
      </c>
    </row>
    <row r="275" spans="1:5" ht="12.75">
      <c r="A275" s="35" t="s">
        <v>55</v>
      </c>
      <c r="E275" s="39" t="s">
        <v>5</v>
      </c>
    </row>
    <row r="276" spans="1:5" ht="12.75">
      <c r="A276" s="35" t="s">
        <v>56</v>
      </c>
      <c r="E276" s="40" t="s">
        <v>5</v>
      </c>
    </row>
    <row r="277" spans="1:5" ht="114.75">
      <c r="A277" t="s">
        <v>58</v>
      </c>
      <c r="E277" s="39" t="s">
        <v>387</v>
      </c>
    </row>
    <row r="278" spans="1:16" ht="12.75">
      <c r="A278" t="s">
        <v>49</v>
      </c>
      <c s="34" t="s">
        <v>388</v>
      </c>
      <c s="34" t="s">
        <v>389</v>
      </c>
      <c s="35" t="s">
        <v>5</v>
      </c>
      <c s="6" t="s">
        <v>390</v>
      </c>
      <c s="36" t="s">
        <v>83</v>
      </c>
      <c s="37">
        <v>4</v>
      </c>
      <c s="36">
        <v>0</v>
      </c>
      <c s="36">
        <f>ROUND(G278*H278,6)</f>
      </c>
      <c r="L278" s="38">
        <v>0</v>
      </c>
      <c s="32">
        <f>ROUND(ROUND(L278,2)*ROUND(G278,3),2)</f>
      </c>
      <c s="36" t="s">
        <v>54</v>
      </c>
      <c>
        <f>(M278*21)/100</f>
      </c>
      <c t="s">
        <v>27</v>
      </c>
    </row>
    <row r="279" spans="1:5" ht="12.75">
      <c r="A279" s="35" t="s">
        <v>55</v>
      </c>
      <c r="E279" s="39" t="s">
        <v>5</v>
      </c>
    </row>
    <row r="280" spans="1:5" ht="12.75">
      <c r="A280" s="35" t="s">
        <v>56</v>
      </c>
      <c r="E280" s="40" t="s">
        <v>5</v>
      </c>
    </row>
    <row r="281" spans="1:5" ht="165.75">
      <c r="A281" t="s">
        <v>58</v>
      </c>
      <c r="E281" s="39" t="s">
        <v>391</v>
      </c>
    </row>
    <row r="282" spans="1:16" ht="12.75">
      <c r="A282" t="s">
        <v>49</v>
      </c>
      <c s="34" t="s">
        <v>392</v>
      </c>
      <c s="34" t="s">
        <v>393</v>
      </c>
      <c s="35" t="s">
        <v>5</v>
      </c>
      <c s="6" t="s">
        <v>394</v>
      </c>
      <c s="36" t="s">
        <v>83</v>
      </c>
      <c s="37">
        <v>4</v>
      </c>
      <c s="36">
        <v>0</v>
      </c>
      <c s="36">
        <f>ROUND(G282*H282,6)</f>
      </c>
      <c r="L282" s="38">
        <v>0</v>
      </c>
      <c s="32">
        <f>ROUND(ROUND(L282,2)*ROUND(G282,3),2)</f>
      </c>
      <c s="36" t="s">
        <v>54</v>
      </c>
      <c>
        <f>(M282*21)/100</f>
      </c>
      <c t="s">
        <v>27</v>
      </c>
    </row>
    <row r="283" spans="1:5" ht="12.75">
      <c r="A283" s="35" t="s">
        <v>55</v>
      </c>
      <c r="E283" s="39" t="s">
        <v>5</v>
      </c>
    </row>
    <row r="284" spans="1:5" ht="12.75">
      <c r="A284" s="35" t="s">
        <v>56</v>
      </c>
      <c r="E284" s="40" t="s">
        <v>5</v>
      </c>
    </row>
    <row r="285" spans="1:5" ht="114.75">
      <c r="A285" t="s">
        <v>58</v>
      </c>
      <c r="E285" s="39" t="s">
        <v>395</v>
      </c>
    </row>
    <row r="286" spans="1:16" ht="12.75">
      <c r="A286" t="s">
        <v>49</v>
      </c>
      <c s="34" t="s">
        <v>396</v>
      </c>
      <c s="34" t="s">
        <v>397</v>
      </c>
      <c s="35" t="s">
        <v>5</v>
      </c>
      <c s="6" t="s">
        <v>398</v>
      </c>
      <c s="36" t="s">
        <v>83</v>
      </c>
      <c s="37">
        <v>4</v>
      </c>
      <c s="36">
        <v>0</v>
      </c>
      <c s="36">
        <f>ROUND(G286*H286,6)</f>
      </c>
      <c r="L286" s="38">
        <v>0</v>
      </c>
      <c s="32">
        <f>ROUND(ROUND(L286,2)*ROUND(G286,3),2)</f>
      </c>
      <c s="36" t="s">
        <v>54</v>
      </c>
      <c>
        <f>(M286*21)/100</f>
      </c>
      <c t="s">
        <v>27</v>
      </c>
    </row>
    <row r="287" spans="1:5" ht="12.75">
      <c r="A287" s="35" t="s">
        <v>55</v>
      </c>
      <c r="E287" s="39" t="s">
        <v>5</v>
      </c>
    </row>
    <row r="288" spans="1:5" ht="12.75">
      <c r="A288" s="35" t="s">
        <v>56</v>
      </c>
      <c r="E288" s="40" t="s">
        <v>5</v>
      </c>
    </row>
    <row r="289" spans="1:5" ht="102">
      <c r="A289" t="s">
        <v>58</v>
      </c>
      <c r="E289" s="39" t="s">
        <v>399</v>
      </c>
    </row>
    <row r="290" spans="1:16" ht="25.5">
      <c r="A290" t="s">
        <v>49</v>
      </c>
      <c s="34" t="s">
        <v>400</v>
      </c>
      <c s="34" t="s">
        <v>401</v>
      </c>
      <c s="35" t="s">
        <v>5</v>
      </c>
      <c s="6" t="s">
        <v>402</v>
      </c>
      <c s="36" t="s">
        <v>83</v>
      </c>
      <c s="37">
        <v>12</v>
      </c>
      <c s="36">
        <v>0</v>
      </c>
      <c s="36">
        <f>ROUND(G290*H290,6)</f>
      </c>
      <c r="L290" s="38">
        <v>0</v>
      </c>
      <c s="32">
        <f>ROUND(ROUND(L290,2)*ROUND(G290,3),2)</f>
      </c>
      <c s="36" t="s">
        <v>54</v>
      </c>
      <c>
        <f>(M290*21)/100</f>
      </c>
      <c t="s">
        <v>27</v>
      </c>
    </row>
    <row r="291" spans="1:5" ht="12.75">
      <c r="A291" s="35" t="s">
        <v>55</v>
      </c>
      <c r="E291" s="39" t="s">
        <v>5</v>
      </c>
    </row>
    <row r="292" spans="1:5" ht="12.75">
      <c r="A292" s="35" t="s">
        <v>56</v>
      </c>
      <c r="E292" s="40" t="s">
        <v>5</v>
      </c>
    </row>
    <row r="293" spans="1:5" ht="114.75">
      <c r="A293" t="s">
        <v>58</v>
      </c>
      <c r="E293" s="39" t="s">
        <v>403</v>
      </c>
    </row>
    <row r="294" spans="1:16" ht="25.5">
      <c r="A294" t="s">
        <v>49</v>
      </c>
      <c s="34" t="s">
        <v>404</v>
      </c>
      <c s="34" t="s">
        <v>405</v>
      </c>
      <c s="35" t="s">
        <v>5</v>
      </c>
      <c s="6" t="s">
        <v>406</v>
      </c>
      <c s="36" t="s">
        <v>83</v>
      </c>
      <c s="37">
        <v>12</v>
      </c>
      <c s="36">
        <v>0</v>
      </c>
      <c s="36">
        <f>ROUND(G294*H294,6)</f>
      </c>
      <c r="L294" s="38">
        <v>0</v>
      </c>
      <c s="32">
        <f>ROUND(ROUND(L294,2)*ROUND(G294,3),2)</f>
      </c>
      <c s="36" t="s">
        <v>54</v>
      </c>
      <c>
        <f>(M294*21)/100</f>
      </c>
      <c t="s">
        <v>27</v>
      </c>
    </row>
    <row r="295" spans="1:5" ht="12.75">
      <c r="A295" s="35" t="s">
        <v>55</v>
      </c>
      <c r="E295" s="39" t="s">
        <v>5</v>
      </c>
    </row>
    <row r="296" spans="1:5" ht="12.75">
      <c r="A296" s="35" t="s">
        <v>56</v>
      </c>
      <c r="E296" s="40" t="s">
        <v>5</v>
      </c>
    </row>
    <row r="297" spans="1:5" ht="127.5">
      <c r="A297" t="s">
        <v>58</v>
      </c>
      <c r="E297" s="39" t="s">
        <v>407</v>
      </c>
    </row>
    <row r="298" spans="1:16" ht="12.75">
      <c r="A298" t="s">
        <v>49</v>
      </c>
      <c s="34" t="s">
        <v>408</v>
      </c>
      <c s="34" t="s">
        <v>409</v>
      </c>
      <c s="35" t="s">
        <v>5</v>
      </c>
      <c s="6" t="s">
        <v>410</v>
      </c>
      <c s="36" t="s">
        <v>83</v>
      </c>
      <c s="37">
        <v>8</v>
      </c>
      <c s="36">
        <v>0</v>
      </c>
      <c s="36">
        <f>ROUND(G298*H298,6)</f>
      </c>
      <c r="L298" s="38">
        <v>0</v>
      </c>
      <c s="32">
        <f>ROUND(ROUND(L298,2)*ROUND(G298,3),2)</f>
      </c>
      <c s="36" t="s">
        <v>54</v>
      </c>
      <c>
        <f>(M298*21)/100</f>
      </c>
      <c t="s">
        <v>27</v>
      </c>
    </row>
    <row r="299" spans="1:5" ht="12.75">
      <c r="A299" s="35" t="s">
        <v>55</v>
      </c>
      <c r="E299" s="39" t="s">
        <v>5</v>
      </c>
    </row>
    <row r="300" spans="1:5" ht="12.75">
      <c r="A300" s="35" t="s">
        <v>56</v>
      </c>
      <c r="E300" s="40" t="s">
        <v>5</v>
      </c>
    </row>
    <row r="301" spans="1:5" ht="114.75">
      <c r="A301" t="s">
        <v>58</v>
      </c>
      <c r="E301" s="39" t="s">
        <v>411</v>
      </c>
    </row>
    <row r="302" spans="1:16" ht="25.5">
      <c r="A302" t="s">
        <v>49</v>
      </c>
      <c s="34" t="s">
        <v>412</v>
      </c>
      <c s="34" t="s">
        <v>150</v>
      </c>
      <c s="35" t="s">
        <v>5</v>
      </c>
      <c s="6" t="s">
        <v>151</v>
      </c>
      <c s="36" t="s">
        <v>83</v>
      </c>
      <c s="37">
        <v>8</v>
      </c>
      <c s="36">
        <v>0</v>
      </c>
      <c s="36">
        <f>ROUND(G302*H302,6)</f>
      </c>
      <c r="L302" s="38">
        <v>0</v>
      </c>
      <c s="32">
        <f>ROUND(ROUND(L302,2)*ROUND(G302,3),2)</f>
      </c>
      <c s="36" t="s">
        <v>54</v>
      </c>
      <c>
        <f>(M302*21)/100</f>
      </c>
      <c t="s">
        <v>27</v>
      </c>
    </row>
    <row r="303" spans="1:5" ht="12.75">
      <c r="A303" s="35" t="s">
        <v>55</v>
      </c>
      <c r="E303" s="39" t="s">
        <v>5</v>
      </c>
    </row>
    <row r="304" spans="1:5" ht="12.75">
      <c r="A304" s="35" t="s">
        <v>56</v>
      </c>
      <c r="E304" s="40" t="s">
        <v>5</v>
      </c>
    </row>
    <row r="305" spans="1:5" ht="140.25">
      <c r="A305" t="s">
        <v>58</v>
      </c>
      <c r="E305" s="39" t="s">
        <v>152</v>
      </c>
    </row>
    <row r="306" spans="1:16" ht="25.5">
      <c r="A306" t="s">
        <v>49</v>
      </c>
      <c s="34" t="s">
        <v>413</v>
      </c>
      <c s="34" t="s">
        <v>158</v>
      </c>
      <c s="35" t="s">
        <v>5</v>
      </c>
      <c s="6" t="s">
        <v>159</v>
      </c>
      <c s="36" t="s">
        <v>83</v>
      </c>
      <c s="37">
        <v>6</v>
      </c>
      <c s="36">
        <v>0</v>
      </c>
      <c s="36">
        <f>ROUND(G306*H306,6)</f>
      </c>
      <c r="L306" s="38">
        <v>0</v>
      </c>
      <c s="32">
        <f>ROUND(ROUND(L306,2)*ROUND(G306,3),2)</f>
      </c>
      <c s="36" t="s">
        <v>54</v>
      </c>
      <c>
        <f>(M306*21)/100</f>
      </c>
      <c t="s">
        <v>27</v>
      </c>
    </row>
    <row r="307" spans="1:5" ht="12.75">
      <c r="A307" s="35" t="s">
        <v>55</v>
      </c>
      <c r="E307" s="39" t="s">
        <v>5</v>
      </c>
    </row>
    <row r="308" spans="1:5" ht="12.75">
      <c r="A308" s="35" t="s">
        <v>56</v>
      </c>
      <c r="E308" s="40" t="s">
        <v>5</v>
      </c>
    </row>
    <row r="309" spans="1:5" ht="140.25">
      <c r="A309" t="s">
        <v>58</v>
      </c>
      <c r="E309" s="39" t="s">
        <v>160</v>
      </c>
    </row>
    <row r="310" spans="1:16" ht="25.5">
      <c r="A310" t="s">
        <v>49</v>
      </c>
      <c s="34" t="s">
        <v>414</v>
      </c>
      <c s="34" t="s">
        <v>415</v>
      </c>
      <c s="35" t="s">
        <v>5</v>
      </c>
      <c s="6" t="s">
        <v>416</v>
      </c>
      <c s="36" t="s">
        <v>83</v>
      </c>
      <c s="37">
        <v>6</v>
      </c>
      <c s="36">
        <v>0</v>
      </c>
      <c s="36">
        <f>ROUND(G310*H310,6)</f>
      </c>
      <c r="L310" s="38">
        <v>0</v>
      </c>
      <c s="32">
        <f>ROUND(ROUND(L310,2)*ROUND(G310,3),2)</f>
      </c>
      <c s="36" t="s">
        <v>54</v>
      </c>
      <c>
        <f>(M310*21)/100</f>
      </c>
      <c t="s">
        <v>27</v>
      </c>
    </row>
    <row r="311" spans="1:5" ht="12.75">
      <c r="A311" s="35" t="s">
        <v>55</v>
      </c>
      <c r="E311" s="39" t="s">
        <v>5</v>
      </c>
    </row>
    <row r="312" spans="1:5" ht="12.75">
      <c r="A312" s="35" t="s">
        <v>56</v>
      </c>
      <c r="E312" s="40" t="s">
        <v>5</v>
      </c>
    </row>
    <row r="313" spans="1:5" ht="140.25">
      <c r="A313" t="s">
        <v>58</v>
      </c>
      <c r="E313" s="39" t="s">
        <v>417</v>
      </c>
    </row>
    <row r="314" spans="1:16" ht="12.75">
      <c r="A314" t="s">
        <v>49</v>
      </c>
      <c s="34" t="s">
        <v>418</v>
      </c>
      <c s="34" t="s">
        <v>419</v>
      </c>
      <c s="35" t="s">
        <v>5</v>
      </c>
      <c s="6" t="s">
        <v>420</v>
      </c>
      <c s="36" t="s">
        <v>83</v>
      </c>
      <c s="37">
        <v>4</v>
      </c>
      <c s="36">
        <v>0</v>
      </c>
      <c s="36">
        <f>ROUND(G314*H314,6)</f>
      </c>
      <c r="L314" s="38">
        <v>0</v>
      </c>
      <c s="32">
        <f>ROUND(ROUND(L314,2)*ROUND(G314,3),2)</f>
      </c>
      <c s="36" t="s">
        <v>54</v>
      </c>
      <c>
        <f>(M314*21)/100</f>
      </c>
      <c t="s">
        <v>27</v>
      </c>
    </row>
    <row r="315" spans="1:5" ht="12.75">
      <c r="A315" s="35" t="s">
        <v>55</v>
      </c>
      <c r="E315" s="39" t="s">
        <v>5</v>
      </c>
    </row>
    <row r="316" spans="1:5" ht="12.75">
      <c r="A316" s="35" t="s">
        <v>56</v>
      </c>
      <c r="E316" s="40" t="s">
        <v>5</v>
      </c>
    </row>
    <row r="317" spans="1:5" ht="114.75">
      <c r="A317" t="s">
        <v>58</v>
      </c>
      <c r="E317" s="39" t="s">
        <v>421</v>
      </c>
    </row>
    <row r="318" spans="1:16" ht="12.75">
      <c r="A318" t="s">
        <v>49</v>
      </c>
      <c s="34" t="s">
        <v>422</v>
      </c>
      <c s="34" t="s">
        <v>423</v>
      </c>
      <c s="35" t="s">
        <v>5</v>
      </c>
      <c s="6" t="s">
        <v>424</v>
      </c>
      <c s="36" t="s">
        <v>83</v>
      </c>
      <c s="37">
        <v>4</v>
      </c>
      <c s="36">
        <v>0</v>
      </c>
      <c s="36">
        <f>ROUND(G318*H318,6)</f>
      </c>
      <c r="L318" s="38">
        <v>0</v>
      </c>
      <c s="32">
        <f>ROUND(ROUND(L318,2)*ROUND(G318,3),2)</f>
      </c>
      <c s="36" t="s">
        <v>54</v>
      </c>
      <c>
        <f>(M318*21)/100</f>
      </c>
      <c t="s">
        <v>27</v>
      </c>
    </row>
    <row r="319" spans="1:5" ht="12.75">
      <c r="A319" s="35" t="s">
        <v>55</v>
      </c>
      <c r="E319" s="39" t="s">
        <v>5</v>
      </c>
    </row>
    <row r="320" spans="1:5" ht="12.75">
      <c r="A320" s="35" t="s">
        <v>56</v>
      </c>
      <c r="E320" s="40" t="s">
        <v>5</v>
      </c>
    </row>
    <row r="321" spans="1:5" ht="127.5">
      <c r="A321" t="s">
        <v>58</v>
      </c>
      <c r="E321" s="39" t="s">
        <v>425</v>
      </c>
    </row>
    <row r="322" spans="1:16" ht="12.75">
      <c r="A322" t="s">
        <v>49</v>
      </c>
      <c s="34" t="s">
        <v>426</v>
      </c>
      <c s="34" t="s">
        <v>166</v>
      </c>
      <c s="35" t="s">
        <v>5</v>
      </c>
      <c s="6" t="s">
        <v>167</v>
      </c>
      <c s="36" t="s">
        <v>168</v>
      </c>
      <c s="37">
        <v>120</v>
      </c>
      <c s="36">
        <v>0</v>
      </c>
      <c s="36">
        <f>ROUND(G322*H322,6)</f>
      </c>
      <c r="L322" s="38">
        <v>0</v>
      </c>
      <c s="32">
        <f>ROUND(ROUND(L322,2)*ROUND(G322,3),2)</f>
      </c>
      <c s="36" t="s">
        <v>54</v>
      </c>
      <c>
        <f>(M322*21)/100</f>
      </c>
      <c t="s">
        <v>27</v>
      </c>
    </row>
    <row r="323" spans="1:5" ht="12.75">
      <c r="A323" s="35" t="s">
        <v>55</v>
      </c>
      <c r="E323" s="39" t="s">
        <v>5</v>
      </c>
    </row>
    <row r="324" spans="1:5" ht="12.75">
      <c r="A324" s="35" t="s">
        <v>56</v>
      </c>
      <c r="E324" s="40" t="s">
        <v>5</v>
      </c>
    </row>
    <row r="325" spans="1:5" ht="114.75">
      <c r="A325" t="s">
        <v>58</v>
      </c>
      <c r="E325" s="39" t="s">
        <v>169</v>
      </c>
    </row>
    <row r="326" spans="1:16" ht="12.75">
      <c r="A326" t="s">
        <v>49</v>
      </c>
      <c s="34" t="s">
        <v>427</v>
      </c>
      <c s="34" t="s">
        <v>171</v>
      </c>
      <c s="35" t="s">
        <v>5</v>
      </c>
      <c s="6" t="s">
        <v>172</v>
      </c>
      <c s="36" t="s">
        <v>168</v>
      </c>
      <c s="37">
        <v>60</v>
      </c>
      <c s="36">
        <v>0</v>
      </c>
      <c s="36">
        <f>ROUND(G326*H326,6)</f>
      </c>
      <c r="L326" s="38">
        <v>0</v>
      </c>
      <c s="32">
        <f>ROUND(ROUND(L326,2)*ROUND(G326,3),2)</f>
      </c>
      <c s="36" t="s">
        <v>54</v>
      </c>
      <c>
        <f>(M326*21)/100</f>
      </c>
      <c t="s">
        <v>27</v>
      </c>
    </row>
    <row r="327" spans="1:5" ht="12.75">
      <c r="A327" s="35" t="s">
        <v>55</v>
      </c>
      <c r="E327" s="39" t="s">
        <v>5</v>
      </c>
    </row>
    <row r="328" spans="1:5" ht="12.75">
      <c r="A328" s="35" t="s">
        <v>56</v>
      </c>
      <c r="E328" s="40" t="s">
        <v>5</v>
      </c>
    </row>
    <row r="329" spans="1:5" ht="102">
      <c r="A329" t="s">
        <v>58</v>
      </c>
      <c r="E329" s="39" t="s">
        <v>173</v>
      </c>
    </row>
    <row r="330" spans="1:16" ht="12.75">
      <c r="A330" t="s">
        <v>49</v>
      </c>
      <c s="34" t="s">
        <v>428</v>
      </c>
      <c s="34" t="s">
        <v>429</v>
      </c>
      <c s="35" t="s">
        <v>5</v>
      </c>
      <c s="6" t="s">
        <v>430</v>
      </c>
      <c s="36" t="s">
        <v>83</v>
      </c>
      <c s="37">
        <v>4</v>
      </c>
      <c s="36">
        <v>0</v>
      </c>
      <c s="36">
        <f>ROUND(G330*H330,6)</f>
      </c>
      <c r="L330" s="38">
        <v>0</v>
      </c>
      <c s="32">
        <f>ROUND(ROUND(L330,2)*ROUND(G330,3),2)</f>
      </c>
      <c s="36" t="s">
        <v>54</v>
      </c>
      <c>
        <f>(M330*21)/100</f>
      </c>
      <c t="s">
        <v>27</v>
      </c>
    </row>
    <row r="331" spans="1:5" ht="12.75">
      <c r="A331" s="35" t="s">
        <v>55</v>
      </c>
      <c r="E331" s="39" t="s">
        <v>5</v>
      </c>
    </row>
    <row r="332" spans="1:5" ht="12.75">
      <c r="A332" s="35" t="s">
        <v>56</v>
      </c>
      <c r="E332" s="40" t="s">
        <v>5</v>
      </c>
    </row>
    <row r="333" spans="1:5" ht="114.75">
      <c r="A333" t="s">
        <v>58</v>
      </c>
      <c r="E333" s="39" t="s">
        <v>431</v>
      </c>
    </row>
    <row r="334" spans="1:16" ht="25.5">
      <c r="A334" t="s">
        <v>49</v>
      </c>
      <c s="34" t="s">
        <v>432</v>
      </c>
      <c s="34" t="s">
        <v>175</v>
      </c>
      <c s="35" t="s">
        <v>5</v>
      </c>
      <c s="6" t="s">
        <v>176</v>
      </c>
      <c s="36" t="s">
        <v>83</v>
      </c>
      <c s="37">
        <v>4</v>
      </c>
      <c s="36">
        <v>0</v>
      </c>
      <c s="36">
        <f>ROUND(G334*H334,6)</f>
      </c>
      <c r="L334" s="38">
        <v>0</v>
      </c>
      <c s="32">
        <f>ROUND(ROUND(L334,2)*ROUND(G334,3),2)</f>
      </c>
      <c s="36" t="s">
        <v>54</v>
      </c>
      <c>
        <f>(M334*21)/100</f>
      </c>
      <c t="s">
        <v>27</v>
      </c>
    </row>
    <row r="335" spans="1:5" ht="12.75">
      <c r="A335" s="35" t="s">
        <v>55</v>
      </c>
      <c r="E335" s="39" t="s">
        <v>5</v>
      </c>
    </row>
    <row r="336" spans="1:5" ht="12.75">
      <c r="A336" s="35" t="s">
        <v>56</v>
      </c>
      <c r="E336" s="40" t="s">
        <v>5</v>
      </c>
    </row>
    <row r="337" spans="1:5" ht="127.5">
      <c r="A337" t="s">
        <v>58</v>
      </c>
      <c r="E337" s="39" t="s">
        <v>177</v>
      </c>
    </row>
    <row r="338" spans="1:16" ht="25.5">
      <c r="A338" t="s">
        <v>49</v>
      </c>
      <c s="34" t="s">
        <v>433</v>
      </c>
      <c s="34" t="s">
        <v>434</v>
      </c>
      <c s="35" t="s">
        <v>5</v>
      </c>
      <c s="6" t="s">
        <v>435</v>
      </c>
      <c s="36" t="s">
        <v>83</v>
      </c>
      <c s="37">
        <v>8</v>
      </c>
      <c s="36">
        <v>0</v>
      </c>
      <c s="36">
        <f>ROUND(G338*H338,6)</f>
      </c>
      <c r="L338" s="38">
        <v>0</v>
      </c>
      <c s="32">
        <f>ROUND(ROUND(L338,2)*ROUND(G338,3),2)</f>
      </c>
      <c s="36" t="s">
        <v>54</v>
      </c>
      <c>
        <f>(M338*21)/100</f>
      </c>
      <c t="s">
        <v>27</v>
      </c>
    </row>
    <row r="339" spans="1:5" ht="12.75">
      <c r="A339" s="35" t="s">
        <v>55</v>
      </c>
      <c r="E339" s="39" t="s">
        <v>5</v>
      </c>
    </row>
    <row r="340" spans="1:5" ht="12.75">
      <c r="A340" s="35" t="s">
        <v>56</v>
      </c>
      <c r="E340" s="40" t="s">
        <v>5</v>
      </c>
    </row>
    <row r="341" spans="1:5" ht="89.25">
      <c r="A341" t="s">
        <v>58</v>
      </c>
      <c r="E341" s="39" t="s">
        <v>436</v>
      </c>
    </row>
    <row r="342" spans="1:16" ht="12.75">
      <c r="A342" t="s">
        <v>49</v>
      </c>
      <c s="34" t="s">
        <v>437</v>
      </c>
      <c s="34" t="s">
        <v>438</v>
      </c>
      <c s="35" t="s">
        <v>5</v>
      </c>
      <c s="6" t="s">
        <v>439</v>
      </c>
      <c s="36" t="s">
        <v>83</v>
      </c>
      <c s="37">
        <v>1</v>
      </c>
      <c s="36">
        <v>0</v>
      </c>
      <c s="36">
        <f>ROUND(G342*H342,6)</f>
      </c>
      <c r="L342" s="38">
        <v>0</v>
      </c>
      <c s="32">
        <f>ROUND(ROUND(L342,2)*ROUND(G342,3),2)</f>
      </c>
      <c s="36" t="s">
        <v>54</v>
      </c>
      <c>
        <f>(M342*21)/100</f>
      </c>
      <c t="s">
        <v>27</v>
      </c>
    </row>
    <row r="343" spans="1:5" ht="12.75">
      <c r="A343" s="35" t="s">
        <v>55</v>
      </c>
      <c r="E343" s="39" t="s">
        <v>5</v>
      </c>
    </row>
    <row r="344" spans="1:5" ht="12.75">
      <c r="A344" s="35" t="s">
        <v>56</v>
      </c>
      <c r="E344" s="40" t="s">
        <v>5</v>
      </c>
    </row>
    <row r="345" spans="1:5" ht="76.5">
      <c r="A345" t="s">
        <v>58</v>
      </c>
      <c r="E345" s="39" t="s">
        <v>440</v>
      </c>
    </row>
    <row r="346" spans="1:16" ht="12.75">
      <c r="A346" t="s">
        <v>49</v>
      </c>
      <c s="34" t="s">
        <v>441</v>
      </c>
      <c s="34" t="s">
        <v>442</v>
      </c>
      <c s="35" t="s">
        <v>5</v>
      </c>
      <c s="6" t="s">
        <v>443</v>
      </c>
      <c s="36" t="s">
        <v>88</v>
      </c>
      <c s="37">
        <v>3</v>
      </c>
      <c s="36">
        <v>0</v>
      </c>
      <c s="36">
        <f>ROUND(G346*H346,6)</f>
      </c>
      <c r="L346" s="38">
        <v>0</v>
      </c>
      <c s="32">
        <f>ROUND(ROUND(L346,2)*ROUND(G346,3),2)</f>
      </c>
      <c s="36" t="s">
        <v>54</v>
      </c>
      <c>
        <f>(M346*21)/100</f>
      </c>
      <c t="s">
        <v>27</v>
      </c>
    </row>
    <row r="347" spans="1:5" ht="12.75">
      <c r="A347" s="35" t="s">
        <v>55</v>
      </c>
      <c r="E347" s="39" t="s">
        <v>5</v>
      </c>
    </row>
    <row r="348" spans="1:5" ht="12.75">
      <c r="A348" s="35" t="s">
        <v>56</v>
      </c>
      <c r="E348" s="40" t="s">
        <v>5</v>
      </c>
    </row>
    <row r="349" spans="1:5" ht="127.5">
      <c r="A349" t="s">
        <v>58</v>
      </c>
      <c r="E349" s="39" t="s">
        <v>444</v>
      </c>
    </row>
    <row r="350" spans="1:16" ht="12.75">
      <c r="A350" t="s">
        <v>49</v>
      </c>
      <c s="34" t="s">
        <v>445</v>
      </c>
      <c s="34" t="s">
        <v>446</v>
      </c>
      <c s="35" t="s">
        <v>5</v>
      </c>
      <c s="6" t="s">
        <v>447</v>
      </c>
      <c s="36" t="s">
        <v>83</v>
      </c>
      <c s="37">
        <v>1</v>
      </c>
      <c s="36">
        <v>0</v>
      </c>
      <c s="36">
        <f>ROUND(G350*H350,6)</f>
      </c>
      <c r="L350" s="38">
        <v>0</v>
      </c>
      <c s="32">
        <f>ROUND(ROUND(L350,2)*ROUND(G350,3),2)</f>
      </c>
      <c s="36" t="s">
        <v>54</v>
      </c>
      <c>
        <f>(M350*21)/100</f>
      </c>
      <c t="s">
        <v>27</v>
      </c>
    </row>
    <row r="351" spans="1:5" ht="12.75">
      <c r="A351" s="35" t="s">
        <v>55</v>
      </c>
      <c r="E351" s="39" t="s">
        <v>5</v>
      </c>
    </row>
    <row r="352" spans="1:5" ht="12.75">
      <c r="A352" s="35" t="s">
        <v>56</v>
      </c>
      <c r="E352" s="40" t="s">
        <v>5</v>
      </c>
    </row>
    <row r="353" spans="1:5" ht="114.75">
      <c r="A353" t="s">
        <v>58</v>
      </c>
      <c r="E353" s="39" t="s">
        <v>448</v>
      </c>
    </row>
    <row r="354" spans="1:16" ht="12.75">
      <c r="A354" t="s">
        <v>49</v>
      </c>
      <c s="34" t="s">
        <v>449</v>
      </c>
      <c s="34" t="s">
        <v>450</v>
      </c>
      <c s="35" t="s">
        <v>5</v>
      </c>
      <c s="6" t="s">
        <v>451</v>
      </c>
      <c s="36" t="s">
        <v>83</v>
      </c>
      <c s="37">
        <v>1</v>
      </c>
      <c s="36">
        <v>0</v>
      </c>
      <c s="36">
        <f>ROUND(G354*H354,6)</f>
      </c>
      <c r="L354" s="38">
        <v>0</v>
      </c>
      <c s="32">
        <f>ROUND(ROUND(L354,2)*ROUND(G354,3),2)</f>
      </c>
      <c s="36" t="s">
        <v>54</v>
      </c>
      <c>
        <f>(M354*21)/100</f>
      </c>
      <c t="s">
        <v>27</v>
      </c>
    </row>
    <row r="355" spans="1:5" ht="12.75">
      <c r="A355" s="35" t="s">
        <v>55</v>
      </c>
      <c r="E355" s="39" t="s">
        <v>5</v>
      </c>
    </row>
    <row r="356" spans="1:5" ht="12.75">
      <c r="A356" s="35" t="s">
        <v>56</v>
      </c>
      <c r="E356" s="40" t="s">
        <v>5</v>
      </c>
    </row>
    <row r="357" spans="1:5" ht="114.75">
      <c r="A357" t="s">
        <v>58</v>
      </c>
      <c r="E357" s="39" t="s">
        <v>452</v>
      </c>
    </row>
    <row r="358" spans="1:16" ht="12.75">
      <c r="A358" t="s">
        <v>49</v>
      </c>
      <c s="34" t="s">
        <v>453</v>
      </c>
      <c s="34" t="s">
        <v>454</v>
      </c>
      <c s="35" t="s">
        <v>5</v>
      </c>
      <c s="6" t="s">
        <v>455</v>
      </c>
      <c s="36" t="s">
        <v>83</v>
      </c>
      <c s="37">
        <v>2</v>
      </c>
      <c s="36">
        <v>0</v>
      </c>
      <c s="36">
        <f>ROUND(G358*H358,6)</f>
      </c>
      <c r="L358" s="38">
        <v>0</v>
      </c>
      <c s="32">
        <f>ROUND(ROUND(L358,2)*ROUND(G358,3),2)</f>
      </c>
      <c s="36" t="s">
        <v>54</v>
      </c>
      <c>
        <f>(M358*21)/100</f>
      </c>
      <c t="s">
        <v>27</v>
      </c>
    </row>
    <row r="359" spans="1:5" ht="12.75">
      <c r="A359" s="35" t="s">
        <v>55</v>
      </c>
      <c r="E359" s="39" t="s">
        <v>5</v>
      </c>
    </row>
    <row r="360" spans="1:5" ht="12.75">
      <c r="A360" s="35" t="s">
        <v>56</v>
      </c>
      <c r="E360" s="40" t="s">
        <v>5</v>
      </c>
    </row>
    <row r="361" spans="1:5" ht="114.75">
      <c r="A361" t="s">
        <v>58</v>
      </c>
      <c r="E361" s="39" t="s">
        <v>456</v>
      </c>
    </row>
    <row r="362" spans="1:16" ht="12.75">
      <c r="A362" t="s">
        <v>49</v>
      </c>
      <c s="34" t="s">
        <v>457</v>
      </c>
      <c s="34" t="s">
        <v>458</v>
      </c>
      <c s="35" t="s">
        <v>5</v>
      </c>
      <c s="6" t="s">
        <v>459</v>
      </c>
      <c s="36" t="s">
        <v>83</v>
      </c>
      <c s="37">
        <v>2</v>
      </c>
      <c s="36">
        <v>0</v>
      </c>
      <c s="36">
        <f>ROUND(G362*H362,6)</f>
      </c>
      <c r="L362" s="38">
        <v>0</v>
      </c>
      <c s="32">
        <f>ROUND(ROUND(L362,2)*ROUND(G362,3),2)</f>
      </c>
      <c s="36" t="s">
        <v>54</v>
      </c>
      <c>
        <f>(M362*21)/100</f>
      </c>
      <c t="s">
        <v>27</v>
      </c>
    </row>
    <row r="363" spans="1:5" ht="12.75">
      <c r="A363" s="35" t="s">
        <v>55</v>
      </c>
      <c r="E363" s="39" t="s">
        <v>5</v>
      </c>
    </row>
    <row r="364" spans="1:5" ht="12.75">
      <c r="A364" s="35" t="s">
        <v>56</v>
      </c>
      <c r="E364" s="40" t="s">
        <v>5</v>
      </c>
    </row>
    <row r="365" spans="1:5" ht="102">
      <c r="A365" t="s">
        <v>58</v>
      </c>
      <c r="E365" s="39" t="s">
        <v>460</v>
      </c>
    </row>
    <row r="366" spans="1:16" ht="12.75">
      <c r="A366" t="s">
        <v>49</v>
      </c>
      <c s="34" t="s">
        <v>461</v>
      </c>
      <c s="34" t="s">
        <v>462</v>
      </c>
      <c s="35" t="s">
        <v>5</v>
      </c>
      <c s="6" t="s">
        <v>463</v>
      </c>
      <c s="36" t="s">
        <v>83</v>
      </c>
      <c s="37">
        <v>1</v>
      </c>
      <c s="36">
        <v>0</v>
      </c>
      <c s="36">
        <f>ROUND(G366*H366,6)</f>
      </c>
      <c r="L366" s="38">
        <v>0</v>
      </c>
      <c s="32">
        <f>ROUND(ROUND(L366,2)*ROUND(G366,3),2)</f>
      </c>
      <c s="36" t="s">
        <v>54</v>
      </c>
      <c>
        <f>(M366*21)/100</f>
      </c>
      <c t="s">
        <v>27</v>
      </c>
    </row>
    <row r="367" spans="1:5" ht="12.75">
      <c r="A367" s="35" t="s">
        <v>55</v>
      </c>
      <c r="E367" s="39" t="s">
        <v>5</v>
      </c>
    </row>
    <row r="368" spans="1:5" ht="12.75">
      <c r="A368" s="35" t="s">
        <v>56</v>
      </c>
      <c r="E368" s="40" t="s">
        <v>5</v>
      </c>
    </row>
    <row r="369" spans="1:5" ht="102">
      <c r="A369" t="s">
        <v>58</v>
      </c>
      <c r="E369" s="39" t="s">
        <v>303</v>
      </c>
    </row>
    <row r="370" spans="1:13" ht="12.75">
      <c r="A370" t="s">
        <v>46</v>
      </c>
      <c r="C370" s="31" t="s">
        <v>100</v>
      </c>
      <c r="E370" s="33" t="s">
        <v>464</v>
      </c>
      <c r="J370" s="32">
        <f>0</f>
      </c>
      <c s="32">
        <f>0</f>
      </c>
      <c s="32">
        <f>0+L371</f>
      </c>
      <c s="32">
        <f>0+M371</f>
      </c>
    </row>
    <row r="371" spans="1:16" ht="12.75">
      <c r="A371" t="s">
        <v>49</v>
      </c>
      <c s="34" t="s">
        <v>465</v>
      </c>
      <c s="34" t="s">
        <v>466</v>
      </c>
      <c s="35" t="s">
        <v>5</v>
      </c>
      <c s="6" t="s">
        <v>467</v>
      </c>
      <c s="36" t="s">
        <v>88</v>
      </c>
      <c s="37">
        <v>1</v>
      </c>
      <c s="36">
        <v>0</v>
      </c>
      <c s="36">
        <f>ROUND(G371*H371,6)</f>
      </c>
      <c r="L371" s="38">
        <v>0</v>
      </c>
      <c s="32">
        <f>ROUND(ROUND(L371,2)*ROUND(G371,3),2)</f>
      </c>
      <c s="36" t="s">
        <v>54</v>
      </c>
      <c>
        <f>(M371*21)/100</f>
      </c>
      <c t="s">
        <v>27</v>
      </c>
    </row>
    <row r="372" spans="1:5" ht="12.75">
      <c r="A372" s="35" t="s">
        <v>55</v>
      </c>
      <c r="E372" s="39" t="s">
        <v>5</v>
      </c>
    </row>
    <row r="373" spans="1:5" ht="12.75">
      <c r="A373" s="35" t="s">
        <v>56</v>
      </c>
      <c r="E373" s="40" t="s">
        <v>5</v>
      </c>
    </row>
    <row r="374" spans="1:5" ht="242.25">
      <c r="A374" t="s">
        <v>58</v>
      </c>
      <c r="E374" s="39" t="s">
        <v>468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471</v>
      </c>
      <c r="E8" s="30" t="s">
        <v>470</v>
      </c>
      <c r="J8" s="29">
        <f>0+J9</f>
      </c>
      <c s="29">
        <f>0+K9</f>
      </c>
      <c s="29">
        <f>0+L9</f>
      </c>
      <c s="29">
        <f>0+M9</f>
      </c>
    </row>
    <row r="9" spans="1:13" ht="12.75">
      <c r="A9" t="s">
        <v>46</v>
      </c>
      <c r="C9" s="31" t="s">
        <v>79</v>
      </c>
      <c r="E9" s="33" t="s">
        <v>80</v>
      </c>
      <c r="J9" s="32">
        <f>0</f>
      </c>
      <c s="32">
        <f>0</f>
      </c>
      <c s="32">
        <f>0+L10+L14+L18+L22</f>
      </c>
      <c s="32">
        <f>0+M10+M14+M18+M22</f>
      </c>
    </row>
    <row r="10" spans="1:16" ht="12.75">
      <c r="A10" t="s">
        <v>49</v>
      </c>
      <c s="34" t="s">
        <v>67</v>
      </c>
      <c s="34" t="s">
        <v>472</v>
      </c>
      <c s="35" t="s">
        <v>5</v>
      </c>
      <c s="6" t="s">
        <v>473</v>
      </c>
      <c s="36" t="s">
        <v>83</v>
      </c>
      <c s="37">
        <v>4</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89.25">
      <c r="A13" t="s">
        <v>58</v>
      </c>
      <c r="E13" s="39" t="s">
        <v>474</v>
      </c>
    </row>
    <row r="14" spans="1:16" ht="12.75">
      <c r="A14" t="s">
        <v>49</v>
      </c>
      <c s="34" t="s">
        <v>27</v>
      </c>
      <c s="34" t="s">
        <v>475</v>
      </c>
      <c s="35" t="s">
        <v>5</v>
      </c>
      <c s="6" t="s">
        <v>476</v>
      </c>
      <c s="36" t="s">
        <v>83</v>
      </c>
      <c s="37">
        <v>4</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14.75">
      <c r="A17" t="s">
        <v>58</v>
      </c>
      <c r="E17" s="39" t="s">
        <v>477</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4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v>
      </c>
      <c s="41">
        <f>Rekapitulace!C10</f>
      </c>
      <c s="20" t="s">
        <v>0</v>
      </c>
      <c t="s">
        <v>23</v>
      </c>
      <c t="s">
        <v>27</v>
      </c>
    </row>
    <row r="4" spans="1:16" ht="32" customHeight="1">
      <c r="A4" s="24" t="s">
        <v>20</v>
      </c>
      <c s="25" t="s">
        <v>28</v>
      </c>
      <c s="27" t="s">
        <v>14</v>
      </c>
      <c r="E4" s="26" t="s">
        <v>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COUNTIFS(L8:L404,"=0",A8:A404,"P")+COUNTIFS(L8:L404,"",A8:A404,"P")+SUM(Q8:Q404)</f>
      </c>
    </row>
    <row r="8" spans="1:13" ht="12.75">
      <c r="A8" t="s">
        <v>44</v>
      </c>
      <c r="C8" s="28" t="s">
        <v>482</v>
      </c>
      <c r="E8" s="30" t="s">
        <v>481</v>
      </c>
      <c r="J8" s="29">
        <f>0+J9+J26+J39</f>
      </c>
      <c s="29">
        <f>0+K9+K26+K39</f>
      </c>
      <c s="29">
        <f>0+L9+L26+L39</f>
      </c>
      <c s="29">
        <f>0+M9+M26+M39</f>
      </c>
    </row>
    <row r="9" spans="1:13" ht="12.75">
      <c r="A9" t="s">
        <v>46</v>
      </c>
      <c r="C9" s="31" t="s">
        <v>47</v>
      </c>
      <c r="E9" s="33" t="s">
        <v>48</v>
      </c>
      <c r="J9" s="32">
        <f>0</f>
      </c>
      <c s="32">
        <f>0</f>
      </c>
      <c s="32">
        <f>0+L10+L14+L18+L22</f>
      </c>
      <c s="32">
        <f>0+M10+M14+M18+M22</f>
      </c>
    </row>
    <row r="10" spans="1:16" ht="25.5">
      <c r="A10" t="s">
        <v>49</v>
      </c>
      <c s="34" t="s">
        <v>483</v>
      </c>
      <c s="34" t="s">
        <v>51</v>
      </c>
      <c s="35" t="s">
        <v>5</v>
      </c>
      <c s="6" t="s">
        <v>52</v>
      </c>
      <c s="36" t="s">
        <v>53</v>
      </c>
      <c s="37">
        <v>15</v>
      </c>
      <c s="36">
        <v>0</v>
      </c>
      <c s="36">
        <f>ROUND(G10*H10,6)</f>
      </c>
      <c r="L10" s="38">
        <v>0</v>
      </c>
      <c s="32">
        <f>ROUND(ROUND(L10,2)*ROUND(G10,3),2)</f>
      </c>
      <c s="36" t="s">
        <v>54</v>
      </c>
      <c>
        <f>(M10*21)/100</f>
      </c>
      <c t="s">
        <v>27</v>
      </c>
    </row>
    <row r="11" spans="1:5" ht="12.75">
      <c r="A11" s="35" t="s">
        <v>55</v>
      </c>
      <c r="E11" s="39" t="s">
        <v>5</v>
      </c>
    </row>
    <row r="12" spans="1:5" ht="12.75">
      <c r="A12" s="35" t="s">
        <v>56</v>
      </c>
      <c r="E12" s="40" t="s">
        <v>57</v>
      </c>
    </row>
    <row r="13" spans="1:5" ht="140.25">
      <c r="A13" t="s">
        <v>58</v>
      </c>
      <c r="E13" s="39" t="s">
        <v>59</v>
      </c>
    </row>
    <row r="14" spans="1:16" ht="25.5">
      <c r="A14" t="s">
        <v>49</v>
      </c>
      <c s="34" t="s">
        <v>484</v>
      </c>
      <c s="34" t="s">
        <v>485</v>
      </c>
      <c s="35" t="s">
        <v>5</v>
      </c>
      <c s="6" t="s">
        <v>486</v>
      </c>
      <c s="36" t="s">
        <v>53</v>
      </c>
      <c s="37">
        <v>13.3</v>
      </c>
      <c s="36">
        <v>0</v>
      </c>
      <c s="36">
        <f>ROUND(G14*H14,6)</f>
      </c>
      <c r="L14" s="38">
        <v>0</v>
      </c>
      <c s="32">
        <f>ROUND(ROUND(L14,2)*ROUND(G14,3),2)</f>
      </c>
      <c s="36" t="s">
        <v>54</v>
      </c>
      <c>
        <f>(M14*21)/100</f>
      </c>
      <c t="s">
        <v>27</v>
      </c>
    </row>
    <row r="15" spans="1:5" ht="12.75">
      <c r="A15" s="35" t="s">
        <v>55</v>
      </c>
      <c r="E15" s="39" t="s">
        <v>5</v>
      </c>
    </row>
    <row r="16" spans="1:5" ht="12.75">
      <c r="A16" s="35" t="s">
        <v>56</v>
      </c>
      <c r="E16" s="40" t="s">
        <v>487</v>
      </c>
    </row>
    <row r="17" spans="1:5" ht="140.25">
      <c r="A17" t="s">
        <v>58</v>
      </c>
      <c r="E17" s="39" t="s">
        <v>59</v>
      </c>
    </row>
    <row r="18" spans="1:16" ht="25.5">
      <c r="A18" t="s">
        <v>49</v>
      </c>
      <c s="34" t="s">
        <v>488</v>
      </c>
      <c s="34" t="s">
        <v>61</v>
      </c>
      <c s="35" t="s">
        <v>5</v>
      </c>
      <c s="6" t="s">
        <v>62</v>
      </c>
      <c s="36" t="s">
        <v>53</v>
      </c>
      <c s="37">
        <v>0.6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489</v>
      </c>
      <c s="34" t="s">
        <v>64</v>
      </c>
      <c s="35" t="s">
        <v>5</v>
      </c>
      <c s="6" t="s">
        <v>65</v>
      </c>
      <c s="36" t="s">
        <v>53</v>
      </c>
      <c s="37">
        <v>0.4</v>
      </c>
      <c s="36">
        <v>0</v>
      </c>
      <c s="36">
        <f>ROUND(G22*H22,6)</f>
      </c>
      <c r="L22" s="38">
        <v>0</v>
      </c>
      <c s="32">
        <f>ROUND(ROUND(L22,2)*ROUND(G22,3),2)</f>
      </c>
      <c s="36" t="s">
        <v>54</v>
      </c>
      <c>
        <f>(M22*21)/100</f>
      </c>
      <c t="s">
        <v>27</v>
      </c>
    </row>
    <row r="23" spans="1:5" ht="12.75">
      <c r="A23" s="35" t="s">
        <v>55</v>
      </c>
      <c r="E23" s="39" t="s">
        <v>5</v>
      </c>
    </row>
    <row r="24" spans="1:5" ht="12.75">
      <c r="A24" s="35" t="s">
        <v>56</v>
      </c>
      <c r="E24" s="40" t="s">
        <v>66</v>
      </c>
    </row>
    <row r="25" spans="1:5" ht="140.25">
      <c r="A25" t="s">
        <v>58</v>
      </c>
      <c r="E25" s="39" t="s">
        <v>59</v>
      </c>
    </row>
    <row r="26" spans="1:13" ht="12.75">
      <c r="A26" t="s">
        <v>46</v>
      </c>
      <c r="C26" s="31" t="s">
        <v>67</v>
      </c>
      <c r="E26" s="33" t="s">
        <v>68</v>
      </c>
      <c r="J26" s="32">
        <f>0</f>
      </c>
      <c s="32">
        <f>0</f>
      </c>
      <c s="32">
        <f>0+L27+L31+L35</f>
      </c>
      <c s="32">
        <f>0+M27+M31+M35</f>
      </c>
    </row>
    <row r="27" spans="1:16" ht="12.75">
      <c r="A27" t="s">
        <v>49</v>
      </c>
      <c s="34" t="s">
        <v>67</v>
      </c>
      <c s="34" t="s">
        <v>490</v>
      </c>
      <c s="35" t="s">
        <v>5</v>
      </c>
      <c s="6" t="s">
        <v>491</v>
      </c>
      <c s="36" t="s">
        <v>71</v>
      </c>
      <c s="37">
        <v>17.4</v>
      </c>
      <c s="36">
        <v>0</v>
      </c>
      <c s="36">
        <f>ROUND(G27*H27,6)</f>
      </c>
      <c r="L27" s="38">
        <v>0</v>
      </c>
      <c s="32">
        <f>ROUND(ROUND(L27,2)*ROUND(G27,3),2)</f>
      </c>
      <c s="36" t="s">
        <v>72</v>
      </c>
      <c>
        <f>(M27*21)/100</f>
      </c>
      <c t="s">
        <v>27</v>
      </c>
    </row>
    <row r="28" spans="1:5" ht="12.75">
      <c r="A28" s="35" t="s">
        <v>55</v>
      </c>
      <c r="E28" s="39" t="s">
        <v>5</v>
      </c>
    </row>
    <row r="29" spans="1:5" ht="12.75">
      <c r="A29" s="35" t="s">
        <v>56</v>
      </c>
      <c r="E29" s="40" t="s">
        <v>492</v>
      </c>
    </row>
    <row r="30" spans="1:5" ht="318.75">
      <c r="A30" t="s">
        <v>58</v>
      </c>
      <c r="E30" s="39" t="s">
        <v>74</v>
      </c>
    </row>
    <row r="31" spans="1:16" ht="12.75">
      <c r="A31" t="s">
        <v>49</v>
      </c>
      <c s="34" t="s">
        <v>27</v>
      </c>
      <c s="34" t="s">
        <v>69</v>
      </c>
      <c s="35" t="s">
        <v>5</v>
      </c>
      <c s="6" t="s">
        <v>70</v>
      </c>
      <c s="36" t="s">
        <v>71</v>
      </c>
      <c s="37">
        <v>154.89</v>
      </c>
      <c s="36">
        <v>0</v>
      </c>
      <c s="36">
        <f>ROUND(G31*H31,6)</f>
      </c>
      <c r="L31" s="38">
        <v>0</v>
      </c>
      <c s="32">
        <f>ROUND(ROUND(L31,2)*ROUND(G31,3),2)</f>
      </c>
      <c s="36" t="s">
        <v>72</v>
      </c>
      <c>
        <f>(M31*21)/100</f>
      </c>
      <c t="s">
        <v>27</v>
      </c>
    </row>
    <row r="32" spans="1:5" ht="12.75">
      <c r="A32" s="35" t="s">
        <v>55</v>
      </c>
      <c r="E32" s="39" t="s">
        <v>5</v>
      </c>
    </row>
    <row r="33" spans="1:5" ht="12.75">
      <c r="A33" s="35" t="s">
        <v>56</v>
      </c>
      <c r="E33" s="40" t="s">
        <v>493</v>
      </c>
    </row>
    <row r="34" spans="1:5" ht="318.75">
      <c r="A34" t="s">
        <v>58</v>
      </c>
      <c r="E34" s="39" t="s">
        <v>74</v>
      </c>
    </row>
    <row r="35" spans="1:16" ht="12.75">
      <c r="A35" t="s">
        <v>49</v>
      </c>
      <c s="34" t="s">
        <v>26</v>
      </c>
      <c s="34" t="s">
        <v>75</v>
      </c>
      <c s="35" t="s">
        <v>5</v>
      </c>
      <c s="6" t="s">
        <v>76</v>
      </c>
      <c s="36" t="s">
        <v>71</v>
      </c>
      <c s="37">
        <v>160.92</v>
      </c>
      <c s="36">
        <v>0</v>
      </c>
      <c s="36">
        <f>ROUND(G35*H35,6)</f>
      </c>
      <c r="L35" s="38">
        <v>0</v>
      </c>
      <c s="32">
        <f>ROUND(ROUND(L35,2)*ROUND(G35,3),2)</f>
      </c>
      <c s="36" t="s">
        <v>54</v>
      </c>
      <c>
        <f>(M35*21)/100</f>
      </c>
      <c t="s">
        <v>27</v>
      </c>
    </row>
    <row r="36" spans="1:5" ht="12.75">
      <c r="A36" s="35" t="s">
        <v>55</v>
      </c>
      <c r="E36" s="39" t="s">
        <v>5</v>
      </c>
    </row>
    <row r="37" spans="1:5" ht="25.5">
      <c r="A37" s="35" t="s">
        <v>56</v>
      </c>
      <c r="E37" s="40" t="s">
        <v>494</v>
      </c>
    </row>
    <row r="38" spans="1:5" ht="229.5">
      <c r="A38" t="s">
        <v>58</v>
      </c>
      <c r="E38" s="39" t="s">
        <v>78</v>
      </c>
    </row>
    <row r="39" spans="1:13" ht="12.75">
      <c r="A39" t="s">
        <v>46</v>
      </c>
      <c r="C39" s="31" t="s">
        <v>79</v>
      </c>
      <c r="E39" s="33" t="s">
        <v>80</v>
      </c>
      <c r="J39" s="32">
        <f>0</f>
      </c>
      <c s="32">
        <f>0</f>
      </c>
      <c s="32">
        <f>0+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f>
      </c>
      <c s="32">
        <f>0+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f>
      </c>
    </row>
    <row r="40" spans="1:16" ht="12.75">
      <c r="A40" t="s">
        <v>49</v>
      </c>
      <c s="34" t="s">
        <v>85</v>
      </c>
      <c s="34" t="s">
        <v>81</v>
      </c>
      <c s="35" t="s">
        <v>5</v>
      </c>
      <c s="6" t="s">
        <v>82</v>
      </c>
      <c s="36" t="s">
        <v>83</v>
      </c>
      <c s="37">
        <v>8</v>
      </c>
      <c s="36">
        <v>0</v>
      </c>
      <c s="36">
        <f>ROUND(G40*H40,6)</f>
      </c>
      <c r="L40" s="38">
        <v>0</v>
      </c>
      <c s="32">
        <f>ROUND(ROUND(L40,2)*ROUND(G40,3),2)</f>
      </c>
      <c s="36" t="s">
        <v>54</v>
      </c>
      <c>
        <f>(M40*21)/100</f>
      </c>
      <c t="s">
        <v>27</v>
      </c>
    </row>
    <row r="41" spans="1:5" ht="12.75">
      <c r="A41" s="35" t="s">
        <v>55</v>
      </c>
      <c r="E41" s="39" t="s">
        <v>5</v>
      </c>
    </row>
    <row r="42" spans="1:5" ht="12.75">
      <c r="A42" s="35" t="s">
        <v>56</v>
      </c>
      <c r="E42" s="40" t="s">
        <v>5</v>
      </c>
    </row>
    <row r="43" spans="1:5" ht="102">
      <c r="A43" t="s">
        <v>58</v>
      </c>
      <c r="E43" s="39" t="s">
        <v>84</v>
      </c>
    </row>
    <row r="44" spans="1:16" ht="12.75">
      <c r="A44" t="s">
        <v>49</v>
      </c>
      <c s="34" t="s">
        <v>90</v>
      </c>
      <c s="34" t="s">
        <v>86</v>
      </c>
      <c s="35" t="s">
        <v>5</v>
      </c>
      <c s="6" t="s">
        <v>87</v>
      </c>
      <c s="36" t="s">
        <v>88</v>
      </c>
      <c s="37">
        <v>243</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14.75">
      <c r="A47" t="s">
        <v>58</v>
      </c>
      <c r="E47" s="39" t="s">
        <v>89</v>
      </c>
    </row>
    <row r="48" spans="1:16" ht="12.75">
      <c r="A48" t="s">
        <v>49</v>
      </c>
      <c s="34" t="s">
        <v>93</v>
      </c>
      <c s="34" t="s">
        <v>91</v>
      </c>
      <c s="35" t="s">
        <v>5</v>
      </c>
      <c s="6" t="s">
        <v>92</v>
      </c>
      <c s="36" t="s">
        <v>88</v>
      </c>
      <c s="37">
        <v>447</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14.75">
      <c r="A51" t="s">
        <v>58</v>
      </c>
      <c r="E51" s="39" t="s">
        <v>89</v>
      </c>
    </row>
    <row r="52" spans="1:16" ht="12.75">
      <c r="A52" t="s">
        <v>49</v>
      </c>
      <c s="34" t="s">
        <v>79</v>
      </c>
      <c s="34" t="s">
        <v>94</v>
      </c>
      <c s="35" t="s">
        <v>5</v>
      </c>
      <c s="6" t="s">
        <v>95</v>
      </c>
      <c s="36" t="s">
        <v>88</v>
      </c>
      <c s="37">
        <v>149</v>
      </c>
      <c s="36">
        <v>0</v>
      </c>
      <c s="36">
        <f>ROUND(G52*H52,6)</f>
      </c>
      <c r="L52" s="38">
        <v>0</v>
      </c>
      <c s="32">
        <f>ROUND(ROUND(L52,2)*ROUND(G52,3),2)</f>
      </c>
      <c s="36" t="s">
        <v>54</v>
      </c>
      <c>
        <f>(M52*21)/100</f>
      </c>
      <c t="s">
        <v>27</v>
      </c>
    </row>
    <row r="53" spans="1:5" ht="12.75">
      <c r="A53" s="35" t="s">
        <v>55</v>
      </c>
      <c r="E53" s="39" t="s">
        <v>5</v>
      </c>
    </row>
    <row r="54" spans="1:5" ht="12.75">
      <c r="A54" s="35" t="s">
        <v>56</v>
      </c>
      <c r="E54" s="40" t="s">
        <v>495</v>
      </c>
    </row>
    <row r="55" spans="1:5" ht="102">
      <c r="A55" t="s">
        <v>58</v>
      </c>
      <c r="E55" s="39" t="s">
        <v>96</v>
      </c>
    </row>
    <row r="56" spans="1:16" ht="12.75">
      <c r="A56" t="s">
        <v>49</v>
      </c>
      <c s="34" t="s">
        <v>100</v>
      </c>
      <c s="34" t="s">
        <v>496</v>
      </c>
      <c s="35" t="s">
        <v>5</v>
      </c>
      <c s="6" t="s">
        <v>497</v>
      </c>
      <c s="36" t="s">
        <v>88</v>
      </c>
      <c s="37">
        <v>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498</v>
      </c>
    </row>
    <row r="60" spans="1:16" ht="25.5">
      <c r="A60" t="s">
        <v>49</v>
      </c>
      <c s="34" t="s">
        <v>104</v>
      </c>
      <c s="34" t="s">
        <v>97</v>
      </c>
      <c s="35" t="s">
        <v>5</v>
      </c>
      <c s="6" t="s">
        <v>98</v>
      </c>
      <c s="36" t="s">
        <v>88</v>
      </c>
      <c s="37">
        <v>243</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40.25">
      <c r="A63" t="s">
        <v>58</v>
      </c>
      <c r="E63" s="39" t="s">
        <v>99</v>
      </c>
    </row>
    <row r="64" spans="1:16" ht="25.5">
      <c r="A64" t="s">
        <v>49</v>
      </c>
      <c s="34" t="s">
        <v>108</v>
      </c>
      <c s="34" t="s">
        <v>101</v>
      </c>
      <c s="35" t="s">
        <v>5</v>
      </c>
      <c s="6" t="s">
        <v>102</v>
      </c>
      <c s="36" t="s">
        <v>88</v>
      </c>
      <c s="37">
        <v>447</v>
      </c>
      <c s="36">
        <v>0</v>
      </c>
      <c s="36">
        <f>ROUND(G64*H64,6)</f>
      </c>
      <c r="L64" s="38">
        <v>0</v>
      </c>
      <c s="32">
        <f>ROUND(ROUND(L64,2)*ROUND(G64,3),2)</f>
      </c>
      <c s="36" t="s">
        <v>54</v>
      </c>
      <c>
        <f>(M64*21)/100</f>
      </c>
      <c t="s">
        <v>27</v>
      </c>
    </row>
    <row r="65" spans="1:5" ht="12.75">
      <c r="A65" s="35" t="s">
        <v>55</v>
      </c>
      <c r="E65" s="39" t="s">
        <v>5</v>
      </c>
    </row>
    <row r="66" spans="1:5" ht="12.75">
      <c r="A66" s="35" t="s">
        <v>56</v>
      </c>
      <c r="E66" s="40" t="s">
        <v>5</v>
      </c>
    </row>
    <row r="67" spans="1:5" ht="127.5">
      <c r="A67" t="s">
        <v>58</v>
      </c>
      <c r="E67" s="39" t="s">
        <v>103</v>
      </c>
    </row>
    <row r="68" spans="1:16" ht="12.75">
      <c r="A68" t="s">
        <v>49</v>
      </c>
      <c s="34" t="s">
        <v>113</v>
      </c>
      <c s="34" t="s">
        <v>225</v>
      </c>
      <c s="35" t="s">
        <v>5</v>
      </c>
      <c s="6" t="s">
        <v>226</v>
      </c>
      <c s="36" t="s">
        <v>111</v>
      </c>
      <c s="37">
        <v>3.544</v>
      </c>
      <c s="36">
        <v>0</v>
      </c>
      <c s="36">
        <f>ROUND(G68*H68,6)</f>
      </c>
      <c r="L68" s="38">
        <v>0</v>
      </c>
      <c s="32">
        <f>ROUND(ROUND(L68,2)*ROUND(G68,3),2)</f>
      </c>
      <c s="36" t="s">
        <v>54</v>
      </c>
      <c>
        <f>(M68*21)/100</f>
      </c>
      <c t="s">
        <v>27</v>
      </c>
    </row>
    <row r="69" spans="1:5" ht="12.75">
      <c r="A69" s="35" t="s">
        <v>55</v>
      </c>
      <c r="E69" s="39" t="s">
        <v>5</v>
      </c>
    </row>
    <row r="70" spans="1:5" ht="12.75">
      <c r="A70" s="35" t="s">
        <v>56</v>
      </c>
      <c r="E70" s="40" t="s">
        <v>499</v>
      </c>
    </row>
    <row r="71" spans="1:5" ht="76.5">
      <c r="A71" t="s">
        <v>58</v>
      </c>
      <c r="E71" s="39" t="s">
        <v>112</v>
      </c>
    </row>
    <row r="72" spans="1:16" ht="12.75">
      <c r="A72" t="s">
        <v>49</v>
      </c>
      <c s="34" t="s">
        <v>117</v>
      </c>
      <c s="34" t="s">
        <v>109</v>
      </c>
      <c s="35" t="s">
        <v>5</v>
      </c>
      <c s="6" t="s">
        <v>110</v>
      </c>
      <c s="36" t="s">
        <v>111</v>
      </c>
      <c s="37">
        <v>11.375</v>
      </c>
      <c s="36">
        <v>0</v>
      </c>
      <c s="36">
        <f>ROUND(G72*H72,6)</f>
      </c>
      <c r="L72" s="38">
        <v>0</v>
      </c>
      <c s="32">
        <f>ROUND(ROUND(L72,2)*ROUND(G72,3),2)</f>
      </c>
      <c s="36" t="s">
        <v>54</v>
      </c>
      <c>
        <f>(M72*21)/100</f>
      </c>
      <c t="s">
        <v>27</v>
      </c>
    </row>
    <row r="73" spans="1:5" ht="12.75">
      <c r="A73" s="35" t="s">
        <v>55</v>
      </c>
      <c r="E73" s="39" t="s">
        <v>5</v>
      </c>
    </row>
    <row r="74" spans="1:5" ht="12.75">
      <c r="A74" s="35" t="s">
        <v>56</v>
      </c>
      <c r="E74" s="40" t="s">
        <v>500</v>
      </c>
    </row>
    <row r="75" spans="1:5" ht="76.5">
      <c r="A75" t="s">
        <v>58</v>
      </c>
      <c r="E75" s="39" t="s">
        <v>112</v>
      </c>
    </row>
    <row r="76" spans="1:16" ht="12.75">
      <c r="A76" t="s">
        <v>49</v>
      </c>
      <c s="34" t="s">
        <v>121</v>
      </c>
      <c s="34" t="s">
        <v>229</v>
      </c>
      <c s="35" t="s">
        <v>5</v>
      </c>
      <c s="6" t="s">
        <v>230</v>
      </c>
      <c s="36" t="s">
        <v>111</v>
      </c>
      <c s="37">
        <v>44.82</v>
      </c>
      <c s="36">
        <v>0</v>
      </c>
      <c s="36">
        <f>ROUND(G76*H76,6)</f>
      </c>
      <c r="L76" s="38">
        <v>0</v>
      </c>
      <c s="32">
        <f>ROUND(ROUND(L76,2)*ROUND(G76,3),2)</f>
      </c>
      <c s="36" t="s">
        <v>54</v>
      </c>
      <c>
        <f>(M76*21)/100</f>
      </c>
      <c t="s">
        <v>27</v>
      </c>
    </row>
    <row r="77" spans="1:5" ht="12.75">
      <c r="A77" s="35" t="s">
        <v>55</v>
      </c>
      <c r="E77" s="39" t="s">
        <v>5</v>
      </c>
    </row>
    <row r="78" spans="1:5" ht="12.75">
      <c r="A78" s="35" t="s">
        <v>56</v>
      </c>
      <c r="E78" s="40" t="s">
        <v>501</v>
      </c>
    </row>
    <row r="79" spans="1:5" ht="76.5">
      <c r="A79" t="s">
        <v>58</v>
      </c>
      <c r="E79" s="39" t="s">
        <v>112</v>
      </c>
    </row>
    <row r="80" spans="1:16" ht="12.75">
      <c r="A80" t="s">
        <v>49</v>
      </c>
      <c s="34" t="s">
        <v>125</v>
      </c>
      <c s="34" t="s">
        <v>232</v>
      </c>
      <c s="35" t="s">
        <v>5</v>
      </c>
      <c s="6" t="s">
        <v>233</v>
      </c>
      <c s="36" t="s">
        <v>111</v>
      </c>
      <c s="37">
        <v>3.544</v>
      </c>
      <c s="36">
        <v>0</v>
      </c>
      <c s="36">
        <f>ROUND(G80*H80,6)</f>
      </c>
      <c r="L80" s="38">
        <v>0</v>
      </c>
      <c s="32">
        <f>ROUND(ROUND(L80,2)*ROUND(G80,3),2)</f>
      </c>
      <c s="36" t="s">
        <v>54</v>
      </c>
      <c>
        <f>(M80*21)/100</f>
      </c>
      <c t="s">
        <v>27</v>
      </c>
    </row>
    <row r="81" spans="1:5" ht="12.75">
      <c r="A81" s="35" t="s">
        <v>55</v>
      </c>
      <c r="E81" s="39" t="s">
        <v>5</v>
      </c>
    </row>
    <row r="82" spans="1:5" ht="12.75">
      <c r="A82" s="35" t="s">
        <v>56</v>
      </c>
      <c r="E82" s="40" t="s">
        <v>499</v>
      </c>
    </row>
    <row r="83" spans="1:5" ht="204">
      <c r="A83" t="s">
        <v>58</v>
      </c>
      <c r="E83" s="39" t="s">
        <v>234</v>
      </c>
    </row>
    <row r="84" spans="1:16" ht="12.75">
      <c r="A84" t="s">
        <v>49</v>
      </c>
      <c s="34" t="s">
        <v>129</v>
      </c>
      <c s="34" t="s">
        <v>114</v>
      </c>
      <c s="35" t="s">
        <v>5</v>
      </c>
      <c s="6" t="s">
        <v>115</v>
      </c>
      <c s="36" t="s">
        <v>111</v>
      </c>
      <c s="37">
        <v>11.375</v>
      </c>
      <c s="36">
        <v>0</v>
      </c>
      <c s="36">
        <f>ROUND(G84*H84,6)</f>
      </c>
      <c r="L84" s="38">
        <v>0</v>
      </c>
      <c s="32">
        <f>ROUND(ROUND(L84,2)*ROUND(G84,3),2)</f>
      </c>
      <c s="36" t="s">
        <v>54</v>
      </c>
      <c>
        <f>(M84*21)/100</f>
      </c>
      <c t="s">
        <v>27</v>
      </c>
    </row>
    <row r="85" spans="1:5" ht="12.75">
      <c r="A85" s="35" t="s">
        <v>55</v>
      </c>
      <c r="E85" s="39" t="s">
        <v>5</v>
      </c>
    </row>
    <row r="86" spans="1:5" ht="12.75">
      <c r="A86" s="35" t="s">
        <v>56</v>
      </c>
      <c r="E86" s="40" t="s">
        <v>500</v>
      </c>
    </row>
    <row r="87" spans="1:5" ht="204">
      <c r="A87" t="s">
        <v>58</v>
      </c>
      <c r="E87" s="39" t="s">
        <v>116</v>
      </c>
    </row>
    <row r="88" spans="1:16" ht="12.75">
      <c r="A88" t="s">
        <v>49</v>
      </c>
      <c s="34" t="s">
        <v>133</v>
      </c>
      <c s="34" t="s">
        <v>235</v>
      </c>
      <c s="35" t="s">
        <v>5</v>
      </c>
      <c s="6" t="s">
        <v>236</v>
      </c>
      <c s="36" t="s">
        <v>111</v>
      </c>
      <c s="37">
        <v>44.82</v>
      </c>
      <c s="36">
        <v>0</v>
      </c>
      <c s="36">
        <f>ROUND(G88*H88,6)</f>
      </c>
      <c r="L88" s="38">
        <v>0</v>
      </c>
      <c s="32">
        <f>ROUND(ROUND(L88,2)*ROUND(G88,3),2)</f>
      </c>
      <c s="36" t="s">
        <v>54</v>
      </c>
      <c>
        <f>(M88*21)/100</f>
      </c>
      <c t="s">
        <v>27</v>
      </c>
    </row>
    <row r="89" spans="1:5" ht="12.75">
      <c r="A89" s="35" t="s">
        <v>55</v>
      </c>
      <c r="E89" s="39" t="s">
        <v>5</v>
      </c>
    </row>
    <row r="90" spans="1:5" ht="12.75">
      <c r="A90" s="35" t="s">
        <v>56</v>
      </c>
      <c r="E90" s="40" t="s">
        <v>501</v>
      </c>
    </row>
    <row r="91" spans="1:5" ht="204">
      <c r="A91" t="s">
        <v>58</v>
      </c>
      <c r="E91" s="39" t="s">
        <v>237</v>
      </c>
    </row>
    <row r="92" spans="1:16" ht="25.5">
      <c r="A92" t="s">
        <v>49</v>
      </c>
      <c s="34" t="s">
        <v>137</v>
      </c>
      <c s="34" t="s">
        <v>502</v>
      </c>
      <c s="35" t="s">
        <v>5</v>
      </c>
      <c s="6" t="s">
        <v>503</v>
      </c>
      <c s="36" t="s">
        <v>83</v>
      </c>
      <c s="37">
        <v>7</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25.5">
      <c r="A96" t="s">
        <v>49</v>
      </c>
      <c s="34" t="s">
        <v>141</v>
      </c>
      <c s="34" t="s">
        <v>505</v>
      </c>
      <c s="35" t="s">
        <v>5</v>
      </c>
      <c s="6" t="s">
        <v>506</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40.25">
      <c r="A99" t="s">
        <v>58</v>
      </c>
      <c r="E99" s="39" t="s">
        <v>504</v>
      </c>
    </row>
    <row r="100" spans="1:16" ht="12.75">
      <c r="A100" t="s">
        <v>49</v>
      </c>
      <c s="34" t="s">
        <v>145</v>
      </c>
      <c s="34" t="s">
        <v>118</v>
      </c>
      <c s="35" t="s">
        <v>5</v>
      </c>
      <c s="6" t="s">
        <v>119</v>
      </c>
      <c s="36" t="s">
        <v>88</v>
      </c>
      <c s="37">
        <v>30</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14.75">
      <c r="A103" t="s">
        <v>58</v>
      </c>
      <c r="E103" s="39" t="s">
        <v>120</v>
      </c>
    </row>
    <row r="104" spans="1:16" ht="12.75">
      <c r="A104" t="s">
        <v>49</v>
      </c>
      <c s="34" t="s">
        <v>149</v>
      </c>
      <c s="34" t="s">
        <v>122</v>
      </c>
      <c s="35" t="s">
        <v>5</v>
      </c>
      <c s="6" t="s">
        <v>123</v>
      </c>
      <c s="36" t="s">
        <v>88</v>
      </c>
      <c s="37">
        <v>30</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14.75">
      <c r="A107" t="s">
        <v>58</v>
      </c>
      <c r="E107" s="39" t="s">
        <v>124</v>
      </c>
    </row>
    <row r="108" spans="1:16" ht="12.75">
      <c r="A108" t="s">
        <v>49</v>
      </c>
      <c s="34" t="s">
        <v>153</v>
      </c>
      <c s="34" t="s">
        <v>126</v>
      </c>
      <c s="35" t="s">
        <v>5</v>
      </c>
      <c s="6" t="s">
        <v>127</v>
      </c>
      <c s="36" t="s">
        <v>88</v>
      </c>
      <c s="37">
        <v>20</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27.5">
      <c r="A111" t="s">
        <v>58</v>
      </c>
      <c r="E111" s="39" t="s">
        <v>128</v>
      </c>
    </row>
    <row r="112" spans="1:16" ht="25.5">
      <c r="A112" t="s">
        <v>49</v>
      </c>
      <c s="34" t="s">
        <v>157</v>
      </c>
      <c s="34" t="s">
        <v>507</v>
      </c>
      <c s="35" t="s">
        <v>5</v>
      </c>
      <c s="6" t="s">
        <v>508</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27.5">
      <c r="A115" t="s">
        <v>58</v>
      </c>
      <c r="E115" s="39" t="s">
        <v>509</v>
      </c>
    </row>
    <row r="116" spans="1:16" ht="25.5">
      <c r="A116" t="s">
        <v>49</v>
      </c>
      <c s="34" t="s">
        <v>161</v>
      </c>
      <c s="34" t="s">
        <v>510</v>
      </c>
      <c s="35" t="s">
        <v>5</v>
      </c>
      <c s="6" t="s">
        <v>511</v>
      </c>
      <c s="36" t="s">
        <v>83</v>
      </c>
      <c s="37">
        <v>1</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27.5">
      <c r="A119" t="s">
        <v>58</v>
      </c>
      <c r="E119" s="39" t="s">
        <v>512</v>
      </c>
    </row>
    <row r="120" spans="1:16" ht="12.75">
      <c r="A120" t="s">
        <v>49</v>
      </c>
      <c s="34" t="s">
        <v>165</v>
      </c>
      <c s="34" t="s">
        <v>513</v>
      </c>
      <c s="35" t="s">
        <v>5</v>
      </c>
      <c s="6" t="s">
        <v>514</v>
      </c>
      <c s="36" t="s">
        <v>83</v>
      </c>
      <c s="37">
        <v>1</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27.5">
      <c r="A123" t="s">
        <v>58</v>
      </c>
      <c r="E123" s="39" t="s">
        <v>515</v>
      </c>
    </row>
    <row r="124" spans="1:16" ht="12.75">
      <c r="A124" t="s">
        <v>49</v>
      </c>
      <c s="34" t="s">
        <v>170</v>
      </c>
      <c s="34" t="s">
        <v>516</v>
      </c>
      <c s="35" t="s">
        <v>5</v>
      </c>
      <c s="6" t="s">
        <v>517</v>
      </c>
      <c s="36" t="s">
        <v>83</v>
      </c>
      <c s="37">
        <v>1</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02">
      <c r="A127" t="s">
        <v>58</v>
      </c>
      <c r="E127" s="39" t="s">
        <v>518</v>
      </c>
    </row>
    <row r="128" spans="1:16" ht="25.5">
      <c r="A128" t="s">
        <v>49</v>
      </c>
      <c s="34" t="s">
        <v>174</v>
      </c>
      <c s="34" t="s">
        <v>519</v>
      </c>
      <c s="35" t="s">
        <v>5</v>
      </c>
      <c s="6" t="s">
        <v>520</v>
      </c>
      <c s="36" t="s">
        <v>83</v>
      </c>
      <c s="37">
        <v>1</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14.75">
      <c r="A131" t="s">
        <v>58</v>
      </c>
      <c r="E131" s="39" t="s">
        <v>521</v>
      </c>
    </row>
    <row r="132" spans="1:16" ht="25.5">
      <c r="A132" t="s">
        <v>49</v>
      </c>
      <c s="34" t="s">
        <v>178</v>
      </c>
      <c s="34" t="s">
        <v>522</v>
      </c>
      <c s="35" t="s">
        <v>5</v>
      </c>
      <c s="6" t="s">
        <v>523</v>
      </c>
      <c s="36" t="s">
        <v>83</v>
      </c>
      <c s="37">
        <v>1</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14.75">
      <c r="A135" t="s">
        <v>58</v>
      </c>
      <c r="E135" s="39" t="s">
        <v>524</v>
      </c>
    </row>
    <row r="136" spans="1:16" ht="12.75">
      <c r="A136" t="s">
        <v>49</v>
      </c>
      <c s="34" t="s">
        <v>50</v>
      </c>
      <c s="34" t="s">
        <v>525</v>
      </c>
      <c s="35" t="s">
        <v>5</v>
      </c>
      <c s="6" t="s">
        <v>526</v>
      </c>
      <c s="36" t="s">
        <v>83</v>
      </c>
      <c s="37">
        <v>1</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27.5">
      <c r="A139" t="s">
        <v>58</v>
      </c>
      <c r="E139" s="39" t="s">
        <v>527</v>
      </c>
    </row>
    <row r="140" spans="1:16" ht="12.75">
      <c r="A140" t="s">
        <v>49</v>
      </c>
      <c s="34" t="s">
        <v>60</v>
      </c>
      <c s="34" t="s">
        <v>248</v>
      </c>
      <c s="35" t="s">
        <v>5</v>
      </c>
      <c s="6" t="s">
        <v>249</v>
      </c>
      <c s="36" t="s">
        <v>83</v>
      </c>
      <c s="37">
        <v>5</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250</v>
      </c>
    </row>
    <row r="144" spans="1:16" ht="12.75">
      <c r="A144" t="s">
        <v>49</v>
      </c>
      <c s="34" t="s">
        <v>63</v>
      </c>
      <c s="34" t="s">
        <v>251</v>
      </c>
      <c s="35" t="s">
        <v>5</v>
      </c>
      <c s="6" t="s">
        <v>252</v>
      </c>
      <c s="36" t="s">
        <v>83</v>
      </c>
      <c s="37">
        <v>5</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02">
      <c r="A147" t="s">
        <v>58</v>
      </c>
      <c r="E147" s="39" t="s">
        <v>253</v>
      </c>
    </row>
    <row r="148" spans="1:16" ht="12.75">
      <c r="A148" t="s">
        <v>49</v>
      </c>
      <c s="34" t="s">
        <v>182</v>
      </c>
      <c s="34" t="s">
        <v>254</v>
      </c>
      <c s="35" t="s">
        <v>5</v>
      </c>
      <c s="6" t="s">
        <v>255</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14.75">
      <c r="A151" t="s">
        <v>58</v>
      </c>
      <c r="E151" s="39" t="s">
        <v>256</v>
      </c>
    </row>
    <row r="152" spans="1:16" ht="12.75">
      <c r="A152" t="s">
        <v>49</v>
      </c>
      <c s="34" t="s">
        <v>263</v>
      </c>
      <c s="34" t="s">
        <v>257</v>
      </c>
      <c s="35" t="s">
        <v>5</v>
      </c>
      <c s="6" t="s">
        <v>258</v>
      </c>
      <c s="36" t="s">
        <v>83</v>
      </c>
      <c s="37">
        <v>2</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02">
      <c r="A155" t="s">
        <v>58</v>
      </c>
      <c r="E155" s="39" t="s">
        <v>259</v>
      </c>
    </row>
    <row r="156" spans="1:16" ht="12.75">
      <c r="A156" t="s">
        <v>49</v>
      </c>
      <c s="34" t="s">
        <v>267</v>
      </c>
      <c s="34" t="s">
        <v>293</v>
      </c>
      <c s="35" t="s">
        <v>5</v>
      </c>
      <c s="6" t="s">
        <v>294</v>
      </c>
      <c s="36" t="s">
        <v>83</v>
      </c>
      <c s="37">
        <v>1</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27.5">
      <c r="A159" t="s">
        <v>58</v>
      </c>
      <c r="E159" s="39" t="s">
        <v>295</v>
      </c>
    </row>
    <row r="160" spans="1:16" ht="12.75">
      <c r="A160" t="s">
        <v>49</v>
      </c>
      <c s="34" t="s">
        <v>271</v>
      </c>
      <c s="34" t="s">
        <v>297</v>
      </c>
      <c s="35" t="s">
        <v>5</v>
      </c>
      <c s="6" t="s">
        <v>298</v>
      </c>
      <c s="36" t="s">
        <v>83</v>
      </c>
      <c s="37">
        <v>1</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14.75">
      <c r="A163" t="s">
        <v>58</v>
      </c>
      <c r="E163" s="39" t="s">
        <v>299</v>
      </c>
    </row>
    <row r="164" spans="1:16" ht="25.5">
      <c r="A164" t="s">
        <v>49</v>
      </c>
      <c s="34" t="s">
        <v>275</v>
      </c>
      <c s="34" t="s">
        <v>130</v>
      </c>
      <c s="35" t="s">
        <v>5</v>
      </c>
      <c s="6" t="s">
        <v>131</v>
      </c>
      <c s="36" t="s">
        <v>83</v>
      </c>
      <c s="37">
        <v>3</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40.25">
      <c r="A167" t="s">
        <v>58</v>
      </c>
      <c r="E167" s="39" t="s">
        <v>132</v>
      </c>
    </row>
    <row r="168" spans="1:16" ht="12.75">
      <c r="A168" t="s">
        <v>49</v>
      </c>
      <c s="34" t="s">
        <v>280</v>
      </c>
      <c s="34" t="s">
        <v>528</v>
      </c>
      <c s="35" t="s">
        <v>5</v>
      </c>
      <c s="6" t="s">
        <v>529</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02">
      <c r="A171" t="s">
        <v>58</v>
      </c>
      <c r="E171" s="39" t="s">
        <v>303</v>
      </c>
    </row>
    <row r="172" spans="1:16" ht="12.75">
      <c r="A172" t="s">
        <v>49</v>
      </c>
      <c s="34" t="s">
        <v>284</v>
      </c>
      <c s="34" t="s">
        <v>305</v>
      </c>
      <c s="35" t="s">
        <v>5</v>
      </c>
      <c s="6" t="s">
        <v>306</v>
      </c>
      <c s="36" t="s">
        <v>83</v>
      </c>
      <c s="37">
        <v>1</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307</v>
      </c>
    </row>
    <row r="176" spans="1:16" ht="12.75">
      <c r="A176" t="s">
        <v>49</v>
      </c>
      <c s="34" t="s">
        <v>288</v>
      </c>
      <c s="34" t="s">
        <v>313</v>
      </c>
      <c s="35" t="s">
        <v>5</v>
      </c>
      <c s="6" t="s">
        <v>314</v>
      </c>
      <c s="36" t="s">
        <v>83</v>
      </c>
      <c s="37">
        <v>23</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315</v>
      </c>
    </row>
    <row r="180" spans="1:16" ht="12.75">
      <c r="A180" t="s">
        <v>49</v>
      </c>
      <c s="34" t="s">
        <v>292</v>
      </c>
      <c s="34" t="s">
        <v>317</v>
      </c>
      <c s="35" t="s">
        <v>5</v>
      </c>
      <c s="6" t="s">
        <v>318</v>
      </c>
      <c s="36" t="s">
        <v>83</v>
      </c>
      <c s="37">
        <v>23</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02">
      <c r="A183" t="s">
        <v>58</v>
      </c>
      <c r="E183" s="39" t="s">
        <v>319</v>
      </c>
    </row>
    <row r="184" spans="1:16" ht="25.5">
      <c r="A184" t="s">
        <v>49</v>
      </c>
      <c s="34" t="s">
        <v>296</v>
      </c>
      <c s="34" t="s">
        <v>321</v>
      </c>
      <c s="35" t="s">
        <v>5</v>
      </c>
      <c s="6" t="s">
        <v>322</v>
      </c>
      <c s="36" t="s">
        <v>83</v>
      </c>
      <c s="37">
        <v>1</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14.75">
      <c r="A187" t="s">
        <v>58</v>
      </c>
      <c r="E187" s="39" t="s">
        <v>323</v>
      </c>
    </row>
    <row r="188" spans="1:16" ht="25.5">
      <c r="A188" t="s">
        <v>49</v>
      </c>
      <c s="34" t="s">
        <v>300</v>
      </c>
      <c s="34" t="s">
        <v>325</v>
      </c>
      <c s="35" t="s">
        <v>5</v>
      </c>
      <c s="6" t="s">
        <v>326</v>
      </c>
      <c s="36" t="s">
        <v>83</v>
      </c>
      <c s="37">
        <v>1</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114.75">
      <c r="A191" t="s">
        <v>58</v>
      </c>
      <c r="E191" s="39" t="s">
        <v>327</v>
      </c>
    </row>
    <row r="192" spans="1:16" ht="25.5">
      <c r="A192" t="s">
        <v>49</v>
      </c>
      <c s="34" t="s">
        <v>304</v>
      </c>
      <c s="34" t="s">
        <v>142</v>
      </c>
      <c s="35" t="s">
        <v>5</v>
      </c>
      <c s="6" t="s">
        <v>143</v>
      </c>
      <c s="36" t="s">
        <v>83</v>
      </c>
      <c s="37">
        <v>1</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127.5">
      <c r="A195" t="s">
        <v>58</v>
      </c>
      <c r="E195" s="39" t="s">
        <v>144</v>
      </c>
    </row>
    <row r="196" spans="1:16" ht="25.5">
      <c r="A196" t="s">
        <v>49</v>
      </c>
      <c s="34" t="s">
        <v>308</v>
      </c>
      <c s="34" t="s">
        <v>146</v>
      </c>
      <c s="35" t="s">
        <v>5</v>
      </c>
      <c s="6" t="s">
        <v>147</v>
      </c>
      <c s="36" t="s">
        <v>83</v>
      </c>
      <c s="37">
        <v>1</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114.75">
      <c r="A199" t="s">
        <v>58</v>
      </c>
      <c r="E199" s="39" t="s">
        <v>148</v>
      </c>
    </row>
    <row r="200" spans="1:16" ht="12.75">
      <c r="A200" t="s">
        <v>49</v>
      </c>
      <c s="34" t="s">
        <v>312</v>
      </c>
      <c s="34" t="s">
        <v>530</v>
      </c>
      <c s="35" t="s">
        <v>5</v>
      </c>
      <c s="6" t="s">
        <v>531</v>
      </c>
      <c s="36" t="s">
        <v>83</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89.25">
      <c r="A203" t="s">
        <v>58</v>
      </c>
      <c r="E203" s="39" t="s">
        <v>532</v>
      </c>
    </row>
    <row r="204" spans="1:16" ht="12.75">
      <c r="A204" t="s">
        <v>49</v>
      </c>
      <c s="34" t="s">
        <v>316</v>
      </c>
      <c s="34" t="s">
        <v>533</v>
      </c>
      <c s="35" t="s">
        <v>5</v>
      </c>
      <c s="6" t="s">
        <v>534</v>
      </c>
      <c s="36" t="s">
        <v>83</v>
      </c>
      <c s="37">
        <v>1</v>
      </c>
      <c s="36">
        <v>0</v>
      </c>
      <c s="36">
        <f>ROUND(G204*H204,6)</f>
      </c>
      <c r="L204" s="38">
        <v>0</v>
      </c>
      <c s="32">
        <f>ROUND(ROUND(L204,2)*ROUND(G204,3),2)</f>
      </c>
      <c s="36" t="s">
        <v>54</v>
      </c>
      <c>
        <f>(M204*21)/100</f>
      </c>
      <c t="s">
        <v>27</v>
      </c>
    </row>
    <row r="205" spans="1:5" ht="12.75">
      <c r="A205" s="35" t="s">
        <v>55</v>
      </c>
      <c r="E205" s="39" t="s">
        <v>5</v>
      </c>
    </row>
    <row r="206" spans="1:5" ht="12.75">
      <c r="A206" s="35" t="s">
        <v>56</v>
      </c>
      <c r="E206" s="40" t="s">
        <v>5</v>
      </c>
    </row>
    <row r="207" spans="1:5" ht="102">
      <c r="A207" t="s">
        <v>58</v>
      </c>
      <c r="E207" s="39" t="s">
        <v>535</v>
      </c>
    </row>
    <row r="208" spans="1:16" ht="12.75">
      <c r="A208" t="s">
        <v>49</v>
      </c>
      <c s="34" t="s">
        <v>320</v>
      </c>
      <c s="34" t="s">
        <v>365</v>
      </c>
      <c s="35" t="s">
        <v>5</v>
      </c>
      <c s="6" t="s">
        <v>366</v>
      </c>
      <c s="36" t="s">
        <v>83</v>
      </c>
      <c s="37">
        <v>8</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14.75">
      <c r="A211" t="s">
        <v>58</v>
      </c>
      <c r="E211" s="39" t="s">
        <v>367</v>
      </c>
    </row>
    <row r="212" spans="1:16" ht="12.75">
      <c r="A212" t="s">
        <v>49</v>
      </c>
      <c s="34" t="s">
        <v>324</v>
      </c>
      <c s="34" t="s">
        <v>369</v>
      </c>
      <c s="35" t="s">
        <v>5</v>
      </c>
      <c s="6" t="s">
        <v>370</v>
      </c>
      <c s="36" t="s">
        <v>83</v>
      </c>
      <c s="37">
        <v>8</v>
      </c>
      <c s="36">
        <v>0</v>
      </c>
      <c s="36">
        <f>ROUND(G212*H212,6)</f>
      </c>
      <c r="L212" s="38">
        <v>0</v>
      </c>
      <c s="32">
        <f>ROUND(ROUND(L212,2)*ROUND(G212,3),2)</f>
      </c>
      <c s="36" t="s">
        <v>54</v>
      </c>
      <c>
        <f>(M212*21)/100</f>
      </c>
      <c t="s">
        <v>27</v>
      </c>
    </row>
    <row r="213" spans="1:5" ht="12.75">
      <c r="A213" s="35" t="s">
        <v>55</v>
      </c>
      <c r="E213" s="39" t="s">
        <v>5</v>
      </c>
    </row>
    <row r="214" spans="1:5" ht="12.75">
      <c r="A214" s="35" t="s">
        <v>56</v>
      </c>
      <c r="E214" s="40" t="s">
        <v>5</v>
      </c>
    </row>
    <row r="215" spans="1:5" ht="140.25">
      <c r="A215" t="s">
        <v>58</v>
      </c>
      <c r="E215" s="39" t="s">
        <v>371</v>
      </c>
    </row>
    <row r="216" spans="1:16" ht="12.75">
      <c r="A216" t="s">
        <v>49</v>
      </c>
      <c s="34" t="s">
        <v>328</v>
      </c>
      <c s="34" t="s">
        <v>373</v>
      </c>
      <c s="35" t="s">
        <v>5</v>
      </c>
      <c s="6" t="s">
        <v>374</v>
      </c>
      <c s="36" t="s">
        <v>83</v>
      </c>
      <c s="37">
        <v>8</v>
      </c>
      <c s="36">
        <v>0</v>
      </c>
      <c s="36">
        <f>ROUND(G216*H216,6)</f>
      </c>
      <c r="L216" s="38">
        <v>0</v>
      </c>
      <c s="32">
        <f>ROUND(ROUND(L216,2)*ROUND(G216,3),2)</f>
      </c>
      <c s="36" t="s">
        <v>54</v>
      </c>
      <c>
        <f>(M216*21)/100</f>
      </c>
      <c t="s">
        <v>27</v>
      </c>
    </row>
    <row r="217" spans="1:5" ht="12.75">
      <c r="A217" s="35" t="s">
        <v>55</v>
      </c>
      <c r="E217" s="39" t="s">
        <v>5</v>
      </c>
    </row>
    <row r="218" spans="1:5" ht="12.75">
      <c r="A218" s="35" t="s">
        <v>56</v>
      </c>
      <c r="E218" s="40" t="s">
        <v>5</v>
      </c>
    </row>
    <row r="219" spans="1:5" ht="114.75">
      <c r="A219" t="s">
        <v>58</v>
      </c>
      <c r="E219" s="39" t="s">
        <v>375</v>
      </c>
    </row>
    <row r="220" spans="1:16" ht="12.75">
      <c r="A220" t="s">
        <v>49</v>
      </c>
      <c s="34" t="s">
        <v>329</v>
      </c>
      <c s="34" t="s">
        <v>377</v>
      </c>
      <c s="35" t="s">
        <v>5</v>
      </c>
      <c s="6" t="s">
        <v>378</v>
      </c>
      <c s="36" t="s">
        <v>83</v>
      </c>
      <c s="37">
        <v>8</v>
      </c>
      <c s="36">
        <v>0</v>
      </c>
      <c s="36">
        <f>ROUND(G220*H220,6)</f>
      </c>
      <c r="L220" s="38">
        <v>0</v>
      </c>
      <c s="32">
        <f>ROUND(ROUND(L220,2)*ROUND(G220,3),2)</f>
      </c>
      <c s="36" t="s">
        <v>54</v>
      </c>
      <c>
        <f>(M220*21)/100</f>
      </c>
      <c t="s">
        <v>27</v>
      </c>
    </row>
    <row r="221" spans="1:5" ht="12.75">
      <c r="A221" s="35" t="s">
        <v>55</v>
      </c>
      <c r="E221" s="39" t="s">
        <v>5</v>
      </c>
    </row>
    <row r="222" spans="1:5" ht="12.75">
      <c r="A222" s="35" t="s">
        <v>56</v>
      </c>
      <c r="E222" s="40" t="s">
        <v>5</v>
      </c>
    </row>
    <row r="223" spans="1:5" ht="140.25">
      <c r="A223" t="s">
        <v>58</v>
      </c>
      <c r="E223" s="39" t="s">
        <v>379</v>
      </c>
    </row>
    <row r="224" spans="1:16" ht="12.75">
      <c r="A224" t="s">
        <v>49</v>
      </c>
      <c s="34" t="s">
        <v>330</v>
      </c>
      <c s="34" t="s">
        <v>536</v>
      </c>
      <c s="35" t="s">
        <v>5</v>
      </c>
      <c s="6" t="s">
        <v>537</v>
      </c>
      <c s="36" t="s">
        <v>83</v>
      </c>
      <c s="37">
        <v>8</v>
      </c>
      <c s="36">
        <v>0</v>
      </c>
      <c s="36">
        <f>ROUND(G224*H224,6)</f>
      </c>
      <c r="L224" s="38">
        <v>0</v>
      </c>
      <c s="32">
        <f>ROUND(ROUND(L224,2)*ROUND(G224,3),2)</f>
      </c>
      <c s="36" t="s">
        <v>54</v>
      </c>
      <c>
        <f>(M224*21)/100</f>
      </c>
      <c t="s">
        <v>27</v>
      </c>
    </row>
    <row r="225" spans="1:5" ht="12.75">
      <c r="A225" s="35" t="s">
        <v>55</v>
      </c>
      <c r="E225" s="39" t="s">
        <v>5</v>
      </c>
    </row>
    <row r="226" spans="1:5" ht="12.75">
      <c r="A226" s="35" t="s">
        <v>56</v>
      </c>
      <c r="E226" s="40" t="s">
        <v>5</v>
      </c>
    </row>
    <row r="227" spans="1:5" ht="153">
      <c r="A227" t="s">
        <v>58</v>
      </c>
      <c r="E227" s="39" t="s">
        <v>538</v>
      </c>
    </row>
    <row r="228" spans="1:16" ht="12.75">
      <c r="A228" t="s">
        <v>49</v>
      </c>
      <c s="34" t="s">
        <v>331</v>
      </c>
      <c s="34" t="s">
        <v>539</v>
      </c>
      <c s="35" t="s">
        <v>5</v>
      </c>
      <c s="6" t="s">
        <v>540</v>
      </c>
      <c s="36" t="s">
        <v>83</v>
      </c>
      <c s="37">
        <v>8</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541</v>
      </c>
    </row>
    <row r="232" spans="1:16" ht="12.75">
      <c r="A232" t="s">
        <v>49</v>
      </c>
      <c s="34" t="s">
        <v>332</v>
      </c>
      <c s="34" t="s">
        <v>542</v>
      </c>
      <c s="35" t="s">
        <v>5</v>
      </c>
      <c s="6" t="s">
        <v>543</v>
      </c>
      <c s="36" t="s">
        <v>83</v>
      </c>
      <c s="37">
        <v>2</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14.75">
      <c r="A235" t="s">
        <v>58</v>
      </c>
      <c r="E235" s="39" t="s">
        <v>544</v>
      </c>
    </row>
    <row r="236" spans="1:16" ht="12.75">
      <c r="A236" t="s">
        <v>49</v>
      </c>
      <c s="34" t="s">
        <v>336</v>
      </c>
      <c s="34" t="s">
        <v>545</v>
      </c>
      <c s="35" t="s">
        <v>5</v>
      </c>
      <c s="6" t="s">
        <v>546</v>
      </c>
      <c s="36" t="s">
        <v>83</v>
      </c>
      <c s="37">
        <v>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65.75">
      <c r="A239" t="s">
        <v>58</v>
      </c>
      <c r="E239" s="39" t="s">
        <v>547</v>
      </c>
    </row>
    <row r="240" spans="1:16" ht="12.75">
      <c r="A240" t="s">
        <v>49</v>
      </c>
      <c s="34" t="s">
        <v>340</v>
      </c>
      <c s="34" t="s">
        <v>548</v>
      </c>
      <c s="35" t="s">
        <v>5</v>
      </c>
      <c s="6" t="s">
        <v>549</v>
      </c>
      <c s="36" t="s">
        <v>83</v>
      </c>
      <c s="37">
        <v>2</v>
      </c>
      <c s="36">
        <v>0</v>
      </c>
      <c s="36">
        <f>ROUND(G240*H240,6)</f>
      </c>
      <c r="L240" s="38">
        <v>0</v>
      </c>
      <c s="32">
        <f>ROUND(ROUND(L240,2)*ROUND(G240,3),2)</f>
      </c>
      <c s="36" t="s">
        <v>54</v>
      </c>
      <c>
        <f>(M240*21)/100</f>
      </c>
      <c t="s">
        <v>27</v>
      </c>
    </row>
    <row r="241" spans="1:5" ht="12.75">
      <c r="A241" s="35" t="s">
        <v>55</v>
      </c>
      <c r="E241" s="39" t="s">
        <v>5</v>
      </c>
    </row>
    <row r="242" spans="1:5" ht="12.75">
      <c r="A242" s="35" t="s">
        <v>56</v>
      </c>
      <c r="E242" s="40" t="s">
        <v>5</v>
      </c>
    </row>
    <row r="243" spans="1:5" ht="153">
      <c r="A243" t="s">
        <v>58</v>
      </c>
      <c r="E243" s="39" t="s">
        <v>550</v>
      </c>
    </row>
    <row r="244" spans="1:16" ht="12.75">
      <c r="A244" t="s">
        <v>49</v>
      </c>
      <c s="34" t="s">
        <v>344</v>
      </c>
      <c s="34" t="s">
        <v>393</v>
      </c>
      <c s="35" t="s">
        <v>5</v>
      </c>
      <c s="6" t="s">
        <v>394</v>
      </c>
      <c s="36" t="s">
        <v>83</v>
      </c>
      <c s="37">
        <v>2</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395</v>
      </c>
    </row>
    <row r="248" spans="1:16" ht="12.75">
      <c r="A248" t="s">
        <v>49</v>
      </c>
      <c s="34" t="s">
        <v>348</v>
      </c>
      <c s="34" t="s">
        <v>397</v>
      </c>
      <c s="35" t="s">
        <v>5</v>
      </c>
      <c s="6" t="s">
        <v>398</v>
      </c>
      <c s="36" t="s">
        <v>83</v>
      </c>
      <c s="37">
        <v>2</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02">
      <c r="A251" t="s">
        <v>58</v>
      </c>
      <c r="E251" s="39" t="s">
        <v>399</v>
      </c>
    </row>
    <row r="252" spans="1:16" ht="12.75">
      <c r="A252" t="s">
        <v>49</v>
      </c>
      <c s="34" t="s">
        <v>352</v>
      </c>
      <c s="34" t="s">
        <v>551</v>
      </c>
      <c s="35" t="s">
        <v>5</v>
      </c>
      <c s="6" t="s">
        <v>552</v>
      </c>
      <c s="36" t="s">
        <v>83</v>
      </c>
      <c s="37">
        <v>2</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40.25">
      <c r="A255" t="s">
        <v>58</v>
      </c>
      <c r="E255" s="39" t="s">
        <v>553</v>
      </c>
    </row>
    <row r="256" spans="1:16" ht="12.75">
      <c r="A256" t="s">
        <v>49</v>
      </c>
      <c s="34" t="s">
        <v>356</v>
      </c>
      <c s="34" t="s">
        <v>554</v>
      </c>
      <c s="35" t="s">
        <v>5</v>
      </c>
      <c s="6" t="s">
        <v>555</v>
      </c>
      <c s="36" t="s">
        <v>83</v>
      </c>
      <c s="37">
        <v>3</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14.75">
      <c r="A259" t="s">
        <v>58</v>
      </c>
      <c r="E259" s="39" t="s">
        <v>556</v>
      </c>
    </row>
    <row r="260" spans="1:16" ht="12.75">
      <c r="A260" t="s">
        <v>49</v>
      </c>
      <c s="34" t="s">
        <v>360</v>
      </c>
      <c s="34" t="s">
        <v>557</v>
      </c>
      <c s="35" t="s">
        <v>5</v>
      </c>
      <c s="6" t="s">
        <v>558</v>
      </c>
      <c s="36" t="s">
        <v>83</v>
      </c>
      <c s="37">
        <v>3</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65.75">
      <c r="A263" t="s">
        <v>58</v>
      </c>
      <c r="E263" s="39" t="s">
        <v>559</v>
      </c>
    </row>
    <row r="264" spans="1:16" ht="12.75">
      <c r="A264" t="s">
        <v>49</v>
      </c>
      <c s="34" t="s">
        <v>364</v>
      </c>
      <c s="34" t="s">
        <v>560</v>
      </c>
      <c s="35" t="s">
        <v>5</v>
      </c>
      <c s="6" t="s">
        <v>561</v>
      </c>
      <c s="36" t="s">
        <v>83</v>
      </c>
      <c s="37">
        <v>3</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53">
      <c r="A267" t="s">
        <v>58</v>
      </c>
      <c r="E267" s="39" t="s">
        <v>562</v>
      </c>
    </row>
    <row r="268" spans="1:16" ht="25.5">
      <c r="A268" t="s">
        <v>49</v>
      </c>
      <c s="34" t="s">
        <v>368</v>
      </c>
      <c s="34" t="s">
        <v>563</v>
      </c>
      <c s="35" t="s">
        <v>5</v>
      </c>
      <c s="6" t="s">
        <v>564</v>
      </c>
      <c s="36" t="s">
        <v>83</v>
      </c>
      <c s="37">
        <v>2</v>
      </c>
      <c s="36">
        <v>0</v>
      </c>
      <c s="36">
        <f>ROUND(G268*H268,6)</f>
      </c>
      <c r="L268" s="38">
        <v>0</v>
      </c>
      <c s="32">
        <f>ROUND(ROUND(L268,2)*ROUND(G268,3),2)</f>
      </c>
      <c s="36" t="s">
        <v>72</v>
      </c>
      <c>
        <f>(M268*21)/100</f>
      </c>
      <c t="s">
        <v>27</v>
      </c>
    </row>
    <row r="269" spans="1:5" ht="12.75">
      <c r="A269" s="35" t="s">
        <v>55</v>
      </c>
      <c r="E269" s="39" t="s">
        <v>5</v>
      </c>
    </row>
    <row r="270" spans="1:5" ht="12.75">
      <c r="A270" s="35" t="s">
        <v>56</v>
      </c>
      <c r="E270" s="40" t="s">
        <v>5</v>
      </c>
    </row>
    <row r="271" spans="1:5" ht="114.75">
      <c r="A271" t="s">
        <v>58</v>
      </c>
      <c r="E271" s="39" t="s">
        <v>565</v>
      </c>
    </row>
    <row r="272" spans="1:16" ht="25.5">
      <c r="A272" t="s">
        <v>49</v>
      </c>
      <c s="34" t="s">
        <v>372</v>
      </c>
      <c s="34" t="s">
        <v>566</v>
      </c>
      <c s="35" t="s">
        <v>5</v>
      </c>
      <c s="6" t="s">
        <v>567</v>
      </c>
      <c s="36" t="s">
        <v>83</v>
      </c>
      <c s="37">
        <v>2</v>
      </c>
      <c s="36">
        <v>0</v>
      </c>
      <c s="36">
        <f>ROUND(G272*H272,6)</f>
      </c>
      <c r="L272" s="38">
        <v>0</v>
      </c>
      <c s="32">
        <f>ROUND(ROUND(L272,2)*ROUND(G272,3),2)</f>
      </c>
      <c s="36" t="s">
        <v>72</v>
      </c>
      <c>
        <f>(M272*21)/100</f>
      </c>
      <c t="s">
        <v>27</v>
      </c>
    </row>
    <row r="273" spans="1:5" ht="12.75">
      <c r="A273" s="35" t="s">
        <v>55</v>
      </c>
      <c r="E273" s="39" t="s">
        <v>5</v>
      </c>
    </row>
    <row r="274" spans="1:5" ht="12.75">
      <c r="A274" s="35" t="s">
        <v>56</v>
      </c>
      <c r="E274" s="40" t="s">
        <v>5</v>
      </c>
    </row>
    <row r="275" spans="1:5" ht="165.75">
      <c r="A275" t="s">
        <v>58</v>
      </c>
      <c r="E275" s="39" t="s">
        <v>568</v>
      </c>
    </row>
    <row r="276" spans="1:16" ht="25.5">
      <c r="A276" t="s">
        <v>49</v>
      </c>
      <c s="34" t="s">
        <v>376</v>
      </c>
      <c s="34" t="s">
        <v>569</v>
      </c>
      <c s="35" t="s">
        <v>5</v>
      </c>
      <c s="6" t="s">
        <v>570</v>
      </c>
      <c s="36" t="s">
        <v>83</v>
      </c>
      <c s="37">
        <v>2</v>
      </c>
      <c s="36">
        <v>0</v>
      </c>
      <c s="36">
        <f>ROUND(G276*H276,6)</f>
      </c>
      <c r="L276" s="38">
        <v>0</v>
      </c>
      <c s="32">
        <f>ROUND(ROUND(L276,2)*ROUND(G276,3),2)</f>
      </c>
      <c s="36" t="s">
        <v>72</v>
      </c>
      <c>
        <f>(M276*21)/100</f>
      </c>
      <c t="s">
        <v>27</v>
      </c>
    </row>
    <row r="277" spans="1:5" ht="12.75">
      <c r="A277" s="35" t="s">
        <v>55</v>
      </c>
      <c r="E277" s="39" t="s">
        <v>5</v>
      </c>
    </row>
    <row r="278" spans="1:5" ht="12.75">
      <c r="A278" s="35" t="s">
        <v>56</v>
      </c>
      <c r="E278" s="40" t="s">
        <v>5</v>
      </c>
    </row>
    <row r="279" spans="1:5" ht="153">
      <c r="A279" t="s">
        <v>58</v>
      </c>
      <c r="E279" s="39" t="s">
        <v>571</v>
      </c>
    </row>
    <row r="280" spans="1:16" ht="12.75">
      <c r="A280" t="s">
        <v>49</v>
      </c>
      <c s="34" t="s">
        <v>380</v>
      </c>
      <c s="34" t="s">
        <v>475</v>
      </c>
      <c s="35" t="s">
        <v>5</v>
      </c>
      <c s="6" t="s">
        <v>476</v>
      </c>
      <c s="36" t="s">
        <v>83</v>
      </c>
      <c s="37">
        <v>5</v>
      </c>
      <c s="36">
        <v>0</v>
      </c>
      <c s="36">
        <f>ROUND(G280*H280,6)</f>
      </c>
      <c r="L280" s="38">
        <v>0</v>
      </c>
      <c s="32">
        <f>ROUND(ROUND(L280,2)*ROUND(G280,3),2)</f>
      </c>
      <c s="36" t="s">
        <v>54</v>
      </c>
      <c>
        <f>(M280*21)/100</f>
      </c>
      <c t="s">
        <v>27</v>
      </c>
    </row>
    <row r="281" spans="1:5" ht="12.75">
      <c r="A281" s="35" t="s">
        <v>55</v>
      </c>
      <c r="E281" s="39" t="s">
        <v>5</v>
      </c>
    </row>
    <row r="282" spans="1:5" ht="12.75">
      <c r="A282" s="35" t="s">
        <v>56</v>
      </c>
      <c r="E282" s="40" t="s">
        <v>5</v>
      </c>
    </row>
    <row r="283" spans="1:5" ht="114.75">
      <c r="A283" t="s">
        <v>58</v>
      </c>
      <c r="E283" s="39" t="s">
        <v>572</v>
      </c>
    </row>
    <row r="284" spans="1:16" ht="12.75">
      <c r="A284" t="s">
        <v>49</v>
      </c>
      <c s="34" t="s">
        <v>384</v>
      </c>
      <c s="34" t="s">
        <v>573</v>
      </c>
      <c s="35" t="s">
        <v>5</v>
      </c>
      <c s="6" t="s">
        <v>574</v>
      </c>
      <c s="36" t="s">
        <v>83</v>
      </c>
      <c s="37">
        <v>5</v>
      </c>
      <c s="36">
        <v>0</v>
      </c>
      <c s="36">
        <f>ROUND(G284*H284,6)</f>
      </c>
      <c r="L284" s="38">
        <v>0</v>
      </c>
      <c s="32">
        <f>ROUND(ROUND(L284,2)*ROUND(G284,3),2)</f>
      </c>
      <c s="36" t="s">
        <v>54</v>
      </c>
      <c>
        <f>(M284*21)/100</f>
      </c>
      <c t="s">
        <v>27</v>
      </c>
    </row>
    <row r="285" spans="1:5" ht="12.75">
      <c r="A285" s="35" t="s">
        <v>55</v>
      </c>
      <c r="E285" s="39" t="s">
        <v>5</v>
      </c>
    </row>
    <row r="286" spans="1:5" ht="12.75">
      <c r="A286" s="35" t="s">
        <v>56</v>
      </c>
      <c r="E286" s="40" t="s">
        <v>5</v>
      </c>
    </row>
    <row r="287" spans="1:5" ht="140.25">
      <c r="A287" t="s">
        <v>58</v>
      </c>
      <c r="E287" s="39" t="s">
        <v>575</v>
      </c>
    </row>
    <row r="288" spans="1:16" ht="12.75">
      <c r="A288" t="s">
        <v>49</v>
      </c>
      <c s="34" t="s">
        <v>388</v>
      </c>
      <c s="34" t="s">
        <v>409</v>
      </c>
      <c s="35" t="s">
        <v>5</v>
      </c>
      <c s="6" t="s">
        <v>410</v>
      </c>
      <c s="36" t="s">
        <v>83</v>
      </c>
      <c s="37">
        <v>15</v>
      </c>
      <c s="36">
        <v>0</v>
      </c>
      <c s="36">
        <f>ROUND(G288*H288,6)</f>
      </c>
      <c r="L288" s="38">
        <v>0</v>
      </c>
      <c s="32">
        <f>ROUND(ROUND(L288,2)*ROUND(G288,3),2)</f>
      </c>
      <c s="36" t="s">
        <v>54</v>
      </c>
      <c>
        <f>(M288*21)/100</f>
      </c>
      <c t="s">
        <v>27</v>
      </c>
    </row>
    <row r="289" spans="1:5" ht="12.75">
      <c r="A289" s="35" t="s">
        <v>55</v>
      </c>
      <c r="E289" s="39" t="s">
        <v>5</v>
      </c>
    </row>
    <row r="290" spans="1:5" ht="12.75">
      <c r="A290" s="35" t="s">
        <v>56</v>
      </c>
      <c r="E290" s="40" t="s">
        <v>5</v>
      </c>
    </row>
    <row r="291" spans="1:5" ht="114.75">
      <c r="A291" t="s">
        <v>58</v>
      </c>
      <c r="E291" s="39" t="s">
        <v>411</v>
      </c>
    </row>
    <row r="292" spans="1:16" ht="25.5">
      <c r="A292" t="s">
        <v>49</v>
      </c>
      <c s="34" t="s">
        <v>392</v>
      </c>
      <c s="34" t="s">
        <v>150</v>
      </c>
      <c s="35" t="s">
        <v>5</v>
      </c>
      <c s="6" t="s">
        <v>151</v>
      </c>
      <c s="36" t="s">
        <v>83</v>
      </c>
      <c s="37">
        <v>15</v>
      </c>
      <c s="36">
        <v>0</v>
      </c>
      <c s="36">
        <f>ROUND(G292*H292,6)</f>
      </c>
      <c r="L292" s="38">
        <v>0</v>
      </c>
      <c s="32">
        <f>ROUND(ROUND(L292,2)*ROUND(G292,3),2)</f>
      </c>
      <c s="36" t="s">
        <v>54</v>
      </c>
      <c>
        <f>(M292*21)/100</f>
      </c>
      <c t="s">
        <v>27</v>
      </c>
    </row>
    <row r="293" spans="1:5" ht="12.75">
      <c r="A293" s="35" t="s">
        <v>55</v>
      </c>
      <c r="E293" s="39" t="s">
        <v>5</v>
      </c>
    </row>
    <row r="294" spans="1:5" ht="12.75">
      <c r="A294" s="35" t="s">
        <v>56</v>
      </c>
      <c r="E294" s="40" t="s">
        <v>5</v>
      </c>
    </row>
    <row r="295" spans="1:5" ht="140.25">
      <c r="A295" t="s">
        <v>58</v>
      </c>
      <c r="E295" s="39" t="s">
        <v>152</v>
      </c>
    </row>
    <row r="296" spans="1:16" ht="25.5">
      <c r="A296" t="s">
        <v>49</v>
      </c>
      <c s="34" t="s">
        <v>396</v>
      </c>
      <c s="34" t="s">
        <v>154</v>
      </c>
      <c s="35" t="s">
        <v>5</v>
      </c>
      <c s="6" t="s">
        <v>155</v>
      </c>
      <c s="36" t="s">
        <v>83</v>
      </c>
      <c s="37">
        <v>15</v>
      </c>
      <c s="36">
        <v>0</v>
      </c>
      <c s="36">
        <f>ROUND(G296*H296,6)</f>
      </c>
      <c r="L296" s="38">
        <v>0</v>
      </c>
      <c s="32">
        <f>ROUND(ROUND(L296,2)*ROUND(G296,3),2)</f>
      </c>
      <c s="36" t="s">
        <v>54</v>
      </c>
      <c>
        <f>(M296*21)/100</f>
      </c>
      <c t="s">
        <v>27</v>
      </c>
    </row>
    <row r="297" spans="1:5" ht="12.75">
      <c r="A297" s="35" t="s">
        <v>55</v>
      </c>
      <c r="E297" s="39" t="s">
        <v>5</v>
      </c>
    </row>
    <row r="298" spans="1:5" ht="12.75">
      <c r="A298" s="35" t="s">
        <v>56</v>
      </c>
      <c r="E298" s="40" t="s">
        <v>5</v>
      </c>
    </row>
    <row r="299" spans="1:5" ht="153">
      <c r="A299" t="s">
        <v>58</v>
      </c>
      <c r="E299" s="39" t="s">
        <v>156</v>
      </c>
    </row>
    <row r="300" spans="1:16" ht="25.5">
      <c r="A300" t="s">
        <v>49</v>
      </c>
      <c s="34" t="s">
        <v>400</v>
      </c>
      <c s="34" t="s">
        <v>576</v>
      </c>
      <c s="35" t="s">
        <v>5</v>
      </c>
      <c s="6" t="s">
        <v>577</v>
      </c>
      <c s="36" t="s">
        <v>83</v>
      </c>
      <c s="37">
        <v>3</v>
      </c>
      <c s="36">
        <v>0</v>
      </c>
      <c s="36">
        <f>ROUND(G300*H300,6)</f>
      </c>
      <c r="L300" s="38">
        <v>0</v>
      </c>
      <c s="32">
        <f>ROUND(ROUND(L300,2)*ROUND(G300,3),2)</f>
      </c>
      <c s="36" t="s">
        <v>54</v>
      </c>
      <c>
        <f>(M300*21)/100</f>
      </c>
      <c t="s">
        <v>27</v>
      </c>
    </row>
    <row r="301" spans="1:5" ht="12.75">
      <c r="A301" s="35" t="s">
        <v>55</v>
      </c>
      <c r="E301" s="39" t="s">
        <v>5</v>
      </c>
    </row>
    <row r="302" spans="1:5" ht="12.75">
      <c r="A302" s="35" t="s">
        <v>56</v>
      </c>
      <c r="E302" s="40" t="s">
        <v>5</v>
      </c>
    </row>
    <row r="303" spans="1:5" ht="114.75">
      <c r="A303" t="s">
        <v>58</v>
      </c>
      <c r="E303" s="39" t="s">
        <v>578</v>
      </c>
    </row>
    <row r="304" spans="1:16" ht="25.5">
      <c r="A304" t="s">
        <v>49</v>
      </c>
      <c s="34" t="s">
        <v>404</v>
      </c>
      <c s="34" t="s">
        <v>579</v>
      </c>
      <c s="35" t="s">
        <v>5</v>
      </c>
      <c s="6" t="s">
        <v>580</v>
      </c>
      <c s="36" t="s">
        <v>83</v>
      </c>
      <c s="37">
        <v>3</v>
      </c>
      <c s="36">
        <v>0</v>
      </c>
      <c s="36">
        <f>ROUND(G304*H304,6)</f>
      </c>
      <c r="L304" s="38">
        <v>0</v>
      </c>
      <c s="32">
        <f>ROUND(ROUND(L304,2)*ROUND(G304,3),2)</f>
      </c>
      <c s="36" t="s">
        <v>54</v>
      </c>
      <c>
        <f>(M304*21)/100</f>
      </c>
      <c t="s">
        <v>27</v>
      </c>
    </row>
    <row r="305" spans="1:5" ht="12.75">
      <c r="A305" s="35" t="s">
        <v>55</v>
      </c>
      <c r="E305" s="39" t="s">
        <v>5</v>
      </c>
    </row>
    <row r="306" spans="1:5" ht="12.75">
      <c r="A306" s="35" t="s">
        <v>56</v>
      </c>
      <c r="E306" s="40" t="s">
        <v>5</v>
      </c>
    </row>
    <row r="307" spans="1:5" ht="140.25">
      <c r="A307" t="s">
        <v>58</v>
      </c>
      <c r="E307" s="39" t="s">
        <v>581</v>
      </c>
    </row>
    <row r="308" spans="1:16" ht="25.5">
      <c r="A308" t="s">
        <v>49</v>
      </c>
      <c s="34" t="s">
        <v>408</v>
      </c>
      <c s="34" t="s">
        <v>582</v>
      </c>
      <c s="35" t="s">
        <v>5</v>
      </c>
      <c s="6" t="s">
        <v>583</v>
      </c>
      <c s="36" t="s">
        <v>83</v>
      </c>
      <c s="37">
        <v>3</v>
      </c>
      <c s="36">
        <v>0</v>
      </c>
      <c s="36">
        <f>ROUND(G308*H308,6)</f>
      </c>
      <c r="L308" s="38">
        <v>0</v>
      </c>
      <c s="32">
        <f>ROUND(ROUND(L308,2)*ROUND(G308,3),2)</f>
      </c>
      <c s="36" t="s">
        <v>54</v>
      </c>
      <c>
        <f>(M308*21)/100</f>
      </c>
      <c t="s">
        <v>27</v>
      </c>
    </row>
    <row r="309" spans="1:5" ht="12.75">
      <c r="A309" s="35" t="s">
        <v>55</v>
      </c>
      <c r="E309" s="39" t="s">
        <v>5</v>
      </c>
    </row>
    <row r="310" spans="1:5" ht="12.75">
      <c r="A310" s="35" t="s">
        <v>56</v>
      </c>
      <c r="E310" s="40" t="s">
        <v>5</v>
      </c>
    </row>
    <row r="311" spans="1:5" ht="165.75">
      <c r="A311" t="s">
        <v>58</v>
      </c>
      <c r="E311" s="39" t="s">
        <v>584</v>
      </c>
    </row>
    <row r="312" spans="1:16" ht="25.5">
      <c r="A312" t="s">
        <v>49</v>
      </c>
      <c s="34" t="s">
        <v>412</v>
      </c>
      <c s="34" t="s">
        <v>158</v>
      </c>
      <c s="35" t="s">
        <v>5</v>
      </c>
      <c s="6" t="s">
        <v>159</v>
      </c>
      <c s="36" t="s">
        <v>83</v>
      </c>
      <c s="37">
        <v>6</v>
      </c>
      <c s="36">
        <v>0</v>
      </c>
      <c s="36">
        <f>ROUND(G312*H312,6)</f>
      </c>
      <c r="L312" s="38">
        <v>0</v>
      </c>
      <c s="32">
        <f>ROUND(ROUND(L312,2)*ROUND(G312,3),2)</f>
      </c>
      <c s="36" t="s">
        <v>54</v>
      </c>
      <c>
        <f>(M312*21)/100</f>
      </c>
      <c t="s">
        <v>27</v>
      </c>
    </row>
    <row r="313" spans="1:5" ht="12.75">
      <c r="A313" s="35" t="s">
        <v>55</v>
      </c>
      <c r="E313" s="39" t="s">
        <v>5</v>
      </c>
    </row>
    <row r="314" spans="1:5" ht="12.75">
      <c r="A314" s="35" t="s">
        <v>56</v>
      </c>
      <c r="E314" s="40" t="s">
        <v>5</v>
      </c>
    </row>
    <row r="315" spans="1:5" ht="140.25">
      <c r="A315" t="s">
        <v>58</v>
      </c>
      <c r="E315" s="39" t="s">
        <v>160</v>
      </c>
    </row>
    <row r="316" spans="1:16" ht="25.5">
      <c r="A316" t="s">
        <v>49</v>
      </c>
      <c s="34" t="s">
        <v>413</v>
      </c>
      <c s="34" t="s">
        <v>415</v>
      </c>
      <c s="35" t="s">
        <v>5</v>
      </c>
      <c s="6" t="s">
        <v>416</v>
      </c>
      <c s="36" t="s">
        <v>83</v>
      </c>
      <c s="37">
        <v>6</v>
      </c>
      <c s="36">
        <v>0</v>
      </c>
      <c s="36">
        <f>ROUND(G316*H316,6)</f>
      </c>
      <c r="L316" s="38">
        <v>0</v>
      </c>
      <c s="32">
        <f>ROUND(ROUND(L316,2)*ROUND(G316,3),2)</f>
      </c>
      <c s="36" t="s">
        <v>54</v>
      </c>
      <c>
        <f>(M316*21)/100</f>
      </c>
      <c t="s">
        <v>27</v>
      </c>
    </row>
    <row r="317" spans="1:5" ht="12.75">
      <c r="A317" s="35" t="s">
        <v>55</v>
      </c>
      <c r="E317" s="39" t="s">
        <v>5</v>
      </c>
    </row>
    <row r="318" spans="1:5" ht="12.75">
      <c r="A318" s="35" t="s">
        <v>56</v>
      </c>
      <c r="E318" s="40" t="s">
        <v>5</v>
      </c>
    </row>
    <row r="319" spans="1:5" ht="140.25">
      <c r="A319" t="s">
        <v>58</v>
      </c>
      <c r="E319" s="39" t="s">
        <v>417</v>
      </c>
    </row>
    <row r="320" spans="1:16" ht="25.5">
      <c r="A320" t="s">
        <v>49</v>
      </c>
      <c s="34" t="s">
        <v>414</v>
      </c>
      <c s="34" t="s">
        <v>162</v>
      </c>
      <c s="35" t="s">
        <v>5</v>
      </c>
      <c s="6" t="s">
        <v>163</v>
      </c>
      <c s="36" t="s">
        <v>83</v>
      </c>
      <c s="37">
        <v>6</v>
      </c>
      <c s="36">
        <v>0</v>
      </c>
      <c s="36">
        <f>ROUND(G320*H320,6)</f>
      </c>
      <c r="L320" s="38">
        <v>0</v>
      </c>
      <c s="32">
        <f>ROUND(ROUND(L320,2)*ROUND(G320,3),2)</f>
      </c>
      <c s="36" t="s">
        <v>54</v>
      </c>
      <c>
        <f>(M320*21)/100</f>
      </c>
      <c t="s">
        <v>27</v>
      </c>
    </row>
    <row r="321" spans="1:5" ht="12.75">
      <c r="A321" s="35" t="s">
        <v>55</v>
      </c>
      <c r="E321" s="39" t="s">
        <v>5</v>
      </c>
    </row>
    <row r="322" spans="1:5" ht="12.75">
      <c r="A322" s="35" t="s">
        <v>56</v>
      </c>
      <c r="E322" s="40" t="s">
        <v>5</v>
      </c>
    </row>
    <row r="323" spans="1:5" ht="165.75">
      <c r="A323" t="s">
        <v>58</v>
      </c>
      <c r="E323" s="39" t="s">
        <v>164</v>
      </c>
    </row>
    <row r="324" spans="1:16" ht="12.75">
      <c r="A324" t="s">
        <v>49</v>
      </c>
      <c s="34" t="s">
        <v>418</v>
      </c>
      <c s="34" t="s">
        <v>419</v>
      </c>
      <c s="35" t="s">
        <v>5</v>
      </c>
      <c s="6" t="s">
        <v>420</v>
      </c>
      <c s="36" t="s">
        <v>83</v>
      </c>
      <c s="37">
        <v>6</v>
      </c>
      <c s="36">
        <v>0</v>
      </c>
      <c s="36">
        <f>ROUND(G324*H324,6)</f>
      </c>
      <c r="L324" s="38">
        <v>0</v>
      </c>
      <c s="32">
        <f>ROUND(ROUND(L324,2)*ROUND(G324,3),2)</f>
      </c>
      <c s="36" t="s">
        <v>54</v>
      </c>
      <c>
        <f>(M324*21)/100</f>
      </c>
      <c t="s">
        <v>27</v>
      </c>
    </row>
    <row r="325" spans="1:5" ht="12.75">
      <c r="A325" s="35" t="s">
        <v>55</v>
      </c>
      <c r="E325" s="39" t="s">
        <v>5</v>
      </c>
    </row>
    <row r="326" spans="1:5" ht="12.75">
      <c r="A326" s="35" t="s">
        <v>56</v>
      </c>
      <c r="E326" s="40" t="s">
        <v>5</v>
      </c>
    </row>
    <row r="327" spans="1:5" ht="114.75">
      <c r="A327" t="s">
        <v>58</v>
      </c>
      <c r="E327" s="39" t="s">
        <v>421</v>
      </c>
    </row>
    <row r="328" spans="1:16" ht="12.75">
      <c r="A328" t="s">
        <v>49</v>
      </c>
      <c s="34" t="s">
        <v>422</v>
      </c>
      <c s="34" t="s">
        <v>423</v>
      </c>
      <c s="35" t="s">
        <v>5</v>
      </c>
      <c s="6" t="s">
        <v>424</v>
      </c>
      <c s="36" t="s">
        <v>83</v>
      </c>
      <c s="37">
        <v>6</v>
      </c>
      <c s="36">
        <v>0</v>
      </c>
      <c s="36">
        <f>ROUND(G328*H328,6)</f>
      </c>
      <c r="L328" s="38">
        <v>0</v>
      </c>
      <c s="32">
        <f>ROUND(ROUND(L328,2)*ROUND(G328,3),2)</f>
      </c>
      <c s="36" t="s">
        <v>54</v>
      </c>
      <c>
        <f>(M328*21)/100</f>
      </c>
      <c t="s">
        <v>27</v>
      </c>
    </row>
    <row r="329" spans="1:5" ht="12.75">
      <c r="A329" s="35" t="s">
        <v>55</v>
      </c>
      <c r="E329" s="39" t="s">
        <v>5</v>
      </c>
    </row>
    <row r="330" spans="1:5" ht="12.75">
      <c r="A330" s="35" t="s">
        <v>56</v>
      </c>
      <c r="E330" s="40" t="s">
        <v>5</v>
      </c>
    </row>
    <row r="331" spans="1:5" ht="127.5">
      <c r="A331" t="s">
        <v>58</v>
      </c>
      <c r="E331" s="39" t="s">
        <v>425</v>
      </c>
    </row>
    <row r="332" spans="1:16" ht="12.75">
      <c r="A332" t="s">
        <v>49</v>
      </c>
      <c s="34" t="s">
        <v>426</v>
      </c>
      <c s="34" t="s">
        <v>585</v>
      </c>
      <c s="35" t="s">
        <v>5</v>
      </c>
      <c s="6" t="s">
        <v>586</v>
      </c>
      <c s="36" t="s">
        <v>83</v>
      </c>
      <c s="37">
        <v>6</v>
      </c>
      <c s="36">
        <v>0</v>
      </c>
      <c s="36">
        <f>ROUND(G332*H332,6)</f>
      </c>
      <c r="L332" s="38">
        <v>0</v>
      </c>
      <c s="32">
        <f>ROUND(ROUND(L332,2)*ROUND(G332,3),2)</f>
      </c>
      <c s="36" t="s">
        <v>54</v>
      </c>
      <c>
        <f>(M332*21)/100</f>
      </c>
      <c t="s">
        <v>27</v>
      </c>
    </row>
    <row r="333" spans="1:5" ht="12.75">
      <c r="A333" s="35" t="s">
        <v>55</v>
      </c>
      <c r="E333" s="39" t="s">
        <v>5</v>
      </c>
    </row>
    <row r="334" spans="1:5" ht="12.75">
      <c r="A334" s="35" t="s">
        <v>56</v>
      </c>
      <c r="E334" s="40" t="s">
        <v>5</v>
      </c>
    </row>
    <row r="335" spans="1:5" ht="140.25">
      <c r="A335" t="s">
        <v>58</v>
      </c>
      <c r="E335" s="39" t="s">
        <v>587</v>
      </c>
    </row>
    <row r="336" spans="1:16" ht="12.75">
      <c r="A336" t="s">
        <v>49</v>
      </c>
      <c s="34" t="s">
        <v>427</v>
      </c>
      <c s="34" t="s">
        <v>588</v>
      </c>
      <c s="35" t="s">
        <v>5</v>
      </c>
      <c s="6" t="s">
        <v>589</v>
      </c>
      <c s="36" t="s">
        <v>83</v>
      </c>
      <c s="37">
        <v>1</v>
      </c>
      <c s="36">
        <v>0</v>
      </c>
      <c s="36">
        <f>ROUND(G336*H336,6)</f>
      </c>
      <c r="L336" s="38">
        <v>0</v>
      </c>
      <c s="32">
        <f>ROUND(ROUND(L336,2)*ROUND(G336,3),2)</f>
      </c>
      <c s="36" t="s">
        <v>54</v>
      </c>
      <c>
        <f>(M336*21)/100</f>
      </c>
      <c t="s">
        <v>27</v>
      </c>
    </row>
    <row r="337" spans="1:5" ht="12.75">
      <c r="A337" s="35" t="s">
        <v>55</v>
      </c>
      <c r="E337" s="39" t="s">
        <v>5</v>
      </c>
    </row>
    <row r="338" spans="1:5" ht="12.75">
      <c r="A338" s="35" t="s">
        <v>56</v>
      </c>
      <c r="E338" s="40" t="s">
        <v>5</v>
      </c>
    </row>
    <row r="339" spans="1:5" ht="114.75">
      <c r="A339" t="s">
        <v>58</v>
      </c>
      <c r="E339" s="39" t="s">
        <v>590</v>
      </c>
    </row>
    <row r="340" spans="1:16" ht="12.75">
      <c r="A340" t="s">
        <v>49</v>
      </c>
      <c s="34" t="s">
        <v>428</v>
      </c>
      <c s="34" t="s">
        <v>591</v>
      </c>
      <c s="35" t="s">
        <v>5</v>
      </c>
      <c s="6" t="s">
        <v>592</v>
      </c>
      <c s="36" t="s">
        <v>83</v>
      </c>
      <c s="37">
        <v>1</v>
      </c>
      <c s="36">
        <v>0</v>
      </c>
      <c s="36">
        <f>ROUND(G340*H340,6)</f>
      </c>
      <c r="L340" s="38">
        <v>0</v>
      </c>
      <c s="32">
        <f>ROUND(ROUND(L340,2)*ROUND(G340,3),2)</f>
      </c>
      <c s="36" t="s">
        <v>54</v>
      </c>
      <c>
        <f>(M340*21)/100</f>
      </c>
      <c t="s">
        <v>27</v>
      </c>
    </row>
    <row r="341" spans="1:5" ht="12.75">
      <c r="A341" s="35" t="s">
        <v>55</v>
      </c>
      <c r="E341" s="39" t="s">
        <v>5</v>
      </c>
    </row>
    <row r="342" spans="1:5" ht="12.75">
      <c r="A342" s="35" t="s">
        <v>56</v>
      </c>
      <c r="E342" s="40" t="s">
        <v>5</v>
      </c>
    </row>
    <row r="343" spans="1:5" ht="127.5">
      <c r="A343" t="s">
        <v>58</v>
      </c>
      <c r="E343" s="39" t="s">
        <v>593</v>
      </c>
    </row>
    <row r="344" spans="1:16" ht="12.75">
      <c r="A344" t="s">
        <v>49</v>
      </c>
      <c s="34" t="s">
        <v>432</v>
      </c>
      <c s="34" t="s">
        <v>594</v>
      </c>
      <c s="35" t="s">
        <v>5</v>
      </c>
      <c s="6" t="s">
        <v>595</v>
      </c>
      <c s="36" t="s">
        <v>83</v>
      </c>
      <c s="37">
        <v>1</v>
      </c>
      <c s="36">
        <v>0</v>
      </c>
      <c s="36">
        <f>ROUND(G344*H344,6)</f>
      </c>
      <c r="L344" s="38">
        <v>0</v>
      </c>
      <c s="32">
        <f>ROUND(ROUND(L344,2)*ROUND(G344,3),2)</f>
      </c>
      <c s="36" t="s">
        <v>54</v>
      </c>
      <c>
        <f>(M344*21)/100</f>
      </c>
      <c t="s">
        <v>27</v>
      </c>
    </row>
    <row r="345" spans="1:5" ht="12.75">
      <c r="A345" s="35" t="s">
        <v>55</v>
      </c>
      <c r="E345" s="39" t="s">
        <v>5</v>
      </c>
    </row>
    <row r="346" spans="1:5" ht="12.75">
      <c r="A346" s="35" t="s">
        <v>56</v>
      </c>
      <c r="E346" s="40" t="s">
        <v>5</v>
      </c>
    </row>
    <row r="347" spans="1:5" ht="140.25">
      <c r="A347" t="s">
        <v>58</v>
      </c>
      <c r="E347" s="39" t="s">
        <v>596</v>
      </c>
    </row>
    <row r="348" spans="1:16" ht="25.5">
      <c r="A348" t="s">
        <v>49</v>
      </c>
      <c s="34" t="s">
        <v>433</v>
      </c>
      <c s="34" t="s">
        <v>597</v>
      </c>
      <c s="35" t="s">
        <v>5</v>
      </c>
      <c s="6" t="s">
        <v>598</v>
      </c>
      <c s="36" t="s">
        <v>83</v>
      </c>
      <c s="37">
        <v>1</v>
      </c>
      <c s="36">
        <v>0</v>
      </c>
      <c s="36">
        <f>ROUND(G348*H348,6)</f>
      </c>
      <c r="L348" s="38">
        <v>0</v>
      </c>
      <c s="32">
        <f>ROUND(ROUND(L348,2)*ROUND(G348,3),2)</f>
      </c>
      <c s="36" t="s">
        <v>54</v>
      </c>
      <c>
        <f>(M348*21)/100</f>
      </c>
      <c t="s">
        <v>27</v>
      </c>
    </row>
    <row r="349" spans="1:5" ht="12.75">
      <c r="A349" s="35" t="s">
        <v>55</v>
      </c>
      <c r="E349" s="39" t="s">
        <v>5</v>
      </c>
    </row>
    <row r="350" spans="1:5" ht="12.75">
      <c r="A350" s="35" t="s">
        <v>56</v>
      </c>
      <c r="E350" s="40" t="s">
        <v>5</v>
      </c>
    </row>
    <row r="351" spans="1:5" ht="114.75">
      <c r="A351" t="s">
        <v>58</v>
      </c>
      <c r="E351" s="39" t="s">
        <v>599</v>
      </c>
    </row>
    <row r="352" spans="1:16" ht="25.5">
      <c r="A352" t="s">
        <v>49</v>
      </c>
      <c s="34" t="s">
        <v>437</v>
      </c>
      <c s="34" t="s">
        <v>600</v>
      </c>
      <c s="35" t="s">
        <v>5</v>
      </c>
      <c s="6" t="s">
        <v>601</v>
      </c>
      <c s="36" t="s">
        <v>83</v>
      </c>
      <c s="37">
        <v>1</v>
      </c>
      <c s="36">
        <v>0</v>
      </c>
      <c s="36">
        <f>ROUND(G352*H352,6)</f>
      </c>
      <c r="L352" s="38">
        <v>0</v>
      </c>
      <c s="32">
        <f>ROUND(ROUND(L352,2)*ROUND(G352,3),2)</f>
      </c>
      <c s="36" t="s">
        <v>54</v>
      </c>
      <c>
        <f>(M352*21)/100</f>
      </c>
      <c t="s">
        <v>27</v>
      </c>
    </row>
    <row r="353" spans="1:5" ht="12.75">
      <c r="A353" s="35" t="s">
        <v>55</v>
      </c>
      <c r="E353" s="39" t="s">
        <v>5</v>
      </c>
    </row>
    <row r="354" spans="1:5" ht="12.75">
      <c r="A354" s="35" t="s">
        <v>56</v>
      </c>
      <c r="E354" s="40" t="s">
        <v>5</v>
      </c>
    </row>
    <row r="355" spans="1:5" ht="127.5">
      <c r="A355" t="s">
        <v>58</v>
      </c>
      <c r="E355" s="39" t="s">
        <v>602</v>
      </c>
    </row>
    <row r="356" spans="1:16" ht="25.5">
      <c r="A356" t="s">
        <v>49</v>
      </c>
      <c s="34" t="s">
        <v>465</v>
      </c>
      <c s="34" t="s">
        <v>603</v>
      </c>
      <c s="35" t="s">
        <v>5</v>
      </c>
      <c s="6" t="s">
        <v>604</v>
      </c>
      <c s="36" t="s">
        <v>83</v>
      </c>
      <c s="37">
        <v>1</v>
      </c>
      <c s="36">
        <v>0</v>
      </c>
      <c s="36">
        <f>ROUND(G356*H356,6)</f>
      </c>
      <c r="L356" s="38">
        <v>0</v>
      </c>
      <c s="32">
        <f>ROUND(ROUND(L356,2)*ROUND(G356,3),2)</f>
      </c>
      <c s="36" t="s">
        <v>54</v>
      </c>
      <c>
        <f>(M356*21)/100</f>
      </c>
      <c t="s">
        <v>27</v>
      </c>
    </row>
    <row r="357" spans="1:5" ht="12.75">
      <c r="A357" s="35" t="s">
        <v>55</v>
      </c>
      <c r="E357" s="39" t="s">
        <v>5</v>
      </c>
    </row>
    <row r="358" spans="1:5" ht="12.75">
      <c r="A358" s="35" t="s">
        <v>56</v>
      </c>
      <c r="E358" s="40" t="s">
        <v>5</v>
      </c>
    </row>
    <row r="359" spans="1:5" ht="153">
      <c r="A359" t="s">
        <v>58</v>
      </c>
      <c r="E359" s="39" t="s">
        <v>605</v>
      </c>
    </row>
    <row r="360" spans="1:16" ht="12.75">
      <c r="A360" t="s">
        <v>49</v>
      </c>
      <c s="34" t="s">
        <v>190</v>
      </c>
      <c s="34" t="s">
        <v>166</v>
      </c>
      <c s="35" t="s">
        <v>5</v>
      </c>
      <c s="6" t="s">
        <v>167</v>
      </c>
      <c s="36" t="s">
        <v>168</v>
      </c>
      <c s="37">
        <v>80</v>
      </c>
      <c s="36">
        <v>0</v>
      </c>
      <c s="36">
        <f>ROUND(G360*H360,6)</f>
      </c>
      <c r="L360" s="38">
        <v>0</v>
      </c>
      <c s="32">
        <f>ROUND(ROUND(L360,2)*ROUND(G360,3),2)</f>
      </c>
      <c s="36" t="s">
        <v>54</v>
      </c>
      <c>
        <f>(M360*21)/100</f>
      </c>
      <c t="s">
        <v>27</v>
      </c>
    </row>
    <row r="361" spans="1:5" ht="12.75">
      <c r="A361" s="35" t="s">
        <v>55</v>
      </c>
      <c r="E361" s="39" t="s">
        <v>5</v>
      </c>
    </row>
    <row r="362" spans="1:5" ht="12.75">
      <c r="A362" s="35" t="s">
        <v>56</v>
      </c>
      <c r="E362" s="40" t="s">
        <v>5</v>
      </c>
    </row>
    <row r="363" spans="1:5" ht="114.75">
      <c r="A363" t="s">
        <v>58</v>
      </c>
      <c r="E363" s="39" t="s">
        <v>169</v>
      </c>
    </row>
    <row r="364" spans="1:16" ht="12.75">
      <c r="A364" t="s">
        <v>49</v>
      </c>
      <c s="34" t="s">
        <v>441</v>
      </c>
      <c s="34" t="s">
        <v>171</v>
      </c>
      <c s="35" t="s">
        <v>5</v>
      </c>
      <c s="6" t="s">
        <v>172</v>
      </c>
      <c s="36" t="s">
        <v>168</v>
      </c>
      <c s="37">
        <v>40</v>
      </c>
      <c s="36">
        <v>0</v>
      </c>
      <c s="36">
        <f>ROUND(G364*H364,6)</f>
      </c>
      <c r="L364" s="38">
        <v>0</v>
      </c>
      <c s="32">
        <f>ROUND(ROUND(L364,2)*ROUND(G364,3),2)</f>
      </c>
      <c s="36" t="s">
        <v>54</v>
      </c>
      <c>
        <f>(M364*21)/100</f>
      </c>
      <c t="s">
        <v>27</v>
      </c>
    </row>
    <row r="365" spans="1:5" ht="12.75">
      <c r="A365" s="35" t="s">
        <v>55</v>
      </c>
      <c r="E365" s="39" t="s">
        <v>5</v>
      </c>
    </row>
    <row r="366" spans="1:5" ht="12.75">
      <c r="A366" s="35" t="s">
        <v>56</v>
      </c>
      <c r="E366" s="40" t="s">
        <v>5</v>
      </c>
    </row>
    <row r="367" spans="1:5" ht="102">
      <c r="A367" t="s">
        <v>58</v>
      </c>
      <c r="E367" s="39" t="s">
        <v>173</v>
      </c>
    </row>
    <row r="368" spans="1:16" ht="12.75">
      <c r="A368" t="s">
        <v>49</v>
      </c>
      <c s="34" t="s">
        <v>445</v>
      </c>
      <c s="34" t="s">
        <v>606</v>
      </c>
      <c s="35" t="s">
        <v>5</v>
      </c>
      <c s="6" t="s">
        <v>607</v>
      </c>
      <c s="36" t="s">
        <v>83</v>
      </c>
      <c s="37">
        <v>16</v>
      </c>
      <c s="36">
        <v>0</v>
      </c>
      <c s="36">
        <f>ROUND(G368*H368,6)</f>
      </c>
      <c r="L368" s="38">
        <v>0</v>
      </c>
      <c s="32">
        <f>ROUND(ROUND(L368,2)*ROUND(G368,3),2)</f>
      </c>
      <c s="36" t="s">
        <v>54</v>
      </c>
      <c>
        <f>(M368*21)/100</f>
      </c>
      <c t="s">
        <v>27</v>
      </c>
    </row>
    <row r="369" spans="1:5" ht="12.75">
      <c r="A369" s="35" t="s">
        <v>55</v>
      </c>
      <c r="E369" s="39" t="s">
        <v>5</v>
      </c>
    </row>
    <row r="370" spans="1:5" ht="12.75">
      <c r="A370" s="35" t="s">
        <v>56</v>
      </c>
      <c r="E370" s="40" t="s">
        <v>5</v>
      </c>
    </row>
    <row r="371" spans="1:5" ht="140.25">
      <c r="A371" t="s">
        <v>58</v>
      </c>
      <c r="E371" s="39" t="s">
        <v>608</v>
      </c>
    </row>
    <row r="372" spans="1:16" ht="12.75">
      <c r="A372" t="s">
        <v>49</v>
      </c>
      <c s="34" t="s">
        <v>449</v>
      </c>
      <c s="34" t="s">
        <v>609</v>
      </c>
      <c s="35" t="s">
        <v>5</v>
      </c>
      <c s="6" t="s">
        <v>610</v>
      </c>
      <c s="36" t="s">
        <v>83</v>
      </c>
      <c s="37">
        <v>1</v>
      </c>
      <c s="36">
        <v>0</v>
      </c>
      <c s="36">
        <f>ROUND(G372*H372,6)</f>
      </c>
      <c r="L372" s="38">
        <v>0</v>
      </c>
      <c s="32">
        <f>ROUND(ROUND(L372,2)*ROUND(G372,3),2)</f>
      </c>
      <c s="36" t="s">
        <v>54</v>
      </c>
      <c>
        <f>(M372*21)/100</f>
      </c>
      <c t="s">
        <v>27</v>
      </c>
    </row>
    <row r="373" spans="1:5" ht="12.75">
      <c r="A373" s="35" t="s">
        <v>55</v>
      </c>
      <c r="E373" s="39" t="s">
        <v>5</v>
      </c>
    </row>
    <row r="374" spans="1:5" ht="12.75">
      <c r="A374" s="35" t="s">
        <v>56</v>
      </c>
      <c r="E374" s="40" t="s">
        <v>5</v>
      </c>
    </row>
    <row r="375" spans="1:5" ht="102">
      <c r="A375" t="s">
        <v>58</v>
      </c>
      <c r="E375" s="39" t="s">
        <v>611</v>
      </c>
    </row>
    <row r="376" spans="1:16" ht="12.75">
      <c r="A376" t="s">
        <v>49</v>
      </c>
      <c s="34" t="s">
        <v>453</v>
      </c>
      <c s="34" t="s">
        <v>429</v>
      </c>
      <c s="35" t="s">
        <v>5</v>
      </c>
      <c s="6" t="s">
        <v>430</v>
      </c>
      <c s="36" t="s">
        <v>83</v>
      </c>
      <c s="37">
        <v>8</v>
      </c>
      <c s="36">
        <v>0</v>
      </c>
      <c s="36">
        <f>ROUND(G376*H376,6)</f>
      </c>
      <c r="L376" s="38">
        <v>0</v>
      </c>
      <c s="32">
        <f>ROUND(ROUND(L376,2)*ROUND(G376,3),2)</f>
      </c>
      <c s="36" t="s">
        <v>54</v>
      </c>
      <c>
        <f>(M376*21)/100</f>
      </c>
      <c t="s">
        <v>27</v>
      </c>
    </row>
    <row r="377" spans="1:5" ht="12.75">
      <c r="A377" s="35" t="s">
        <v>55</v>
      </c>
      <c r="E377" s="39" t="s">
        <v>5</v>
      </c>
    </row>
    <row r="378" spans="1:5" ht="12.75">
      <c r="A378" s="35" t="s">
        <v>56</v>
      </c>
      <c r="E378" s="40" t="s">
        <v>5</v>
      </c>
    </row>
    <row r="379" spans="1:5" ht="114.75">
      <c r="A379" t="s">
        <v>58</v>
      </c>
      <c r="E379" s="39" t="s">
        <v>431</v>
      </c>
    </row>
    <row r="380" spans="1:16" ht="12.75">
      <c r="A380" t="s">
        <v>49</v>
      </c>
      <c s="34" t="s">
        <v>457</v>
      </c>
      <c s="34" t="s">
        <v>179</v>
      </c>
      <c s="35" t="s">
        <v>5</v>
      </c>
      <c s="6" t="s">
        <v>180</v>
      </c>
      <c s="36" t="s">
        <v>168</v>
      </c>
      <c s="37">
        <v>40</v>
      </c>
      <c s="36">
        <v>0</v>
      </c>
      <c s="36">
        <f>ROUND(G380*H380,6)</f>
      </c>
      <c r="L380" s="38">
        <v>0</v>
      </c>
      <c s="32">
        <f>ROUND(ROUND(L380,2)*ROUND(G380,3),2)</f>
      </c>
      <c s="36" t="s">
        <v>54</v>
      </c>
      <c>
        <f>(M380*21)/100</f>
      </c>
      <c t="s">
        <v>27</v>
      </c>
    </row>
    <row r="381" spans="1:5" ht="12.75">
      <c r="A381" s="35" t="s">
        <v>55</v>
      </c>
      <c r="E381" s="39" t="s">
        <v>5</v>
      </c>
    </row>
    <row r="382" spans="1:5" ht="12.75">
      <c r="A382" s="35" t="s">
        <v>56</v>
      </c>
      <c r="E382" s="40" t="s">
        <v>5</v>
      </c>
    </row>
    <row r="383" spans="1:5" ht="114.75">
      <c r="A383" t="s">
        <v>58</v>
      </c>
      <c r="E383" s="39" t="s">
        <v>181</v>
      </c>
    </row>
    <row r="384" spans="1:16" ht="12.75">
      <c r="A384" t="s">
        <v>49</v>
      </c>
      <c s="34" t="s">
        <v>461</v>
      </c>
      <c s="34" t="s">
        <v>612</v>
      </c>
      <c s="35" t="s">
        <v>5</v>
      </c>
      <c s="6" t="s">
        <v>613</v>
      </c>
      <c s="36" t="s">
        <v>83</v>
      </c>
      <c s="37">
        <v>12</v>
      </c>
      <c s="36">
        <v>0</v>
      </c>
      <c s="36">
        <f>ROUND(G384*H384,6)</f>
      </c>
      <c r="L384" s="38">
        <v>0</v>
      </c>
      <c s="32">
        <f>ROUND(ROUND(L384,2)*ROUND(G384,3),2)</f>
      </c>
      <c s="36" t="s">
        <v>54</v>
      </c>
      <c>
        <f>(M384*21)/100</f>
      </c>
      <c t="s">
        <v>27</v>
      </c>
    </row>
    <row r="385" spans="1:5" ht="12.75">
      <c r="A385" s="35" t="s">
        <v>55</v>
      </c>
      <c r="E385" s="39" t="s">
        <v>5</v>
      </c>
    </row>
    <row r="386" spans="1:5" ht="12.75">
      <c r="A386" s="35" t="s">
        <v>56</v>
      </c>
      <c r="E386" s="40" t="s">
        <v>5</v>
      </c>
    </row>
    <row r="387" spans="1:5" ht="89.25">
      <c r="A387" t="s">
        <v>58</v>
      </c>
      <c r="E387" s="39" t="s">
        <v>614</v>
      </c>
    </row>
    <row r="388" spans="1:16" ht="12.75">
      <c r="A388" t="s">
        <v>49</v>
      </c>
      <c s="34" t="s">
        <v>615</v>
      </c>
      <c s="34" t="s">
        <v>616</v>
      </c>
      <c s="35" t="s">
        <v>5</v>
      </c>
      <c s="6" t="s">
        <v>617</v>
      </c>
      <c s="36" t="s">
        <v>83</v>
      </c>
      <c s="37">
        <v>12</v>
      </c>
      <c s="36">
        <v>0</v>
      </c>
      <c s="36">
        <f>ROUND(G388*H388,6)</f>
      </c>
      <c r="L388" s="38">
        <v>0</v>
      </c>
      <c s="32">
        <f>ROUND(ROUND(L388,2)*ROUND(G388,3),2)</f>
      </c>
      <c s="36" t="s">
        <v>54</v>
      </c>
      <c>
        <f>(M388*21)/100</f>
      </c>
      <c t="s">
        <v>27</v>
      </c>
    </row>
    <row r="389" spans="1:5" ht="12.75">
      <c r="A389" s="35" t="s">
        <v>55</v>
      </c>
      <c r="E389" s="39" t="s">
        <v>5</v>
      </c>
    </row>
    <row r="390" spans="1:5" ht="12.75">
      <c r="A390" s="35" t="s">
        <v>56</v>
      </c>
      <c r="E390" s="40" t="s">
        <v>5</v>
      </c>
    </row>
    <row r="391" spans="1:5" ht="76.5">
      <c r="A391" t="s">
        <v>58</v>
      </c>
      <c r="E391" s="39" t="s">
        <v>618</v>
      </c>
    </row>
    <row r="392" spans="1:16" ht="12.75">
      <c r="A392" t="s">
        <v>49</v>
      </c>
      <c s="34" t="s">
        <v>619</v>
      </c>
      <c s="34" t="s">
        <v>620</v>
      </c>
      <c s="35" t="s">
        <v>5</v>
      </c>
      <c s="6" t="s">
        <v>621</v>
      </c>
      <c s="36" t="s">
        <v>83</v>
      </c>
      <c s="37">
        <v>12</v>
      </c>
      <c s="36">
        <v>0</v>
      </c>
      <c s="36">
        <f>ROUND(G392*H392,6)</f>
      </c>
      <c r="L392" s="38">
        <v>0</v>
      </c>
      <c s="32">
        <f>ROUND(ROUND(L392,2)*ROUND(G392,3),2)</f>
      </c>
      <c s="36" t="s">
        <v>54</v>
      </c>
      <c>
        <f>(M392*21)/100</f>
      </c>
      <c t="s">
        <v>27</v>
      </c>
    </row>
    <row r="393" spans="1:5" ht="12.75">
      <c r="A393" s="35" t="s">
        <v>55</v>
      </c>
      <c r="E393" s="39" t="s">
        <v>5</v>
      </c>
    </row>
    <row r="394" spans="1:5" ht="12.75">
      <c r="A394" s="35" t="s">
        <v>56</v>
      </c>
      <c r="E394" s="40" t="s">
        <v>5</v>
      </c>
    </row>
    <row r="395" spans="1:5" ht="89.25">
      <c r="A395" t="s">
        <v>58</v>
      </c>
      <c r="E395" s="39" t="s">
        <v>622</v>
      </c>
    </row>
    <row r="396" spans="1:16" ht="25.5">
      <c r="A396" t="s">
        <v>49</v>
      </c>
      <c s="34" t="s">
        <v>623</v>
      </c>
      <c s="34" t="s">
        <v>183</v>
      </c>
      <c s="35" t="s">
        <v>5</v>
      </c>
      <c s="6" t="s">
        <v>184</v>
      </c>
      <c s="36" t="s">
        <v>88</v>
      </c>
      <c s="37">
        <v>625</v>
      </c>
      <c s="36">
        <v>0</v>
      </c>
      <c s="36">
        <f>ROUND(G396*H396,6)</f>
      </c>
      <c r="L396" s="38">
        <v>0</v>
      </c>
      <c s="32">
        <f>ROUND(ROUND(L396,2)*ROUND(G396,3),2)</f>
      </c>
      <c s="36" t="s">
        <v>54</v>
      </c>
      <c>
        <f>(M396*21)/100</f>
      </c>
      <c t="s">
        <v>27</v>
      </c>
    </row>
    <row r="397" spans="1:5" ht="12.75">
      <c r="A397" s="35" t="s">
        <v>55</v>
      </c>
      <c r="E397" s="39" t="s">
        <v>5</v>
      </c>
    </row>
    <row r="398" spans="1:5" ht="12.75">
      <c r="A398" s="35" t="s">
        <v>56</v>
      </c>
      <c r="E398" s="40" t="s">
        <v>624</v>
      </c>
    </row>
    <row r="399" spans="1:5" ht="140.25">
      <c r="A399" t="s">
        <v>58</v>
      </c>
      <c r="E399" s="39" t="s">
        <v>186</v>
      </c>
    </row>
    <row r="400" spans="1:16" ht="12.75">
      <c r="A400" t="s">
        <v>49</v>
      </c>
      <c s="34" t="s">
        <v>625</v>
      </c>
      <c s="34" t="s">
        <v>626</v>
      </c>
      <c s="35" t="s">
        <v>5</v>
      </c>
      <c s="6" t="s">
        <v>627</v>
      </c>
      <c s="36" t="s">
        <v>83</v>
      </c>
      <c s="37">
        <v>5</v>
      </c>
      <c s="36">
        <v>0</v>
      </c>
      <c s="36">
        <f>ROUND(G400*H400,6)</f>
      </c>
      <c r="L400" s="38">
        <v>0</v>
      </c>
      <c s="32">
        <f>ROUND(ROUND(L400,2)*ROUND(G400,3),2)</f>
      </c>
      <c s="36" t="s">
        <v>54</v>
      </c>
      <c>
        <f>(M400*21)/100</f>
      </c>
      <c t="s">
        <v>27</v>
      </c>
    </row>
    <row r="401" spans="1:5" ht="12.75">
      <c r="A401" s="35" t="s">
        <v>55</v>
      </c>
      <c r="E401" s="39" t="s">
        <v>5</v>
      </c>
    </row>
    <row r="402" spans="1:5" ht="12.75">
      <c r="A402" s="35" t="s">
        <v>56</v>
      </c>
      <c r="E402" s="40" t="s">
        <v>5</v>
      </c>
    </row>
    <row r="403" spans="1:5" ht="89.25">
      <c r="A403" t="s">
        <v>58</v>
      </c>
      <c r="E403" s="39" t="s">
        <v>628</v>
      </c>
    </row>
    <row r="404" spans="1:16" ht="25.5">
      <c r="A404" t="s">
        <v>49</v>
      </c>
      <c s="34" t="s">
        <v>629</v>
      </c>
      <c s="34" t="s">
        <v>630</v>
      </c>
      <c s="35" t="s">
        <v>5</v>
      </c>
      <c s="6" t="s">
        <v>631</v>
      </c>
      <c s="36" t="s">
        <v>83</v>
      </c>
      <c s="37">
        <v>12</v>
      </c>
      <c s="36">
        <v>0</v>
      </c>
      <c s="36">
        <f>ROUND(G404*H404,6)</f>
      </c>
      <c r="L404" s="38">
        <v>0</v>
      </c>
      <c s="32">
        <f>ROUND(ROUND(L404,2)*ROUND(G404,3),2)</f>
      </c>
      <c s="36" t="s">
        <v>54</v>
      </c>
      <c>
        <f>(M404*21)/100</f>
      </c>
      <c t="s">
        <v>27</v>
      </c>
    </row>
    <row r="405" spans="1:5" ht="12.75">
      <c r="A405" s="35" t="s">
        <v>55</v>
      </c>
      <c r="E405" s="39" t="s">
        <v>5</v>
      </c>
    </row>
    <row r="406" spans="1:5" ht="12.75">
      <c r="A406" s="35" t="s">
        <v>56</v>
      </c>
      <c r="E406" s="40" t="s">
        <v>5</v>
      </c>
    </row>
    <row r="407" spans="1:5" ht="102">
      <c r="A407" t="s">
        <v>58</v>
      </c>
      <c r="E407"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637</v>
      </c>
      <c r="E8" s="30" t="s">
        <v>636</v>
      </c>
      <c r="J8" s="29">
        <f>0+J9+J22+J35</f>
      </c>
      <c s="29">
        <f>0+K9+K22+K35</f>
      </c>
      <c s="29">
        <f>0+L9+L22+L35</f>
      </c>
      <c s="29">
        <f>0+M9+M22+M35</f>
      </c>
    </row>
    <row r="9" spans="1:13" ht="12.75">
      <c r="A9" t="s">
        <v>46</v>
      </c>
      <c r="C9" s="31" t="s">
        <v>47</v>
      </c>
      <c r="E9" s="33" t="s">
        <v>48</v>
      </c>
      <c r="J9" s="32">
        <f>0</f>
      </c>
      <c s="32">
        <f>0</f>
      </c>
      <c s="32">
        <f>0+L10+L14+L18</f>
      </c>
      <c s="32">
        <f>0+M10+M14+M18</f>
      </c>
    </row>
    <row r="10" spans="1:16" ht="25.5">
      <c r="A10" t="s">
        <v>49</v>
      </c>
      <c s="34" t="s">
        <v>316</v>
      </c>
      <c s="34" t="s">
        <v>61</v>
      </c>
      <c s="35" t="s">
        <v>5</v>
      </c>
      <c s="6" t="s">
        <v>62</v>
      </c>
      <c s="36" t="s">
        <v>53</v>
      </c>
      <c s="37">
        <v>26.7</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320</v>
      </c>
      <c s="34" t="s">
        <v>64</v>
      </c>
      <c s="35" t="s">
        <v>5</v>
      </c>
      <c s="6" t="s">
        <v>65</v>
      </c>
      <c s="36" t="s">
        <v>53</v>
      </c>
      <c s="37">
        <v>3.6</v>
      </c>
      <c s="36">
        <v>0</v>
      </c>
      <c s="36">
        <f>ROUND(G14*H14,6)</f>
      </c>
      <c r="L14" s="38">
        <v>0</v>
      </c>
      <c s="32">
        <f>ROUND(ROUND(L14,2)*ROUND(G14,3),2)</f>
      </c>
      <c s="36" t="s">
        <v>54</v>
      </c>
      <c>
        <f>(M14*21)/100</f>
      </c>
      <c t="s">
        <v>27</v>
      </c>
    </row>
    <row r="15" spans="1:5" ht="12.75">
      <c r="A15" s="35" t="s">
        <v>55</v>
      </c>
      <c r="E15" s="39" t="s">
        <v>5</v>
      </c>
    </row>
    <row r="16" spans="1:5" ht="12.75">
      <c r="A16" s="35" t="s">
        <v>56</v>
      </c>
      <c r="E16" s="40" t="s">
        <v>638</v>
      </c>
    </row>
    <row r="17" spans="1:5" ht="140.25">
      <c r="A17" t="s">
        <v>58</v>
      </c>
      <c r="E17" s="39" t="s">
        <v>59</v>
      </c>
    </row>
    <row r="18" spans="1:16" ht="25.5">
      <c r="A18" t="s">
        <v>49</v>
      </c>
      <c s="34" t="s">
        <v>324</v>
      </c>
      <c s="34" t="s">
        <v>639</v>
      </c>
      <c s="35" t="s">
        <v>5</v>
      </c>
      <c s="6" t="s">
        <v>640</v>
      </c>
      <c s="36" t="s">
        <v>53</v>
      </c>
      <c s="37">
        <v>0.8</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f>
      </c>
      <c s="32">
        <f>0+M23+M27+M31</f>
      </c>
    </row>
    <row r="23" spans="1:16" ht="12.75">
      <c r="A23" t="s">
        <v>49</v>
      </c>
      <c s="34" t="s">
        <v>67</v>
      </c>
      <c s="34" t="s">
        <v>490</v>
      </c>
      <c s="35" t="s">
        <v>5</v>
      </c>
      <c s="6" t="s">
        <v>491</v>
      </c>
      <c s="36" t="s">
        <v>71</v>
      </c>
      <c s="37">
        <v>4</v>
      </c>
      <c s="36">
        <v>0</v>
      </c>
      <c s="36">
        <f>ROUND(G23*H23,6)</f>
      </c>
      <c r="L23" s="38">
        <v>0</v>
      </c>
      <c s="32">
        <f>ROUND(ROUND(L23,2)*ROUND(G23,3),2)</f>
      </c>
      <c s="36" t="s">
        <v>72</v>
      </c>
      <c>
        <f>(M23*21)/100</f>
      </c>
      <c t="s">
        <v>27</v>
      </c>
    </row>
    <row r="24" spans="1:5" ht="12.75">
      <c r="A24" s="35" t="s">
        <v>55</v>
      </c>
      <c r="E24" s="39" t="s">
        <v>5</v>
      </c>
    </row>
    <row r="25" spans="1:5" ht="12.75">
      <c r="A25" s="35" t="s">
        <v>56</v>
      </c>
      <c r="E25" s="40" t="s">
        <v>641</v>
      </c>
    </row>
    <row r="26" spans="1:5" ht="318.75">
      <c r="A26" t="s">
        <v>58</v>
      </c>
      <c r="E26" s="39" t="s">
        <v>74</v>
      </c>
    </row>
    <row r="27" spans="1:16" ht="12.75">
      <c r="A27" t="s">
        <v>49</v>
      </c>
      <c s="34" t="s">
        <v>27</v>
      </c>
      <c s="34" t="s">
        <v>69</v>
      </c>
      <c s="35" t="s">
        <v>5</v>
      </c>
      <c s="6" t="s">
        <v>70</v>
      </c>
      <c s="36" t="s">
        <v>71</v>
      </c>
      <c s="37">
        <v>162.575</v>
      </c>
      <c s="36">
        <v>0</v>
      </c>
      <c s="36">
        <f>ROUND(G27*H27,6)</f>
      </c>
      <c r="L27" s="38">
        <v>0</v>
      </c>
      <c s="32">
        <f>ROUND(ROUND(L27,2)*ROUND(G27,3),2)</f>
      </c>
      <c s="36" t="s">
        <v>72</v>
      </c>
      <c>
        <f>(M27*21)/100</f>
      </c>
      <c t="s">
        <v>27</v>
      </c>
    </row>
    <row r="28" spans="1:5" ht="12.75">
      <c r="A28" s="35" t="s">
        <v>55</v>
      </c>
      <c r="E28" s="39" t="s">
        <v>5</v>
      </c>
    </row>
    <row r="29" spans="1:5" ht="12.75">
      <c r="A29" s="35" t="s">
        <v>56</v>
      </c>
      <c r="E29" s="40" t="s">
        <v>642</v>
      </c>
    </row>
    <row r="30" spans="1:5" ht="318.75">
      <c r="A30" t="s">
        <v>58</v>
      </c>
      <c r="E30" s="39" t="s">
        <v>74</v>
      </c>
    </row>
    <row r="31" spans="1:16" ht="12.75">
      <c r="A31" t="s">
        <v>49</v>
      </c>
      <c s="34" t="s">
        <v>26</v>
      </c>
      <c s="34" t="s">
        <v>75</v>
      </c>
      <c s="35" t="s">
        <v>5</v>
      </c>
      <c s="6" t="s">
        <v>76</v>
      </c>
      <c s="36" t="s">
        <v>71</v>
      </c>
      <c s="37">
        <v>159.205</v>
      </c>
      <c s="36">
        <v>0</v>
      </c>
      <c s="36">
        <f>ROUND(G31*H31,6)</f>
      </c>
      <c r="L31" s="38">
        <v>0</v>
      </c>
      <c s="32">
        <f>ROUND(ROUND(L31,2)*ROUND(G31,3),2)</f>
      </c>
      <c s="36" t="s">
        <v>54</v>
      </c>
      <c>
        <f>(M31*21)/100</f>
      </c>
      <c t="s">
        <v>27</v>
      </c>
    </row>
    <row r="32" spans="1:5" ht="12.75">
      <c r="A32" s="35" t="s">
        <v>55</v>
      </c>
      <c r="E32" s="39" t="s">
        <v>5</v>
      </c>
    </row>
    <row r="33" spans="1:5" ht="25.5">
      <c r="A33" s="35" t="s">
        <v>56</v>
      </c>
      <c r="E33" s="40" t="s">
        <v>643</v>
      </c>
    </row>
    <row r="34" spans="1:5" ht="229.5">
      <c r="A34" t="s">
        <v>58</v>
      </c>
      <c r="E34" s="39" t="s">
        <v>78</v>
      </c>
    </row>
    <row r="35" spans="1:13" ht="12.75">
      <c r="A35" t="s">
        <v>46</v>
      </c>
      <c r="C35" s="31" t="s">
        <v>79</v>
      </c>
      <c r="E35" s="33" t="s">
        <v>80</v>
      </c>
      <c r="J35" s="32">
        <f>0</f>
      </c>
      <c s="32">
        <f>0</f>
      </c>
      <c s="32">
        <f>0+L36+L40+L44+L48+L52+L56+L60+L64+L68+L72+L76+L80+L84+L88+L92+L96+L100+L104+L108+L112+L116+L120+L124+L128+L132+L136+L140+L144+L148+L152+L156+L160+L164+L168+L172+L176+L180+L184+L188+L192+L196+L200+L204+L208+L212</f>
      </c>
      <c s="32">
        <f>0+M36+M40+M44+M48+M52+M56+M60+M64+M68+M72+M76+M80+M84+M88+M92+M96+M100+M104+M108+M112+M116+M120+M124+M128+M132+M136+M140+M144+M148+M152+M156+M160+M164+M168+M172+M176+M180+M184+M188+M192+M196+M200+M204+M208+M212</f>
      </c>
    </row>
    <row r="36" spans="1:16" ht="12.75">
      <c r="A36" t="s">
        <v>49</v>
      </c>
      <c s="34" t="s">
        <v>85</v>
      </c>
      <c s="34" t="s">
        <v>81</v>
      </c>
      <c s="35" t="s">
        <v>5</v>
      </c>
      <c s="6" t="s">
        <v>82</v>
      </c>
      <c s="36" t="s">
        <v>83</v>
      </c>
      <c s="37">
        <v>10</v>
      </c>
      <c s="36">
        <v>0</v>
      </c>
      <c s="36">
        <f>ROUND(G36*H36,6)</f>
      </c>
      <c r="L36" s="38">
        <v>0</v>
      </c>
      <c s="32">
        <f>ROUND(ROUND(L36,2)*ROUND(G36,3),2)</f>
      </c>
      <c s="36" t="s">
        <v>54</v>
      </c>
      <c>
        <f>(M36*21)/100</f>
      </c>
      <c t="s">
        <v>27</v>
      </c>
    </row>
    <row r="37" spans="1:5" ht="12.75">
      <c r="A37" s="35" t="s">
        <v>55</v>
      </c>
      <c r="E37" s="39" t="s">
        <v>5</v>
      </c>
    </row>
    <row r="38" spans="1:5" ht="12.75">
      <c r="A38" s="35" t="s">
        <v>56</v>
      </c>
      <c r="E38" s="40" t="s">
        <v>5</v>
      </c>
    </row>
    <row r="39" spans="1:5" ht="102">
      <c r="A39" t="s">
        <v>58</v>
      </c>
      <c r="E39" s="39" t="s">
        <v>84</v>
      </c>
    </row>
    <row r="40" spans="1:16" ht="12.75">
      <c r="A40" t="s">
        <v>49</v>
      </c>
      <c s="34" t="s">
        <v>90</v>
      </c>
      <c s="34" t="s">
        <v>86</v>
      </c>
      <c s="35" t="s">
        <v>5</v>
      </c>
      <c s="6" t="s">
        <v>87</v>
      </c>
      <c s="36" t="s">
        <v>88</v>
      </c>
      <c s="37">
        <v>17</v>
      </c>
      <c s="36">
        <v>0</v>
      </c>
      <c s="36">
        <f>ROUND(G40*H40,6)</f>
      </c>
      <c r="L40" s="38">
        <v>0</v>
      </c>
      <c s="32">
        <f>ROUND(ROUND(L40,2)*ROUND(G40,3),2)</f>
      </c>
      <c s="36" t="s">
        <v>54</v>
      </c>
      <c>
        <f>(M40*21)/100</f>
      </c>
      <c t="s">
        <v>27</v>
      </c>
    </row>
    <row r="41" spans="1:5" ht="12.75">
      <c r="A41" s="35" t="s">
        <v>55</v>
      </c>
      <c r="E41" s="39" t="s">
        <v>5</v>
      </c>
    </row>
    <row r="42" spans="1:5" ht="12.75">
      <c r="A42" s="35" t="s">
        <v>56</v>
      </c>
      <c r="E42" s="40" t="s">
        <v>644</v>
      </c>
    </row>
    <row r="43" spans="1:5" ht="114.75">
      <c r="A43" t="s">
        <v>58</v>
      </c>
      <c r="E43" s="39" t="s">
        <v>89</v>
      </c>
    </row>
    <row r="44" spans="1:16" ht="12.75">
      <c r="A44" t="s">
        <v>49</v>
      </c>
      <c s="34" t="s">
        <v>93</v>
      </c>
      <c s="34" t="s">
        <v>91</v>
      </c>
      <c s="35" t="s">
        <v>5</v>
      </c>
      <c s="6" t="s">
        <v>92</v>
      </c>
      <c s="36" t="s">
        <v>88</v>
      </c>
      <c s="37">
        <v>379</v>
      </c>
      <c s="36">
        <v>0</v>
      </c>
      <c s="36">
        <f>ROUND(G44*H44,6)</f>
      </c>
      <c r="L44" s="38">
        <v>0</v>
      </c>
      <c s="32">
        <f>ROUND(ROUND(L44,2)*ROUND(G44,3),2)</f>
      </c>
      <c s="36" t="s">
        <v>54</v>
      </c>
      <c>
        <f>(M44*21)/100</f>
      </c>
      <c t="s">
        <v>27</v>
      </c>
    </row>
    <row r="45" spans="1:5" ht="12.75">
      <c r="A45" s="35" t="s">
        <v>55</v>
      </c>
      <c r="E45" s="39" t="s">
        <v>5</v>
      </c>
    </row>
    <row r="46" spans="1:5" ht="12.75">
      <c r="A46" s="35" t="s">
        <v>56</v>
      </c>
      <c r="E46" s="40" t="s">
        <v>645</v>
      </c>
    </row>
    <row r="47" spans="1:5" ht="114.75">
      <c r="A47" t="s">
        <v>58</v>
      </c>
      <c r="E47" s="39" t="s">
        <v>89</v>
      </c>
    </row>
    <row r="48" spans="1:16" ht="12.75">
      <c r="A48" t="s">
        <v>49</v>
      </c>
      <c s="34" t="s">
        <v>79</v>
      </c>
      <c s="34" t="s">
        <v>94</v>
      </c>
      <c s="35" t="s">
        <v>5</v>
      </c>
      <c s="6" t="s">
        <v>95</v>
      </c>
      <c s="36" t="s">
        <v>88</v>
      </c>
      <c s="37">
        <v>32</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96</v>
      </c>
    </row>
    <row r="52" spans="1:16" ht="12.75">
      <c r="A52" t="s">
        <v>49</v>
      </c>
      <c s="34" t="s">
        <v>100</v>
      </c>
      <c s="34" t="s">
        <v>496</v>
      </c>
      <c s="35" t="s">
        <v>5</v>
      </c>
      <c s="6" t="s">
        <v>497</v>
      </c>
      <c s="36" t="s">
        <v>88</v>
      </c>
      <c s="37">
        <v>415</v>
      </c>
      <c s="36">
        <v>0</v>
      </c>
      <c s="36">
        <f>ROUND(G52*H52,6)</f>
      </c>
      <c r="L52" s="38">
        <v>0</v>
      </c>
      <c s="32">
        <f>ROUND(ROUND(L52,2)*ROUND(G52,3),2)</f>
      </c>
      <c s="36" t="s">
        <v>54</v>
      </c>
      <c>
        <f>(M52*21)/100</f>
      </c>
      <c t="s">
        <v>27</v>
      </c>
    </row>
    <row r="53" spans="1:5" ht="12.75">
      <c r="A53" s="35" t="s">
        <v>55</v>
      </c>
      <c r="E53" s="39" t="s">
        <v>5</v>
      </c>
    </row>
    <row r="54" spans="1:5" ht="12.75">
      <c r="A54" s="35" t="s">
        <v>56</v>
      </c>
      <c r="E54" s="40" t="s">
        <v>5</v>
      </c>
    </row>
    <row r="55" spans="1:5" ht="140.25">
      <c r="A55" t="s">
        <v>58</v>
      </c>
      <c r="E55" s="39" t="s">
        <v>498</v>
      </c>
    </row>
    <row r="56" spans="1:16" ht="25.5">
      <c r="A56" t="s">
        <v>49</v>
      </c>
      <c s="34" t="s">
        <v>104</v>
      </c>
      <c s="34" t="s">
        <v>97</v>
      </c>
      <c s="35" t="s">
        <v>5</v>
      </c>
      <c s="6" t="s">
        <v>98</v>
      </c>
      <c s="36" t="s">
        <v>88</v>
      </c>
      <c s="37">
        <v>396</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140.25">
      <c r="A59" t="s">
        <v>58</v>
      </c>
      <c r="E59" s="39" t="s">
        <v>99</v>
      </c>
    </row>
    <row r="60" spans="1:16" ht="25.5">
      <c r="A60" t="s">
        <v>49</v>
      </c>
      <c s="34" t="s">
        <v>108</v>
      </c>
      <c s="34" t="s">
        <v>646</v>
      </c>
      <c s="35" t="s">
        <v>5</v>
      </c>
      <c s="6" t="s">
        <v>647</v>
      </c>
      <c s="36" t="s">
        <v>83</v>
      </c>
      <c s="37">
        <v>11</v>
      </c>
      <c s="36">
        <v>0</v>
      </c>
      <c s="36">
        <f>ROUND(G60*H60,6)</f>
      </c>
      <c r="L60" s="38">
        <v>0</v>
      </c>
      <c s="32">
        <f>ROUND(ROUND(L60,2)*ROUND(G60,3),2)</f>
      </c>
      <c s="36" t="s">
        <v>54</v>
      </c>
      <c>
        <f>(M60*21)/100</f>
      </c>
      <c t="s">
        <v>27</v>
      </c>
    </row>
    <row r="61" spans="1:5" ht="12.75">
      <c r="A61" s="35" t="s">
        <v>55</v>
      </c>
      <c r="E61" s="39" t="s">
        <v>5</v>
      </c>
    </row>
    <row r="62" spans="1:5" ht="12.75">
      <c r="A62" s="35" t="s">
        <v>56</v>
      </c>
      <c r="E62" s="40" t="s">
        <v>5</v>
      </c>
    </row>
    <row r="63" spans="1:5" ht="102">
      <c r="A63" t="s">
        <v>58</v>
      </c>
      <c r="E63" s="39" t="s">
        <v>648</v>
      </c>
    </row>
    <row r="64" spans="1:16" ht="12.75">
      <c r="A64" t="s">
        <v>49</v>
      </c>
      <c s="34" t="s">
        <v>113</v>
      </c>
      <c s="34" t="s">
        <v>225</v>
      </c>
      <c s="35" t="s">
        <v>5</v>
      </c>
      <c s="6" t="s">
        <v>226</v>
      </c>
      <c s="36" t="s">
        <v>111</v>
      </c>
      <c s="37">
        <v>0.72</v>
      </c>
      <c s="36">
        <v>0</v>
      </c>
      <c s="36">
        <f>ROUND(G64*H64,6)</f>
      </c>
      <c r="L64" s="38">
        <v>0</v>
      </c>
      <c s="32">
        <f>ROUND(ROUND(L64,2)*ROUND(G64,3),2)</f>
      </c>
      <c s="36" t="s">
        <v>54</v>
      </c>
      <c>
        <f>(M64*21)/100</f>
      </c>
      <c t="s">
        <v>27</v>
      </c>
    </row>
    <row r="65" spans="1:5" ht="12.75">
      <c r="A65" s="35" t="s">
        <v>55</v>
      </c>
      <c r="E65" s="39" t="s">
        <v>5</v>
      </c>
    </row>
    <row r="66" spans="1:5" ht="12.75">
      <c r="A66" s="35" t="s">
        <v>56</v>
      </c>
      <c r="E66" s="40" t="s">
        <v>649</v>
      </c>
    </row>
    <row r="67" spans="1:5" ht="76.5">
      <c r="A67" t="s">
        <v>58</v>
      </c>
      <c r="E67" s="39" t="s">
        <v>112</v>
      </c>
    </row>
    <row r="68" spans="1:16" ht="12.75">
      <c r="A68" t="s">
        <v>49</v>
      </c>
      <c s="34" t="s">
        <v>117</v>
      </c>
      <c s="34" t="s">
        <v>109</v>
      </c>
      <c s="35" t="s">
        <v>5</v>
      </c>
      <c s="6" t="s">
        <v>110</v>
      </c>
      <c s="36" t="s">
        <v>111</v>
      </c>
      <c s="37">
        <v>11.3</v>
      </c>
      <c s="36">
        <v>0</v>
      </c>
      <c s="36">
        <f>ROUND(G68*H68,6)</f>
      </c>
      <c r="L68" s="38">
        <v>0</v>
      </c>
      <c s="32">
        <f>ROUND(ROUND(L68,2)*ROUND(G68,3),2)</f>
      </c>
      <c s="36" t="s">
        <v>54</v>
      </c>
      <c>
        <f>(M68*21)/100</f>
      </c>
      <c t="s">
        <v>27</v>
      </c>
    </row>
    <row r="69" spans="1:5" ht="12.75">
      <c r="A69" s="35" t="s">
        <v>55</v>
      </c>
      <c r="E69" s="39" t="s">
        <v>5</v>
      </c>
    </row>
    <row r="70" spans="1:5" ht="12.75">
      <c r="A70" s="35" t="s">
        <v>56</v>
      </c>
      <c r="E70" s="40" t="s">
        <v>650</v>
      </c>
    </row>
    <row r="71" spans="1:5" ht="76.5">
      <c r="A71" t="s">
        <v>58</v>
      </c>
      <c r="E71" s="39" t="s">
        <v>112</v>
      </c>
    </row>
    <row r="72" spans="1:16" ht="12.75">
      <c r="A72" t="s">
        <v>49</v>
      </c>
      <c s="34" t="s">
        <v>121</v>
      </c>
      <c s="34" t="s">
        <v>229</v>
      </c>
      <c s="35" t="s">
        <v>5</v>
      </c>
      <c s="6" t="s">
        <v>230</v>
      </c>
      <c s="36" t="s">
        <v>111</v>
      </c>
      <c s="37">
        <v>72.75</v>
      </c>
      <c s="36">
        <v>0</v>
      </c>
      <c s="36">
        <f>ROUND(G72*H72,6)</f>
      </c>
      <c r="L72" s="38">
        <v>0</v>
      </c>
      <c s="32">
        <f>ROUND(ROUND(L72,2)*ROUND(G72,3),2)</f>
      </c>
      <c s="36" t="s">
        <v>54</v>
      </c>
      <c>
        <f>(M72*21)/100</f>
      </c>
      <c t="s">
        <v>27</v>
      </c>
    </row>
    <row r="73" spans="1:5" ht="12.75">
      <c r="A73" s="35" t="s">
        <v>55</v>
      </c>
      <c r="E73" s="39" t="s">
        <v>5</v>
      </c>
    </row>
    <row r="74" spans="1:5" ht="12.75">
      <c r="A74" s="35" t="s">
        <v>56</v>
      </c>
      <c r="E74" s="40" t="s">
        <v>651</v>
      </c>
    </row>
    <row r="75" spans="1:5" ht="76.5">
      <c r="A75" t="s">
        <v>58</v>
      </c>
      <c r="E75" s="39" t="s">
        <v>112</v>
      </c>
    </row>
    <row r="76" spans="1:16" ht="12.75">
      <c r="A76" t="s">
        <v>49</v>
      </c>
      <c s="34" t="s">
        <v>125</v>
      </c>
      <c s="34" t="s">
        <v>232</v>
      </c>
      <c s="35" t="s">
        <v>5</v>
      </c>
      <c s="6" t="s">
        <v>233</v>
      </c>
      <c s="36" t="s">
        <v>111</v>
      </c>
      <c s="37">
        <v>0.72</v>
      </c>
      <c s="36">
        <v>0</v>
      </c>
      <c s="36">
        <f>ROUND(G76*H76,6)</f>
      </c>
      <c r="L76" s="38">
        <v>0</v>
      </c>
      <c s="32">
        <f>ROUND(ROUND(L76,2)*ROUND(G76,3),2)</f>
      </c>
      <c s="36" t="s">
        <v>54</v>
      </c>
      <c>
        <f>(M76*21)/100</f>
      </c>
      <c t="s">
        <v>27</v>
      </c>
    </row>
    <row r="77" spans="1:5" ht="12.75">
      <c r="A77" s="35" t="s">
        <v>55</v>
      </c>
      <c r="E77" s="39" t="s">
        <v>5</v>
      </c>
    </row>
    <row r="78" spans="1:5" ht="12.75">
      <c r="A78" s="35" t="s">
        <v>56</v>
      </c>
      <c r="E78" s="40" t="s">
        <v>649</v>
      </c>
    </row>
    <row r="79" spans="1:5" ht="204">
      <c r="A79" t="s">
        <v>58</v>
      </c>
      <c r="E79" s="39" t="s">
        <v>234</v>
      </c>
    </row>
    <row r="80" spans="1:16" ht="12.75">
      <c r="A80" t="s">
        <v>49</v>
      </c>
      <c s="34" t="s">
        <v>129</v>
      </c>
      <c s="34" t="s">
        <v>114</v>
      </c>
      <c s="35" t="s">
        <v>5</v>
      </c>
      <c s="6" t="s">
        <v>115</v>
      </c>
      <c s="36" t="s">
        <v>111</v>
      </c>
      <c s="37">
        <v>11.3</v>
      </c>
      <c s="36">
        <v>0</v>
      </c>
      <c s="36">
        <f>ROUND(G80*H80,6)</f>
      </c>
      <c r="L80" s="38">
        <v>0</v>
      </c>
      <c s="32">
        <f>ROUND(ROUND(L80,2)*ROUND(G80,3),2)</f>
      </c>
      <c s="36" t="s">
        <v>54</v>
      </c>
      <c>
        <f>(M80*21)/100</f>
      </c>
      <c t="s">
        <v>27</v>
      </c>
    </row>
    <row r="81" spans="1:5" ht="12.75">
      <c r="A81" s="35" t="s">
        <v>55</v>
      </c>
      <c r="E81" s="39" t="s">
        <v>5</v>
      </c>
    </row>
    <row r="82" spans="1:5" ht="12.75">
      <c r="A82" s="35" t="s">
        <v>56</v>
      </c>
      <c r="E82" s="40" t="s">
        <v>650</v>
      </c>
    </row>
    <row r="83" spans="1:5" ht="204">
      <c r="A83" t="s">
        <v>58</v>
      </c>
      <c r="E83" s="39" t="s">
        <v>116</v>
      </c>
    </row>
    <row r="84" spans="1:16" ht="12.75">
      <c r="A84" t="s">
        <v>49</v>
      </c>
      <c s="34" t="s">
        <v>133</v>
      </c>
      <c s="34" t="s">
        <v>235</v>
      </c>
      <c s="35" t="s">
        <v>5</v>
      </c>
      <c s="6" t="s">
        <v>236</v>
      </c>
      <c s="36" t="s">
        <v>111</v>
      </c>
      <c s="37">
        <v>72.75</v>
      </c>
      <c s="36">
        <v>0</v>
      </c>
      <c s="36">
        <f>ROUND(G84*H84,6)</f>
      </c>
      <c r="L84" s="38">
        <v>0</v>
      </c>
      <c s="32">
        <f>ROUND(ROUND(L84,2)*ROUND(G84,3),2)</f>
      </c>
      <c s="36" t="s">
        <v>54</v>
      </c>
      <c>
        <f>(M84*21)/100</f>
      </c>
      <c t="s">
        <v>27</v>
      </c>
    </row>
    <row r="85" spans="1:5" ht="12.75">
      <c r="A85" s="35" t="s">
        <v>55</v>
      </c>
      <c r="E85" s="39" t="s">
        <v>5</v>
      </c>
    </row>
    <row r="86" spans="1:5" ht="12.75">
      <c r="A86" s="35" t="s">
        <v>56</v>
      </c>
      <c r="E86" s="40" t="s">
        <v>651</v>
      </c>
    </row>
    <row r="87" spans="1:5" ht="204">
      <c r="A87" t="s">
        <v>58</v>
      </c>
      <c r="E87" s="39" t="s">
        <v>237</v>
      </c>
    </row>
    <row r="88" spans="1:16" ht="25.5">
      <c r="A88" t="s">
        <v>49</v>
      </c>
      <c s="34" t="s">
        <v>137</v>
      </c>
      <c s="34" t="s">
        <v>502</v>
      </c>
      <c s="35" t="s">
        <v>5</v>
      </c>
      <c s="6" t="s">
        <v>503</v>
      </c>
      <c s="36" t="s">
        <v>83</v>
      </c>
      <c s="37">
        <v>7</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40.25">
      <c r="A91" t="s">
        <v>58</v>
      </c>
      <c r="E91" s="39" t="s">
        <v>504</v>
      </c>
    </row>
    <row r="92" spans="1:16" ht="25.5">
      <c r="A92" t="s">
        <v>49</v>
      </c>
      <c s="34" t="s">
        <v>141</v>
      </c>
      <c s="34" t="s">
        <v>505</v>
      </c>
      <c s="35" t="s">
        <v>5</v>
      </c>
      <c s="6" t="s">
        <v>506</v>
      </c>
      <c s="36" t="s">
        <v>83</v>
      </c>
      <c s="37">
        <v>5</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40.25">
      <c r="A95" t="s">
        <v>58</v>
      </c>
      <c r="E95" s="39" t="s">
        <v>504</v>
      </c>
    </row>
    <row r="96" spans="1:16" ht="12.75">
      <c r="A96" t="s">
        <v>49</v>
      </c>
      <c s="34" t="s">
        <v>145</v>
      </c>
      <c s="34" t="s">
        <v>652</v>
      </c>
      <c s="35" t="s">
        <v>5</v>
      </c>
      <c s="6" t="s">
        <v>653</v>
      </c>
      <c s="36" t="s">
        <v>88</v>
      </c>
      <c s="37">
        <v>20</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27.5">
      <c r="A99" t="s">
        <v>58</v>
      </c>
      <c r="E99" s="39" t="s">
        <v>128</v>
      </c>
    </row>
    <row r="100" spans="1:16" ht="12.75">
      <c r="A100" t="s">
        <v>49</v>
      </c>
      <c s="34" t="s">
        <v>149</v>
      </c>
      <c s="34" t="s">
        <v>654</v>
      </c>
      <c s="35" t="s">
        <v>5</v>
      </c>
      <c s="6" t="s">
        <v>655</v>
      </c>
      <c s="36" t="s">
        <v>83</v>
      </c>
      <c s="37">
        <v>2</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27.5">
      <c r="A103" t="s">
        <v>58</v>
      </c>
      <c r="E103" s="39" t="s">
        <v>527</v>
      </c>
    </row>
    <row r="104" spans="1:16" ht="12.75">
      <c r="A104" t="s">
        <v>49</v>
      </c>
      <c s="34" t="s">
        <v>153</v>
      </c>
      <c s="34" t="s">
        <v>656</v>
      </c>
      <c s="35" t="s">
        <v>5</v>
      </c>
      <c s="6" t="s">
        <v>657</v>
      </c>
      <c s="36" t="s">
        <v>83</v>
      </c>
      <c s="37">
        <v>1</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658</v>
      </c>
    </row>
    <row r="108" spans="1:16" ht="25.5">
      <c r="A108" t="s">
        <v>49</v>
      </c>
      <c s="34" t="s">
        <v>157</v>
      </c>
      <c s="34" t="s">
        <v>659</v>
      </c>
      <c s="35" t="s">
        <v>5</v>
      </c>
      <c s="6" t="s">
        <v>660</v>
      </c>
      <c s="36" t="s">
        <v>661</v>
      </c>
      <c s="37">
        <v>3.606</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662</v>
      </c>
    </row>
    <row r="112" spans="1:16" ht="12.75">
      <c r="A112" t="s">
        <v>49</v>
      </c>
      <c s="34" t="s">
        <v>161</v>
      </c>
      <c s="34" t="s">
        <v>663</v>
      </c>
      <c s="35" t="s">
        <v>5</v>
      </c>
      <c s="6" t="s">
        <v>664</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665</v>
      </c>
    </row>
    <row r="116" spans="1:16" ht="12.75">
      <c r="A116" t="s">
        <v>49</v>
      </c>
      <c s="34" t="s">
        <v>165</v>
      </c>
      <c s="34" t="s">
        <v>666</v>
      </c>
      <c s="35" t="s">
        <v>5</v>
      </c>
      <c s="6" t="s">
        <v>667</v>
      </c>
      <c s="36" t="s">
        <v>83</v>
      </c>
      <c s="37">
        <v>2</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65.75">
      <c r="A119" t="s">
        <v>58</v>
      </c>
      <c r="E119" s="39" t="s">
        <v>668</v>
      </c>
    </row>
    <row r="120" spans="1:16" ht="12.75">
      <c r="A120" t="s">
        <v>49</v>
      </c>
      <c s="34" t="s">
        <v>170</v>
      </c>
      <c s="34" t="s">
        <v>669</v>
      </c>
      <c s="35" t="s">
        <v>5</v>
      </c>
      <c s="6" t="s">
        <v>670</v>
      </c>
      <c s="36" t="s">
        <v>83</v>
      </c>
      <c s="37">
        <v>2</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671</v>
      </c>
    </row>
    <row r="124" spans="1:16" ht="25.5">
      <c r="A124" t="s">
        <v>49</v>
      </c>
      <c s="34" t="s">
        <v>174</v>
      </c>
      <c s="34" t="s">
        <v>405</v>
      </c>
      <c s="35" t="s">
        <v>5</v>
      </c>
      <c s="6" t="s">
        <v>406</v>
      </c>
      <c s="36" t="s">
        <v>83</v>
      </c>
      <c s="37">
        <v>12</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27.5">
      <c r="A127" t="s">
        <v>58</v>
      </c>
      <c r="E127" s="39" t="s">
        <v>407</v>
      </c>
    </row>
    <row r="128" spans="1:16" ht="25.5">
      <c r="A128" t="s">
        <v>49</v>
      </c>
      <c s="34" t="s">
        <v>178</v>
      </c>
      <c s="34" t="s">
        <v>672</v>
      </c>
      <c s="35" t="s">
        <v>5</v>
      </c>
      <c s="6" t="s">
        <v>673</v>
      </c>
      <c s="36" t="s">
        <v>83</v>
      </c>
      <c s="37">
        <v>12</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674</v>
      </c>
    </row>
    <row r="132" spans="1:16" ht="25.5">
      <c r="A132" t="s">
        <v>49</v>
      </c>
      <c s="34" t="s">
        <v>50</v>
      </c>
      <c s="34" t="s">
        <v>675</v>
      </c>
      <c s="35" t="s">
        <v>5</v>
      </c>
      <c s="6" t="s">
        <v>676</v>
      </c>
      <c s="36" t="s">
        <v>83</v>
      </c>
      <c s="37">
        <v>2</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40.25">
      <c r="A135" t="s">
        <v>58</v>
      </c>
      <c r="E135" s="39" t="s">
        <v>677</v>
      </c>
    </row>
    <row r="136" spans="1:16" ht="25.5">
      <c r="A136" t="s">
        <v>49</v>
      </c>
      <c s="34" t="s">
        <v>60</v>
      </c>
      <c s="34" t="s">
        <v>678</v>
      </c>
      <c s="35" t="s">
        <v>5</v>
      </c>
      <c s="6" t="s">
        <v>679</v>
      </c>
      <c s="36" t="s">
        <v>83</v>
      </c>
      <c s="37">
        <v>2</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53">
      <c r="A139" t="s">
        <v>58</v>
      </c>
      <c r="E139" s="39" t="s">
        <v>680</v>
      </c>
    </row>
    <row r="140" spans="1:16" ht="12.75">
      <c r="A140" t="s">
        <v>49</v>
      </c>
      <c s="34" t="s">
        <v>63</v>
      </c>
      <c s="34" t="s">
        <v>409</v>
      </c>
      <c s="35" t="s">
        <v>5</v>
      </c>
      <c s="6" t="s">
        <v>410</v>
      </c>
      <c s="36" t="s">
        <v>83</v>
      </c>
      <c s="37">
        <v>20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14.75">
      <c r="A143" t="s">
        <v>58</v>
      </c>
      <c r="E143" s="39" t="s">
        <v>411</v>
      </c>
    </row>
    <row r="144" spans="1:16" ht="25.5">
      <c r="A144" t="s">
        <v>49</v>
      </c>
      <c s="34" t="s">
        <v>182</v>
      </c>
      <c s="34" t="s">
        <v>150</v>
      </c>
      <c s="35" t="s">
        <v>5</v>
      </c>
      <c s="6" t="s">
        <v>151</v>
      </c>
      <c s="36" t="s">
        <v>83</v>
      </c>
      <c s="37">
        <v>20</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40.25">
      <c r="A147" t="s">
        <v>58</v>
      </c>
      <c r="E147" s="39" t="s">
        <v>152</v>
      </c>
    </row>
    <row r="148" spans="1:16" ht="25.5">
      <c r="A148" t="s">
        <v>49</v>
      </c>
      <c s="34" t="s">
        <v>263</v>
      </c>
      <c s="34" t="s">
        <v>154</v>
      </c>
      <c s="35" t="s">
        <v>5</v>
      </c>
      <c s="6" t="s">
        <v>155</v>
      </c>
      <c s="36" t="s">
        <v>83</v>
      </c>
      <c s="37">
        <v>18</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53">
      <c r="A151" t="s">
        <v>58</v>
      </c>
      <c r="E151" s="39" t="s">
        <v>156</v>
      </c>
    </row>
    <row r="152" spans="1:16" ht="25.5">
      <c r="A152" t="s">
        <v>49</v>
      </c>
      <c s="34" t="s">
        <v>267</v>
      </c>
      <c s="34" t="s">
        <v>158</v>
      </c>
      <c s="35" t="s">
        <v>5</v>
      </c>
      <c s="6" t="s">
        <v>159</v>
      </c>
      <c s="36" t="s">
        <v>83</v>
      </c>
      <c s="37">
        <v>8</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140.25">
      <c r="A155" t="s">
        <v>58</v>
      </c>
      <c r="E155" s="39" t="s">
        <v>160</v>
      </c>
    </row>
    <row r="156" spans="1:16" ht="25.5">
      <c r="A156" t="s">
        <v>49</v>
      </c>
      <c s="34" t="s">
        <v>271</v>
      </c>
      <c s="34" t="s">
        <v>415</v>
      </c>
      <c s="35" t="s">
        <v>5</v>
      </c>
      <c s="6" t="s">
        <v>416</v>
      </c>
      <c s="36" t="s">
        <v>83</v>
      </c>
      <c s="37">
        <v>8</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140.25">
      <c r="A159" t="s">
        <v>58</v>
      </c>
      <c r="E159" s="39" t="s">
        <v>417</v>
      </c>
    </row>
    <row r="160" spans="1:16" ht="25.5">
      <c r="A160" t="s">
        <v>49</v>
      </c>
      <c s="34" t="s">
        <v>275</v>
      </c>
      <c s="34" t="s">
        <v>162</v>
      </c>
      <c s="35" t="s">
        <v>5</v>
      </c>
      <c s="6" t="s">
        <v>163</v>
      </c>
      <c s="36" t="s">
        <v>83</v>
      </c>
      <c s="37">
        <v>8</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165.75">
      <c r="A163" t="s">
        <v>58</v>
      </c>
      <c r="E163" s="39" t="s">
        <v>164</v>
      </c>
    </row>
    <row r="164" spans="1:16" ht="12.75">
      <c r="A164" t="s">
        <v>49</v>
      </c>
      <c s="34" t="s">
        <v>280</v>
      </c>
      <c s="34" t="s">
        <v>681</v>
      </c>
      <c s="35" t="s">
        <v>5</v>
      </c>
      <c s="6" t="s">
        <v>682</v>
      </c>
      <c s="36" t="s">
        <v>83</v>
      </c>
      <c s="37">
        <v>1</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14.75">
      <c r="A167" t="s">
        <v>58</v>
      </c>
      <c r="E167" s="39" t="s">
        <v>683</v>
      </c>
    </row>
    <row r="168" spans="1:16" ht="12.75">
      <c r="A168" t="s">
        <v>49</v>
      </c>
      <c s="34" t="s">
        <v>284</v>
      </c>
      <c s="34" t="s">
        <v>684</v>
      </c>
      <c s="35" t="s">
        <v>5</v>
      </c>
      <c s="6" t="s">
        <v>685</v>
      </c>
      <c s="36" t="s">
        <v>83</v>
      </c>
      <c s="37">
        <v>1</v>
      </c>
      <c s="36">
        <v>0</v>
      </c>
      <c s="36">
        <f>ROUND(G168*H168,6)</f>
      </c>
      <c r="L168" s="38">
        <v>0</v>
      </c>
      <c s="32">
        <f>ROUND(ROUND(L168,2)*ROUND(G168,3),2)</f>
      </c>
      <c s="36" t="s">
        <v>54</v>
      </c>
      <c>
        <f>(M168*21)/100</f>
      </c>
      <c t="s">
        <v>27</v>
      </c>
    </row>
    <row r="169" spans="1:5" ht="12.75">
      <c r="A169" s="35" t="s">
        <v>55</v>
      </c>
      <c r="E169" s="39" t="s">
        <v>5</v>
      </c>
    </row>
    <row r="170" spans="1:5" ht="12.75">
      <c r="A170" s="35" t="s">
        <v>56</v>
      </c>
      <c r="E170" s="40" t="s">
        <v>5</v>
      </c>
    </row>
    <row r="171" spans="1:5" ht="140.25">
      <c r="A171" t="s">
        <v>58</v>
      </c>
      <c r="E171" s="39" t="s">
        <v>686</v>
      </c>
    </row>
    <row r="172" spans="1:16" ht="12.75">
      <c r="A172" t="s">
        <v>49</v>
      </c>
      <c s="34" t="s">
        <v>288</v>
      </c>
      <c s="34" t="s">
        <v>166</v>
      </c>
      <c s="35" t="s">
        <v>5</v>
      </c>
      <c s="6" t="s">
        <v>167</v>
      </c>
      <c s="36" t="s">
        <v>168</v>
      </c>
      <c s="37">
        <v>80</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14.75">
      <c r="A175" t="s">
        <v>58</v>
      </c>
      <c r="E175" s="39" t="s">
        <v>169</v>
      </c>
    </row>
    <row r="176" spans="1:16" ht="12.75">
      <c r="A176" t="s">
        <v>49</v>
      </c>
      <c s="34" t="s">
        <v>292</v>
      </c>
      <c s="34" t="s">
        <v>171</v>
      </c>
      <c s="35" t="s">
        <v>5</v>
      </c>
      <c s="6" t="s">
        <v>172</v>
      </c>
      <c s="36" t="s">
        <v>168</v>
      </c>
      <c s="37">
        <v>30</v>
      </c>
      <c s="36">
        <v>0</v>
      </c>
      <c s="36">
        <f>ROUND(G176*H176,6)</f>
      </c>
      <c r="L176" s="38">
        <v>0</v>
      </c>
      <c s="32">
        <f>ROUND(ROUND(L176,2)*ROUND(G176,3),2)</f>
      </c>
      <c s="36" t="s">
        <v>54</v>
      </c>
      <c>
        <f>(M176*21)/100</f>
      </c>
      <c t="s">
        <v>27</v>
      </c>
    </row>
    <row r="177" spans="1:5" ht="12.75">
      <c r="A177" s="35" t="s">
        <v>55</v>
      </c>
      <c r="E177" s="39" t="s">
        <v>5</v>
      </c>
    </row>
    <row r="178" spans="1:5" ht="12.75">
      <c r="A178" s="35" t="s">
        <v>56</v>
      </c>
      <c r="E178" s="40" t="s">
        <v>5</v>
      </c>
    </row>
    <row r="179" spans="1:5" ht="102">
      <c r="A179" t="s">
        <v>58</v>
      </c>
      <c r="E179" s="39" t="s">
        <v>173</v>
      </c>
    </row>
    <row r="180" spans="1:16" ht="12.75">
      <c r="A180" t="s">
        <v>49</v>
      </c>
      <c s="34" t="s">
        <v>296</v>
      </c>
      <c s="34" t="s">
        <v>429</v>
      </c>
      <c s="35" t="s">
        <v>5</v>
      </c>
      <c s="6" t="s">
        <v>430</v>
      </c>
      <c s="36" t="s">
        <v>83</v>
      </c>
      <c s="37">
        <v>2</v>
      </c>
      <c s="36">
        <v>0</v>
      </c>
      <c s="36">
        <f>ROUND(G180*H180,6)</f>
      </c>
      <c r="L180" s="38">
        <v>0</v>
      </c>
      <c s="32">
        <f>ROUND(ROUND(L180,2)*ROUND(G180,3),2)</f>
      </c>
      <c s="36" t="s">
        <v>54</v>
      </c>
      <c>
        <f>(M180*21)/100</f>
      </c>
      <c t="s">
        <v>27</v>
      </c>
    </row>
    <row r="181" spans="1:5" ht="12.75">
      <c r="A181" s="35" t="s">
        <v>55</v>
      </c>
      <c r="E181" s="39" t="s">
        <v>5</v>
      </c>
    </row>
    <row r="182" spans="1:5" ht="12.75">
      <c r="A182" s="35" t="s">
        <v>56</v>
      </c>
      <c r="E182" s="40" t="s">
        <v>5</v>
      </c>
    </row>
    <row r="183" spans="1:5" ht="114.75">
      <c r="A183" t="s">
        <v>58</v>
      </c>
      <c r="E183" s="39" t="s">
        <v>431</v>
      </c>
    </row>
    <row r="184" spans="1:16" ht="25.5">
      <c r="A184" t="s">
        <v>49</v>
      </c>
      <c s="34" t="s">
        <v>300</v>
      </c>
      <c s="34" t="s">
        <v>175</v>
      </c>
      <c s="35" t="s">
        <v>5</v>
      </c>
      <c s="6" t="s">
        <v>176</v>
      </c>
      <c s="36" t="s">
        <v>83</v>
      </c>
      <c s="37">
        <v>2</v>
      </c>
      <c s="36">
        <v>0</v>
      </c>
      <c s="36">
        <f>ROUND(G184*H184,6)</f>
      </c>
      <c r="L184" s="38">
        <v>0</v>
      </c>
      <c s="32">
        <f>ROUND(ROUND(L184,2)*ROUND(G184,3),2)</f>
      </c>
      <c s="36" t="s">
        <v>54</v>
      </c>
      <c>
        <f>(M184*21)/100</f>
      </c>
      <c t="s">
        <v>27</v>
      </c>
    </row>
    <row r="185" spans="1:5" ht="12.75">
      <c r="A185" s="35" t="s">
        <v>55</v>
      </c>
      <c r="E185" s="39" t="s">
        <v>5</v>
      </c>
    </row>
    <row r="186" spans="1:5" ht="12.75">
      <c r="A186" s="35" t="s">
        <v>56</v>
      </c>
      <c r="E186" s="40" t="s">
        <v>5</v>
      </c>
    </row>
    <row r="187" spans="1:5" ht="127.5">
      <c r="A187" t="s">
        <v>58</v>
      </c>
      <c r="E187" s="39" t="s">
        <v>177</v>
      </c>
    </row>
    <row r="188" spans="1:16" ht="12.75">
      <c r="A188" t="s">
        <v>49</v>
      </c>
      <c s="34" t="s">
        <v>304</v>
      </c>
      <c s="34" t="s">
        <v>612</v>
      </c>
      <c s="35" t="s">
        <v>5</v>
      </c>
      <c s="6" t="s">
        <v>613</v>
      </c>
      <c s="36" t="s">
        <v>83</v>
      </c>
      <c s="37">
        <v>8</v>
      </c>
      <c s="36">
        <v>0</v>
      </c>
      <c s="36">
        <f>ROUND(G188*H188,6)</f>
      </c>
      <c r="L188" s="38">
        <v>0</v>
      </c>
      <c s="32">
        <f>ROUND(ROUND(L188,2)*ROUND(G188,3),2)</f>
      </c>
      <c s="36" t="s">
        <v>54</v>
      </c>
      <c>
        <f>(M188*21)/100</f>
      </c>
      <c t="s">
        <v>27</v>
      </c>
    </row>
    <row r="189" spans="1:5" ht="12.75">
      <c r="A189" s="35" t="s">
        <v>55</v>
      </c>
      <c r="E189" s="39" t="s">
        <v>5</v>
      </c>
    </row>
    <row r="190" spans="1:5" ht="12.75">
      <c r="A190" s="35" t="s">
        <v>56</v>
      </c>
      <c r="E190" s="40" t="s">
        <v>5</v>
      </c>
    </row>
    <row r="191" spans="1:5" ht="89.25">
      <c r="A191" t="s">
        <v>58</v>
      </c>
      <c r="E191" s="39" t="s">
        <v>614</v>
      </c>
    </row>
    <row r="192" spans="1:16" ht="12.75">
      <c r="A192" t="s">
        <v>49</v>
      </c>
      <c s="34" t="s">
        <v>308</v>
      </c>
      <c s="34" t="s">
        <v>616</v>
      </c>
      <c s="35" t="s">
        <v>5</v>
      </c>
      <c s="6" t="s">
        <v>617</v>
      </c>
      <c s="36" t="s">
        <v>83</v>
      </c>
      <c s="37">
        <v>8</v>
      </c>
      <c s="36">
        <v>0</v>
      </c>
      <c s="36">
        <f>ROUND(G192*H192,6)</f>
      </c>
      <c r="L192" s="38">
        <v>0</v>
      </c>
      <c s="32">
        <f>ROUND(ROUND(L192,2)*ROUND(G192,3),2)</f>
      </c>
      <c s="36" t="s">
        <v>54</v>
      </c>
      <c>
        <f>(M192*21)/100</f>
      </c>
      <c t="s">
        <v>27</v>
      </c>
    </row>
    <row r="193" spans="1:5" ht="12.75">
      <c r="A193" s="35" t="s">
        <v>55</v>
      </c>
      <c r="E193" s="39" t="s">
        <v>5</v>
      </c>
    </row>
    <row r="194" spans="1:5" ht="12.75">
      <c r="A194" s="35" t="s">
        <v>56</v>
      </c>
      <c r="E194" s="40" t="s">
        <v>5</v>
      </c>
    </row>
    <row r="195" spans="1:5" ht="76.5">
      <c r="A195" t="s">
        <v>58</v>
      </c>
      <c r="E195" s="39" t="s">
        <v>618</v>
      </c>
    </row>
    <row r="196" spans="1:16" ht="12.75">
      <c r="A196" t="s">
        <v>49</v>
      </c>
      <c s="34" t="s">
        <v>312</v>
      </c>
      <c s="34" t="s">
        <v>620</v>
      </c>
      <c s="35" t="s">
        <v>5</v>
      </c>
      <c s="6" t="s">
        <v>621</v>
      </c>
      <c s="36" t="s">
        <v>83</v>
      </c>
      <c s="37">
        <v>8</v>
      </c>
      <c s="36">
        <v>0</v>
      </c>
      <c s="36">
        <f>ROUND(G196*H196,6)</f>
      </c>
      <c r="L196" s="38">
        <v>0</v>
      </c>
      <c s="32">
        <f>ROUND(ROUND(L196,2)*ROUND(G196,3),2)</f>
      </c>
      <c s="36" t="s">
        <v>54</v>
      </c>
      <c>
        <f>(M196*21)/100</f>
      </c>
      <c t="s">
        <v>27</v>
      </c>
    </row>
    <row r="197" spans="1:5" ht="12.75">
      <c r="A197" s="35" t="s">
        <v>55</v>
      </c>
      <c r="E197" s="39" t="s">
        <v>5</v>
      </c>
    </row>
    <row r="198" spans="1:5" ht="12.75">
      <c r="A198" s="35" t="s">
        <v>56</v>
      </c>
      <c r="E198" s="40" t="s">
        <v>5</v>
      </c>
    </row>
    <row r="199" spans="1:5" ht="89.25">
      <c r="A199" t="s">
        <v>58</v>
      </c>
      <c r="E199" s="39" t="s">
        <v>622</v>
      </c>
    </row>
    <row r="200" spans="1:16" ht="12.75">
      <c r="A200" t="s">
        <v>49</v>
      </c>
      <c s="34" t="s">
        <v>328</v>
      </c>
      <c s="34" t="s">
        <v>442</v>
      </c>
      <c s="35" t="s">
        <v>5</v>
      </c>
      <c s="6" t="s">
        <v>443</v>
      </c>
      <c s="36" t="s">
        <v>88</v>
      </c>
      <c s="37">
        <v>2</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27.5">
      <c r="A203" t="s">
        <v>58</v>
      </c>
      <c r="E203" s="39" t="s">
        <v>444</v>
      </c>
    </row>
    <row r="204" spans="1:16" ht="25.5">
      <c r="A204" t="s">
        <v>49</v>
      </c>
      <c s="34" t="s">
        <v>329</v>
      </c>
      <c s="34" t="s">
        <v>183</v>
      </c>
      <c s="35" t="s">
        <v>5</v>
      </c>
      <c s="6" t="s">
        <v>184</v>
      </c>
      <c s="36" t="s">
        <v>88</v>
      </c>
      <c s="37">
        <v>972</v>
      </c>
      <c s="36">
        <v>0</v>
      </c>
      <c s="36">
        <f>ROUND(G204*H204,6)</f>
      </c>
      <c r="L204" s="38">
        <v>0</v>
      </c>
      <c s="32">
        <f>ROUND(ROUND(L204,2)*ROUND(G204,3),2)</f>
      </c>
      <c s="36" t="s">
        <v>54</v>
      </c>
      <c>
        <f>(M204*21)/100</f>
      </c>
      <c t="s">
        <v>27</v>
      </c>
    </row>
    <row r="205" spans="1:5" ht="12.75">
      <c r="A205" s="35" t="s">
        <v>55</v>
      </c>
      <c r="E205" s="39" t="s">
        <v>5</v>
      </c>
    </row>
    <row r="206" spans="1:5" ht="12.75">
      <c r="A206" s="35" t="s">
        <v>56</v>
      </c>
      <c r="E206" s="40" t="s">
        <v>687</v>
      </c>
    </row>
    <row r="207" spans="1:5" ht="140.25">
      <c r="A207" t="s">
        <v>58</v>
      </c>
      <c r="E207" s="39" t="s">
        <v>186</v>
      </c>
    </row>
    <row r="208" spans="1:16" ht="12.75">
      <c r="A208" t="s">
        <v>49</v>
      </c>
      <c s="34" t="s">
        <v>330</v>
      </c>
      <c s="34" t="s">
        <v>688</v>
      </c>
      <c s="35" t="s">
        <v>5</v>
      </c>
      <c s="6" t="s">
        <v>689</v>
      </c>
      <c s="36" t="s">
        <v>83</v>
      </c>
      <c s="37">
        <v>6</v>
      </c>
      <c s="36">
        <v>0</v>
      </c>
      <c s="36">
        <f>ROUND(G208*H208,6)</f>
      </c>
      <c r="L208" s="38">
        <v>0</v>
      </c>
      <c s="32">
        <f>ROUND(ROUND(L208,2)*ROUND(G208,3),2)</f>
      </c>
      <c s="36" t="s">
        <v>54</v>
      </c>
      <c>
        <f>(M208*21)/100</f>
      </c>
      <c t="s">
        <v>27</v>
      </c>
    </row>
    <row r="209" spans="1:5" ht="12.75">
      <c r="A209" s="35" t="s">
        <v>55</v>
      </c>
      <c r="E209" s="39" t="s">
        <v>5</v>
      </c>
    </row>
    <row r="210" spans="1:5" ht="12.75">
      <c r="A210" s="35" t="s">
        <v>56</v>
      </c>
      <c r="E210" s="40" t="s">
        <v>5</v>
      </c>
    </row>
    <row r="211" spans="1:5" ht="127.5">
      <c r="A211" t="s">
        <v>58</v>
      </c>
      <c r="E211" s="39" t="s">
        <v>690</v>
      </c>
    </row>
    <row r="212" spans="1:16" ht="25.5">
      <c r="A212" t="s">
        <v>49</v>
      </c>
      <c s="34" t="s">
        <v>331</v>
      </c>
      <c s="34" t="s">
        <v>630</v>
      </c>
      <c s="35" t="s">
        <v>5</v>
      </c>
      <c s="6" t="s">
        <v>691</v>
      </c>
      <c s="36" t="s">
        <v>83</v>
      </c>
      <c s="37">
        <v>8</v>
      </c>
      <c s="36">
        <v>0</v>
      </c>
      <c s="36">
        <f>ROUND(G212*H212,6)</f>
      </c>
      <c r="L212" s="38">
        <v>0</v>
      </c>
      <c s="32">
        <f>ROUND(ROUND(L212,2)*ROUND(G212,3),2)</f>
      </c>
      <c s="36" t="s">
        <v>72</v>
      </c>
      <c>
        <f>(M212*21)/100</f>
      </c>
      <c t="s">
        <v>27</v>
      </c>
    </row>
    <row r="213" spans="1:5" ht="12.75">
      <c r="A213" s="35" t="s">
        <v>55</v>
      </c>
      <c r="E213" s="39" t="s">
        <v>5</v>
      </c>
    </row>
    <row r="214" spans="1:5" ht="12.75">
      <c r="A214" s="35" t="s">
        <v>56</v>
      </c>
      <c r="E214" s="40" t="s">
        <v>5</v>
      </c>
    </row>
    <row r="215" spans="1:5" ht="102">
      <c r="A215" t="s">
        <v>58</v>
      </c>
      <c r="E215" s="39" t="s">
        <v>692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695</v>
      </c>
      <c r="E8" s="30" t="s">
        <v>694</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700</v>
      </c>
      <c r="E8" s="30" t="s">
        <v>699</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284</v>
      </c>
      <c s="34" t="s">
        <v>61</v>
      </c>
      <c s="35" t="s">
        <v>5</v>
      </c>
      <c s="6" t="s">
        <v>62</v>
      </c>
      <c s="36" t="s">
        <v>53</v>
      </c>
      <c s="37">
        <v>4.76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288</v>
      </c>
      <c s="34" t="s">
        <v>64</v>
      </c>
      <c s="35" t="s">
        <v>5</v>
      </c>
      <c s="6" t="s">
        <v>65</v>
      </c>
      <c s="36" t="s">
        <v>53</v>
      </c>
      <c s="37">
        <v>2.8</v>
      </c>
      <c s="36">
        <v>0</v>
      </c>
      <c s="36">
        <f>ROUND(G14*H14,6)</f>
      </c>
      <c r="L14" s="38">
        <v>0</v>
      </c>
      <c s="32">
        <f>ROUND(ROUND(L14,2)*ROUND(G14,3),2)</f>
      </c>
      <c s="36" t="s">
        <v>54</v>
      </c>
      <c>
        <f>(M14*21)/100</f>
      </c>
      <c t="s">
        <v>27</v>
      </c>
    </row>
    <row r="15" spans="1:5" ht="12.75">
      <c r="A15" s="35" t="s">
        <v>55</v>
      </c>
      <c r="E15" s="39" t="s">
        <v>5</v>
      </c>
    </row>
    <row r="16" spans="1:5" ht="12.75">
      <c r="A16" s="35" t="s">
        <v>56</v>
      </c>
      <c r="E16" s="40" t="s">
        <v>701</v>
      </c>
    </row>
    <row r="17" spans="1:5" ht="140.25">
      <c r="A17" t="s">
        <v>58</v>
      </c>
      <c r="E17" s="39" t="s">
        <v>59</v>
      </c>
    </row>
    <row r="18" spans="1:13" ht="12.75">
      <c r="A18" t="s">
        <v>46</v>
      </c>
      <c r="C18" s="31" t="s">
        <v>67</v>
      </c>
      <c r="E18" s="33" t="s">
        <v>68</v>
      </c>
      <c r="J18" s="32">
        <f>0</f>
      </c>
      <c s="32">
        <f>0</f>
      </c>
      <c s="32">
        <f>0+L19+L23+L27</f>
      </c>
      <c s="32">
        <f>0+M19+M23+M27</f>
      </c>
    </row>
    <row r="19" spans="1:16" ht="12.75">
      <c r="A19" t="s">
        <v>49</v>
      </c>
      <c s="34" t="s">
        <v>67</v>
      </c>
      <c s="34" t="s">
        <v>490</v>
      </c>
      <c s="35" t="s">
        <v>5</v>
      </c>
      <c s="6" t="s">
        <v>491</v>
      </c>
      <c s="36" t="s">
        <v>71</v>
      </c>
      <c s="37">
        <v>3.2</v>
      </c>
      <c s="36">
        <v>0</v>
      </c>
      <c s="36">
        <f>ROUND(G19*H19,6)</f>
      </c>
      <c r="L19" s="38">
        <v>0</v>
      </c>
      <c s="32">
        <f>ROUND(ROUND(L19,2)*ROUND(G19,3),2)</f>
      </c>
      <c s="36" t="s">
        <v>72</v>
      </c>
      <c>
        <f>(M19*21)/100</f>
      </c>
      <c t="s">
        <v>27</v>
      </c>
    </row>
    <row r="20" spans="1:5" ht="12.75">
      <c r="A20" s="35" t="s">
        <v>55</v>
      </c>
      <c r="E20" s="39" t="s">
        <v>5</v>
      </c>
    </row>
    <row r="21" spans="1:5" ht="12.75">
      <c r="A21" s="35" t="s">
        <v>56</v>
      </c>
      <c r="E21" s="40" t="s">
        <v>702</v>
      </c>
    </row>
    <row r="22" spans="1:5" ht="318.75">
      <c r="A22" t="s">
        <v>58</v>
      </c>
      <c r="E22" s="39" t="s">
        <v>74</v>
      </c>
    </row>
    <row r="23" spans="1:16" ht="12.75">
      <c r="A23" t="s">
        <v>49</v>
      </c>
      <c s="34" t="s">
        <v>27</v>
      </c>
      <c s="34" t="s">
        <v>69</v>
      </c>
      <c s="35" t="s">
        <v>5</v>
      </c>
      <c s="6" t="s">
        <v>70</v>
      </c>
      <c s="36" t="s">
        <v>71</v>
      </c>
      <c s="37">
        <v>328.32</v>
      </c>
      <c s="36">
        <v>0</v>
      </c>
      <c s="36">
        <f>ROUND(G23*H23,6)</f>
      </c>
      <c r="L23" s="38">
        <v>0</v>
      </c>
      <c s="32">
        <f>ROUND(ROUND(L23,2)*ROUND(G23,3),2)</f>
      </c>
      <c s="36" t="s">
        <v>72</v>
      </c>
      <c>
        <f>(M23*21)/100</f>
      </c>
      <c t="s">
        <v>27</v>
      </c>
    </row>
    <row r="24" spans="1:5" ht="12.75">
      <c r="A24" s="35" t="s">
        <v>55</v>
      </c>
      <c r="E24" s="39" t="s">
        <v>5</v>
      </c>
    </row>
    <row r="25" spans="1:5" ht="12.75">
      <c r="A25" s="35" t="s">
        <v>56</v>
      </c>
      <c r="E25" s="40" t="s">
        <v>703</v>
      </c>
    </row>
    <row r="26" spans="1:5" ht="318.75">
      <c r="A26" t="s">
        <v>58</v>
      </c>
      <c r="E26" s="39" t="s">
        <v>74</v>
      </c>
    </row>
    <row r="27" spans="1:16" ht="12.75">
      <c r="A27" t="s">
        <v>49</v>
      </c>
      <c s="34" t="s">
        <v>26</v>
      </c>
      <c s="34" t="s">
        <v>75</v>
      </c>
      <c s="35" t="s">
        <v>5</v>
      </c>
      <c s="6" t="s">
        <v>76</v>
      </c>
      <c s="36" t="s">
        <v>71</v>
      </c>
      <c s="37">
        <v>329.26</v>
      </c>
      <c s="36">
        <v>0</v>
      </c>
      <c s="36">
        <f>ROUND(G27*H27,6)</f>
      </c>
      <c r="L27" s="38">
        <v>0</v>
      </c>
      <c s="32">
        <f>ROUND(ROUND(L27,2)*ROUND(G27,3),2)</f>
      </c>
      <c s="36" t="s">
        <v>54</v>
      </c>
      <c>
        <f>(M27*21)/100</f>
      </c>
      <c t="s">
        <v>27</v>
      </c>
    </row>
    <row r="28" spans="1:5" ht="12.75">
      <c r="A28" s="35" t="s">
        <v>55</v>
      </c>
      <c r="E28" s="39" t="s">
        <v>5</v>
      </c>
    </row>
    <row r="29" spans="1:5" ht="12.75">
      <c r="A29" s="35" t="s">
        <v>56</v>
      </c>
      <c r="E29" s="40" t="s">
        <v>704</v>
      </c>
    </row>
    <row r="30" spans="1:5" ht="229.5">
      <c r="A30" t="s">
        <v>58</v>
      </c>
      <c r="E30" s="39" t="s">
        <v>78</v>
      </c>
    </row>
    <row r="31" spans="1:13" ht="12.75">
      <c r="A31" t="s">
        <v>46</v>
      </c>
      <c r="C31" s="31" t="s">
        <v>79</v>
      </c>
      <c r="E31" s="33" t="s">
        <v>80</v>
      </c>
      <c r="J31" s="32">
        <f>0</f>
      </c>
      <c s="32">
        <f>0</f>
      </c>
      <c s="32">
        <f>0+L32+L36+L40+L44+L48+L52+L56+L60+L64+L68+L72+L76+L80+L84+L88+L92+L96+L100+L104+L108+L112+L116+L120+L124+L128+L132+L136+L140+L144+L148+L152+L156+L160+L164+L168+L172</f>
      </c>
      <c s="32">
        <f>0+M32+M36+M40+M44+M48+M52+M56+M60+M64+M68+M72+M76+M80+M84+M88+M92+M96+M100+M104+M108+M112+M116+M120+M124+M128+M132+M136+M140+M144+M148+M152+M156+M160+M164+M168+M172</f>
      </c>
    </row>
    <row r="32" spans="1:16" ht="12.75">
      <c r="A32" t="s">
        <v>49</v>
      </c>
      <c s="34" t="s">
        <v>85</v>
      </c>
      <c s="34" t="s">
        <v>81</v>
      </c>
      <c s="35" t="s">
        <v>5</v>
      </c>
      <c s="6" t="s">
        <v>82</v>
      </c>
      <c s="36" t="s">
        <v>83</v>
      </c>
      <c s="37">
        <v>10</v>
      </c>
      <c s="36">
        <v>0</v>
      </c>
      <c s="36">
        <f>ROUND(G32*H32,6)</f>
      </c>
      <c r="L32" s="38">
        <v>0</v>
      </c>
      <c s="32">
        <f>ROUND(ROUND(L32,2)*ROUND(G32,3),2)</f>
      </c>
      <c s="36" t="s">
        <v>54</v>
      </c>
      <c>
        <f>(M32*21)/100</f>
      </c>
      <c t="s">
        <v>27</v>
      </c>
    </row>
    <row r="33" spans="1:5" ht="12.75">
      <c r="A33" s="35" t="s">
        <v>55</v>
      </c>
      <c r="E33" s="39" t="s">
        <v>5</v>
      </c>
    </row>
    <row r="34" spans="1:5" ht="12.75">
      <c r="A34" s="35" t="s">
        <v>56</v>
      </c>
      <c r="E34" s="40" t="s">
        <v>5</v>
      </c>
    </row>
    <row r="35" spans="1:5" ht="102">
      <c r="A35" t="s">
        <v>58</v>
      </c>
      <c r="E35" s="39" t="s">
        <v>84</v>
      </c>
    </row>
    <row r="36" spans="1:16" ht="12.75">
      <c r="A36" t="s">
        <v>49</v>
      </c>
      <c s="34" t="s">
        <v>90</v>
      </c>
      <c s="34" t="s">
        <v>91</v>
      </c>
      <c s="35" t="s">
        <v>5</v>
      </c>
      <c s="6" t="s">
        <v>92</v>
      </c>
      <c s="36" t="s">
        <v>88</v>
      </c>
      <c s="37">
        <v>475</v>
      </c>
      <c s="36">
        <v>0</v>
      </c>
      <c s="36">
        <f>ROUND(G36*H36,6)</f>
      </c>
      <c r="L36" s="38">
        <v>0</v>
      </c>
      <c s="32">
        <f>ROUND(ROUND(L36,2)*ROUND(G36,3),2)</f>
      </c>
      <c s="36" t="s">
        <v>54</v>
      </c>
      <c>
        <f>(M36*21)/100</f>
      </c>
      <c t="s">
        <v>27</v>
      </c>
    </row>
    <row r="37" spans="1:5" ht="12.75">
      <c r="A37" s="35" t="s">
        <v>55</v>
      </c>
      <c r="E37" s="39" t="s">
        <v>5</v>
      </c>
    </row>
    <row r="38" spans="1:5" ht="12.75">
      <c r="A38" s="35" t="s">
        <v>56</v>
      </c>
      <c r="E38" s="40" t="s">
        <v>705</v>
      </c>
    </row>
    <row r="39" spans="1:5" ht="114.75">
      <c r="A39" t="s">
        <v>58</v>
      </c>
      <c r="E39" s="39" t="s">
        <v>89</v>
      </c>
    </row>
    <row r="40" spans="1:16" ht="12.75">
      <c r="A40" t="s">
        <v>49</v>
      </c>
      <c s="34" t="s">
        <v>93</v>
      </c>
      <c s="34" t="s">
        <v>94</v>
      </c>
      <c s="35" t="s">
        <v>5</v>
      </c>
      <c s="6" t="s">
        <v>95</v>
      </c>
      <c s="36" t="s">
        <v>88</v>
      </c>
      <c s="37">
        <v>367</v>
      </c>
      <c s="36">
        <v>0</v>
      </c>
      <c s="36">
        <f>ROUND(G40*H40,6)</f>
      </c>
      <c r="L40" s="38">
        <v>0</v>
      </c>
      <c s="32">
        <f>ROUND(ROUND(L40,2)*ROUND(G40,3),2)</f>
      </c>
      <c s="36" t="s">
        <v>54</v>
      </c>
      <c>
        <f>(M40*21)/100</f>
      </c>
      <c t="s">
        <v>27</v>
      </c>
    </row>
    <row r="41" spans="1:5" ht="12.75">
      <c r="A41" s="35" t="s">
        <v>55</v>
      </c>
      <c r="E41" s="39" t="s">
        <v>5</v>
      </c>
    </row>
    <row r="42" spans="1:5" ht="12.75">
      <c r="A42" s="35" t="s">
        <v>56</v>
      </c>
      <c r="E42" s="40" t="s">
        <v>706</v>
      </c>
    </row>
    <row r="43" spans="1:5" ht="102">
      <c r="A43" t="s">
        <v>58</v>
      </c>
      <c r="E43" s="39" t="s">
        <v>96</v>
      </c>
    </row>
    <row r="44" spans="1:16" ht="25.5">
      <c r="A44" t="s">
        <v>49</v>
      </c>
      <c s="34" t="s">
        <v>79</v>
      </c>
      <c s="34" t="s">
        <v>97</v>
      </c>
      <c s="35" t="s">
        <v>5</v>
      </c>
      <c s="6" t="s">
        <v>98</v>
      </c>
      <c s="36" t="s">
        <v>88</v>
      </c>
      <c s="37">
        <v>186</v>
      </c>
      <c s="36">
        <v>0</v>
      </c>
      <c s="36">
        <f>ROUND(G44*H44,6)</f>
      </c>
      <c r="L44" s="38">
        <v>0</v>
      </c>
      <c s="32">
        <f>ROUND(ROUND(L44,2)*ROUND(G44,3),2)</f>
      </c>
      <c s="36" t="s">
        <v>54</v>
      </c>
      <c>
        <f>(M44*21)/100</f>
      </c>
      <c t="s">
        <v>27</v>
      </c>
    </row>
    <row r="45" spans="1:5" ht="12.75">
      <c r="A45" s="35" t="s">
        <v>55</v>
      </c>
      <c r="E45" s="39" t="s">
        <v>5</v>
      </c>
    </row>
    <row r="46" spans="1:5" ht="12.75">
      <c r="A46" s="35" t="s">
        <v>56</v>
      </c>
      <c r="E46" s="40" t="s">
        <v>5</v>
      </c>
    </row>
    <row r="47" spans="1:5" ht="140.25">
      <c r="A47" t="s">
        <v>58</v>
      </c>
      <c r="E47" s="39" t="s">
        <v>99</v>
      </c>
    </row>
    <row r="48" spans="1:16" ht="25.5">
      <c r="A48" t="s">
        <v>49</v>
      </c>
      <c s="34" t="s">
        <v>100</v>
      </c>
      <c s="34" t="s">
        <v>646</v>
      </c>
      <c s="35" t="s">
        <v>5</v>
      </c>
      <c s="6" t="s">
        <v>647</v>
      </c>
      <c s="36" t="s">
        <v>83</v>
      </c>
      <c s="37">
        <v>13</v>
      </c>
      <c s="36">
        <v>0</v>
      </c>
      <c s="36">
        <f>ROUND(G48*H48,6)</f>
      </c>
      <c r="L48" s="38">
        <v>0</v>
      </c>
      <c s="32">
        <f>ROUND(ROUND(L48,2)*ROUND(G48,3),2)</f>
      </c>
      <c s="36" t="s">
        <v>54</v>
      </c>
      <c>
        <f>(M48*21)/100</f>
      </c>
      <c t="s">
        <v>27</v>
      </c>
    </row>
    <row r="49" spans="1:5" ht="12.75">
      <c r="A49" s="35" t="s">
        <v>55</v>
      </c>
      <c r="E49" s="39" t="s">
        <v>5</v>
      </c>
    </row>
    <row r="50" spans="1:5" ht="12.75">
      <c r="A50" s="35" t="s">
        <v>56</v>
      </c>
      <c r="E50" s="40" t="s">
        <v>5</v>
      </c>
    </row>
    <row r="51" spans="1:5" ht="102">
      <c r="A51" t="s">
        <v>58</v>
      </c>
      <c r="E51" s="39" t="s">
        <v>648</v>
      </c>
    </row>
    <row r="52" spans="1:16" ht="12.75">
      <c r="A52" t="s">
        <v>49</v>
      </c>
      <c s="34" t="s">
        <v>104</v>
      </c>
      <c s="34" t="s">
        <v>225</v>
      </c>
      <c s="35" t="s">
        <v>5</v>
      </c>
      <c s="6" t="s">
        <v>226</v>
      </c>
      <c s="36" t="s">
        <v>111</v>
      </c>
      <c s="37">
        <v>0.06</v>
      </c>
      <c s="36">
        <v>0</v>
      </c>
      <c s="36">
        <f>ROUND(G52*H52,6)</f>
      </c>
      <c r="L52" s="38">
        <v>0</v>
      </c>
      <c s="32">
        <f>ROUND(ROUND(L52,2)*ROUND(G52,3),2)</f>
      </c>
      <c s="36" t="s">
        <v>54</v>
      </c>
      <c>
        <f>(M52*21)/100</f>
      </c>
      <c t="s">
        <v>27</v>
      </c>
    </row>
    <row r="53" spans="1:5" ht="12.75">
      <c r="A53" s="35" t="s">
        <v>55</v>
      </c>
      <c r="E53" s="39" t="s">
        <v>5</v>
      </c>
    </row>
    <row r="54" spans="1:5" ht="12.75">
      <c r="A54" s="35" t="s">
        <v>56</v>
      </c>
      <c r="E54" s="40" t="s">
        <v>707</v>
      </c>
    </row>
    <row r="55" spans="1:5" ht="76.5">
      <c r="A55" t="s">
        <v>58</v>
      </c>
      <c r="E55" s="39" t="s">
        <v>112</v>
      </c>
    </row>
    <row r="56" spans="1:16" ht="12.75">
      <c r="A56" t="s">
        <v>49</v>
      </c>
      <c s="34" t="s">
        <v>108</v>
      </c>
      <c s="34" t="s">
        <v>109</v>
      </c>
      <c s="35" t="s">
        <v>5</v>
      </c>
      <c s="6" t="s">
        <v>110</v>
      </c>
      <c s="36" t="s">
        <v>111</v>
      </c>
      <c s="37">
        <v>17.03</v>
      </c>
      <c s="36">
        <v>0</v>
      </c>
      <c s="36">
        <f>ROUND(G56*H56,6)</f>
      </c>
      <c r="L56" s="38">
        <v>0</v>
      </c>
      <c s="32">
        <f>ROUND(ROUND(L56,2)*ROUND(G56,3),2)</f>
      </c>
      <c s="36" t="s">
        <v>54</v>
      </c>
      <c>
        <f>(M56*21)/100</f>
      </c>
      <c t="s">
        <v>27</v>
      </c>
    </row>
    <row r="57" spans="1:5" ht="12.75">
      <c r="A57" s="35" t="s">
        <v>55</v>
      </c>
      <c r="E57" s="39" t="s">
        <v>5</v>
      </c>
    </row>
    <row r="58" spans="1:5" ht="12.75">
      <c r="A58" s="35" t="s">
        <v>56</v>
      </c>
      <c r="E58" s="40" t="s">
        <v>708</v>
      </c>
    </row>
    <row r="59" spans="1:5" ht="76.5">
      <c r="A59" t="s">
        <v>58</v>
      </c>
      <c r="E59" s="39" t="s">
        <v>112</v>
      </c>
    </row>
    <row r="60" spans="1:16" ht="12.75">
      <c r="A60" t="s">
        <v>49</v>
      </c>
      <c s="34" t="s">
        <v>113</v>
      </c>
      <c s="34" t="s">
        <v>229</v>
      </c>
      <c s="35" t="s">
        <v>5</v>
      </c>
      <c s="6" t="s">
        <v>230</v>
      </c>
      <c s="36" t="s">
        <v>111</v>
      </c>
      <c s="37">
        <v>105.72</v>
      </c>
      <c s="36">
        <v>0</v>
      </c>
      <c s="36">
        <f>ROUND(G60*H60,6)</f>
      </c>
      <c r="L60" s="38">
        <v>0</v>
      </c>
      <c s="32">
        <f>ROUND(ROUND(L60,2)*ROUND(G60,3),2)</f>
      </c>
      <c s="36" t="s">
        <v>54</v>
      </c>
      <c>
        <f>(M60*21)/100</f>
      </c>
      <c t="s">
        <v>27</v>
      </c>
    </row>
    <row r="61" spans="1:5" ht="12.75">
      <c r="A61" s="35" t="s">
        <v>55</v>
      </c>
      <c r="E61" s="39" t="s">
        <v>5</v>
      </c>
    </row>
    <row r="62" spans="1:5" ht="12.75">
      <c r="A62" s="35" t="s">
        <v>56</v>
      </c>
      <c r="E62" s="40" t="s">
        <v>709</v>
      </c>
    </row>
    <row r="63" spans="1:5" ht="76.5">
      <c r="A63" t="s">
        <v>58</v>
      </c>
      <c r="E63" s="39" t="s">
        <v>112</v>
      </c>
    </row>
    <row r="64" spans="1:16" ht="12.75">
      <c r="A64" t="s">
        <v>49</v>
      </c>
      <c s="34" t="s">
        <v>117</v>
      </c>
      <c s="34" t="s">
        <v>232</v>
      </c>
      <c s="35" t="s">
        <v>5</v>
      </c>
      <c s="6" t="s">
        <v>233</v>
      </c>
      <c s="36" t="s">
        <v>111</v>
      </c>
      <c s="37">
        <v>0.06</v>
      </c>
      <c s="36">
        <v>0</v>
      </c>
      <c s="36">
        <f>ROUND(G64*H64,6)</f>
      </c>
      <c r="L64" s="38">
        <v>0</v>
      </c>
      <c s="32">
        <f>ROUND(ROUND(L64,2)*ROUND(G64,3),2)</f>
      </c>
      <c s="36" t="s">
        <v>54</v>
      </c>
      <c>
        <f>(M64*21)/100</f>
      </c>
      <c t="s">
        <v>27</v>
      </c>
    </row>
    <row r="65" spans="1:5" ht="12.75">
      <c r="A65" s="35" t="s">
        <v>55</v>
      </c>
      <c r="E65" s="39" t="s">
        <v>5</v>
      </c>
    </row>
    <row r="66" spans="1:5" ht="12.75">
      <c r="A66" s="35" t="s">
        <v>56</v>
      </c>
      <c r="E66" s="40" t="s">
        <v>707</v>
      </c>
    </row>
    <row r="67" spans="1:5" ht="204">
      <c r="A67" t="s">
        <v>58</v>
      </c>
      <c r="E67" s="39" t="s">
        <v>234</v>
      </c>
    </row>
    <row r="68" spans="1:16" ht="12.75">
      <c r="A68" t="s">
        <v>49</v>
      </c>
      <c s="34" t="s">
        <v>121</v>
      </c>
      <c s="34" t="s">
        <v>114</v>
      </c>
      <c s="35" t="s">
        <v>5</v>
      </c>
      <c s="6" t="s">
        <v>115</v>
      </c>
      <c s="36" t="s">
        <v>111</v>
      </c>
      <c s="37">
        <v>17.03</v>
      </c>
      <c s="36">
        <v>0</v>
      </c>
      <c s="36">
        <f>ROUND(G68*H68,6)</f>
      </c>
      <c r="L68" s="38">
        <v>0</v>
      </c>
      <c s="32">
        <f>ROUND(ROUND(L68,2)*ROUND(G68,3),2)</f>
      </c>
      <c s="36" t="s">
        <v>54</v>
      </c>
      <c>
        <f>(M68*21)/100</f>
      </c>
      <c t="s">
        <v>27</v>
      </c>
    </row>
    <row r="69" spans="1:5" ht="12.75">
      <c r="A69" s="35" t="s">
        <v>55</v>
      </c>
      <c r="E69" s="39" t="s">
        <v>5</v>
      </c>
    </row>
    <row r="70" spans="1:5" ht="12.75">
      <c r="A70" s="35" t="s">
        <v>56</v>
      </c>
      <c r="E70" s="40" t="s">
        <v>708</v>
      </c>
    </row>
    <row r="71" spans="1:5" ht="204">
      <c r="A71" t="s">
        <v>58</v>
      </c>
      <c r="E71" s="39" t="s">
        <v>116</v>
      </c>
    </row>
    <row r="72" spans="1:16" ht="12.75">
      <c r="A72" t="s">
        <v>49</v>
      </c>
      <c s="34" t="s">
        <v>125</v>
      </c>
      <c s="34" t="s">
        <v>235</v>
      </c>
      <c s="35" t="s">
        <v>5</v>
      </c>
      <c s="6" t="s">
        <v>236</v>
      </c>
      <c s="36" t="s">
        <v>111</v>
      </c>
      <c s="37">
        <v>105.72</v>
      </c>
      <c s="36">
        <v>0</v>
      </c>
      <c s="36">
        <f>ROUND(G72*H72,6)</f>
      </c>
      <c r="L72" s="38">
        <v>0</v>
      </c>
      <c s="32">
        <f>ROUND(ROUND(L72,2)*ROUND(G72,3),2)</f>
      </c>
      <c s="36" t="s">
        <v>54</v>
      </c>
      <c>
        <f>(M72*21)/100</f>
      </c>
      <c t="s">
        <v>27</v>
      </c>
    </row>
    <row r="73" spans="1:5" ht="12.75">
      <c r="A73" s="35" t="s">
        <v>55</v>
      </c>
      <c r="E73" s="39" t="s">
        <v>5</v>
      </c>
    </row>
    <row r="74" spans="1:5" ht="12.75">
      <c r="A74" s="35" t="s">
        <v>56</v>
      </c>
      <c r="E74" s="40" t="s">
        <v>709</v>
      </c>
    </row>
    <row r="75" spans="1:5" ht="204">
      <c r="A75" t="s">
        <v>58</v>
      </c>
      <c r="E75" s="39" t="s">
        <v>237</v>
      </c>
    </row>
    <row r="76" spans="1:16" ht="25.5">
      <c r="A76" t="s">
        <v>49</v>
      </c>
      <c s="34" t="s">
        <v>129</v>
      </c>
      <c s="34" t="s">
        <v>502</v>
      </c>
      <c s="35" t="s">
        <v>5</v>
      </c>
      <c s="6" t="s">
        <v>503</v>
      </c>
      <c s="36" t="s">
        <v>83</v>
      </c>
      <c s="37">
        <v>11</v>
      </c>
      <c s="36">
        <v>0</v>
      </c>
      <c s="36">
        <f>ROUND(G76*H76,6)</f>
      </c>
      <c r="L76" s="38">
        <v>0</v>
      </c>
      <c s="32">
        <f>ROUND(ROUND(L76,2)*ROUND(G76,3),2)</f>
      </c>
      <c s="36" t="s">
        <v>54</v>
      </c>
      <c>
        <f>(M76*21)/100</f>
      </c>
      <c t="s">
        <v>27</v>
      </c>
    </row>
    <row r="77" spans="1:5" ht="12.75">
      <c r="A77" s="35" t="s">
        <v>55</v>
      </c>
      <c r="E77" s="39" t="s">
        <v>5</v>
      </c>
    </row>
    <row r="78" spans="1:5" ht="12.75">
      <c r="A78" s="35" t="s">
        <v>56</v>
      </c>
      <c r="E78" s="40" t="s">
        <v>5</v>
      </c>
    </row>
    <row r="79" spans="1:5" ht="140.25">
      <c r="A79" t="s">
        <v>58</v>
      </c>
      <c r="E79" s="39" t="s">
        <v>504</v>
      </c>
    </row>
    <row r="80" spans="1:16" ht="25.5">
      <c r="A80" t="s">
        <v>49</v>
      </c>
      <c s="34" t="s">
        <v>133</v>
      </c>
      <c s="34" t="s">
        <v>505</v>
      </c>
      <c s="35" t="s">
        <v>5</v>
      </c>
      <c s="6" t="s">
        <v>506</v>
      </c>
      <c s="36" t="s">
        <v>83</v>
      </c>
      <c s="37">
        <v>10</v>
      </c>
      <c s="36">
        <v>0</v>
      </c>
      <c s="36">
        <f>ROUND(G80*H80,6)</f>
      </c>
      <c r="L80" s="38">
        <v>0</v>
      </c>
      <c s="32">
        <f>ROUND(ROUND(L80,2)*ROUND(G80,3),2)</f>
      </c>
      <c s="36" t="s">
        <v>54</v>
      </c>
      <c>
        <f>(M80*21)/100</f>
      </c>
      <c t="s">
        <v>27</v>
      </c>
    </row>
    <row r="81" spans="1:5" ht="12.75">
      <c r="A81" s="35" t="s">
        <v>55</v>
      </c>
      <c r="E81" s="39" t="s">
        <v>5</v>
      </c>
    </row>
    <row r="82" spans="1:5" ht="12.75">
      <c r="A82" s="35" t="s">
        <v>56</v>
      </c>
      <c r="E82" s="40" t="s">
        <v>5</v>
      </c>
    </row>
    <row r="83" spans="1:5" ht="140.25">
      <c r="A83" t="s">
        <v>58</v>
      </c>
      <c r="E83" s="39" t="s">
        <v>504</v>
      </c>
    </row>
    <row r="84" spans="1:16" ht="25.5">
      <c r="A84" t="s">
        <v>49</v>
      </c>
      <c s="34" t="s">
        <v>137</v>
      </c>
      <c s="34" t="s">
        <v>659</v>
      </c>
      <c s="35" t="s">
        <v>5</v>
      </c>
      <c s="6" t="s">
        <v>660</v>
      </c>
      <c s="36" t="s">
        <v>661</v>
      </c>
      <c s="37">
        <v>3.803</v>
      </c>
      <c s="36">
        <v>0</v>
      </c>
      <c s="36">
        <f>ROUND(G84*H84,6)</f>
      </c>
      <c r="L84" s="38">
        <v>0</v>
      </c>
      <c s="32">
        <f>ROUND(ROUND(L84,2)*ROUND(G84,3),2)</f>
      </c>
      <c s="36" t="s">
        <v>54</v>
      </c>
      <c>
        <f>(M84*21)/100</f>
      </c>
      <c t="s">
        <v>27</v>
      </c>
    </row>
    <row r="85" spans="1:5" ht="12.75">
      <c r="A85" s="35" t="s">
        <v>55</v>
      </c>
      <c r="E85" s="39" t="s">
        <v>5</v>
      </c>
    </row>
    <row r="86" spans="1:5" ht="12.75">
      <c r="A86" s="35" t="s">
        <v>56</v>
      </c>
      <c r="E86" s="40" t="s">
        <v>5</v>
      </c>
    </row>
    <row r="87" spans="1:5" ht="153">
      <c r="A87" t="s">
        <v>58</v>
      </c>
      <c r="E87" s="39" t="s">
        <v>662</v>
      </c>
    </row>
    <row r="88" spans="1:16" ht="12.75">
      <c r="A88" t="s">
        <v>49</v>
      </c>
      <c s="34" t="s">
        <v>141</v>
      </c>
      <c s="34" t="s">
        <v>663</v>
      </c>
      <c s="35" t="s">
        <v>5</v>
      </c>
      <c s="6" t="s">
        <v>664</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5</v>
      </c>
    </row>
    <row r="91" spans="1:5" ht="114.75">
      <c r="A91" t="s">
        <v>58</v>
      </c>
      <c r="E91" s="39" t="s">
        <v>665</v>
      </c>
    </row>
    <row r="92" spans="1:16" ht="12.75">
      <c r="A92" t="s">
        <v>49</v>
      </c>
      <c s="34" t="s">
        <v>145</v>
      </c>
      <c s="34" t="s">
        <v>666</v>
      </c>
      <c s="35" t="s">
        <v>5</v>
      </c>
      <c s="6" t="s">
        <v>667</v>
      </c>
      <c s="36" t="s">
        <v>83</v>
      </c>
      <c s="37">
        <v>2</v>
      </c>
      <c s="36">
        <v>0</v>
      </c>
      <c s="36">
        <f>ROUND(G92*H92,6)</f>
      </c>
      <c r="L92" s="38">
        <v>0</v>
      </c>
      <c s="32">
        <f>ROUND(ROUND(L92,2)*ROUND(G92,3),2)</f>
      </c>
      <c s="36" t="s">
        <v>54</v>
      </c>
      <c>
        <f>(M92*21)/100</f>
      </c>
      <c t="s">
        <v>27</v>
      </c>
    </row>
    <row r="93" spans="1:5" ht="12.75">
      <c r="A93" s="35" t="s">
        <v>55</v>
      </c>
      <c r="E93" s="39" t="s">
        <v>5</v>
      </c>
    </row>
    <row r="94" spans="1:5" ht="12.75">
      <c r="A94" s="35" t="s">
        <v>56</v>
      </c>
      <c r="E94" s="40" t="s">
        <v>5</v>
      </c>
    </row>
    <row r="95" spans="1:5" ht="165.75">
      <c r="A95" t="s">
        <v>58</v>
      </c>
      <c r="E95" s="39" t="s">
        <v>668</v>
      </c>
    </row>
    <row r="96" spans="1:16" ht="12.75">
      <c r="A96" t="s">
        <v>49</v>
      </c>
      <c s="34" t="s">
        <v>149</v>
      </c>
      <c s="34" t="s">
        <v>669</v>
      </c>
      <c s="35" t="s">
        <v>5</v>
      </c>
      <c s="6" t="s">
        <v>670</v>
      </c>
      <c s="36" t="s">
        <v>83</v>
      </c>
      <c s="37">
        <v>2</v>
      </c>
      <c s="36">
        <v>0</v>
      </c>
      <c s="36">
        <f>ROUND(G96*H96,6)</f>
      </c>
      <c r="L96" s="38">
        <v>0</v>
      </c>
      <c s="32">
        <f>ROUND(ROUND(L96,2)*ROUND(G96,3),2)</f>
      </c>
      <c s="36" t="s">
        <v>54</v>
      </c>
      <c>
        <f>(M96*21)/100</f>
      </c>
      <c t="s">
        <v>27</v>
      </c>
    </row>
    <row r="97" spans="1:5" ht="12.75">
      <c r="A97" s="35" t="s">
        <v>55</v>
      </c>
      <c r="E97" s="39" t="s">
        <v>5</v>
      </c>
    </row>
    <row r="98" spans="1:5" ht="12.75">
      <c r="A98" s="35" t="s">
        <v>56</v>
      </c>
      <c r="E98" s="40" t="s">
        <v>5</v>
      </c>
    </row>
    <row r="99" spans="1:5" ht="153">
      <c r="A99" t="s">
        <v>58</v>
      </c>
      <c r="E99" s="39" t="s">
        <v>671</v>
      </c>
    </row>
    <row r="100" spans="1:16" ht="25.5">
      <c r="A100" t="s">
        <v>49</v>
      </c>
      <c s="34" t="s">
        <v>153</v>
      </c>
      <c s="34" t="s">
        <v>672</v>
      </c>
      <c s="35" t="s">
        <v>5</v>
      </c>
      <c s="6" t="s">
        <v>673</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5</v>
      </c>
    </row>
    <row r="103" spans="1:5" ht="140.25">
      <c r="A103" t="s">
        <v>58</v>
      </c>
      <c r="E103" s="39" t="s">
        <v>674</v>
      </c>
    </row>
    <row r="104" spans="1:16" ht="25.5">
      <c r="A104" t="s">
        <v>49</v>
      </c>
      <c s="34" t="s">
        <v>157</v>
      </c>
      <c s="34" t="s">
        <v>675</v>
      </c>
      <c s="35" t="s">
        <v>5</v>
      </c>
      <c s="6" t="s">
        <v>676</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140.25">
      <c r="A107" t="s">
        <v>58</v>
      </c>
      <c r="E107" s="39" t="s">
        <v>677</v>
      </c>
    </row>
    <row r="108" spans="1:16" ht="25.5">
      <c r="A108" t="s">
        <v>49</v>
      </c>
      <c s="34" t="s">
        <v>161</v>
      </c>
      <c s="34" t="s">
        <v>678</v>
      </c>
      <c s="35" t="s">
        <v>5</v>
      </c>
      <c s="6" t="s">
        <v>679</v>
      </c>
      <c s="36" t="s">
        <v>83</v>
      </c>
      <c s="37">
        <v>2</v>
      </c>
      <c s="36">
        <v>0</v>
      </c>
      <c s="36">
        <f>ROUND(G108*H108,6)</f>
      </c>
      <c r="L108" s="38">
        <v>0</v>
      </c>
      <c s="32">
        <f>ROUND(ROUND(L108,2)*ROUND(G108,3),2)</f>
      </c>
      <c s="36" t="s">
        <v>54</v>
      </c>
      <c>
        <f>(M108*21)/100</f>
      </c>
      <c t="s">
        <v>27</v>
      </c>
    </row>
    <row r="109" spans="1:5" ht="12.75">
      <c r="A109" s="35" t="s">
        <v>55</v>
      </c>
      <c r="E109" s="39" t="s">
        <v>5</v>
      </c>
    </row>
    <row r="110" spans="1:5" ht="12.75">
      <c r="A110" s="35" t="s">
        <v>56</v>
      </c>
      <c r="E110" s="40" t="s">
        <v>5</v>
      </c>
    </row>
    <row r="111" spans="1:5" ht="153">
      <c r="A111" t="s">
        <v>58</v>
      </c>
      <c r="E111" s="39" t="s">
        <v>680</v>
      </c>
    </row>
    <row r="112" spans="1:16" ht="12.75">
      <c r="A112" t="s">
        <v>49</v>
      </c>
      <c s="34" t="s">
        <v>165</v>
      </c>
      <c s="34" t="s">
        <v>409</v>
      </c>
      <c s="35" t="s">
        <v>5</v>
      </c>
      <c s="6" t="s">
        <v>410</v>
      </c>
      <c s="36" t="s">
        <v>83</v>
      </c>
      <c s="37">
        <v>16</v>
      </c>
      <c s="36">
        <v>0</v>
      </c>
      <c s="36">
        <f>ROUND(G112*H112,6)</f>
      </c>
      <c r="L112" s="38">
        <v>0</v>
      </c>
      <c s="32">
        <f>ROUND(ROUND(L112,2)*ROUND(G112,3),2)</f>
      </c>
      <c s="36" t="s">
        <v>54</v>
      </c>
      <c>
        <f>(M112*21)/100</f>
      </c>
      <c t="s">
        <v>27</v>
      </c>
    </row>
    <row r="113" spans="1:5" ht="12.75">
      <c r="A113" s="35" t="s">
        <v>55</v>
      </c>
      <c r="E113" s="39" t="s">
        <v>5</v>
      </c>
    </row>
    <row r="114" spans="1:5" ht="12.75">
      <c r="A114" s="35" t="s">
        <v>56</v>
      </c>
      <c r="E114" s="40" t="s">
        <v>5</v>
      </c>
    </row>
    <row r="115" spans="1:5" ht="114.75">
      <c r="A115" t="s">
        <v>58</v>
      </c>
      <c r="E115" s="39" t="s">
        <v>411</v>
      </c>
    </row>
    <row r="116" spans="1:16" ht="25.5">
      <c r="A116" t="s">
        <v>49</v>
      </c>
      <c s="34" t="s">
        <v>170</v>
      </c>
      <c s="34" t="s">
        <v>150</v>
      </c>
      <c s="35" t="s">
        <v>5</v>
      </c>
      <c s="6" t="s">
        <v>151</v>
      </c>
      <c s="36" t="s">
        <v>83</v>
      </c>
      <c s="37">
        <v>16</v>
      </c>
      <c s="36">
        <v>0</v>
      </c>
      <c s="36">
        <f>ROUND(G116*H116,6)</f>
      </c>
      <c r="L116" s="38">
        <v>0</v>
      </c>
      <c s="32">
        <f>ROUND(ROUND(L116,2)*ROUND(G116,3),2)</f>
      </c>
      <c s="36" t="s">
        <v>54</v>
      </c>
      <c>
        <f>(M116*21)/100</f>
      </c>
      <c t="s">
        <v>27</v>
      </c>
    </row>
    <row r="117" spans="1:5" ht="12.75">
      <c r="A117" s="35" t="s">
        <v>55</v>
      </c>
      <c r="E117" s="39" t="s">
        <v>5</v>
      </c>
    </row>
    <row r="118" spans="1:5" ht="12.75">
      <c r="A118" s="35" t="s">
        <v>56</v>
      </c>
      <c r="E118" s="40" t="s">
        <v>5</v>
      </c>
    </row>
    <row r="119" spans="1:5" ht="140.25">
      <c r="A119" t="s">
        <v>58</v>
      </c>
      <c r="E119" s="39" t="s">
        <v>152</v>
      </c>
    </row>
    <row r="120" spans="1:16" ht="25.5">
      <c r="A120" t="s">
        <v>49</v>
      </c>
      <c s="34" t="s">
        <v>174</v>
      </c>
      <c s="34" t="s">
        <v>154</v>
      </c>
      <c s="35" t="s">
        <v>5</v>
      </c>
      <c s="6" t="s">
        <v>155</v>
      </c>
      <c s="36" t="s">
        <v>83</v>
      </c>
      <c s="37">
        <v>14</v>
      </c>
      <c s="36">
        <v>0</v>
      </c>
      <c s="36">
        <f>ROUND(G120*H120,6)</f>
      </c>
      <c r="L120" s="38">
        <v>0</v>
      </c>
      <c s="32">
        <f>ROUND(ROUND(L120,2)*ROUND(G120,3),2)</f>
      </c>
      <c s="36" t="s">
        <v>54</v>
      </c>
      <c>
        <f>(M120*21)/100</f>
      </c>
      <c t="s">
        <v>27</v>
      </c>
    </row>
    <row r="121" spans="1:5" ht="12.75">
      <c r="A121" s="35" t="s">
        <v>55</v>
      </c>
      <c r="E121" s="39" t="s">
        <v>5</v>
      </c>
    </row>
    <row r="122" spans="1:5" ht="12.75">
      <c r="A122" s="35" t="s">
        <v>56</v>
      </c>
      <c r="E122" s="40" t="s">
        <v>5</v>
      </c>
    </row>
    <row r="123" spans="1:5" ht="153">
      <c r="A123" t="s">
        <v>58</v>
      </c>
      <c r="E123" s="39" t="s">
        <v>156</v>
      </c>
    </row>
    <row r="124" spans="1:16" ht="25.5">
      <c r="A124" t="s">
        <v>49</v>
      </c>
      <c s="34" t="s">
        <v>178</v>
      </c>
      <c s="34" t="s">
        <v>158</v>
      </c>
      <c s="35" t="s">
        <v>5</v>
      </c>
      <c s="6" t="s">
        <v>159</v>
      </c>
      <c s="36" t="s">
        <v>83</v>
      </c>
      <c s="37">
        <v>6</v>
      </c>
      <c s="36">
        <v>0</v>
      </c>
      <c s="36">
        <f>ROUND(G124*H124,6)</f>
      </c>
      <c r="L124" s="38">
        <v>0</v>
      </c>
      <c s="32">
        <f>ROUND(ROUND(L124,2)*ROUND(G124,3),2)</f>
      </c>
      <c s="36" t="s">
        <v>54</v>
      </c>
      <c>
        <f>(M124*21)/100</f>
      </c>
      <c t="s">
        <v>27</v>
      </c>
    </row>
    <row r="125" spans="1:5" ht="12.75">
      <c r="A125" s="35" t="s">
        <v>55</v>
      </c>
      <c r="E125" s="39" t="s">
        <v>5</v>
      </c>
    </row>
    <row r="126" spans="1:5" ht="12.75">
      <c r="A126" s="35" t="s">
        <v>56</v>
      </c>
      <c r="E126" s="40" t="s">
        <v>5</v>
      </c>
    </row>
    <row r="127" spans="1:5" ht="140.25">
      <c r="A127" t="s">
        <v>58</v>
      </c>
      <c r="E127" s="39" t="s">
        <v>160</v>
      </c>
    </row>
    <row r="128" spans="1:16" ht="25.5">
      <c r="A128" t="s">
        <v>49</v>
      </c>
      <c s="34" t="s">
        <v>50</v>
      </c>
      <c s="34" t="s">
        <v>415</v>
      </c>
      <c s="35" t="s">
        <v>5</v>
      </c>
      <c s="6" t="s">
        <v>416</v>
      </c>
      <c s="36" t="s">
        <v>83</v>
      </c>
      <c s="37">
        <v>6</v>
      </c>
      <c s="36">
        <v>0</v>
      </c>
      <c s="36">
        <f>ROUND(G128*H128,6)</f>
      </c>
      <c r="L128" s="38">
        <v>0</v>
      </c>
      <c s="32">
        <f>ROUND(ROUND(L128,2)*ROUND(G128,3),2)</f>
      </c>
      <c s="36" t="s">
        <v>54</v>
      </c>
      <c>
        <f>(M128*21)/100</f>
      </c>
      <c t="s">
        <v>27</v>
      </c>
    </row>
    <row r="129" spans="1:5" ht="12.75">
      <c r="A129" s="35" t="s">
        <v>55</v>
      </c>
      <c r="E129" s="39" t="s">
        <v>5</v>
      </c>
    </row>
    <row r="130" spans="1:5" ht="12.75">
      <c r="A130" s="35" t="s">
        <v>56</v>
      </c>
      <c r="E130" s="40" t="s">
        <v>5</v>
      </c>
    </row>
    <row r="131" spans="1:5" ht="140.25">
      <c r="A131" t="s">
        <v>58</v>
      </c>
      <c r="E131" s="39" t="s">
        <v>417</v>
      </c>
    </row>
    <row r="132" spans="1:16" ht="25.5">
      <c r="A132" t="s">
        <v>49</v>
      </c>
      <c s="34" t="s">
        <v>60</v>
      </c>
      <c s="34" t="s">
        <v>162</v>
      </c>
      <c s="35" t="s">
        <v>5</v>
      </c>
      <c s="6" t="s">
        <v>163</v>
      </c>
      <c s="36" t="s">
        <v>83</v>
      </c>
      <c s="37">
        <v>6</v>
      </c>
      <c s="36">
        <v>0</v>
      </c>
      <c s="36">
        <f>ROUND(G132*H132,6)</f>
      </c>
      <c r="L132" s="38">
        <v>0</v>
      </c>
      <c s="32">
        <f>ROUND(ROUND(L132,2)*ROUND(G132,3),2)</f>
      </c>
      <c s="36" t="s">
        <v>54</v>
      </c>
      <c>
        <f>(M132*21)/100</f>
      </c>
      <c t="s">
        <v>27</v>
      </c>
    </row>
    <row r="133" spans="1:5" ht="12.75">
      <c r="A133" s="35" t="s">
        <v>55</v>
      </c>
      <c r="E133" s="39" t="s">
        <v>5</v>
      </c>
    </row>
    <row r="134" spans="1:5" ht="12.75">
      <c r="A134" s="35" t="s">
        <v>56</v>
      </c>
      <c r="E134" s="40" t="s">
        <v>5</v>
      </c>
    </row>
    <row r="135" spans="1:5" ht="165.75">
      <c r="A135" t="s">
        <v>58</v>
      </c>
      <c r="E135" s="39" t="s">
        <v>164</v>
      </c>
    </row>
    <row r="136" spans="1:16" ht="12.75">
      <c r="A136" t="s">
        <v>49</v>
      </c>
      <c s="34" t="s">
        <v>63</v>
      </c>
      <c s="34" t="s">
        <v>166</v>
      </c>
      <c s="35" t="s">
        <v>5</v>
      </c>
      <c s="6" t="s">
        <v>167</v>
      </c>
      <c s="36" t="s">
        <v>168</v>
      </c>
      <c s="37">
        <v>80</v>
      </c>
      <c s="36">
        <v>0</v>
      </c>
      <c s="36">
        <f>ROUND(G136*H136,6)</f>
      </c>
      <c r="L136" s="38">
        <v>0</v>
      </c>
      <c s="32">
        <f>ROUND(ROUND(L136,2)*ROUND(G136,3),2)</f>
      </c>
      <c s="36" t="s">
        <v>54</v>
      </c>
      <c>
        <f>(M136*21)/100</f>
      </c>
      <c t="s">
        <v>27</v>
      </c>
    </row>
    <row r="137" spans="1:5" ht="12.75">
      <c r="A137" s="35" t="s">
        <v>55</v>
      </c>
      <c r="E137" s="39" t="s">
        <v>5</v>
      </c>
    </row>
    <row r="138" spans="1:5" ht="12.75">
      <c r="A138" s="35" t="s">
        <v>56</v>
      </c>
      <c r="E138" s="40" t="s">
        <v>5</v>
      </c>
    </row>
    <row r="139" spans="1:5" ht="114.75">
      <c r="A139" t="s">
        <v>58</v>
      </c>
      <c r="E139" s="39" t="s">
        <v>169</v>
      </c>
    </row>
    <row r="140" spans="1:16" ht="12.75">
      <c r="A140" t="s">
        <v>49</v>
      </c>
      <c s="34" t="s">
        <v>182</v>
      </c>
      <c s="34" t="s">
        <v>171</v>
      </c>
      <c s="35" t="s">
        <v>5</v>
      </c>
      <c s="6" t="s">
        <v>172</v>
      </c>
      <c s="36" t="s">
        <v>168</v>
      </c>
      <c s="37">
        <v>30</v>
      </c>
      <c s="36">
        <v>0</v>
      </c>
      <c s="36">
        <f>ROUND(G140*H140,6)</f>
      </c>
      <c r="L140" s="38">
        <v>0</v>
      </c>
      <c s="32">
        <f>ROUND(ROUND(L140,2)*ROUND(G140,3),2)</f>
      </c>
      <c s="36" t="s">
        <v>54</v>
      </c>
      <c>
        <f>(M140*21)/100</f>
      </c>
      <c t="s">
        <v>27</v>
      </c>
    </row>
    <row r="141" spans="1:5" ht="12.75">
      <c r="A141" s="35" t="s">
        <v>55</v>
      </c>
      <c r="E141" s="39" t="s">
        <v>5</v>
      </c>
    </row>
    <row r="142" spans="1:5" ht="12.75">
      <c r="A142" s="35" t="s">
        <v>56</v>
      </c>
      <c r="E142" s="40" t="s">
        <v>5</v>
      </c>
    </row>
    <row r="143" spans="1:5" ht="102">
      <c r="A143" t="s">
        <v>58</v>
      </c>
      <c r="E143" s="39" t="s">
        <v>173</v>
      </c>
    </row>
    <row r="144" spans="1:16" ht="12.75">
      <c r="A144" t="s">
        <v>49</v>
      </c>
      <c s="34" t="s">
        <v>263</v>
      </c>
      <c s="34" t="s">
        <v>429</v>
      </c>
      <c s="35" t="s">
        <v>5</v>
      </c>
      <c s="6" t="s">
        <v>430</v>
      </c>
      <c s="36" t="s">
        <v>83</v>
      </c>
      <c s="37">
        <v>2</v>
      </c>
      <c s="36">
        <v>0</v>
      </c>
      <c s="36">
        <f>ROUND(G144*H144,6)</f>
      </c>
      <c r="L144" s="38">
        <v>0</v>
      </c>
      <c s="32">
        <f>ROUND(ROUND(L144,2)*ROUND(G144,3),2)</f>
      </c>
      <c s="36" t="s">
        <v>54</v>
      </c>
      <c>
        <f>(M144*21)/100</f>
      </c>
      <c t="s">
        <v>27</v>
      </c>
    </row>
    <row r="145" spans="1:5" ht="12.75">
      <c r="A145" s="35" t="s">
        <v>55</v>
      </c>
      <c r="E145" s="39" t="s">
        <v>5</v>
      </c>
    </row>
    <row r="146" spans="1:5" ht="12.75">
      <c r="A146" s="35" t="s">
        <v>56</v>
      </c>
      <c r="E146" s="40" t="s">
        <v>5</v>
      </c>
    </row>
    <row r="147" spans="1:5" ht="114.75">
      <c r="A147" t="s">
        <v>58</v>
      </c>
      <c r="E147" s="39" t="s">
        <v>431</v>
      </c>
    </row>
    <row r="148" spans="1:16" ht="25.5">
      <c r="A148" t="s">
        <v>49</v>
      </c>
      <c s="34" t="s">
        <v>267</v>
      </c>
      <c s="34" t="s">
        <v>175</v>
      </c>
      <c s="35" t="s">
        <v>5</v>
      </c>
      <c s="6" t="s">
        <v>176</v>
      </c>
      <c s="36" t="s">
        <v>83</v>
      </c>
      <c s="37">
        <v>2</v>
      </c>
      <c s="36">
        <v>0</v>
      </c>
      <c s="36">
        <f>ROUND(G148*H148,6)</f>
      </c>
      <c r="L148" s="38">
        <v>0</v>
      </c>
      <c s="32">
        <f>ROUND(ROUND(L148,2)*ROUND(G148,3),2)</f>
      </c>
      <c s="36" t="s">
        <v>54</v>
      </c>
      <c>
        <f>(M148*21)/100</f>
      </c>
      <c t="s">
        <v>27</v>
      </c>
    </row>
    <row r="149" spans="1:5" ht="12.75">
      <c r="A149" s="35" t="s">
        <v>55</v>
      </c>
      <c r="E149" s="39" t="s">
        <v>5</v>
      </c>
    </row>
    <row r="150" spans="1:5" ht="12.75">
      <c r="A150" s="35" t="s">
        <v>56</v>
      </c>
      <c r="E150" s="40" t="s">
        <v>5</v>
      </c>
    </row>
    <row r="151" spans="1:5" ht="127.5">
      <c r="A151" t="s">
        <v>58</v>
      </c>
      <c r="E151" s="39" t="s">
        <v>177</v>
      </c>
    </row>
    <row r="152" spans="1:16" ht="12.75">
      <c r="A152" t="s">
        <v>49</v>
      </c>
      <c s="34" t="s">
        <v>271</v>
      </c>
      <c s="34" t="s">
        <v>612</v>
      </c>
      <c s="35" t="s">
        <v>5</v>
      </c>
      <c s="6" t="s">
        <v>613</v>
      </c>
      <c s="36" t="s">
        <v>83</v>
      </c>
      <c s="37">
        <v>16</v>
      </c>
      <c s="36">
        <v>0</v>
      </c>
      <c s="36">
        <f>ROUND(G152*H152,6)</f>
      </c>
      <c r="L152" s="38">
        <v>0</v>
      </c>
      <c s="32">
        <f>ROUND(ROUND(L152,2)*ROUND(G152,3),2)</f>
      </c>
      <c s="36" t="s">
        <v>54</v>
      </c>
      <c>
        <f>(M152*21)/100</f>
      </c>
      <c t="s">
        <v>27</v>
      </c>
    </row>
    <row r="153" spans="1:5" ht="12.75">
      <c r="A153" s="35" t="s">
        <v>55</v>
      </c>
      <c r="E153" s="39" t="s">
        <v>5</v>
      </c>
    </row>
    <row r="154" spans="1:5" ht="12.75">
      <c r="A154" s="35" t="s">
        <v>56</v>
      </c>
      <c r="E154" s="40" t="s">
        <v>5</v>
      </c>
    </row>
    <row r="155" spans="1:5" ht="89.25">
      <c r="A155" t="s">
        <v>58</v>
      </c>
      <c r="E155" s="39" t="s">
        <v>614</v>
      </c>
    </row>
    <row r="156" spans="1:16" ht="12.75">
      <c r="A156" t="s">
        <v>49</v>
      </c>
      <c s="34" t="s">
        <v>275</v>
      </c>
      <c s="34" t="s">
        <v>616</v>
      </c>
      <c s="35" t="s">
        <v>5</v>
      </c>
      <c s="6" t="s">
        <v>617</v>
      </c>
      <c s="36" t="s">
        <v>83</v>
      </c>
      <c s="37">
        <v>16</v>
      </c>
      <c s="36">
        <v>0</v>
      </c>
      <c s="36">
        <f>ROUND(G156*H156,6)</f>
      </c>
      <c r="L156" s="38">
        <v>0</v>
      </c>
      <c s="32">
        <f>ROUND(ROUND(L156,2)*ROUND(G156,3),2)</f>
      </c>
      <c s="36" t="s">
        <v>54</v>
      </c>
      <c>
        <f>(M156*21)/100</f>
      </c>
      <c t="s">
        <v>27</v>
      </c>
    </row>
    <row r="157" spans="1:5" ht="12.75">
      <c r="A157" s="35" t="s">
        <v>55</v>
      </c>
      <c r="E157" s="39" t="s">
        <v>5</v>
      </c>
    </row>
    <row r="158" spans="1:5" ht="12.75">
      <c r="A158" s="35" t="s">
        <v>56</v>
      </c>
      <c r="E158" s="40" t="s">
        <v>5</v>
      </c>
    </row>
    <row r="159" spans="1:5" ht="76.5">
      <c r="A159" t="s">
        <v>58</v>
      </c>
      <c r="E159" s="39" t="s">
        <v>618</v>
      </c>
    </row>
    <row r="160" spans="1:16" ht="12.75">
      <c r="A160" t="s">
        <v>49</v>
      </c>
      <c s="34" t="s">
        <v>280</v>
      </c>
      <c s="34" t="s">
        <v>620</v>
      </c>
      <c s="35" t="s">
        <v>5</v>
      </c>
      <c s="6" t="s">
        <v>621</v>
      </c>
      <c s="36" t="s">
        <v>83</v>
      </c>
      <c s="37">
        <v>16</v>
      </c>
      <c s="36">
        <v>0</v>
      </c>
      <c s="36">
        <f>ROUND(G160*H160,6)</f>
      </c>
      <c r="L160" s="38">
        <v>0</v>
      </c>
      <c s="32">
        <f>ROUND(ROUND(L160,2)*ROUND(G160,3),2)</f>
      </c>
      <c s="36" t="s">
        <v>54</v>
      </c>
      <c>
        <f>(M160*21)/100</f>
      </c>
      <c t="s">
        <v>27</v>
      </c>
    </row>
    <row r="161" spans="1:5" ht="12.75">
      <c r="A161" s="35" t="s">
        <v>55</v>
      </c>
      <c r="E161" s="39" t="s">
        <v>5</v>
      </c>
    </row>
    <row r="162" spans="1:5" ht="12.75">
      <c r="A162" s="35" t="s">
        <v>56</v>
      </c>
      <c r="E162" s="40" t="s">
        <v>5</v>
      </c>
    </row>
    <row r="163" spans="1:5" ht="89.25">
      <c r="A163" t="s">
        <v>58</v>
      </c>
      <c r="E163" s="39" t="s">
        <v>622</v>
      </c>
    </row>
    <row r="164" spans="1:16" ht="12.75">
      <c r="A164" t="s">
        <v>49</v>
      </c>
      <c s="34" t="s">
        <v>292</v>
      </c>
      <c s="34" t="s">
        <v>442</v>
      </c>
      <c s="35" t="s">
        <v>5</v>
      </c>
      <c s="6" t="s">
        <v>443</v>
      </c>
      <c s="36" t="s">
        <v>88</v>
      </c>
      <c s="37">
        <v>2</v>
      </c>
      <c s="36">
        <v>0</v>
      </c>
      <c s="36">
        <f>ROUND(G164*H164,6)</f>
      </c>
      <c r="L164" s="38">
        <v>0</v>
      </c>
      <c s="32">
        <f>ROUND(ROUND(L164,2)*ROUND(G164,3),2)</f>
      </c>
      <c s="36" t="s">
        <v>54</v>
      </c>
      <c>
        <f>(M164*21)/100</f>
      </c>
      <c t="s">
        <v>27</v>
      </c>
    </row>
    <row r="165" spans="1:5" ht="12.75">
      <c r="A165" s="35" t="s">
        <v>55</v>
      </c>
      <c r="E165" s="39" t="s">
        <v>5</v>
      </c>
    </row>
    <row r="166" spans="1:5" ht="12.75">
      <c r="A166" s="35" t="s">
        <v>56</v>
      </c>
      <c r="E166" s="40" t="s">
        <v>5</v>
      </c>
    </row>
    <row r="167" spans="1:5" ht="127.5">
      <c r="A167" t="s">
        <v>58</v>
      </c>
      <c r="E167" s="39" t="s">
        <v>444</v>
      </c>
    </row>
    <row r="168" spans="1:16" ht="25.5">
      <c r="A168" t="s">
        <v>49</v>
      </c>
      <c s="34" t="s">
        <v>296</v>
      </c>
      <c s="34" t="s">
        <v>183</v>
      </c>
      <c s="35" t="s">
        <v>5</v>
      </c>
      <c s="6" t="s">
        <v>184</v>
      </c>
      <c s="36" t="s">
        <v>88</v>
      </c>
      <c s="37">
        <v>1916</v>
      </c>
      <c s="36">
        <v>0</v>
      </c>
      <c s="36">
        <f>ROUND(G168*H168,6)</f>
      </c>
      <c r="L168" s="38">
        <v>0</v>
      </c>
      <c s="32">
        <f>ROUND(ROUND(L168,2)*ROUND(G168,3),2)</f>
      </c>
      <c s="36" t="s">
        <v>54</v>
      </c>
      <c>
        <f>(M168*21)/100</f>
      </c>
      <c t="s">
        <v>27</v>
      </c>
    </row>
    <row r="169" spans="1:5" ht="12.75">
      <c r="A169" s="35" t="s">
        <v>55</v>
      </c>
      <c r="E169" s="39" t="s">
        <v>5</v>
      </c>
    </row>
    <row r="170" spans="1:5" ht="12.75">
      <c r="A170" s="35" t="s">
        <v>56</v>
      </c>
      <c r="E170" s="40" t="s">
        <v>710</v>
      </c>
    </row>
    <row r="171" spans="1:5" ht="140.25">
      <c r="A171" t="s">
        <v>58</v>
      </c>
      <c r="E171" s="39" t="s">
        <v>186</v>
      </c>
    </row>
    <row r="172" spans="1:16" ht="25.5">
      <c r="A172" t="s">
        <v>49</v>
      </c>
      <c s="34" t="s">
        <v>300</v>
      </c>
      <c s="34" t="s">
        <v>630</v>
      </c>
      <c s="35" t="s">
        <v>5</v>
      </c>
      <c s="6" t="s">
        <v>631</v>
      </c>
      <c s="36" t="s">
        <v>83</v>
      </c>
      <c s="37">
        <v>16</v>
      </c>
      <c s="36">
        <v>0</v>
      </c>
      <c s="36">
        <f>ROUND(G172*H172,6)</f>
      </c>
      <c r="L172" s="38">
        <v>0</v>
      </c>
      <c s="32">
        <f>ROUND(ROUND(L172,2)*ROUND(G172,3),2)</f>
      </c>
      <c s="36" t="s">
        <v>54</v>
      </c>
      <c>
        <f>(M172*21)/100</f>
      </c>
      <c t="s">
        <v>27</v>
      </c>
    </row>
    <row r="173" spans="1:5" ht="12.75">
      <c r="A173" s="35" t="s">
        <v>55</v>
      </c>
      <c r="E173" s="39" t="s">
        <v>5</v>
      </c>
    </row>
    <row r="174" spans="1:5" ht="12.75">
      <c r="A174" s="35" t="s">
        <v>56</v>
      </c>
      <c r="E174" s="40" t="s">
        <v>5</v>
      </c>
    </row>
    <row r="175" spans="1:5" ht="102">
      <c r="A175" t="s">
        <v>58</v>
      </c>
      <c r="E175" s="39" t="s">
        <v>632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633</v>
      </c>
      <c s="41">
        <f>Rekapitulace!C15</f>
      </c>
      <c s="20" t="s">
        <v>0</v>
      </c>
      <c t="s">
        <v>23</v>
      </c>
      <c t="s">
        <v>27</v>
      </c>
    </row>
    <row r="4" spans="1:16" ht="32" customHeight="1">
      <c r="A4" s="24" t="s">
        <v>20</v>
      </c>
      <c s="25" t="s">
        <v>28</v>
      </c>
      <c s="27" t="s">
        <v>633</v>
      </c>
      <c r="E4" s="26" t="s">
        <v>634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713</v>
      </c>
      <c r="E8" s="30" t="s">
        <v>712</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475</v>
      </c>
      <c s="35" t="s">
        <v>5</v>
      </c>
      <c s="6" t="s">
        <v>476</v>
      </c>
      <c s="36" t="s">
        <v>83</v>
      </c>
      <c s="37">
        <v>6</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14.75">
      <c r="A13" t="s">
        <v>58</v>
      </c>
      <c r="E13" s="39" t="s">
        <v>477</v>
      </c>
    </row>
    <row r="14" spans="1:16" ht="12.75">
      <c r="A14" t="s">
        <v>49</v>
      </c>
      <c s="34" t="s">
        <v>27</v>
      </c>
      <c s="34" t="s">
        <v>573</v>
      </c>
      <c s="35" t="s">
        <v>5</v>
      </c>
      <c s="6" t="s">
        <v>574</v>
      </c>
      <c s="36" t="s">
        <v>83</v>
      </c>
      <c s="37">
        <v>6</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696</v>
      </c>
    </row>
    <row r="18" spans="1:16" ht="12.75">
      <c r="A18" t="s">
        <v>49</v>
      </c>
      <c s="34" t="s">
        <v>26</v>
      </c>
      <c s="34" t="s">
        <v>166</v>
      </c>
      <c s="35" t="s">
        <v>5</v>
      </c>
      <c s="6" t="s">
        <v>167</v>
      </c>
      <c s="36" t="s">
        <v>168</v>
      </c>
      <c s="37">
        <v>16</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14.75">
      <c r="A21" t="s">
        <v>58</v>
      </c>
      <c r="E21" s="39" t="s">
        <v>478</v>
      </c>
    </row>
    <row r="22" spans="1:16" ht="12.75">
      <c r="A22" t="s">
        <v>49</v>
      </c>
      <c s="34" t="s">
        <v>85</v>
      </c>
      <c s="34" t="s">
        <v>179</v>
      </c>
      <c s="35" t="s">
        <v>5</v>
      </c>
      <c s="6" t="s">
        <v>180</v>
      </c>
      <c s="36" t="s">
        <v>168</v>
      </c>
      <c s="37">
        <v>16</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14.75">
      <c r="A25" t="s">
        <v>58</v>
      </c>
      <c r="E25" s="39" t="s">
        <v>479</v>
      </c>
    </row>
    <row r="26" spans="1:16" ht="12.75">
      <c r="A26" t="s">
        <v>49</v>
      </c>
      <c s="34" t="s">
        <v>90</v>
      </c>
      <c s="34" t="s">
        <v>626</v>
      </c>
      <c s="35" t="s">
        <v>5</v>
      </c>
      <c s="6" t="s">
        <v>627</v>
      </c>
      <c s="36" t="s">
        <v>83</v>
      </c>
      <c s="37">
        <v>6</v>
      </c>
      <c s="36">
        <v>0</v>
      </c>
      <c s="36">
        <f>ROUND(G26*H26,6)</f>
      </c>
      <c r="L26" s="38">
        <v>0</v>
      </c>
      <c s="32">
        <f>ROUND(ROUND(L26,2)*ROUND(G26,3),2)</f>
      </c>
      <c s="36" t="s">
        <v>54</v>
      </c>
      <c>
        <f>(M26*21)/100</f>
      </c>
      <c t="s">
        <v>27</v>
      </c>
    </row>
    <row r="27" spans="1:5" ht="12.75">
      <c r="A27" s="35" t="s">
        <v>55</v>
      </c>
      <c r="E27" s="39" t="s">
        <v>5</v>
      </c>
    </row>
    <row r="28" spans="1:5" ht="12.75">
      <c r="A28" s="35" t="s">
        <v>56</v>
      </c>
      <c r="E28" s="40" t="s">
        <v>5</v>
      </c>
    </row>
    <row r="29" spans="1:5" ht="89.25">
      <c r="A29" t="s">
        <v>58</v>
      </c>
      <c r="E29" s="39" t="s">
        <v>697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714</v>
      </c>
      <c s="41">
        <f>Rekapitulace!C20</f>
      </c>
      <c s="20" t="s">
        <v>0</v>
      </c>
      <c t="s">
        <v>23</v>
      </c>
      <c t="s">
        <v>27</v>
      </c>
    </row>
    <row r="4" spans="1:16" ht="32" customHeight="1">
      <c r="A4" s="24" t="s">
        <v>20</v>
      </c>
      <c s="25" t="s">
        <v>28</v>
      </c>
      <c s="27" t="s">
        <v>714</v>
      </c>
      <c r="E4" s="26" t="s">
        <v>715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COUNTIFS(L8:L26,"=0",A8:A26,"P")+COUNTIFS(L8:L26,"",A8:A26,"P")+SUM(Q8:Q26)</f>
      </c>
    </row>
    <row r="8" spans="1:13" ht="12.75">
      <c r="A8" t="s">
        <v>44</v>
      </c>
      <c r="C8" s="28" t="s">
        <v>718</v>
      </c>
      <c r="E8" s="30" t="s">
        <v>717</v>
      </c>
      <c r="J8" s="29">
        <f>0+J9</f>
      </c>
      <c s="29">
        <f>0+K9</f>
      </c>
      <c s="29">
        <f>0+L9</f>
      </c>
      <c s="29">
        <f>0+M9</f>
      </c>
    </row>
    <row r="9" spans="1:13" ht="12.75">
      <c r="A9" t="s">
        <v>46</v>
      </c>
      <c r="C9" s="31" t="s">
        <v>79</v>
      </c>
      <c r="E9" s="33" t="s">
        <v>80</v>
      </c>
      <c r="J9" s="32">
        <f>0</f>
      </c>
      <c s="32">
        <f>0</f>
      </c>
      <c s="32">
        <f>0+L10+L14+L18+L22+L26</f>
      </c>
      <c s="32">
        <f>0+M10+M14+M18+M22+M26</f>
      </c>
    </row>
    <row r="10" spans="1:16" ht="12.75">
      <c r="A10" t="s">
        <v>49</v>
      </c>
      <c s="34" t="s">
        <v>67</v>
      </c>
      <c s="34" t="s">
        <v>166</v>
      </c>
      <c s="35" t="s">
        <v>5</v>
      </c>
      <c s="6" t="s">
        <v>167</v>
      </c>
      <c s="36" t="s">
        <v>168</v>
      </c>
      <c s="37">
        <v>16</v>
      </c>
      <c s="36">
        <v>0</v>
      </c>
      <c s="36">
        <f>ROUND(G10*H10,6)</f>
      </c>
      <c r="L10" s="38">
        <v>0</v>
      </c>
      <c s="32">
        <f>ROUND(ROUND(L10,2)*ROUND(G10,3),2)</f>
      </c>
      <c s="36" t="s">
        <v>54</v>
      </c>
      <c>
        <f>(M10*21)/100</f>
      </c>
      <c t="s">
        <v>27</v>
      </c>
    </row>
    <row r="11" spans="1:5" ht="12.75">
      <c r="A11" s="35" t="s">
        <v>55</v>
      </c>
      <c r="E11" s="39" t="s">
        <v>5</v>
      </c>
    </row>
    <row r="12" spans="1:5" ht="12.75">
      <c r="A12" s="35" t="s">
        <v>56</v>
      </c>
      <c r="E12" s="40" t="s">
        <v>719</v>
      </c>
    </row>
    <row r="13" spans="1:5" ht="114.75">
      <c r="A13" t="s">
        <v>58</v>
      </c>
      <c r="E13" s="39" t="s">
        <v>478</v>
      </c>
    </row>
    <row r="14" spans="1:16" ht="12.75">
      <c r="A14" t="s">
        <v>49</v>
      </c>
      <c s="34" t="s">
        <v>27</v>
      </c>
      <c s="34" t="s">
        <v>179</v>
      </c>
      <c s="35" t="s">
        <v>5</v>
      </c>
      <c s="6" t="s">
        <v>180</v>
      </c>
      <c s="36" t="s">
        <v>168</v>
      </c>
      <c s="37">
        <v>16</v>
      </c>
      <c s="36">
        <v>0</v>
      </c>
      <c s="36">
        <f>ROUND(G14*H14,6)</f>
      </c>
      <c r="L14" s="38">
        <v>0</v>
      </c>
      <c s="32">
        <f>ROUND(ROUND(L14,2)*ROUND(G14,3),2)</f>
      </c>
      <c s="36" t="s">
        <v>54</v>
      </c>
      <c>
        <f>(M14*21)/100</f>
      </c>
      <c t="s">
        <v>27</v>
      </c>
    </row>
    <row r="15" spans="1:5" ht="12.75">
      <c r="A15" s="35" t="s">
        <v>55</v>
      </c>
      <c r="E15" s="39" t="s">
        <v>5</v>
      </c>
    </row>
    <row r="16" spans="1:5" ht="12.75">
      <c r="A16" s="35" t="s">
        <v>56</v>
      </c>
      <c r="E16" s="40" t="s">
        <v>719</v>
      </c>
    </row>
    <row r="17" spans="1:5" ht="114.75">
      <c r="A17" t="s">
        <v>58</v>
      </c>
      <c r="E17" s="39" t="s">
        <v>479</v>
      </c>
    </row>
    <row r="18" spans="1:16" ht="12.75">
      <c r="A18" t="s">
        <v>49</v>
      </c>
      <c s="34" t="s">
        <v>26</v>
      </c>
      <c s="34" t="s">
        <v>720</v>
      </c>
      <c s="35" t="s">
        <v>5</v>
      </c>
      <c s="6" t="s">
        <v>721</v>
      </c>
      <c s="36" t="s">
        <v>661</v>
      </c>
      <c s="37">
        <v>9.55</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89.25">
      <c r="A21" t="s">
        <v>58</v>
      </c>
      <c r="E21" s="39" t="s">
        <v>722</v>
      </c>
    </row>
    <row r="22" spans="1:16" ht="12.75">
      <c r="A22" t="s">
        <v>49</v>
      </c>
      <c s="34" t="s">
        <v>85</v>
      </c>
      <c s="34" t="s">
        <v>723</v>
      </c>
      <c s="35" t="s">
        <v>5</v>
      </c>
      <c s="6" t="s">
        <v>724</v>
      </c>
      <c s="36" t="s">
        <v>83</v>
      </c>
      <c s="37">
        <v>48</v>
      </c>
      <c s="36">
        <v>0</v>
      </c>
      <c s="36">
        <f>ROUND(G22*H22,6)</f>
      </c>
      <c r="L22" s="38">
        <v>0</v>
      </c>
      <c s="32">
        <f>ROUND(ROUND(L22,2)*ROUND(G22,3),2)</f>
      </c>
      <c s="36" t="s">
        <v>54</v>
      </c>
      <c>
        <f>(M22*21)/100</f>
      </c>
      <c t="s">
        <v>27</v>
      </c>
    </row>
    <row r="23" spans="1:5" ht="12.75">
      <c r="A23" s="35" t="s">
        <v>55</v>
      </c>
      <c r="E23" s="39" t="s">
        <v>5</v>
      </c>
    </row>
    <row r="24" spans="1:5" ht="12.75">
      <c r="A24" s="35" t="s">
        <v>56</v>
      </c>
      <c r="E24" s="40" t="s">
        <v>725</v>
      </c>
    </row>
    <row r="25" spans="1:5" ht="76.5">
      <c r="A25" t="s">
        <v>58</v>
      </c>
      <c r="E25" s="39" t="s">
        <v>726</v>
      </c>
    </row>
    <row r="26" spans="1:16" ht="25.5">
      <c r="A26" t="s">
        <v>49</v>
      </c>
      <c s="34" t="s">
        <v>90</v>
      </c>
      <c s="34" t="s">
        <v>727</v>
      </c>
      <c s="35" t="s">
        <v>5</v>
      </c>
      <c s="6" t="s">
        <v>728</v>
      </c>
      <c s="36" t="s">
        <v>83</v>
      </c>
      <c s="37">
        <v>36</v>
      </c>
      <c s="36">
        <v>0</v>
      </c>
      <c s="36">
        <f>ROUND(G26*H26,6)</f>
      </c>
      <c r="L26" s="38">
        <v>0</v>
      </c>
      <c s="32">
        <f>ROUND(ROUND(L26,2)*ROUND(G26,3),2)</f>
      </c>
      <c s="36" t="s">
        <v>54</v>
      </c>
      <c>
        <f>(M26*21)/100</f>
      </c>
      <c t="s">
        <v>27</v>
      </c>
    </row>
    <row r="27" spans="1:5" ht="12.75">
      <c r="A27" s="35" t="s">
        <v>55</v>
      </c>
      <c r="E27" s="39" t="s">
        <v>5</v>
      </c>
    </row>
    <row r="28" spans="1:5" ht="12.75">
      <c r="A28" s="35" t="s">
        <v>56</v>
      </c>
      <c r="E28" s="40" t="s">
        <v>729</v>
      </c>
    </row>
    <row r="29" spans="1:5" ht="89.25">
      <c r="A29" t="s">
        <v>58</v>
      </c>
      <c r="E29" s="39" t="s">
        <v>730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COUNTIFS(L8:L183,"=0",A8:A183,"P")+COUNTIFS(L8:L183,"",A8:A183,"P")+SUM(Q8:Q183)</f>
      </c>
    </row>
    <row r="8" spans="1:13" ht="12.75">
      <c r="A8" t="s">
        <v>44</v>
      </c>
      <c r="C8" s="28" t="s">
        <v>735</v>
      </c>
      <c r="E8" s="30" t="s">
        <v>734</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736</v>
      </c>
      <c s="35" t="s">
        <v>5</v>
      </c>
      <c s="6" t="s">
        <v>737</v>
      </c>
      <c s="36" t="s">
        <v>71</v>
      </c>
      <c s="37">
        <v>85.12</v>
      </c>
      <c s="36">
        <v>0</v>
      </c>
      <c s="36">
        <f>ROUND(G10*H10,6)</f>
      </c>
      <c r="L10" s="38">
        <v>0</v>
      </c>
      <c s="32">
        <f>ROUND(ROUND(L10,2)*ROUND(G10,3),2)</f>
      </c>
      <c s="36" t="s">
        <v>738</v>
      </c>
      <c>
        <f>(M10*21)/100</f>
      </c>
      <c t="s">
        <v>27</v>
      </c>
    </row>
    <row r="11" spans="1:5" ht="12.75">
      <c r="A11" s="35" t="s">
        <v>55</v>
      </c>
      <c r="E11" s="39" t="s">
        <v>5</v>
      </c>
    </row>
    <row r="12" spans="1:5" ht="51">
      <c r="A12" s="35" t="s">
        <v>56</v>
      </c>
      <c r="E12" s="40" t="s">
        <v>739</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0+L15+L19+L23+L27+L31+L35+L39+L43+L47+L51+L55+L59+L63+L67+L71+L75+L79+L83+L87+L91+L95+L99+L103+L107+L111+L115+L119+L123+L127+L131+L135+L139+L143+L147+L151+L155+L159+L163+L167+L171+L175+L179+L183</f>
      </c>
      <c s="32">
        <f>0+M15+M19+M23+M27+M31+M35+M39+M43+M47+M51+M55+M59+M63+M67+M71+M75+M79+M83+M87+M91+M95+M99+M103+M107+M111+M115+M119+M123+M127+M131+M135+M139+M143+M147+M151+M155+M159+M163+M167+M171+M175+M179+M183</f>
      </c>
    </row>
    <row r="15" spans="1:16" ht="12.75">
      <c r="A15" t="s">
        <v>49</v>
      </c>
      <c s="34" t="s">
        <v>27</v>
      </c>
      <c s="34" t="s">
        <v>91</v>
      </c>
      <c s="35" t="s">
        <v>5</v>
      </c>
      <c s="6" t="s">
        <v>92</v>
      </c>
      <c s="36" t="s">
        <v>88</v>
      </c>
      <c s="37">
        <v>386.4</v>
      </c>
      <c s="36">
        <v>0</v>
      </c>
      <c s="36">
        <f>ROUND(G15*H15,6)</f>
      </c>
      <c r="L15" s="38">
        <v>0</v>
      </c>
      <c s="32">
        <f>ROUND(ROUND(L15,2)*ROUND(G15,3),2)</f>
      </c>
      <c s="36" t="s">
        <v>738</v>
      </c>
      <c>
        <f>(M15*21)/100</f>
      </c>
      <c t="s">
        <v>27</v>
      </c>
    </row>
    <row r="16" spans="1:5" ht="12.75">
      <c r="A16" s="35" t="s">
        <v>55</v>
      </c>
      <c r="E16" s="39" t="s">
        <v>5</v>
      </c>
    </row>
    <row r="17" spans="1:5" ht="25.5">
      <c r="A17" s="35" t="s">
        <v>56</v>
      </c>
      <c r="E17" s="40" t="s">
        <v>740</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424.6</v>
      </c>
      <c s="36">
        <v>0</v>
      </c>
      <c s="36">
        <f>ROUND(G23*H23,6)</f>
      </c>
      <c r="L23" s="38">
        <v>0</v>
      </c>
      <c s="32">
        <f>ROUND(ROUND(L23,2)*ROUND(G23,3),2)</f>
      </c>
      <c s="36" t="s">
        <v>738</v>
      </c>
      <c>
        <f>(M23*21)/100</f>
      </c>
      <c t="s">
        <v>27</v>
      </c>
    </row>
    <row r="24" spans="1:5" ht="12.75">
      <c r="A24" s="35" t="s">
        <v>55</v>
      </c>
      <c r="E24" s="39" t="s">
        <v>5</v>
      </c>
    </row>
    <row r="25" spans="1:5" ht="12.75">
      <c r="A25" s="35" t="s">
        <v>56</v>
      </c>
      <c r="E25" s="40" t="s">
        <v>744</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12.75">
      <c r="A31" t="s">
        <v>49</v>
      </c>
      <c s="34" t="s">
        <v>93</v>
      </c>
      <c s="34" t="s">
        <v>749</v>
      </c>
      <c s="35" t="s">
        <v>5</v>
      </c>
      <c s="6" t="s">
        <v>750</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751</v>
      </c>
    </row>
    <row r="34" spans="1:5" ht="89.25">
      <c r="A34" t="s">
        <v>58</v>
      </c>
      <c r="E34" s="39" t="s">
        <v>107</v>
      </c>
    </row>
    <row r="35" spans="1:16" ht="25.5">
      <c r="A35" t="s">
        <v>49</v>
      </c>
      <c s="34" t="s">
        <v>79</v>
      </c>
      <c s="34" t="s">
        <v>752</v>
      </c>
      <c s="35" t="s">
        <v>5</v>
      </c>
      <c s="6" t="s">
        <v>753</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754</v>
      </c>
    </row>
    <row r="38" spans="1:5" ht="102">
      <c r="A38" t="s">
        <v>58</v>
      </c>
      <c r="E38" s="39" t="s">
        <v>755</v>
      </c>
    </row>
    <row r="39" spans="1:16" ht="12.75">
      <c r="A39" t="s">
        <v>49</v>
      </c>
      <c s="34" t="s">
        <v>100</v>
      </c>
      <c s="34" t="s">
        <v>756</v>
      </c>
      <c s="35" t="s">
        <v>5</v>
      </c>
      <c s="6" t="s">
        <v>757</v>
      </c>
      <c s="36" t="s">
        <v>111</v>
      </c>
      <c s="37">
        <v>1.544</v>
      </c>
      <c s="36">
        <v>0</v>
      </c>
      <c s="36">
        <f>ROUND(G39*H39,6)</f>
      </c>
      <c r="L39" s="38">
        <v>0</v>
      </c>
      <c s="32">
        <f>ROUND(ROUND(L39,2)*ROUND(G39,3),2)</f>
      </c>
      <c s="36" t="s">
        <v>54</v>
      </c>
      <c>
        <f>(M39*21)/100</f>
      </c>
      <c t="s">
        <v>27</v>
      </c>
    </row>
    <row r="40" spans="1:5" ht="12.75">
      <c r="A40" s="35" t="s">
        <v>55</v>
      </c>
      <c r="E40" s="39" t="s">
        <v>5</v>
      </c>
    </row>
    <row r="41" spans="1:5" ht="12.75">
      <c r="A41" s="35" t="s">
        <v>56</v>
      </c>
      <c r="E41" s="40" t="s">
        <v>758</v>
      </c>
    </row>
    <row r="42" spans="1:5" ht="76.5">
      <c r="A42" t="s">
        <v>58</v>
      </c>
      <c r="E42" s="39" t="s">
        <v>759</v>
      </c>
    </row>
    <row r="43" spans="1:16" ht="25.5">
      <c r="A43" t="s">
        <v>49</v>
      </c>
      <c s="34" t="s">
        <v>104</v>
      </c>
      <c s="34" t="s">
        <v>760</v>
      </c>
      <c s="35" t="s">
        <v>5</v>
      </c>
      <c s="6" t="s">
        <v>761</v>
      </c>
      <c s="36" t="s">
        <v>88</v>
      </c>
      <c s="37">
        <v>420</v>
      </c>
      <c s="36">
        <v>0</v>
      </c>
      <c s="36">
        <f>ROUND(G43*H43,6)</f>
      </c>
      <c r="L43" s="38">
        <v>0</v>
      </c>
      <c s="32">
        <f>ROUND(ROUND(L43,2)*ROUND(G43,3),2)</f>
      </c>
      <c s="36" t="s">
        <v>738</v>
      </c>
      <c>
        <f>(M43*21)/100</f>
      </c>
      <c t="s">
        <v>27</v>
      </c>
    </row>
    <row r="44" spans="1:5" ht="12.75">
      <c r="A44" s="35" t="s">
        <v>55</v>
      </c>
      <c r="E44" s="39" t="s">
        <v>5</v>
      </c>
    </row>
    <row r="45" spans="1:5" ht="12.75">
      <c r="A45" s="35" t="s">
        <v>56</v>
      </c>
      <c r="E45" s="40" t="s">
        <v>762</v>
      </c>
    </row>
    <row r="46" spans="1:5" ht="114.75">
      <c r="A46" t="s">
        <v>58</v>
      </c>
      <c r="E46" s="39" t="s">
        <v>763</v>
      </c>
    </row>
    <row r="47" spans="1:16" ht="12.75">
      <c r="A47" t="s">
        <v>49</v>
      </c>
      <c s="34" t="s">
        <v>108</v>
      </c>
      <c s="34" t="s">
        <v>764</v>
      </c>
      <c s="35" t="s">
        <v>5</v>
      </c>
      <c s="6" t="s">
        <v>765</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766</v>
      </c>
    </row>
    <row r="50" spans="1:5" ht="178.5">
      <c r="A50" t="s">
        <v>58</v>
      </c>
      <c r="E50" s="39" t="s">
        <v>767</v>
      </c>
    </row>
    <row r="51" spans="1:16" ht="12.75">
      <c r="A51" t="s">
        <v>49</v>
      </c>
      <c s="34" t="s">
        <v>113</v>
      </c>
      <c s="34" t="s">
        <v>768</v>
      </c>
      <c s="35" t="s">
        <v>5</v>
      </c>
      <c s="6" t="s">
        <v>769</v>
      </c>
      <c s="36" t="s">
        <v>83</v>
      </c>
      <c s="37">
        <v>4</v>
      </c>
      <c s="36">
        <v>0</v>
      </c>
      <c s="36">
        <f>ROUND(G51*H51,6)</f>
      </c>
      <c r="L51" s="38">
        <v>0</v>
      </c>
      <c s="32">
        <f>ROUND(ROUND(L51,2)*ROUND(G51,3),2)</f>
      </c>
      <c s="36" t="s">
        <v>54</v>
      </c>
      <c>
        <f>(M51*21)/100</f>
      </c>
      <c t="s">
        <v>27</v>
      </c>
    </row>
    <row r="52" spans="1:5" ht="12.75">
      <c r="A52" s="35" t="s">
        <v>55</v>
      </c>
      <c r="E52" s="39" t="s">
        <v>5</v>
      </c>
    </row>
    <row r="53" spans="1:5" ht="12.75">
      <c r="A53" s="35" t="s">
        <v>56</v>
      </c>
      <c r="E53" s="40" t="s">
        <v>5</v>
      </c>
    </row>
    <row r="54" spans="1:5" ht="127.5">
      <c r="A54" t="s">
        <v>58</v>
      </c>
      <c r="E54" s="39" t="s">
        <v>770</v>
      </c>
    </row>
    <row r="55" spans="1:16" ht="12.75">
      <c r="A55" t="s">
        <v>49</v>
      </c>
      <c s="34" t="s">
        <v>117</v>
      </c>
      <c s="34" t="s">
        <v>771</v>
      </c>
      <c s="35" t="s">
        <v>5</v>
      </c>
      <c s="6" t="s">
        <v>772</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773</v>
      </c>
    </row>
    <row r="58" spans="1:5" ht="178.5">
      <c r="A58" t="s">
        <v>58</v>
      </c>
      <c r="E58" s="39" t="s">
        <v>767</v>
      </c>
    </row>
    <row r="59" spans="1:16" ht="12.75">
      <c r="A59" t="s">
        <v>49</v>
      </c>
      <c s="34" t="s">
        <v>121</v>
      </c>
      <c s="34" t="s">
        <v>774</v>
      </c>
      <c s="35" t="s">
        <v>5</v>
      </c>
      <c s="6" t="s">
        <v>775</v>
      </c>
      <c s="36" t="s">
        <v>83</v>
      </c>
      <c s="37">
        <v>1</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27.5">
      <c r="A62" t="s">
        <v>58</v>
      </c>
      <c r="E62" s="39" t="s">
        <v>770</v>
      </c>
    </row>
    <row r="63" spans="1:16" ht="12.75">
      <c r="A63" t="s">
        <v>49</v>
      </c>
      <c s="34" t="s">
        <v>125</v>
      </c>
      <c s="34" t="s">
        <v>776</v>
      </c>
      <c s="35" t="s">
        <v>5</v>
      </c>
      <c s="6" t="s">
        <v>777</v>
      </c>
      <c s="36" t="s">
        <v>83</v>
      </c>
      <c s="37">
        <v>4</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78.5">
      <c r="A66" t="s">
        <v>58</v>
      </c>
      <c r="E66" s="39" t="s">
        <v>767</v>
      </c>
    </row>
    <row r="67" spans="1:16" ht="12.75">
      <c r="A67" t="s">
        <v>49</v>
      </c>
      <c s="34" t="s">
        <v>129</v>
      </c>
      <c s="34" t="s">
        <v>778</v>
      </c>
      <c s="35" t="s">
        <v>5</v>
      </c>
      <c s="6" t="s">
        <v>779</v>
      </c>
      <c s="36" t="s">
        <v>83</v>
      </c>
      <c s="37">
        <v>4</v>
      </c>
      <c s="36">
        <v>0</v>
      </c>
      <c s="36">
        <f>ROUND(G67*H67,6)</f>
      </c>
      <c r="L67" s="38">
        <v>0</v>
      </c>
      <c s="32">
        <f>ROUND(ROUND(L67,2)*ROUND(G67,3),2)</f>
      </c>
      <c s="36" t="s">
        <v>54</v>
      </c>
      <c>
        <f>(M67*21)/100</f>
      </c>
      <c t="s">
        <v>27</v>
      </c>
    </row>
    <row r="68" spans="1:5" ht="12.75">
      <c r="A68" s="35" t="s">
        <v>55</v>
      </c>
      <c r="E68" s="39" t="s">
        <v>5</v>
      </c>
    </row>
    <row r="69" spans="1:5" ht="12.75">
      <c r="A69" s="35" t="s">
        <v>56</v>
      </c>
      <c r="E69" s="40" t="s">
        <v>5</v>
      </c>
    </row>
    <row r="70" spans="1:5" ht="127.5">
      <c r="A70" t="s">
        <v>58</v>
      </c>
      <c r="E70" s="39" t="s">
        <v>770</v>
      </c>
    </row>
    <row r="71" spans="1:16" ht="12.75">
      <c r="A71" t="s">
        <v>49</v>
      </c>
      <c s="34" t="s">
        <v>133</v>
      </c>
      <c s="34" t="s">
        <v>780</v>
      </c>
      <c s="35" t="s">
        <v>5</v>
      </c>
      <c s="6" t="s">
        <v>781</v>
      </c>
      <c s="36" t="s">
        <v>83</v>
      </c>
      <c s="37">
        <v>24</v>
      </c>
      <c s="36">
        <v>0</v>
      </c>
      <c s="36">
        <f>ROUND(G71*H71,6)</f>
      </c>
      <c r="L71" s="38">
        <v>0</v>
      </c>
      <c s="32">
        <f>ROUND(ROUND(L71,2)*ROUND(G71,3),2)</f>
      </c>
      <c s="36" t="s">
        <v>738</v>
      </c>
      <c>
        <f>(M71*21)/100</f>
      </c>
      <c t="s">
        <v>27</v>
      </c>
    </row>
    <row r="72" spans="1:5" ht="12.75">
      <c r="A72" s="35" t="s">
        <v>55</v>
      </c>
      <c r="E72" s="39" t="s">
        <v>5</v>
      </c>
    </row>
    <row r="73" spans="1:5" ht="12.75">
      <c r="A73" s="35" t="s">
        <v>56</v>
      </c>
      <c r="E73" s="40" t="s">
        <v>782</v>
      </c>
    </row>
    <row r="74" spans="1:5" ht="178.5">
      <c r="A74" t="s">
        <v>58</v>
      </c>
      <c r="E74" s="39" t="s">
        <v>767</v>
      </c>
    </row>
    <row r="75" spans="1:16" ht="12.75">
      <c r="A75" t="s">
        <v>49</v>
      </c>
      <c s="34" t="s">
        <v>137</v>
      </c>
      <c s="34" t="s">
        <v>783</v>
      </c>
      <c s="35" t="s">
        <v>5</v>
      </c>
      <c s="6" t="s">
        <v>784</v>
      </c>
      <c s="36" t="s">
        <v>83</v>
      </c>
      <c s="37">
        <v>24</v>
      </c>
      <c s="36">
        <v>0</v>
      </c>
      <c s="36">
        <f>ROUND(G75*H75,6)</f>
      </c>
      <c r="L75" s="38">
        <v>0</v>
      </c>
      <c s="32">
        <f>ROUND(ROUND(L75,2)*ROUND(G75,3),2)</f>
      </c>
      <c s="36" t="s">
        <v>54</v>
      </c>
      <c>
        <f>(M75*21)/100</f>
      </c>
      <c t="s">
        <v>27</v>
      </c>
    </row>
    <row r="76" spans="1:5" ht="12.75">
      <c r="A76" s="35" t="s">
        <v>55</v>
      </c>
      <c r="E76" s="39" t="s">
        <v>5</v>
      </c>
    </row>
    <row r="77" spans="1:5" ht="12.75">
      <c r="A77" s="35" t="s">
        <v>56</v>
      </c>
      <c r="E77" s="40" t="s">
        <v>5</v>
      </c>
    </row>
    <row r="78" spans="1:5" ht="127.5">
      <c r="A78" t="s">
        <v>58</v>
      </c>
      <c r="E78" s="39" t="s">
        <v>770</v>
      </c>
    </row>
    <row r="79" spans="1:16" ht="12.75">
      <c r="A79" t="s">
        <v>49</v>
      </c>
      <c s="34" t="s">
        <v>141</v>
      </c>
      <c s="34" t="s">
        <v>785</v>
      </c>
      <c s="35" t="s">
        <v>5</v>
      </c>
      <c s="6" t="s">
        <v>786</v>
      </c>
      <c s="36" t="s">
        <v>83</v>
      </c>
      <c s="37">
        <v>18</v>
      </c>
      <c s="36">
        <v>0</v>
      </c>
      <c s="36">
        <f>ROUND(G79*H79,6)</f>
      </c>
      <c r="L79" s="38">
        <v>0</v>
      </c>
      <c s="32">
        <f>ROUND(ROUND(L79,2)*ROUND(G79,3),2)</f>
      </c>
      <c s="36" t="s">
        <v>738</v>
      </c>
      <c>
        <f>(M79*21)/100</f>
      </c>
      <c t="s">
        <v>27</v>
      </c>
    </row>
    <row r="80" spans="1:5" ht="12.75">
      <c r="A80" s="35" t="s">
        <v>55</v>
      </c>
      <c r="E80" s="39" t="s">
        <v>5</v>
      </c>
    </row>
    <row r="81" spans="1:5" ht="12.75">
      <c r="A81" s="35" t="s">
        <v>56</v>
      </c>
      <c r="E81" s="40" t="s">
        <v>787</v>
      </c>
    </row>
    <row r="82" spans="1:5" ht="127.5">
      <c r="A82" t="s">
        <v>58</v>
      </c>
      <c r="E82" s="39" t="s">
        <v>788</v>
      </c>
    </row>
    <row r="83" spans="1:16" ht="12.75">
      <c r="A83" t="s">
        <v>49</v>
      </c>
      <c s="34" t="s">
        <v>145</v>
      </c>
      <c s="34" t="s">
        <v>789</v>
      </c>
      <c s="35" t="s">
        <v>5</v>
      </c>
      <c s="6" t="s">
        <v>790</v>
      </c>
      <c s="36" t="s">
        <v>83</v>
      </c>
      <c s="37">
        <v>18</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127.5">
      <c r="A86" t="s">
        <v>58</v>
      </c>
      <c r="E86" s="39" t="s">
        <v>788</v>
      </c>
    </row>
    <row r="87" spans="1:16" ht="12.75">
      <c r="A87" t="s">
        <v>49</v>
      </c>
      <c s="34" t="s">
        <v>149</v>
      </c>
      <c s="34" t="s">
        <v>791</v>
      </c>
      <c s="35" t="s">
        <v>5</v>
      </c>
      <c s="6" t="s">
        <v>792</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787</v>
      </c>
    </row>
    <row r="90" spans="1:5" ht="165.75">
      <c r="A90" t="s">
        <v>58</v>
      </c>
      <c r="E90" s="39" t="s">
        <v>793</v>
      </c>
    </row>
    <row r="91" spans="1:16" ht="12.75">
      <c r="A91" t="s">
        <v>49</v>
      </c>
      <c s="34" t="s">
        <v>153</v>
      </c>
      <c s="34" t="s">
        <v>794</v>
      </c>
      <c s="35" t="s">
        <v>5</v>
      </c>
      <c s="6" t="s">
        <v>795</v>
      </c>
      <c s="36" t="s">
        <v>83</v>
      </c>
      <c s="37">
        <v>18</v>
      </c>
      <c s="36">
        <v>0</v>
      </c>
      <c s="36">
        <f>ROUND(G91*H91,6)</f>
      </c>
      <c r="L91" s="38">
        <v>0</v>
      </c>
      <c s="32">
        <f>ROUND(ROUND(L91,2)*ROUND(G91,3),2)</f>
      </c>
      <c s="36" t="s">
        <v>72</v>
      </c>
      <c>
        <f>(M91*21)/100</f>
      </c>
      <c t="s">
        <v>27</v>
      </c>
    </row>
    <row r="92" spans="1:5" ht="12.75">
      <c r="A92" s="35" t="s">
        <v>55</v>
      </c>
      <c r="E92" s="39" t="s">
        <v>5</v>
      </c>
    </row>
    <row r="93" spans="1:5" ht="12.75">
      <c r="A93" s="35" t="s">
        <v>56</v>
      </c>
      <c r="E93" s="40" t="s">
        <v>5</v>
      </c>
    </row>
    <row r="94" spans="1:5" ht="127.5">
      <c r="A94" t="s">
        <v>58</v>
      </c>
      <c r="E94" s="39" t="s">
        <v>770</v>
      </c>
    </row>
    <row r="95" spans="1:16" ht="12.75">
      <c r="A95" t="s">
        <v>49</v>
      </c>
      <c s="34" t="s">
        <v>157</v>
      </c>
      <c s="34" t="s">
        <v>796</v>
      </c>
      <c s="35" t="s">
        <v>5</v>
      </c>
      <c s="6" t="s">
        <v>797</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798</v>
      </c>
    </row>
    <row r="98" spans="1:5" ht="165.75">
      <c r="A98" t="s">
        <v>58</v>
      </c>
      <c r="E98" s="39" t="s">
        <v>793</v>
      </c>
    </row>
    <row r="99" spans="1:16" ht="12.75">
      <c r="A99" t="s">
        <v>49</v>
      </c>
      <c s="34" t="s">
        <v>161</v>
      </c>
      <c s="34" t="s">
        <v>799</v>
      </c>
      <c s="35" t="s">
        <v>5</v>
      </c>
      <c s="6" t="s">
        <v>800</v>
      </c>
      <c s="36" t="s">
        <v>83</v>
      </c>
      <c s="37">
        <v>4</v>
      </c>
      <c s="36">
        <v>0</v>
      </c>
      <c s="36">
        <f>ROUND(G99*H99,6)</f>
      </c>
      <c r="L99" s="38">
        <v>0</v>
      </c>
      <c s="32">
        <f>ROUND(ROUND(L99,2)*ROUND(G99,3),2)</f>
      </c>
      <c s="36" t="s">
        <v>54</v>
      </c>
      <c>
        <f>(M99*21)/100</f>
      </c>
      <c t="s">
        <v>27</v>
      </c>
    </row>
    <row r="100" spans="1:5" ht="12.75">
      <c r="A100" s="35" t="s">
        <v>55</v>
      </c>
      <c r="E100" s="39" t="s">
        <v>5</v>
      </c>
    </row>
    <row r="101" spans="1:5" ht="12.75">
      <c r="A101" s="35" t="s">
        <v>56</v>
      </c>
      <c r="E101" s="40" t="s">
        <v>5</v>
      </c>
    </row>
    <row r="102" spans="1:5" ht="127.5">
      <c r="A102" t="s">
        <v>58</v>
      </c>
      <c r="E102" s="39" t="s">
        <v>770</v>
      </c>
    </row>
    <row r="103" spans="1:16" ht="12.75">
      <c r="A103" t="s">
        <v>49</v>
      </c>
      <c s="34" t="s">
        <v>165</v>
      </c>
      <c s="34" t="s">
        <v>801</v>
      </c>
      <c s="35" t="s">
        <v>5</v>
      </c>
      <c s="6" t="s">
        <v>802</v>
      </c>
      <c s="36" t="s">
        <v>83</v>
      </c>
      <c s="37">
        <v>8</v>
      </c>
      <c s="36">
        <v>0</v>
      </c>
      <c s="36">
        <f>ROUND(G103*H103,6)</f>
      </c>
      <c r="L103" s="38">
        <v>0</v>
      </c>
      <c s="32">
        <f>ROUND(ROUND(L103,2)*ROUND(G103,3),2)</f>
      </c>
      <c s="36" t="s">
        <v>738</v>
      </c>
      <c>
        <f>(M103*21)/100</f>
      </c>
      <c t="s">
        <v>27</v>
      </c>
    </row>
    <row r="104" spans="1:5" ht="12.75">
      <c r="A104" s="35" t="s">
        <v>55</v>
      </c>
      <c r="E104" s="39" t="s">
        <v>5</v>
      </c>
    </row>
    <row r="105" spans="1:5" ht="12.75">
      <c r="A105" s="35" t="s">
        <v>56</v>
      </c>
      <c r="E105" s="40" t="s">
        <v>803</v>
      </c>
    </row>
    <row r="106" spans="1:5" ht="165.75">
      <c r="A106" t="s">
        <v>58</v>
      </c>
      <c r="E106" s="39" t="s">
        <v>793</v>
      </c>
    </row>
    <row r="107" spans="1:16" ht="12.75">
      <c r="A107" t="s">
        <v>49</v>
      </c>
      <c s="34" t="s">
        <v>170</v>
      </c>
      <c s="34" t="s">
        <v>804</v>
      </c>
      <c s="35" t="s">
        <v>5</v>
      </c>
      <c s="6" t="s">
        <v>805</v>
      </c>
      <c s="36" t="s">
        <v>83</v>
      </c>
      <c s="37">
        <v>8</v>
      </c>
      <c s="36">
        <v>0</v>
      </c>
      <c s="36">
        <f>ROUND(G107*H107,6)</f>
      </c>
      <c r="L107" s="38">
        <v>0</v>
      </c>
      <c s="32">
        <f>ROUND(ROUND(L107,2)*ROUND(G107,3),2)</f>
      </c>
      <c s="36" t="s">
        <v>54</v>
      </c>
      <c>
        <f>(M107*21)/100</f>
      </c>
      <c t="s">
        <v>27</v>
      </c>
    </row>
    <row r="108" spans="1:5" ht="12.75">
      <c r="A108" s="35" t="s">
        <v>55</v>
      </c>
      <c r="E108" s="39" t="s">
        <v>5</v>
      </c>
    </row>
    <row r="109" spans="1:5" ht="12.75">
      <c r="A109" s="35" t="s">
        <v>56</v>
      </c>
      <c r="E109" s="40" t="s">
        <v>5</v>
      </c>
    </row>
    <row r="110" spans="1:5" ht="127.5">
      <c r="A110" t="s">
        <v>58</v>
      </c>
      <c r="E110" s="39" t="s">
        <v>770</v>
      </c>
    </row>
    <row r="111" spans="1:16" ht="12.75">
      <c r="A111" t="s">
        <v>49</v>
      </c>
      <c s="34" t="s">
        <v>174</v>
      </c>
      <c s="34" t="s">
        <v>806</v>
      </c>
      <c s="35" t="s">
        <v>5</v>
      </c>
      <c s="6" t="s">
        <v>807</v>
      </c>
      <c s="36" t="s">
        <v>111</v>
      </c>
      <c s="37">
        <v>0.06</v>
      </c>
      <c s="36">
        <v>0</v>
      </c>
      <c s="36">
        <f>ROUND(G111*H111,6)</f>
      </c>
      <c r="L111" s="38">
        <v>0</v>
      </c>
      <c s="32">
        <f>ROUND(ROUND(L111,2)*ROUND(G111,3),2)</f>
      </c>
      <c s="36" t="s">
        <v>738</v>
      </c>
      <c>
        <f>(M111*21)/100</f>
      </c>
      <c t="s">
        <v>27</v>
      </c>
    </row>
    <row r="112" spans="1:5" ht="12.75">
      <c r="A112" s="35" t="s">
        <v>55</v>
      </c>
      <c r="E112" s="39" t="s">
        <v>5</v>
      </c>
    </row>
    <row r="113" spans="1:5" ht="12.75">
      <c r="A113" s="35" t="s">
        <v>56</v>
      </c>
      <c r="E113" s="40" t="s">
        <v>808</v>
      </c>
    </row>
    <row r="114" spans="1:5" ht="102">
      <c r="A114" t="s">
        <v>58</v>
      </c>
      <c r="E114" s="39" t="s">
        <v>809</v>
      </c>
    </row>
    <row r="115" spans="1:16" ht="12.75">
      <c r="A115" t="s">
        <v>49</v>
      </c>
      <c s="34" t="s">
        <v>178</v>
      </c>
      <c s="34" t="s">
        <v>810</v>
      </c>
      <c s="35" t="s">
        <v>5</v>
      </c>
      <c s="6" t="s">
        <v>811</v>
      </c>
      <c s="36" t="s">
        <v>111</v>
      </c>
      <c s="37">
        <v>0.06</v>
      </c>
      <c s="36">
        <v>0</v>
      </c>
      <c s="36">
        <f>ROUND(G115*H115,6)</f>
      </c>
      <c r="L115" s="38">
        <v>0</v>
      </c>
      <c s="32">
        <f>ROUND(ROUND(L115,2)*ROUND(G115,3),2)</f>
      </c>
      <c s="36" t="s">
        <v>54</v>
      </c>
      <c>
        <f>(M115*21)/100</f>
      </c>
      <c t="s">
        <v>27</v>
      </c>
    </row>
    <row r="116" spans="1:5" ht="12.75">
      <c r="A116" s="35" t="s">
        <v>55</v>
      </c>
      <c r="E116" s="39" t="s">
        <v>5</v>
      </c>
    </row>
    <row r="117" spans="1:5" ht="12.75">
      <c r="A117" s="35" t="s">
        <v>56</v>
      </c>
      <c r="E117" s="40" t="s">
        <v>5</v>
      </c>
    </row>
    <row r="118" spans="1:5" ht="102">
      <c r="A118" t="s">
        <v>58</v>
      </c>
      <c r="E118" s="39" t="s">
        <v>812</v>
      </c>
    </row>
    <row r="119" spans="1:16" ht="25.5">
      <c r="A119" t="s">
        <v>49</v>
      </c>
      <c s="34" t="s">
        <v>50</v>
      </c>
      <c s="34" t="s">
        <v>813</v>
      </c>
      <c s="35" t="s">
        <v>5</v>
      </c>
      <c s="6" t="s">
        <v>814</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773</v>
      </c>
    </row>
    <row r="122" spans="1:5" ht="191.25">
      <c r="A122" t="s">
        <v>58</v>
      </c>
      <c r="E122" s="39" t="s">
        <v>815</v>
      </c>
    </row>
    <row r="123" spans="1:16" ht="12.75">
      <c r="A123" t="s">
        <v>49</v>
      </c>
      <c s="34" t="s">
        <v>60</v>
      </c>
      <c s="34" t="s">
        <v>816</v>
      </c>
      <c s="35" t="s">
        <v>5</v>
      </c>
      <c s="6" t="s">
        <v>817</v>
      </c>
      <c s="36" t="s">
        <v>83</v>
      </c>
      <c s="37">
        <v>1</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140.25">
      <c r="A126" t="s">
        <v>58</v>
      </c>
      <c r="E126" s="39" t="s">
        <v>818</v>
      </c>
    </row>
    <row r="127" spans="1:16" ht="12.75">
      <c r="A127" t="s">
        <v>49</v>
      </c>
      <c s="34" t="s">
        <v>63</v>
      </c>
      <c s="34" t="s">
        <v>819</v>
      </c>
      <c s="35" t="s">
        <v>5</v>
      </c>
      <c s="6" t="s">
        <v>820</v>
      </c>
      <c s="36" t="s">
        <v>83</v>
      </c>
      <c s="37">
        <v>8</v>
      </c>
      <c s="36">
        <v>0</v>
      </c>
      <c s="36">
        <f>ROUND(G127*H127,6)</f>
      </c>
      <c r="L127" s="38">
        <v>0</v>
      </c>
      <c s="32">
        <f>ROUND(ROUND(L127,2)*ROUND(G127,3),2)</f>
      </c>
      <c s="36" t="s">
        <v>738</v>
      </c>
      <c>
        <f>(M127*21)/100</f>
      </c>
      <c t="s">
        <v>27</v>
      </c>
    </row>
    <row r="128" spans="1:5" ht="12.75">
      <c r="A128" s="35" t="s">
        <v>55</v>
      </c>
      <c r="E128" s="39" t="s">
        <v>5</v>
      </c>
    </row>
    <row r="129" spans="1:5" ht="12.75">
      <c r="A129" s="35" t="s">
        <v>56</v>
      </c>
      <c r="E129" s="40" t="s">
        <v>803</v>
      </c>
    </row>
    <row r="130" spans="1:5" ht="191.25">
      <c r="A130" t="s">
        <v>58</v>
      </c>
      <c r="E130" s="39" t="s">
        <v>815</v>
      </c>
    </row>
    <row r="131" spans="1:16" ht="12.75">
      <c r="A131" t="s">
        <v>49</v>
      </c>
      <c s="34" t="s">
        <v>182</v>
      </c>
      <c s="34" t="s">
        <v>821</v>
      </c>
      <c s="35" t="s">
        <v>5</v>
      </c>
      <c s="6" t="s">
        <v>822</v>
      </c>
      <c s="36" t="s">
        <v>83</v>
      </c>
      <c s="37">
        <v>8</v>
      </c>
      <c s="36">
        <v>0</v>
      </c>
      <c s="36">
        <f>ROUND(G131*H131,6)</f>
      </c>
      <c r="L131" s="38">
        <v>0</v>
      </c>
      <c s="32">
        <f>ROUND(ROUND(L131,2)*ROUND(G131,3),2)</f>
      </c>
      <c s="36" t="s">
        <v>738</v>
      </c>
      <c>
        <f>(M131*21)/100</f>
      </c>
      <c t="s">
        <v>27</v>
      </c>
    </row>
    <row r="132" spans="1:5" ht="12.75">
      <c r="A132" s="35" t="s">
        <v>55</v>
      </c>
      <c r="E132" s="39" t="s">
        <v>5</v>
      </c>
    </row>
    <row r="133" spans="1:5" ht="12.75">
      <c r="A133" s="35" t="s">
        <v>56</v>
      </c>
      <c r="E133" s="40" t="s">
        <v>823</v>
      </c>
    </row>
    <row r="134" spans="1:5" ht="191.25">
      <c r="A134" t="s">
        <v>58</v>
      </c>
      <c r="E134" s="39" t="s">
        <v>815</v>
      </c>
    </row>
    <row r="135" spans="1:16" ht="25.5">
      <c r="A135" t="s">
        <v>49</v>
      </c>
      <c s="34" t="s">
        <v>263</v>
      </c>
      <c s="34" t="s">
        <v>824</v>
      </c>
      <c s="35" t="s">
        <v>5</v>
      </c>
      <c s="6" t="s">
        <v>825</v>
      </c>
      <c s="36" t="s">
        <v>83</v>
      </c>
      <c s="37">
        <v>8</v>
      </c>
      <c s="36">
        <v>0</v>
      </c>
      <c s="36">
        <f>ROUND(G135*H135,6)</f>
      </c>
      <c r="L135" s="38">
        <v>0</v>
      </c>
      <c s="32">
        <f>ROUND(ROUND(L135,2)*ROUND(G135,3),2)</f>
      </c>
      <c s="36" t="s">
        <v>738</v>
      </c>
      <c>
        <f>(M135*21)/100</f>
      </c>
      <c t="s">
        <v>27</v>
      </c>
    </row>
    <row r="136" spans="1:5" ht="12.75">
      <c r="A136" s="35" t="s">
        <v>55</v>
      </c>
      <c r="E136" s="39" t="s">
        <v>5</v>
      </c>
    </row>
    <row r="137" spans="1:5" ht="12.75">
      <c r="A137" s="35" t="s">
        <v>56</v>
      </c>
      <c r="E137" s="40" t="s">
        <v>826</v>
      </c>
    </row>
    <row r="138" spans="1:5" ht="191.25">
      <c r="A138" t="s">
        <v>58</v>
      </c>
      <c r="E138" s="39" t="s">
        <v>815</v>
      </c>
    </row>
    <row r="139" spans="1:16" ht="12.75">
      <c r="A139" t="s">
        <v>49</v>
      </c>
      <c s="34" t="s">
        <v>267</v>
      </c>
      <c s="34" t="s">
        <v>827</v>
      </c>
      <c s="35" t="s">
        <v>5</v>
      </c>
      <c s="6" t="s">
        <v>828</v>
      </c>
      <c s="36" t="s">
        <v>83</v>
      </c>
      <c s="37">
        <v>24</v>
      </c>
      <c s="36">
        <v>0</v>
      </c>
      <c s="36">
        <f>ROUND(G139*H139,6)</f>
      </c>
      <c r="L139" s="38">
        <v>0</v>
      </c>
      <c s="32">
        <f>ROUND(ROUND(L139,2)*ROUND(G139,3),2)</f>
      </c>
      <c s="36" t="s">
        <v>738</v>
      </c>
      <c>
        <f>(M139*21)/100</f>
      </c>
      <c t="s">
        <v>27</v>
      </c>
    </row>
    <row r="140" spans="1:5" ht="12.75">
      <c r="A140" s="35" t="s">
        <v>55</v>
      </c>
      <c r="E140" s="39" t="s">
        <v>5</v>
      </c>
    </row>
    <row r="141" spans="1:5" ht="12.75">
      <c r="A141" s="35" t="s">
        <v>56</v>
      </c>
      <c r="E141" s="40" t="s">
        <v>829</v>
      </c>
    </row>
    <row r="142" spans="1:5" ht="140.25">
      <c r="A142" t="s">
        <v>58</v>
      </c>
      <c r="E142" s="39" t="s">
        <v>818</v>
      </c>
    </row>
    <row r="143" spans="1:16" ht="12.75">
      <c r="A143" t="s">
        <v>49</v>
      </c>
      <c s="34" t="s">
        <v>271</v>
      </c>
      <c s="34" t="s">
        <v>830</v>
      </c>
      <c s="35" t="s">
        <v>5</v>
      </c>
      <c s="6" t="s">
        <v>831</v>
      </c>
      <c s="36" t="s">
        <v>83</v>
      </c>
      <c s="37">
        <v>8</v>
      </c>
      <c s="36">
        <v>0</v>
      </c>
      <c s="36">
        <f>ROUND(G143*H143,6)</f>
      </c>
      <c r="L143" s="38">
        <v>0</v>
      </c>
      <c s="32">
        <f>ROUND(ROUND(L143,2)*ROUND(G143,3),2)</f>
      </c>
      <c s="36" t="s">
        <v>738</v>
      </c>
      <c>
        <f>(M143*21)/100</f>
      </c>
      <c t="s">
        <v>27</v>
      </c>
    </row>
    <row r="144" spans="1:5" ht="12.75">
      <c r="A144" s="35" t="s">
        <v>55</v>
      </c>
      <c r="E144" s="39" t="s">
        <v>5</v>
      </c>
    </row>
    <row r="145" spans="1:5" ht="12.75">
      <c r="A145" s="35" t="s">
        <v>56</v>
      </c>
      <c r="E145" s="40" t="s">
        <v>803</v>
      </c>
    </row>
    <row r="146" spans="1:5" ht="191.25">
      <c r="A146" t="s">
        <v>58</v>
      </c>
      <c r="E146" s="39" t="s">
        <v>815</v>
      </c>
    </row>
    <row r="147" spans="1:16" ht="12.75">
      <c r="A147" t="s">
        <v>49</v>
      </c>
      <c s="34" t="s">
        <v>275</v>
      </c>
      <c s="34" t="s">
        <v>832</v>
      </c>
      <c s="35" t="s">
        <v>5</v>
      </c>
      <c s="6" t="s">
        <v>833</v>
      </c>
      <c s="36" t="s">
        <v>83</v>
      </c>
      <c s="37">
        <v>8</v>
      </c>
      <c s="36">
        <v>0</v>
      </c>
      <c s="36">
        <f>ROUND(G147*H147,6)</f>
      </c>
      <c r="L147" s="38">
        <v>0</v>
      </c>
      <c s="32">
        <f>ROUND(ROUND(L147,2)*ROUND(G147,3),2)</f>
      </c>
      <c s="36" t="s">
        <v>738</v>
      </c>
      <c>
        <f>(M147*21)/100</f>
      </c>
      <c t="s">
        <v>27</v>
      </c>
    </row>
    <row r="148" spans="1:5" ht="12.75">
      <c r="A148" s="35" t="s">
        <v>55</v>
      </c>
      <c r="E148" s="39" t="s">
        <v>5</v>
      </c>
    </row>
    <row r="149" spans="1:5" ht="12.75">
      <c r="A149" s="35" t="s">
        <v>56</v>
      </c>
      <c r="E149" s="40" t="s">
        <v>803</v>
      </c>
    </row>
    <row r="150" spans="1:5" ht="140.25">
      <c r="A150" t="s">
        <v>58</v>
      </c>
      <c r="E150" s="39" t="s">
        <v>818</v>
      </c>
    </row>
    <row r="151" spans="1:16" ht="12.75">
      <c r="A151" t="s">
        <v>49</v>
      </c>
      <c s="34" t="s">
        <v>280</v>
      </c>
      <c s="34" t="s">
        <v>834</v>
      </c>
      <c s="35" t="s">
        <v>5</v>
      </c>
      <c s="6" t="s">
        <v>835</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836</v>
      </c>
    </row>
    <row r="154" spans="1:5" ht="191.25">
      <c r="A154" t="s">
        <v>58</v>
      </c>
      <c r="E154" s="39" t="s">
        <v>815</v>
      </c>
    </row>
    <row r="155" spans="1:16" ht="12.75">
      <c r="A155" t="s">
        <v>49</v>
      </c>
      <c s="34" t="s">
        <v>284</v>
      </c>
      <c s="34" t="s">
        <v>837</v>
      </c>
      <c s="35" t="s">
        <v>5</v>
      </c>
      <c s="6" t="s">
        <v>838</v>
      </c>
      <c s="36" t="s">
        <v>83</v>
      </c>
      <c s="37">
        <v>2</v>
      </c>
      <c s="36">
        <v>0</v>
      </c>
      <c s="36">
        <f>ROUND(G155*H155,6)</f>
      </c>
      <c r="L155" s="38">
        <v>0</v>
      </c>
      <c s="32">
        <f>ROUND(ROUND(L155,2)*ROUND(G155,3),2)</f>
      </c>
      <c s="36" t="s">
        <v>738</v>
      </c>
      <c>
        <f>(M155*21)/100</f>
      </c>
      <c t="s">
        <v>27</v>
      </c>
    </row>
    <row r="156" spans="1:5" ht="12.75">
      <c r="A156" s="35" t="s">
        <v>55</v>
      </c>
      <c r="E156" s="39" t="s">
        <v>5</v>
      </c>
    </row>
    <row r="157" spans="1:5" ht="12.75">
      <c r="A157" s="35" t="s">
        <v>56</v>
      </c>
      <c r="E157" s="40" t="s">
        <v>836</v>
      </c>
    </row>
    <row r="158" spans="1:5" ht="140.25">
      <c r="A158" t="s">
        <v>58</v>
      </c>
      <c r="E158" s="39" t="s">
        <v>818</v>
      </c>
    </row>
    <row r="159" spans="1:16" ht="12.75">
      <c r="A159" t="s">
        <v>49</v>
      </c>
      <c s="34" t="s">
        <v>288</v>
      </c>
      <c s="34" t="s">
        <v>839</v>
      </c>
      <c s="35" t="s">
        <v>5</v>
      </c>
      <c s="6" t="s">
        <v>840</v>
      </c>
      <c s="36" t="s">
        <v>841</v>
      </c>
      <c s="37">
        <v>0.08</v>
      </c>
      <c s="36">
        <v>0</v>
      </c>
      <c s="36">
        <f>ROUND(G159*H159,6)</f>
      </c>
      <c r="L159" s="38">
        <v>0</v>
      </c>
      <c s="32">
        <f>ROUND(ROUND(L159,2)*ROUND(G159,3),2)</f>
      </c>
      <c s="36" t="s">
        <v>738</v>
      </c>
      <c>
        <f>(M159*21)/100</f>
      </c>
      <c t="s">
        <v>27</v>
      </c>
    </row>
    <row r="160" spans="1:5" ht="12.75">
      <c r="A160" s="35" t="s">
        <v>55</v>
      </c>
      <c r="E160" s="39" t="s">
        <v>5</v>
      </c>
    </row>
    <row r="161" spans="1:5" ht="12.75">
      <c r="A161" s="35" t="s">
        <v>56</v>
      </c>
      <c r="E161" s="40" t="s">
        <v>842</v>
      </c>
    </row>
    <row r="162" spans="1:5" ht="178.5">
      <c r="A162" t="s">
        <v>58</v>
      </c>
      <c r="E162" s="39" t="s">
        <v>843</v>
      </c>
    </row>
    <row r="163" spans="1:16" ht="12.75">
      <c r="A163" t="s">
        <v>49</v>
      </c>
      <c s="34" t="s">
        <v>292</v>
      </c>
      <c s="34" t="s">
        <v>844</v>
      </c>
      <c s="35" t="s">
        <v>5</v>
      </c>
      <c s="6" t="s">
        <v>845</v>
      </c>
      <c s="36" t="s">
        <v>841</v>
      </c>
      <c s="37">
        <v>0.08</v>
      </c>
      <c s="36">
        <v>0</v>
      </c>
      <c s="36">
        <f>ROUND(G163*H163,6)</f>
      </c>
      <c r="L163" s="38">
        <v>0</v>
      </c>
      <c s="32">
        <f>ROUND(ROUND(L163,2)*ROUND(G163,3),2)</f>
      </c>
      <c s="36" t="s">
        <v>54</v>
      </c>
      <c>
        <f>(M163*21)/100</f>
      </c>
      <c t="s">
        <v>27</v>
      </c>
    </row>
    <row r="164" spans="1:5" ht="12.75">
      <c r="A164" s="35" t="s">
        <v>55</v>
      </c>
      <c r="E164" s="39" t="s">
        <v>5</v>
      </c>
    </row>
    <row r="165" spans="1:5" ht="12.75">
      <c r="A165" s="35" t="s">
        <v>56</v>
      </c>
      <c r="E165" s="40" t="s">
        <v>5</v>
      </c>
    </row>
    <row r="166" spans="1:5" ht="102">
      <c r="A166" t="s">
        <v>58</v>
      </c>
      <c r="E166" s="39" t="s">
        <v>846</v>
      </c>
    </row>
    <row r="167" spans="1:16" ht="12.75">
      <c r="A167" t="s">
        <v>49</v>
      </c>
      <c s="34" t="s">
        <v>296</v>
      </c>
      <c s="34" t="s">
        <v>847</v>
      </c>
      <c s="35" t="s">
        <v>5</v>
      </c>
      <c s="6" t="s">
        <v>848</v>
      </c>
      <c s="36" t="s">
        <v>849</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40.25">
      <c r="A170" t="s">
        <v>58</v>
      </c>
      <c r="E170" s="39" t="s">
        <v>850</v>
      </c>
    </row>
    <row r="171" spans="1:16" ht="12.75">
      <c r="A171" t="s">
        <v>49</v>
      </c>
      <c s="34" t="s">
        <v>300</v>
      </c>
      <c s="34" t="s">
        <v>851</v>
      </c>
      <c s="35" t="s">
        <v>5</v>
      </c>
      <c s="6" t="s">
        <v>852</v>
      </c>
      <c s="36" t="s">
        <v>849</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853</v>
      </c>
    </row>
    <row r="175" spans="1:16" ht="12.75">
      <c r="A175" t="s">
        <v>49</v>
      </c>
      <c s="34" t="s">
        <v>304</v>
      </c>
      <c s="34" t="s">
        <v>854</v>
      </c>
      <c s="35" t="s">
        <v>5</v>
      </c>
      <c s="6" t="s">
        <v>855</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773</v>
      </c>
    </row>
    <row r="178" spans="1:5" ht="140.25">
      <c r="A178" t="s">
        <v>58</v>
      </c>
      <c r="E178" s="39" t="s">
        <v>856</v>
      </c>
    </row>
    <row r="179" spans="1:16" ht="12.75">
      <c r="A179" t="s">
        <v>49</v>
      </c>
      <c s="34" t="s">
        <v>308</v>
      </c>
      <c s="34" t="s">
        <v>857</v>
      </c>
      <c s="35" t="s">
        <v>5</v>
      </c>
      <c s="6" t="s">
        <v>858</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773</v>
      </c>
    </row>
    <row r="182" spans="1:5" ht="114.75">
      <c r="A182" t="s">
        <v>58</v>
      </c>
      <c r="E182" s="39" t="s">
        <v>859</v>
      </c>
    </row>
    <row r="183" spans="1:16" ht="12.75">
      <c r="A183" t="s">
        <v>49</v>
      </c>
      <c s="34" t="s">
        <v>312</v>
      </c>
      <c s="34" t="s">
        <v>860</v>
      </c>
      <c s="35" t="s">
        <v>5</v>
      </c>
      <c s="6" t="s">
        <v>861</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773</v>
      </c>
    </row>
    <row r="186" spans="1:5" ht="140.25">
      <c r="A186" t="s">
        <v>58</v>
      </c>
      <c r="E186"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731</v>
      </c>
      <c s="41">
        <f>Rekapitulace!C22</f>
      </c>
      <c s="20" t="s">
        <v>0</v>
      </c>
      <c t="s">
        <v>23</v>
      </c>
      <c t="s">
        <v>27</v>
      </c>
    </row>
    <row r="4" spans="1:16" ht="32" customHeight="1">
      <c r="A4" s="24" t="s">
        <v>20</v>
      </c>
      <c s="25" t="s">
        <v>28</v>
      </c>
      <c s="27" t="s">
        <v>731</v>
      </c>
      <c r="E4" s="26" t="s">
        <v>732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COUNTIFS(L8:L171,"=0",A8:A171,"P")+COUNTIFS(L8:L171,"",A8:A171,"P")+SUM(Q8:Q171)</f>
      </c>
    </row>
    <row r="8" spans="1:13" ht="12.75">
      <c r="A8" t="s">
        <v>44</v>
      </c>
      <c r="C8" s="28" t="s">
        <v>864</v>
      </c>
      <c r="E8" s="30" t="s">
        <v>863</v>
      </c>
      <c r="J8" s="29">
        <f>0+J9+J14</f>
      </c>
      <c s="29">
        <f>0+K9+K14</f>
      </c>
      <c s="29">
        <f>0+L9+L14</f>
      </c>
      <c s="29">
        <f>0+M9+M14</f>
      </c>
    </row>
    <row r="9" spans="1:13" ht="12.75">
      <c r="A9" t="s">
        <v>46</v>
      </c>
      <c r="C9" s="31" t="s">
        <v>67</v>
      </c>
      <c r="E9" s="33" t="s">
        <v>68</v>
      </c>
      <c r="J9" s="32">
        <f>0</f>
      </c>
      <c s="32">
        <f>0</f>
      </c>
      <c s="32">
        <f>0+L10</f>
      </c>
      <c s="32">
        <f>0+M10</f>
      </c>
    </row>
    <row r="10" spans="1:16" ht="12.75">
      <c r="A10" t="s">
        <v>49</v>
      </c>
      <c s="34" t="s">
        <v>67</v>
      </c>
      <c s="34" t="s">
        <v>69</v>
      </c>
      <c s="35" t="s">
        <v>5</v>
      </c>
      <c s="6" t="s">
        <v>70</v>
      </c>
      <c s="36" t="s">
        <v>71</v>
      </c>
      <c s="37">
        <v>64.61</v>
      </c>
      <c s="36">
        <v>0</v>
      </c>
      <c s="36">
        <f>ROUND(G10*H10,6)</f>
      </c>
      <c r="L10" s="38">
        <v>0</v>
      </c>
      <c s="32">
        <f>ROUND(ROUND(L10,2)*ROUND(G10,3),2)</f>
      </c>
      <c s="36" t="s">
        <v>738</v>
      </c>
      <c>
        <f>(M10*21)/100</f>
      </c>
      <c t="s">
        <v>27</v>
      </c>
    </row>
    <row r="11" spans="1:5" ht="12.75">
      <c r="A11" s="35" t="s">
        <v>55</v>
      </c>
      <c r="E11" s="39" t="s">
        <v>5</v>
      </c>
    </row>
    <row r="12" spans="1:5" ht="51">
      <c r="A12" s="35" t="s">
        <v>56</v>
      </c>
      <c r="E12" s="40" t="s">
        <v>865</v>
      </c>
    </row>
    <row r="13" spans="1:5" ht="318.75">
      <c r="A13" t="s">
        <v>58</v>
      </c>
      <c r="E13" s="39" t="s">
        <v>74</v>
      </c>
    </row>
    <row r="14" spans="1:13" ht="12.75">
      <c r="A14" t="s">
        <v>46</v>
      </c>
      <c r="C14" s="31" t="s">
        <v>79</v>
      </c>
      <c r="E14" s="33" t="s">
        <v>80</v>
      </c>
      <c r="J14" s="32">
        <f>0</f>
      </c>
      <c s="32">
        <f>0</f>
      </c>
      <c s="32">
        <f>0+L15+L19+L23+L27+L31+L35+L39+L43+L47+L51+L55+L59+L63+L67+L71+L75+L79+L83+L87+L91+L95+L99+L103+L107+L111+L115+L119+L123+L127+L131+L135+L139+L143+L147+L151+L155+L159+L163+L167+L171</f>
      </c>
      <c s="32">
        <f>0+M15+M19+M23+M27+M31+M35+M39+M43+M47+M51+M55+M59+M63+M67+M71+M75+M79+M83+M87+M91+M95+M99+M103+M107+M111+M115+M119+M123+M127+M131+M135+M139+M143+M147+M151+M155+M159+M163+M167+M171</f>
      </c>
    </row>
    <row r="15" spans="1:16" ht="12.75">
      <c r="A15" t="s">
        <v>49</v>
      </c>
      <c s="34" t="s">
        <v>27</v>
      </c>
      <c s="34" t="s">
        <v>91</v>
      </c>
      <c s="35" t="s">
        <v>5</v>
      </c>
      <c s="6" t="s">
        <v>92</v>
      </c>
      <c s="36" t="s">
        <v>88</v>
      </c>
      <c s="37">
        <v>321.3</v>
      </c>
      <c s="36">
        <v>0</v>
      </c>
      <c s="36">
        <f>ROUND(G15*H15,6)</f>
      </c>
      <c r="L15" s="38">
        <v>0</v>
      </c>
      <c s="32">
        <f>ROUND(ROUND(L15,2)*ROUND(G15,3),2)</f>
      </c>
      <c s="36" t="s">
        <v>738</v>
      </c>
      <c>
        <f>(M15*21)/100</f>
      </c>
      <c t="s">
        <v>27</v>
      </c>
    </row>
    <row r="16" spans="1:5" ht="12.75">
      <c r="A16" s="35" t="s">
        <v>55</v>
      </c>
      <c r="E16" s="39" t="s">
        <v>5</v>
      </c>
    </row>
    <row r="17" spans="1:5" ht="25.5">
      <c r="A17" s="35" t="s">
        <v>56</v>
      </c>
      <c r="E17" s="40" t="s">
        <v>866</v>
      </c>
    </row>
    <row r="18" spans="1:5" ht="114.75">
      <c r="A18" t="s">
        <v>58</v>
      </c>
      <c r="E18" s="39" t="s">
        <v>89</v>
      </c>
    </row>
    <row r="19" spans="1:16" ht="12.75">
      <c r="A19" t="s">
        <v>49</v>
      </c>
      <c s="34" t="s">
        <v>26</v>
      </c>
      <c s="34" t="s">
        <v>741</v>
      </c>
      <c s="35" t="s">
        <v>5</v>
      </c>
      <c s="6" t="s">
        <v>742</v>
      </c>
      <c s="36" t="s">
        <v>88</v>
      </c>
      <c s="37">
        <v>21</v>
      </c>
      <c s="36">
        <v>0</v>
      </c>
      <c s="36">
        <f>ROUND(G19*H19,6)</f>
      </c>
      <c r="L19" s="38">
        <v>0</v>
      </c>
      <c s="32">
        <f>ROUND(ROUND(L19,2)*ROUND(G19,3),2)</f>
      </c>
      <c s="36" t="s">
        <v>738</v>
      </c>
      <c>
        <f>(M19*21)/100</f>
      </c>
      <c t="s">
        <v>27</v>
      </c>
    </row>
    <row r="20" spans="1:5" ht="12.75">
      <c r="A20" s="35" t="s">
        <v>55</v>
      </c>
      <c r="E20" s="39" t="s">
        <v>5</v>
      </c>
    </row>
    <row r="21" spans="1:5" ht="12.75">
      <c r="A21" s="35" t="s">
        <v>56</v>
      </c>
      <c r="E21" s="40" t="s">
        <v>743</v>
      </c>
    </row>
    <row r="22" spans="1:5" ht="102">
      <c r="A22" t="s">
        <v>58</v>
      </c>
      <c r="E22" s="39" t="s">
        <v>96</v>
      </c>
    </row>
    <row r="23" spans="1:16" ht="12.75">
      <c r="A23" t="s">
        <v>49</v>
      </c>
      <c s="34" t="s">
        <v>85</v>
      </c>
      <c s="34" t="s">
        <v>216</v>
      </c>
      <c s="35" t="s">
        <v>5</v>
      </c>
      <c s="6" t="s">
        <v>217</v>
      </c>
      <c s="36" t="s">
        <v>88</v>
      </c>
      <c s="37">
        <v>336.6</v>
      </c>
      <c s="36">
        <v>0</v>
      </c>
      <c s="36">
        <f>ROUND(G23*H23,6)</f>
      </c>
      <c r="L23" s="38">
        <v>0</v>
      </c>
      <c s="32">
        <f>ROUND(ROUND(L23,2)*ROUND(G23,3),2)</f>
      </c>
      <c s="36" t="s">
        <v>738</v>
      </c>
      <c>
        <f>(M23*21)/100</f>
      </c>
      <c t="s">
        <v>27</v>
      </c>
    </row>
    <row r="24" spans="1:5" ht="12.75">
      <c r="A24" s="35" t="s">
        <v>55</v>
      </c>
      <c r="E24" s="39" t="s">
        <v>5</v>
      </c>
    </row>
    <row r="25" spans="1:5" ht="12.75">
      <c r="A25" s="35" t="s">
        <v>56</v>
      </c>
      <c r="E25" s="40" t="s">
        <v>867</v>
      </c>
    </row>
    <row r="26" spans="1:5" ht="76.5">
      <c r="A26" t="s">
        <v>58</v>
      </c>
      <c r="E26" s="39" t="s">
        <v>745</v>
      </c>
    </row>
    <row r="27" spans="1:16" ht="12.75">
      <c r="A27" t="s">
        <v>49</v>
      </c>
      <c s="34" t="s">
        <v>90</v>
      </c>
      <c s="34" t="s">
        <v>746</v>
      </c>
      <c s="35" t="s">
        <v>5</v>
      </c>
      <c s="6" t="s">
        <v>747</v>
      </c>
      <c s="36" t="s">
        <v>88</v>
      </c>
      <c s="37">
        <v>16.8</v>
      </c>
      <c s="36">
        <v>0</v>
      </c>
      <c s="36">
        <f>ROUND(G27*H27,6)</f>
      </c>
      <c r="L27" s="38">
        <v>0</v>
      </c>
      <c s="32">
        <f>ROUND(ROUND(L27,2)*ROUND(G27,3),2)</f>
      </c>
      <c s="36" t="s">
        <v>738</v>
      </c>
      <c>
        <f>(M27*21)/100</f>
      </c>
      <c t="s">
        <v>27</v>
      </c>
    </row>
    <row r="28" spans="1:5" ht="12.75">
      <c r="A28" s="35" t="s">
        <v>55</v>
      </c>
      <c r="E28" s="39" t="s">
        <v>5</v>
      </c>
    </row>
    <row r="29" spans="1:5" ht="12.75">
      <c r="A29" s="35" t="s">
        <v>56</v>
      </c>
      <c r="E29" s="40" t="s">
        <v>748</v>
      </c>
    </row>
    <row r="30" spans="1:5" ht="89.25">
      <c r="A30" t="s">
        <v>58</v>
      </c>
      <c r="E30" s="39" t="s">
        <v>107</v>
      </c>
    </row>
    <row r="31" spans="1:16" ht="25.5">
      <c r="A31" t="s">
        <v>49</v>
      </c>
      <c s="34" t="s">
        <v>93</v>
      </c>
      <c s="34" t="s">
        <v>752</v>
      </c>
      <c s="35" t="s">
        <v>5</v>
      </c>
      <c s="6" t="s">
        <v>753</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754</v>
      </c>
    </row>
    <row r="34" spans="1:5" ht="102">
      <c r="A34" t="s">
        <v>58</v>
      </c>
      <c r="E34" s="39" t="s">
        <v>755</v>
      </c>
    </row>
    <row r="35" spans="1:16" ht="12.75">
      <c r="A35" t="s">
        <v>49</v>
      </c>
      <c s="34" t="s">
        <v>79</v>
      </c>
      <c s="34" t="s">
        <v>756</v>
      </c>
      <c s="35" t="s">
        <v>5</v>
      </c>
      <c s="6" t="s">
        <v>757</v>
      </c>
      <c s="36" t="s">
        <v>111</v>
      </c>
      <c s="37">
        <v>1.14</v>
      </c>
      <c s="36">
        <v>0</v>
      </c>
      <c s="36">
        <f>ROUND(G35*H35,6)</f>
      </c>
      <c r="L35" s="38">
        <v>0</v>
      </c>
      <c s="32">
        <f>ROUND(ROUND(L35,2)*ROUND(G35,3),2)</f>
      </c>
      <c s="36" t="s">
        <v>54</v>
      </c>
      <c>
        <f>(M35*21)/100</f>
      </c>
      <c t="s">
        <v>27</v>
      </c>
    </row>
    <row r="36" spans="1:5" ht="12.75">
      <c r="A36" s="35" t="s">
        <v>55</v>
      </c>
      <c r="E36" s="39" t="s">
        <v>5</v>
      </c>
    </row>
    <row r="37" spans="1:5" ht="12.75">
      <c r="A37" s="35" t="s">
        <v>56</v>
      </c>
      <c r="E37" s="40" t="s">
        <v>868</v>
      </c>
    </row>
    <row r="38" spans="1:5" ht="76.5">
      <c r="A38" t="s">
        <v>58</v>
      </c>
      <c r="E38" s="39" t="s">
        <v>759</v>
      </c>
    </row>
    <row r="39" spans="1:16" ht="25.5">
      <c r="A39" t="s">
        <v>49</v>
      </c>
      <c s="34" t="s">
        <v>100</v>
      </c>
      <c s="34" t="s">
        <v>760</v>
      </c>
      <c s="35" t="s">
        <v>5</v>
      </c>
      <c s="6" t="s">
        <v>761</v>
      </c>
      <c s="36" t="s">
        <v>88</v>
      </c>
      <c s="37">
        <v>380.1</v>
      </c>
      <c s="36">
        <v>0</v>
      </c>
      <c s="36">
        <f>ROUND(G39*H39,6)</f>
      </c>
      <c r="L39" s="38">
        <v>0</v>
      </c>
      <c s="32">
        <f>ROUND(ROUND(L39,2)*ROUND(G39,3),2)</f>
      </c>
      <c s="36" t="s">
        <v>738</v>
      </c>
      <c>
        <f>(M39*21)/100</f>
      </c>
      <c t="s">
        <v>27</v>
      </c>
    </row>
    <row r="40" spans="1:5" ht="12.75">
      <c r="A40" s="35" t="s">
        <v>55</v>
      </c>
      <c r="E40" s="39" t="s">
        <v>5</v>
      </c>
    </row>
    <row r="41" spans="1:5" ht="12.75">
      <c r="A41" s="35" t="s">
        <v>56</v>
      </c>
      <c r="E41" s="40" t="s">
        <v>869</v>
      </c>
    </row>
    <row r="42" spans="1:5" ht="114.75">
      <c r="A42" t="s">
        <v>58</v>
      </c>
      <c r="E42" s="39" t="s">
        <v>763</v>
      </c>
    </row>
    <row r="43" spans="1:16" ht="12.75">
      <c r="A43" t="s">
        <v>49</v>
      </c>
      <c s="34" t="s">
        <v>104</v>
      </c>
      <c s="34" t="s">
        <v>764</v>
      </c>
      <c s="35" t="s">
        <v>5</v>
      </c>
      <c s="6" t="s">
        <v>765</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870</v>
      </c>
    </row>
    <row r="46" spans="1:5" ht="178.5">
      <c r="A46" t="s">
        <v>58</v>
      </c>
      <c r="E46" s="39" t="s">
        <v>767</v>
      </c>
    </row>
    <row r="47" spans="1:16" ht="12.75">
      <c r="A47" t="s">
        <v>49</v>
      </c>
      <c s="34" t="s">
        <v>108</v>
      </c>
      <c s="34" t="s">
        <v>768</v>
      </c>
      <c s="35" t="s">
        <v>5</v>
      </c>
      <c s="6" t="s">
        <v>769</v>
      </c>
      <c s="36" t="s">
        <v>83</v>
      </c>
      <c s="37">
        <v>2</v>
      </c>
      <c s="36">
        <v>0</v>
      </c>
      <c s="36">
        <f>ROUND(G47*H47,6)</f>
      </c>
      <c r="L47" s="38">
        <v>0</v>
      </c>
      <c s="32">
        <f>ROUND(ROUND(L47,2)*ROUND(G47,3),2)</f>
      </c>
      <c s="36" t="s">
        <v>54</v>
      </c>
      <c>
        <f>(M47*21)/100</f>
      </c>
      <c t="s">
        <v>27</v>
      </c>
    </row>
    <row r="48" spans="1:5" ht="12.75">
      <c r="A48" s="35" t="s">
        <v>55</v>
      </c>
      <c r="E48" s="39" t="s">
        <v>5</v>
      </c>
    </row>
    <row r="49" spans="1:5" ht="12.75">
      <c r="A49" s="35" t="s">
        <v>56</v>
      </c>
      <c r="E49" s="40" t="s">
        <v>5</v>
      </c>
    </row>
    <row r="50" spans="1:5" ht="127.5">
      <c r="A50" t="s">
        <v>58</v>
      </c>
      <c r="E50" s="39" t="s">
        <v>770</v>
      </c>
    </row>
    <row r="51" spans="1:16" ht="12.75">
      <c r="A51" t="s">
        <v>49</v>
      </c>
      <c s="34" t="s">
        <v>113</v>
      </c>
      <c s="34" t="s">
        <v>771</v>
      </c>
      <c s="35" t="s">
        <v>5</v>
      </c>
      <c s="6" t="s">
        <v>772</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773</v>
      </c>
    </row>
    <row r="54" spans="1:5" ht="178.5">
      <c r="A54" t="s">
        <v>58</v>
      </c>
      <c r="E54" s="39" t="s">
        <v>767</v>
      </c>
    </row>
    <row r="55" spans="1:16" ht="12.75">
      <c r="A55" t="s">
        <v>49</v>
      </c>
      <c s="34" t="s">
        <v>117</v>
      </c>
      <c s="34" t="s">
        <v>774</v>
      </c>
      <c s="35" t="s">
        <v>5</v>
      </c>
      <c s="6" t="s">
        <v>775</v>
      </c>
      <c s="36" t="s">
        <v>83</v>
      </c>
      <c s="37">
        <v>1</v>
      </c>
      <c s="36">
        <v>0</v>
      </c>
      <c s="36">
        <f>ROUND(G55*H55,6)</f>
      </c>
      <c r="L55" s="38">
        <v>0</v>
      </c>
      <c s="32">
        <f>ROUND(ROUND(L55,2)*ROUND(G55,3),2)</f>
      </c>
      <c s="36" t="s">
        <v>54</v>
      </c>
      <c>
        <f>(M55*21)/100</f>
      </c>
      <c t="s">
        <v>27</v>
      </c>
    </row>
    <row r="56" spans="1:5" ht="12.75">
      <c r="A56" s="35" t="s">
        <v>55</v>
      </c>
      <c r="E56" s="39" t="s">
        <v>5</v>
      </c>
    </row>
    <row r="57" spans="1:5" ht="12.75">
      <c r="A57" s="35" t="s">
        <v>56</v>
      </c>
      <c r="E57" s="40" t="s">
        <v>5</v>
      </c>
    </row>
    <row r="58" spans="1:5" ht="127.5">
      <c r="A58" t="s">
        <v>58</v>
      </c>
      <c r="E58" s="39" t="s">
        <v>770</v>
      </c>
    </row>
    <row r="59" spans="1:16" ht="12.75">
      <c r="A59" t="s">
        <v>49</v>
      </c>
      <c s="34" t="s">
        <v>121</v>
      </c>
      <c s="34" t="s">
        <v>776</v>
      </c>
      <c s="35" t="s">
        <v>5</v>
      </c>
      <c s="6" t="s">
        <v>777</v>
      </c>
      <c s="36" t="s">
        <v>83</v>
      </c>
      <c s="37">
        <v>2</v>
      </c>
      <c s="36">
        <v>0</v>
      </c>
      <c s="36">
        <f>ROUND(G59*H59,6)</f>
      </c>
      <c r="L59" s="38">
        <v>0</v>
      </c>
      <c s="32">
        <f>ROUND(ROUND(L59,2)*ROUND(G59,3),2)</f>
      </c>
      <c s="36" t="s">
        <v>54</v>
      </c>
      <c>
        <f>(M59*21)/100</f>
      </c>
      <c t="s">
        <v>27</v>
      </c>
    </row>
    <row r="60" spans="1:5" ht="12.75">
      <c r="A60" s="35" t="s">
        <v>55</v>
      </c>
      <c r="E60" s="39" t="s">
        <v>5</v>
      </c>
    </row>
    <row r="61" spans="1:5" ht="12.75">
      <c r="A61" s="35" t="s">
        <v>56</v>
      </c>
      <c r="E61" s="40" t="s">
        <v>5</v>
      </c>
    </row>
    <row r="62" spans="1:5" ht="178.5">
      <c r="A62" t="s">
        <v>58</v>
      </c>
      <c r="E62" s="39" t="s">
        <v>767</v>
      </c>
    </row>
    <row r="63" spans="1:16" ht="12.75">
      <c r="A63" t="s">
        <v>49</v>
      </c>
      <c s="34" t="s">
        <v>125</v>
      </c>
      <c s="34" t="s">
        <v>778</v>
      </c>
      <c s="35" t="s">
        <v>5</v>
      </c>
      <c s="6" t="s">
        <v>779</v>
      </c>
      <c s="36" t="s">
        <v>83</v>
      </c>
      <c s="37">
        <v>2</v>
      </c>
      <c s="36">
        <v>0</v>
      </c>
      <c s="36">
        <f>ROUND(G63*H63,6)</f>
      </c>
      <c r="L63" s="38">
        <v>0</v>
      </c>
      <c s="32">
        <f>ROUND(ROUND(L63,2)*ROUND(G63,3),2)</f>
      </c>
      <c s="36" t="s">
        <v>54</v>
      </c>
      <c>
        <f>(M63*21)/100</f>
      </c>
      <c t="s">
        <v>27</v>
      </c>
    </row>
    <row r="64" spans="1:5" ht="12.75">
      <c r="A64" s="35" t="s">
        <v>55</v>
      </c>
      <c r="E64" s="39" t="s">
        <v>5</v>
      </c>
    </row>
    <row r="65" spans="1:5" ht="12.75">
      <c r="A65" s="35" t="s">
        <v>56</v>
      </c>
      <c r="E65" s="40" t="s">
        <v>5</v>
      </c>
    </row>
    <row r="66" spans="1:5" ht="127.5">
      <c r="A66" t="s">
        <v>58</v>
      </c>
      <c r="E66" s="39" t="s">
        <v>770</v>
      </c>
    </row>
    <row r="67" spans="1:16" ht="12.75">
      <c r="A67" t="s">
        <v>49</v>
      </c>
      <c s="34" t="s">
        <v>129</v>
      </c>
      <c s="34" t="s">
        <v>780</v>
      </c>
      <c s="35" t="s">
        <v>5</v>
      </c>
      <c s="6" t="s">
        <v>781</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871</v>
      </c>
    </row>
    <row r="70" spans="1:5" ht="178.5">
      <c r="A70" t="s">
        <v>58</v>
      </c>
      <c r="E70" s="39" t="s">
        <v>767</v>
      </c>
    </row>
    <row r="71" spans="1:16" ht="12.75">
      <c r="A71" t="s">
        <v>49</v>
      </c>
      <c s="34" t="s">
        <v>133</v>
      </c>
      <c s="34" t="s">
        <v>783</v>
      </c>
      <c s="35" t="s">
        <v>5</v>
      </c>
      <c s="6" t="s">
        <v>784</v>
      </c>
      <c s="36" t="s">
        <v>83</v>
      </c>
      <c s="37">
        <v>12</v>
      </c>
      <c s="36">
        <v>0</v>
      </c>
      <c s="36">
        <f>ROUND(G71*H71,6)</f>
      </c>
      <c r="L71" s="38">
        <v>0</v>
      </c>
      <c s="32">
        <f>ROUND(ROUND(L71,2)*ROUND(G71,3),2)</f>
      </c>
      <c s="36" t="s">
        <v>54</v>
      </c>
      <c>
        <f>(M71*21)/100</f>
      </c>
      <c t="s">
        <v>27</v>
      </c>
    </row>
    <row r="72" spans="1:5" ht="12.75">
      <c r="A72" s="35" t="s">
        <v>55</v>
      </c>
      <c r="E72" s="39" t="s">
        <v>5</v>
      </c>
    </row>
    <row r="73" spans="1:5" ht="12.75">
      <c r="A73" s="35" t="s">
        <v>56</v>
      </c>
      <c r="E73" s="40" t="s">
        <v>5</v>
      </c>
    </row>
    <row r="74" spans="1:5" ht="127.5">
      <c r="A74" t="s">
        <v>58</v>
      </c>
      <c r="E74" s="39" t="s">
        <v>770</v>
      </c>
    </row>
    <row r="75" spans="1:16" ht="12.75">
      <c r="A75" t="s">
        <v>49</v>
      </c>
      <c s="34" t="s">
        <v>137</v>
      </c>
      <c s="34" t="s">
        <v>785</v>
      </c>
      <c s="35" t="s">
        <v>5</v>
      </c>
      <c s="6" t="s">
        <v>786</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787</v>
      </c>
    </row>
    <row r="78" spans="1:5" ht="127.5">
      <c r="A78" t="s">
        <v>58</v>
      </c>
      <c r="E78" s="39" t="s">
        <v>788</v>
      </c>
    </row>
    <row r="79" spans="1:16" ht="12.75">
      <c r="A79" t="s">
        <v>49</v>
      </c>
      <c s="34" t="s">
        <v>141</v>
      </c>
      <c s="34" t="s">
        <v>789</v>
      </c>
      <c s="35" t="s">
        <v>5</v>
      </c>
      <c s="6" t="s">
        <v>790</v>
      </c>
      <c s="36" t="s">
        <v>83</v>
      </c>
      <c s="37">
        <v>18</v>
      </c>
      <c s="36">
        <v>0</v>
      </c>
      <c s="36">
        <f>ROUND(G79*H79,6)</f>
      </c>
      <c r="L79" s="38">
        <v>0</v>
      </c>
      <c s="32">
        <f>ROUND(ROUND(L79,2)*ROUND(G79,3),2)</f>
      </c>
      <c s="36" t="s">
        <v>54</v>
      </c>
      <c>
        <f>(M79*21)/100</f>
      </c>
      <c t="s">
        <v>27</v>
      </c>
    </row>
    <row r="80" spans="1:5" ht="12.75">
      <c r="A80" s="35" t="s">
        <v>55</v>
      </c>
      <c r="E80" s="39" t="s">
        <v>5</v>
      </c>
    </row>
    <row r="81" spans="1:5" ht="12.75">
      <c r="A81" s="35" t="s">
        <v>56</v>
      </c>
      <c r="E81" s="40" t="s">
        <v>5</v>
      </c>
    </row>
    <row r="82" spans="1:5" ht="127.5">
      <c r="A82" t="s">
        <v>58</v>
      </c>
      <c r="E82" s="39" t="s">
        <v>788</v>
      </c>
    </row>
    <row r="83" spans="1:16" ht="12.75">
      <c r="A83" t="s">
        <v>49</v>
      </c>
      <c s="34" t="s">
        <v>145</v>
      </c>
      <c s="34" t="s">
        <v>791</v>
      </c>
      <c s="35" t="s">
        <v>5</v>
      </c>
      <c s="6" t="s">
        <v>792</v>
      </c>
      <c s="36" t="s">
        <v>83</v>
      </c>
      <c s="37">
        <v>18</v>
      </c>
      <c s="36">
        <v>0</v>
      </c>
      <c s="36">
        <f>ROUND(G83*H83,6)</f>
      </c>
      <c r="L83" s="38">
        <v>0</v>
      </c>
      <c s="32">
        <f>ROUND(ROUND(L83,2)*ROUND(G83,3),2)</f>
      </c>
      <c s="36" t="s">
        <v>72</v>
      </c>
      <c>
        <f>(M83*21)/100</f>
      </c>
      <c t="s">
        <v>27</v>
      </c>
    </row>
    <row r="84" spans="1:5" ht="12.75">
      <c r="A84" s="35" t="s">
        <v>55</v>
      </c>
      <c r="E84" s="39" t="s">
        <v>5</v>
      </c>
    </row>
    <row r="85" spans="1:5" ht="12.75">
      <c r="A85" s="35" t="s">
        <v>56</v>
      </c>
      <c r="E85" s="40" t="s">
        <v>787</v>
      </c>
    </row>
    <row r="86" spans="1:5" ht="165.75">
      <c r="A86" t="s">
        <v>58</v>
      </c>
      <c r="E86" s="39" t="s">
        <v>793</v>
      </c>
    </row>
    <row r="87" spans="1:16" ht="12.75">
      <c r="A87" t="s">
        <v>49</v>
      </c>
      <c s="34" t="s">
        <v>149</v>
      </c>
      <c s="34" t="s">
        <v>794</v>
      </c>
      <c s="35" t="s">
        <v>5</v>
      </c>
      <c s="6" t="s">
        <v>795</v>
      </c>
      <c s="36" t="s">
        <v>83</v>
      </c>
      <c s="37">
        <v>18</v>
      </c>
      <c s="36">
        <v>0</v>
      </c>
      <c s="36">
        <f>ROUND(G87*H87,6)</f>
      </c>
      <c r="L87" s="38">
        <v>0</v>
      </c>
      <c s="32">
        <f>ROUND(ROUND(L87,2)*ROUND(G87,3),2)</f>
      </c>
      <c s="36" t="s">
        <v>72</v>
      </c>
      <c>
        <f>(M87*21)/100</f>
      </c>
      <c t="s">
        <v>27</v>
      </c>
    </row>
    <row r="88" spans="1:5" ht="12.75">
      <c r="A88" s="35" t="s">
        <v>55</v>
      </c>
      <c r="E88" s="39" t="s">
        <v>5</v>
      </c>
    </row>
    <row r="89" spans="1:5" ht="12.75">
      <c r="A89" s="35" t="s">
        <v>56</v>
      </c>
      <c r="E89" s="40" t="s">
        <v>5</v>
      </c>
    </row>
    <row r="90" spans="1:5" ht="127.5">
      <c r="A90" t="s">
        <v>58</v>
      </c>
      <c r="E90" s="39" t="s">
        <v>770</v>
      </c>
    </row>
    <row r="91" spans="1:16" ht="12.75">
      <c r="A91" t="s">
        <v>49</v>
      </c>
      <c s="34" t="s">
        <v>153</v>
      </c>
      <c s="34" t="s">
        <v>796</v>
      </c>
      <c s="35" t="s">
        <v>5</v>
      </c>
      <c s="6" t="s">
        <v>797</v>
      </c>
      <c s="36" t="s">
        <v>83</v>
      </c>
      <c s="37">
        <v>2</v>
      </c>
      <c s="36">
        <v>0</v>
      </c>
      <c s="36">
        <f>ROUND(G91*H91,6)</f>
      </c>
      <c r="L91" s="38">
        <v>0</v>
      </c>
      <c s="32">
        <f>ROUND(ROUND(L91,2)*ROUND(G91,3),2)</f>
      </c>
      <c s="36" t="s">
        <v>738</v>
      </c>
      <c>
        <f>(M91*21)/100</f>
      </c>
      <c t="s">
        <v>27</v>
      </c>
    </row>
    <row r="92" spans="1:5" ht="12.75">
      <c r="A92" s="35" t="s">
        <v>55</v>
      </c>
      <c r="E92" s="39" t="s">
        <v>5</v>
      </c>
    </row>
    <row r="93" spans="1:5" ht="12.75">
      <c r="A93" s="35" t="s">
        <v>56</v>
      </c>
      <c r="E93" s="40" t="s">
        <v>836</v>
      </c>
    </row>
    <row r="94" spans="1:5" ht="165.75">
      <c r="A94" t="s">
        <v>58</v>
      </c>
      <c r="E94" s="39" t="s">
        <v>793</v>
      </c>
    </row>
    <row r="95" spans="1:16" ht="12.75">
      <c r="A95" t="s">
        <v>49</v>
      </c>
      <c s="34" t="s">
        <v>157</v>
      </c>
      <c s="34" t="s">
        <v>799</v>
      </c>
      <c s="35" t="s">
        <v>5</v>
      </c>
      <c s="6" t="s">
        <v>800</v>
      </c>
      <c s="36" t="s">
        <v>83</v>
      </c>
      <c s="37">
        <v>2</v>
      </c>
      <c s="36">
        <v>0</v>
      </c>
      <c s="36">
        <f>ROUND(G95*H95,6)</f>
      </c>
      <c r="L95" s="38">
        <v>0</v>
      </c>
      <c s="32">
        <f>ROUND(ROUND(L95,2)*ROUND(G95,3),2)</f>
      </c>
      <c s="36" t="s">
        <v>54</v>
      </c>
      <c>
        <f>(M95*21)/100</f>
      </c>
      <c t="s">
        <v>27</v>
      </c>
    </row>
    <row r="96" spans="1:5" ht="12.75">
      <c r="A96" s="35" t="s">
        <v>55</v>
      </c>
      <c r="E96" s="39" t="s">
        <v>5</v>
      </c>
    </row>
    <row r="97" spans="1:5" ht="12.75">
      <c r="A97" s="35" t="s">
        <v>56</v>
      </c>
      <c r="E97" s="40" t="s">
        <v>5</v>
      </c>
    </row>
    <row r="98" spans="1:5" ht="127.5">
      <c r="A98" t="s">
        <v>58</v>
      </c>
      <c r="E98" s="39" t="s">
        <v>770</v>
      </c>
    </row>
    <row r="99" spans="1:16" ht="12.75">
      <c r="A99" t="s">
        <v>49</v>
      </c>
      <c s="34" t="s">
        <v>161</v>
      </c>
      <c s="34" t="s">
        <v>801</v>
      </c>
      <c s="35" t="s">
        <v>5</v>
      </c>
      <c s="6" t="s">
        <v>802</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872</v>
      </c>
    </row>
    <row r="102" spans="1:5" ht="165.75">
      <c r="A102" t="s">
        <v>58</v>
      </c>
      <c r="E102" s="39" t="s">
        <v>793</v>
      </c>
    </row>
    <row r="103" spans="1:16" ht="12.75">
      <c r="A103" t="s">
        <v>49</v>
      </c>
      <c s="34" t="s">
        <v>165</v>
      </c>
      <c s="34" t="s">
        <v>804</v>
      </c>
      <c s="35" t="s">
        <v>5</v>
      </c>
      <c s="6" t="s">
        <v>805</v>
      </c>
      <c s="36" t="s">
        <v>83</v>
      </c>
      <c s="37">
        <v>6</v>
      </c>
      <c s="36">
        <v>0</v>
      </c>
      <c s="36">
        <f>ROUND(G103*H103,6)</f>
      </c>
      <c r="L103" s="38">
        <v>0</v>
      </c>
      <c s="32">
        <f>ROUND(ROUND(L103,2)*ROUND(G103,3),2)</f>
      </c>
      <c s="36" t="s">
        <v>54</v>
      </c>
      <c>
        <f>(M103*21)/100</f>
      </c>
      <c t="s">
        <v>27</v>
      </c>
    </row>
    <row r="104" spans="1:5" ht="12.75">
      <c r="A104" s="35" t="s">
        <v>55</v>
      </c>
      <c r="E104" s="39" t="s">
        <v>5</v>
      </c>
    </row>
    <row r="105" spans="1:5" ht="12.75">
      <c r="A105" s="35" t="s">
        <v>56</v>
      </c>
      <c r="E105" s="40" t="s">
        <v>5</v>
      </c>
    </row>
    <row r="106" spans="1:5" ht="127.5">
      <c r="A106" t="s">
        <v>58</v>
      </c>
      <c r="E106" s="39" t="s">
        <v>770</v>
      </c>
    </row>
    <row r="107" spans="1:16" ht="12.75">
      <c r="A107" t="s">
        <v>49</v>
      </c>
      <c s="34" t="s">
        <v>170</v>
      </c>
      <c s="34" t="s">
        <v>806</v>
      </c>
      <c s="35" t="s">
        <v>5</v>
      </c>
      <c s="6" t="s">
        <v>807</v>
      </c>
      <c s="36" t="s">
        <v>111</v>
      </c>
      <c s="37">
        <v>0.06</v>
      </c>
      <c s="36">
        <v>0</v>
      </c>
      <c s="36">
        <f>ROUND(G107*H107,6)</f>
      </c>
      <c r="L107" s="38">
        <v>0</v>
      </c>
      <c s="32">
        <f>ROUND(ROUND(L107,2)*ROUND(G107,3),2)</f>
      </c>
      <c s="36" t="s">
        <v>738</v>
      </c>
      <c>
        <f>(M107*21)/100</f>
      </c>
      <c t="s">
        <v>27</v>
      </c>
    </row>
    <row r="108" spans="1:5" ht="12.75">
      <c r="A108" s="35" t="s">
        <v>55</v>
      </c>
      <c r="E108" s="39" t="s">
        <v>5</v>
      </c>
    </row>
    <row r="109" spans="1:5" ht="12.75">
      <c r="A109" s="35" t="s">
        <v>56</v>
      </c>
      <c r="E109" s="40" t="s">
        <v>808</v>
      </c>
    </row>
    <row r="110" spans="1:5" ht="102">
      <c r="A110" t="s">
        <v>58</v>
      </c>
      <c r="E110" s="39" t="s">
        <v>809</v>
      </c>
    </row>
    <row r="111" spans="1:16" ht="12.75">
      <c r="A111" t="s">
        <v>49</v>
      </c>
      <c s="34" t="s">
        <v>174</v>
      </c>
      <c s="34" t="s">
        <v>810</v>
      </c>
      <c s="35" t="s">
        <v>5</v>
      </c>
      <c s="6" t="s">
        <v>811</v>
      </c>
      <c s="36" t="s">
        <v>111</v>
      </c>
      <c s="37">
        <v>0.06</v>
      </c>
      <c s="36">
        <v>0</v>
      </c>
      <c s="36">
        <f>ROUND(G111*H111,6)</f>
      </c>
      <c r="L111" s="38">
        <v>0</v>
      </c>
      <c s="32">
        <f>ROUND(ROUND(L111,2)*ROUND(G111,3),2)</f>
      </c>
      <c s="36" t="s">
        <v>54</v>
      </c>
      <c>
        <f>(M111*21)/100</f>
      </c>
      <c t="s">
        <v>27</v>
      </c>
    </row>
    <row r="112" spans="1:5" ht="12.75">
      <c r="A112" s="35" t="s">
        <v>55</v>
      </c>
      <c r="E112" s="39" t="s">
        <v>5</v>
      </c>
    </row>
    <row r="113" spans="1:5" ht="12.75">
      <c r="A113" s="35" t="s">
        <v>56</v>
      </c>
      <c r="E113" s="40" t="s">
        <v>5</v>
      </c>
    </row>
    <row r="114" spans="1:5" ht="102">
      <c r="A114" t="s">
        <v>58</v>
      </c>
      <c r="E114" s="39" t="s">
        <v>812</v>
      </c>
    </row>
    <row r="115" spans="1:16" ht="25.5">
      <c r="A115" t="s">
        <v>49</v>
      </c>
      <c s="34" t="s">
        <v>178</v>
      </c>
      <c s="34" t="s">
        <v>813</v>
      </c>
      <c s="35" t="s">
        <v>5</v>
      </c>
      <c s="6" t="s">
        <v>814</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773</v>
      </c>
    </row>
    <row r="118" spans="1:5" ht="191.25">
      <c r="A118" t="s">
        <v>58</v>
      </c>
      <c r="E118" s="39" t="s">
        <v>815</v>
      </c>
    </row>
    <row r="119" spans="1:16" ht="12.75">
      <c r="A119" t="s">
        <v>49</v>
      </c>
      <c s="34" t="s">
        <v>50</v>
      </c>
      <c s="34" t="s">
        <v>816</v>
      </c>
      <c s="35" t="s">
        <v>5</v>
      </c>
      <c s="6" t="s">
        <v>817</v>
      </c>
      <c s="36" t="s">
        <v>83</v>
      </c>
      <c s="37">
        <v>1</v>
      </c>
      <c s="36">
        <v>0</v>
      </c>
      <c s="36">
        <f>ROUND(G119*H119,6)</f>
      </c>
      <c r="L119" s="38">
        <v>0</v>
      </c>
      <c s="32">
        <f>ROUND(ROUND(L119,2)*ROUND(G119,3),2)</f>
      </c>
      <c s="36" t="s">
        <v>54</v>
      </c>
      <c>
        <f>(M119*21)/100</f>
      </c>
      <c t="s">
        <v>27</v>
      </c>
    </row>
    <row r="120" spans="1:5" ht="12.75">
      <c r="A120" s="35" t="s">
        <v>55</v>
      </c>
      <c r="E120" s="39" t="s">
        <v>5</v>
      </c>
    </row>
    <row r="121" spans="1:5" ht="12.75">
      <c r="A121" s="35" t="s">
        <v>56</v>
      </c>
      <c r="E121" s="40" t="s">
        <v>5</v>
      </c>
    </row>
    <row r="122" spans="1:5" ht="140.25">
      <c r="A122" t="s">
        <v>58</v>
      </c>
      <c r="E122" s="39" t="s">
        <v>818</v>
      </c>
    </row>
    <row r="123" spans="1:16" ht="12.75">
      <c r="A123" t="s">
        <v>49</v>
      </c>
      <c s="34" t="s">
        <v>60</v>
      </c>
      <c s="34" t="s">
        <v>819</v>
      </c>
      <c s="35" t="s">
        <v>5</v>
      </c>
      <c s="6" t="s">
        <v>820</v>
      </c>
      <c s="36" t="s">
        <v>83</v>
      </c>
      <c s="37">
        <v>9</v>
      </c>
      <c s="36">
        <v>0</v>
      </c>
      <c s="36">
        <f>ROUND(G123*H123,6)</f>
      </c>
      <c r="L123" s="38">
        <v>0</v>
      </c>
      <c s="32">
        <f>ROUND(ROUND(L123,2)*ROUND(G123,3),2)</f>
      </c>
      <c s="36" t="s">
        <v>738</v>
      </c>
      <c>
        <f>(M123*21)/100</f>
      </c>
      <c t="s">
        <v>27</v>
      </c>
    </row>
    <row r="124" spans="1:5" ht="12.75">
      <c r="A124" s="35" t="s">
        <v>55</v>
      </c>
      <c r="E124" s="39" t="s">
        <v>5</v>
      </c>
    </row>
    <row r="125" spans="1:5" ht="12.75">
      <c r="A125" s="35" t="s">
        <v>56</v>
      </c>
      <c r="E125" s="40" t="s">
        <v>873</v>
      </c>
    </row>
    <row r="126" spans="1:5" ht="191.25">
      <c r="A126" t="s">
        <v>58</v>
      </c>
      <c r="E126" s="39" t="s">
        <v>815</v>
      </c>
    </row>
    <row r="127" spans="1:16" ht="12.75">
      <c r="A127" t="s">
        <v>49</v>
      </c>
      <c s="34" t="s">
        <v>63</v>
      </c>
      <c s="34" t="s">
        <v>821</v>
      </c>
      <c s="35" t="s">
        <v>5</v>
      </c>
      <c s="6" t="s">
        <v>822</v>
      </c>
      <c s="36" t="s">
        <v>83</v>
      </c>
      <c s="37">
        <v>9</v>
      </c>
      <c s="36">
        <v>0</v>
      </c>
      <c s="36">
        <f>ROUND(G127*H127,6)</f>
      </c>
      <c r="L127" s="38">
        <v>0</v>
      </c>
      <c s="32">
        <f>ROUND(ROUND(L127,2)*ROUND(G127,3),2)</f>
      </c>
      <c s="36" t="s">
        <v>738</v>
      </c>
      <c>
        <f>(M127*21)/100</f>
      </c>
      <c t="s">
        <v>27</v>
      </c>
    </row>
    <row r="128" spans="1:5" ht="12.75">
      <c r="A128" s="35" t="s">
        <v>55</v>
      </c>
      <c r="E128" s="39" t="s">
        <v>5</v>
      </c>
    </row>
    <row r="129" spans="1:5" ht="12.75">
      <c r="A129" s="35" t="s">
        <v>56</v>
      </c>
      <c r="E129" s="40" t="s">
        <v>874</v>
      </c>
    </row>
    <row r="130" spans="1:5" ht="191.25">
      <c r="A130" t="s">
        <v>58</v>
      </c>
      <c r="E130" s="39" t="s">
        <v>815</v>
      </c>
    </row>
    <row r="131" spans="1:16" ht="25.5">
      <c r="A131" t="s">
        <v>49</v>
      </c>
      <c s="34" t="s">
        <v>182</v>
      </c>
      <c s="34" t="s">
        <v>824</v>
      </c>
      <c s="35" t="s">
        <v>5</v>
      </c>
      <c s="6" t="s">
        <v>825</v>
      </c>
      <c s="36" t="s">
        <v>83</v>
      </c>
      <c s="37">
        <v>9</v>
      </c>
      <c s="36">
        <v>0</v>
      </c>
      <c s="36">
        <f>ROUND(G131*H131,6)</f>
      </c>
      <c r="L131" s="38">
        <v>0</v>
      </c>
      <c s="32">
        <f>ROUND(ROUND(L131,2)*ROUND(G131,3),2)</f>
      </c>
      <c s="36" t="s">
        <v>738</v>
      </c>
      <c>
        <f>(M131*21)/100</f>
      </c>
      <c t="s">
        <v>27</v>
      </c>
    </row>
    <row r="132" spans="1:5" ht="12.75">
      <c r="A132" s="35" t="s">
        <v>55</v>
      </c>
      <c r="E132" s="39" t="s">
        <v>5</v>
      </c>
    </row>
    <row r="133" spans="1:5" ht="12.75">
      <c r="A133" s="35" t="s">
        <v>56</v>
      </c>
      <c r="E133" s="40" t="s">
        <v>875</v>
      </c>
    </row>
    <row r="134" spans="1:5" ht="191.25">
      <c r="A134" t="s">
        <v>58</v>
      </c>
      <c r="E134" s="39" t="s">
        <v>815</v>
      </c>
    </row>
    <row r="135" spans="1:16" ht="12.75">
      <c r="A135" t="s">
        <v>49</v>
      </c>
      <c s="34" t="s">
        <v>263</v>
      </c>
      <c s="34" t="s">
        <v>827</v>
      </c>
      <c s="35" t="s">
        <v>5</v>
      </c>
      <c s="6" t="s">
        <v>828</v>
      </c>
      <c s="36" t="s">
        <v>83</v>
      </c>
      <c s="37">
        <v>27</v>
      </c>
      <c s="36">
        <v>0</v>
      </c>
      <c s="36">
        <f>ROUND(G135*H135,6)</f>
      </c>
      <c r="L135" s="38">
        <v>0</v>
      </c>
      <c s="32">
        <f>ROUND(ROUND(L135,2)*ROUND(G135,3),2)</f>
      </c>
      <c s="36" t="s">
        <v>738</v>
      </c>
      <c>
        <f>(M135*21)/100</f>
      </c>
      <c t="s">
        <v>27</v>
      </c>
    </row>
    <row r="136" spans="1:5" ht="12.75">
      <c r="A136" s="35" t="s">
        <v>55</v>
      </c>
      <c r="E136" s="39" t="s">
        <v>5</v>
      </c>
    </row>
    <row r="137" spans="1:5" ht="12.75">
      <c r="A137" s="35" t="s">
        <v>56</v>
      </c>
      <c r="E137" s="40" t="s">
        <v>876</v>
      </c>
    </row>
    <row r="138" spans="1:5" ht="140.25">
      <c r="A138" t="s">
        <v>58</v>
      </c>
      <c r="E138" s="39" t="s">
        <v>818</v>
      </c>
    </row>
    <row r="139" spans="1:16" ht="12.75">
      <c r="A139" t="s">
        <v>49</v>
      </c>
      <c s="34" t="s">
        <v>267</v>
      </c>
      <c s="34" t="s">
        <v>830</v>
      </c>
      <c s="35" t="s">
        <v>5</v>
      </c>
      <c s="6" t="s">
        <v>831</v>
      </c>
      <c s="36" t="s">
        <v>83</v>
      </c>
      <c s="37">
        <v>9</v>
      </c>
      <c s="36">
        <v>0</v>
      </c>
      <c s="36">
        <f>ROUND(G139*H139,6)</f>
      </c>
      <c r="L139" s="38">
        <v>0</v>
      </c>
      <c s="32">
        <f>ROUND(ROUND(L139,2)*ROUND(G139,3),2)</f>
      </c>
      <c s="36" t="s">
        <v>738</v>
      </c>
      <c>
        <f>(M139*21)/100</f>
      </c>
      <c t="s">
        <v>27</v>
      </c>
    </row>
    <row r="140" spans="1:5" ht="12.75">
      <c r="A140" s="35" t="s">
        <v>55</v>
      </c>
      <c r="E140" s="39" t="s">
        <v>5</v>
      </c>
    </row>
    <row r="141" spans="1:5" ht="12.75">
      <c r="A141" s="35" t="s">
        <v>56</v>
      </c>
      <c r="E141" s="40" t="s">
        <v>873</v>
      </c>
    </row>
    <row r="142" spans="1:5" ht="191.25">
      <c r="A142" t="s">
        <v>58</v>
      </c>
      <c r="E142" s="39" t="s">
        <v>815</v>
      </c>
    </row>
    <row r="143" spans="1:16" ht="12.75">
      <c r="A143" t="s">
        <v>49</v>
      </c>
      <c s="34" t="s">
        <v>271</v>
      </c>
      <c s="34" t="s">
        <v>832</v>
      </c>
      <c s="35" t="s">
        <v>5</v>
      </c>
      <c s="6" t="s">
        <v>833</v>
      </c>
      <c s="36" t="s">
        <v>83</v>
      </c>
      <c s="37">
        <v>9</v>
      </c>
      <c s="36">
        <v>0</v>
      </c>
      <c s="36">
        <f>ROUND(G143*H143,6)</f>
      </c>
      <c r="L143" s="38">
        <v>0</v>
      </c>
      <c s="32">
        <f>ROUND(ROUND(L143,2)*ROUND(G143,3),2)</f>
      </c>
      <c s="36" t="s">
        <v>738</v>
      </c>
      <c>
        <f>(M143*21)/100</f>
      </c>
      <c t="s">
        <v>27</v>
      </c>
    </row>
    <row r="144" spans="1:5" ht="12.75">
      <c r="A144" s="35" t="s">
        <v>55</v>
      </c>
      <c r="E144" s="39" t="s">
        <v>5</v>
      </c>
    </row>
    <row r="145" spans="1:5" ht="12.75">
      <c r="A145" s="35" t="s">
        <v>56</v>
      </c>
      <c r="E145" s="40" t="s">
        <v>873</v>
      </c>
    </row>
    <row r="146" spans="1:5" ht="140.25">
      <c r="A146" t="s">
        <v>58</v>
      </c>
      <c r="E146" s="39" t="s">
        <v>818</v>
      </c>
    </row>
    <row r="147" spans="1:16" ht="12.75">
      <c r="A147" t="s">
        <v>49</v>
      </c>
      <c s="34" t="s">
        <v>275</v>
      </c>
      <c s="34" t="s">
        <v>839</v>
      </c>
      <c s="35" t="s">
        <v>5</v>
      </c>
      <c s="6" t="s">
        <v>840</v>
      </c>
      <c s="36" t="s">
        <v>841</v>
      </c>
      <c s="37">
        <v>0.09</v>
      </c>
      <c s="36">
        <v>0</v>
      </c>
      <c s="36">
        <f>ROUND(G147*H147,6)</f>
      </c>
      <c r="L147" s="38">
        <v>0</v>
      </c>
      <c s="32">
        <f>ROUND(ROUND(L147,2)*ROUND(G147,3),2)</f>
      </c>
      <c s="36" t="s">
        <v>738</v>
      </c>
      <c>
        <f>(M147*21)/100</f>
      </c>
      <c t="s">
        <v>27</v>
      </c>
    </row>
    <row r="148" spans="1:5" ht="12.75">
      <c r="A148" s="35" t="s">
        <v>55</v>
      </c>
      <c r="E148" s="39" t="s">
        <v>5</v>
      </c>
    </row>
    <row r="149" spans="1:5" ht="12.75">
      <c r="A149" s="35" t="s">
        <v>56</v>
      </c>
      <c r="E149" s="40" t="s">
        <v>877</v>
      </c>
    </row>
    <row r="150" spans="1:5" ht="178.5">
      <c r="A150" t="s">
        <v>58</v>
      </c>
      <c r="E150" s="39" t="s">
        <v>843</v>
      </c>
    </row>
    <row r="151" spans="1:16" ht="12.75">
      <c r="A151" t="s">
        <v>49</v>
      </c>
      <c s="34" t="s">
        <v>280</v>
      </c>
      <c s="34" t="s">
        <v>844</v>
      </c>
      <c s="35" t="s">
        <v>5</v>
      </c>
      <c s="6" t="s">
        <v>845</v>
      </c>
      <c s="36" t="s">
        <v>841</v>
      </c>
      <c s="37">
        <v>0.09</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02">
      <c r="A154" t="s">
        <v>58</v>
      </c>
      <c r="E154" s="39" t="s">
        <v>846</v>
      </c>
    </row>
    <row r="155" spans="1:16" ht="12.75">
      <c r="A155" t="s">
        <v>49</v>
      </c>
      <c s="34" t="s">
        <v>284</v>
      </c>
      <c s="34" t="s">
        <v>847</v>
      </c>
      <c s="35" t="s">
        <v>5</v>
      </c>
      <c s="6" t="s">
        <v>848</v>
      </c>
      <c s="36" t="s">
        <v>849</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773</v>
      </c>
    </row>
    <row r="158" spans="1:5" ht="140.25">
      <c r="A158" t="s">
        <v>58</v>
      </c>
      <c r="E158" s="39" t="s">
        <v>850</v>
      </c>
    </row>
    <row r="159" spans="1:16" ht="12.75">
      <c r="A159" t="s">
        <v>49</v>
      </c>
      <c s="34" t="s">
        <v>288</v>
      </c>
      <c s="34" t="s">
        <v>851</v>
      </c>
      <c s="35" t="s">
        <v>5</v>
      </c>
      <c s="6" t="s">
        <v>852</v>
      </c>
      <c s="36" t="s">
        <v>849</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773</v>
      </c>
    </row>
    <row r="162" spans="1:5" ht="140.25">
      <c r="A162" t="s">
        <v>58</v>
      </c>
      <c r="E162" s="39" t="s">
        <v>853</v>
      </c>
    </row>
    <row r="163" spans="1:16" ht="12.75">
      <c r="A163" t="s">
        <v>49</v>
      </c>
      <c s="34" t="s">
        <v>292</v>
      </c>
      <c s="34" t="s">
        <v>854</v>
      </c>
      <c s="35" t="s">
        <v>5</v>
      </c>
      <c s="6" t="s">
        <v>855</v>
      </c>
      <c s="36" t="s">
        <v>849</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773</v>
      </c>
    </row>
    <row r="166" spans="1:5" ht="140.25">
      <c r="A166" t="s">
        <v>58</v>
      </c>
      <c r="E166" s="39" t="s">
        <v>856</v>
      </c>
    </row>
    <row r="167" spans="1:16" ht="12.75">
      <c r="A167" t="s">
        <v>49</v>
      </c>
      <c s="34" t="s">
        <v>296</v>
      </c>
      <c s="34" t="s">
        <v>857</v>
      </c>
      <c s="35" t="s">
        <v>5</v>
      </c>
      <c s="6" t="s">
        <v>858</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773</v>
      </c>
    </row>
    <row r="170" spans="1:5" ht="114.75">
      <c r="A170" t="s">
        <v>58</v>
      </c>
      <c r="E170" s="39" t="s">
        <v>859</v>
      </c>
    </row>
    <row r="171" spans="1:16" ht="12.75">
      <c r="A171" t="s">
        <v>49</v>
      </c>
      <c s="34" t="s">
        <v>300</v>
      </c>
      <c s="34" t="s">
        <v>860</v>
      </c>
      <c s="35" t="s">
        <v>5</v>
      </c>
      <c s="6" t="s">
        <v>861</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773</v>
      </c>
    </row>
    <row r="174" spans="1:5" ht="140.25">
      <c r="A174" t="s">
        <v>58</v>
      </c>
      <c r="E174" s="39" t="s">
        <v>818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878</v>
      </c>
      <c s="41">
        <f>Rekapitulace!C25</f>
      </c>
      <c s="20" t="s">
        <v>0</v>
      </c>
      <c t="s">
        <v>23</v>
      </c>
      <c t="s">
        <v>27</v>
      </c>
    </row>
    <row r="4" spans="1:16" ht="32" customHeight="1">
      <c r="A4" s="24" t="s">
        <v>20</v>
      </c>
      <c s="25" t="s">
        <v>28</v>
      </c>
      <c s="27" t="s">
        <v>878</v>
      </c>
      <c r="E4" s="26" t="s">
        <v>879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COUNTIFS(L8:L175,"=0",A8:A175,"P")+COUNTIFS(L8:L175,"",A8:A175,"P")+SUM(Q8:Q175)</f>
      </c>
    </row>
    <row r="8" spans="1:13" ht="12.75">
      <c r="A8" t="s">
        <v>44</v>
      </c>
      <c r="C8" s="28" t="s">
        <v>882</v>
      </c>
      <c r="E8" s="30" t="s">
        <v>881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888</v>
      </c>
      <c s="35" t="s">
        <v>5</v>
      </c>
      <c s="6" t="s">
        <v>889</v>
      </c>
      <c s="36" t="s">
        <v>53</v>
      </c>
      <c s="37">
        <v>0.1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890</v>
      </c>
      <c s="35" t="s">
        <v>5</v>
      </c>
      <c s="6" t="s">
        <v>891</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0+L27+L31+L35+L39+L43+L47+L51+L55+L59+L63+L67+L71+L75+L79+L83+L87+L91+L95+L99+L103+L107+L111+L115+L119+L123+L127+L131+L135+L139+L143+L147+L151+L155+L159+L163+L167+L171+L175</f>
      </c>
      <c s="32">
        <f>0+M27+M31+M35+M39+M43+M47+M51+M55+M59+M63+M67+M71+M75+M79+M83+M87+M91+M95+M99+M103+M107+M111+M115+M119+M123+M127+M131+M135+M139+M143+M147+M151+M155+M159+M163+M167+M171+M175</f>
      </c>
    </row>
    <row r="27" spans="1:16" ht="25.5">
      <c r="A27" t="s">
        <v>49</v>
      </c>
      <c s="34" t="s">
        <v>90</v>
      </c>
      <c s="34" t="s">
        <v>752</v>
      </c>
      <c s="35" t="s">
        <v>5</v>
      </c>
      <c s="6" t="s">
        <v>753</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02">
      <c r="A30" t="s">
        <v>58</v>
      </c>
      <c r="E30" s="39" t="s">
        <v>892</v>
      </c>
    </row>
    <row r="31" spans="1:16" ht="12.75">
      <c r="A31" t="s">
        <v>49</v>
      </c>
      <c s="34" t="s">
        <v>93</v>
      </c>
      <c s="34" t="s">
        <v>893</v>
      </c>
      <c s="35" t="s">
        <v>5</v>
      </c>
      <c s="6" t="s">
        <v>894</v>
      </c>
      <c s="36" t="s">
        <v>83</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02">
      <c r="A34" t="s">
        <v>58</v>
      </c>
      <c r="E34" s="39" t="s">
        <v>895</v>
      </c>
    </row>
    <row r="35" spans="1:16" ht="12.75">
      <c r="A35" t="s">
        <v>49</v>
      </c>
      <c s="34" t="s">
        <v>79</v>
      </c>
      <c s="34" t="s">
        <v>896</v>
      </c>
      <c s="35" t="s">
        <v>5</v>
      </c>
      <c s="6" t="s">
        <v>897</v>
      </c>
      <c s="36" t="s">
        <v>83</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02">
      <c r="A38" t="s">
        <v>58</v>
      </c>
      <c r="E38" s="39" t="s">
        <v>898</v>
      </c>
    </row>
    <row r="39" spans="1:16" ht="12.75">
      <c r="A39" t="s">
        <v>49</v>
      </c>
      <c s="34" t="s">
        <v>100</v>
      </c>
      <c s="34" t="s">
        <v>899</v>
      </c>
      <c s="35" t="s">
        <v>5</v>
      </c>
      <c s="6" t="s">
        <v>900</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14.75">
      <c r="A42" t="s">
        <v>58</v>
      </c>
      <c r="E42" s="39" t="s">
        <v>901</v>
      </c>
    </row>
    <row r="43" spans="1:16" ht="12.75">
      <c r="A43" t="s">
        <v>49</v>
      </c>
      <c s="34" t="s">
        <v>104</v>
      </c>
      <c s="34" t="s">
        <v>902</v>
      </c>
      <c s="35" t="s">
        <v>5</v>
      </c>
      <c s="6" t="s">
        <v>903</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40.25">
      <c r="A46" t="s">
        <v>58</v>
      </c>
      <c r="E46" s="39" t="s">
        <v>904</v>
      </c>
    </row>
    <row r="47" spans="1:16" ht="12.75">
      <c r="A47" t="s">
        <v>49</v>
      </c>
      <c s="34" t="s">
        <v>108</v>
      </c>
      <c s="34" t="s">
        <v>905</v>
      </c>
      <c s="35" t="s">
        <v>5</v>
      </c>
      <c s="6" t="s">
        <v>906</v>
      </c>
      <c s="36" t="s">
        <v>83</v>
      </c>
      <c s="37">
        <v>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14.75">
      <c r="A50" t="s">
        <v>58</v>
      </c>
      <c r="E50" s="39" t="s">
        <v>901</v>
      </c>
    </row>
    <row r="51" spans="1:16" ht="12.75">
      <c r="A51" t="s">
        <v>49</v>
      </c>
      <c s="34" t="s">
        <v>113</v>
      </c>
      <c s="34" t="s">
        <v>907</v>
      </c>
      <c s="35" t="s">
        <v>5</v>
      </c>
      <c s="6" t="s">
        <v>908</v>
      </c>
      <c s="36" t="s">
        <v>83</v>
      </c>
      <c s="37">
        <v>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909</v>
      </c>
      <c s="35" t="s">
        <v>5</v>
      </c>
      <c s="6" t="s">
        <v>910</v>
      </c>
      <c s="36" t="s">
        <v>88</v>
      </c>
      <c s="37">
        <v>30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911</v>
      </c>
    </row>
    <row r="59" spans="1:16" ht="12.75">
      <c r="A59" t="s">
        <v>49</v>
      </c>
      <c s="34" t="s">
        <v>121</v>
      </c>
      <c s="34" t="s">
        <v>912</v>
      </c>
      <c s="35" t="s">
        <v>5</v>
      </c>
      <c s="6" t="s">
        <v>913</v>
      </c>
      <c s="36" t="s">
        <v>88</v>
      </c>
      <c s="37">
        <v>30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02">
      <c r="A62" t="s">
        <v>58</v>
      </c>
      <c r="E62" s="39" t="s">
        <v>914</v>
      </c>
    </row>
    <row r="63" spans="1:16" ht="12.75">
      <c r="A63" t="s">
        <v>49</v>
      </c>
      <c s="34" t="s">
        <v>125</v>
      </c>
      <c s="34" t="s">
        <v>915</v>
      </c>
      <c s="35" t="s">
        <v>5</v>
      </c>
      <c s="6" t="s">
        <v>916</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14.75">
      <c r="A66" t="s">
        <v>58</v>
      </c>
      <c r="E66" s="39" t="s">
        <v>901</v>
      </c>
    </row>
    <row r="67" spans="1:16" ht="12.75">
      <c r="A67" t="s">
        <v>49</v>
      </c>
      <c s="34" t="s">
        <v>129</v>
      </c>
      <c s="34" t="s">
        <v>917</v>
      </c>
      <c s="35" t="s">
        <v>5</v>
      </c>
      <c s="6" t="s">
        <v>918</v>
      </c>
      <c s="36" t="s">
        <v>83</v>
      </c>
      <c s="37">
        <v>8</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920</v>
      </c>
      <c s="35" t="s">
        <v>5</v>
      </c>
      <c s="6" t="s">
        <v>921</v>
      </c>
      <c s="36" t="s">
        <v>83</v>
      </c>
      <c s="37">
        <v>8</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53">
      <c r="A74" t="s">
        <v>58</v>
      </c>
      <c r="E74" s="39" t="s">
        <v>922</v>
      </c>
    </row>
    <row r="75" spans="1:16" ht="25.5">
      <c r="A75" t="s">
        <v>49</v>
      </c>
      <c s="34" t="s">
        <v>137</v>
      </c>
      <c s="34" t="s">
        <v>923</v>
      </c>
      <c s="35" t="s">
        <v>5</v>
      </c>
      <c s="6" t="s">
        <v>924</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14.75">
      <c r="A78" t="s">
        <v>58</v>
      </c>
      <c r="E78" s="39" t="s">
        <v>901</v>
      </c>
    </row>
    <row r="79" spans="1:16" ht="12.75">
      <c r="A79" t="s">
        <v>49</v>
      </c>
      <c s="34" t="s">
        <v>141</v>
      </c>
      <c s="34" t="s">
        <v>925</v>
      </c>
      <c s="35" t="s">
        <v>5</v>
      </c>
      <c s="6" t="s">
        <v>926</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40.25">
      <c r="A82" t="s">
        <v>58</v>
      </c>
      <c r="E82" s="39" t="s">
        <v>904</v>
      </c>
    </row>
    <row r="83" spans="1:16" ht="12.75">
      <c r="A83" t="s">
        <v>49</v>
      </c>
      <c s="34" t="s">
        <v>145</v>
      </c>
      <c s="34" t="s">
        <v>927</v>
      </c>
      <c s="35" t="s">
        <v>5</v>
      </c>
      <c s="6" t="s">
        <v>928</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901</v>
      </c>
    </row>
    <row r="87" spans="1:16" ht="25.5">
      <c r="A87" t="s">
        <v>49</v>
      </c>
      <c s="34" t="s">
        <v>149</v>
      </c>
      <c s="34" t="s">
        <v>929</v>
      </c>
      <c s="35" t="s">
        <v>5</v>
      </c>
      <c s="6" t="s">
        <v>930</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14.75">
      <c r="A90" t="s">
        <v>58</v>
      </c>
      <c r="E90" s="39" t="s">
        <v>901</v>
      </c>
    </row>
    <row r="91" spans="1:16" ht="12.75">
      <c r="A91" t="s">
        <v>49</v>
      </c>
      <c s="34" t="s">
        <v>153</v>
      </c>
      <c s="34" t="s">
        <v>931</v>
      </c>
      <c s="35" t="s">
        <v>5</v>
      </c>
      <c s="6" t="s">
        <v>932</v>
      </c>
      <c s="36" t="s">
        <v>83</v>
      </c>
      <c s="37">
        <v>5</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40.25">
      <c r="A94" t="s">
        <v>58</v>
      </c>
      <c r="E94" s="39" t="s">
        <v>904</v>
      </c>
    </row>
    <row r="95" spans="1:16" ht="25.5">
      <c r="A95" t="s">
        <v>49</v>
      </c>
      <c s="34" t="s">
        <v>157</v>
      </c>
      <c s="34" t="s">
        <v>933</v>
      </c>
      <c s="35" t="s">
        <v>5</v>
      </c>
      <c s="6" t="s">
        <v>934</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14.75">
      <c r="A98" t="s">
        <v>58</v>
      </c>
      <c r="E98" s="39" t="s">
        <v>901</v>
      </c>
    </row>
    <row r="99" spans="1:16" ht="25.5">
      <c r="A99" t="s">
        <v>49</v>
      </c>
      <c s="34" t="s">
        <v>161</v>
      </c>
      <c s="34" t="s">
        <v>935</v>
      </c>
      <c s="35" t="s">
        <v>5</v>
      </c>
      <c s="6" t="s">
        <v>936</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14.75">
      <c r="A102" t="s">
        <v>58</v>
      </c>
      <c r="E102" s="39" t="s">
        <v>901</v>
      </c>
    </row>
    <row r="103" spans="1:16" ht="12.75">
      <c r="A103" t="s">
        <v>49</v>
      </c>
      <c s="34" t="s">
        <v>165</v>
      </c>
      <c s="34" t="s">
        <v>937</v>
      </c>
      <c s="35" t="s">
        <v>5</v>
      </c>
      <c s="6" t="s">
        <v>938</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904</v>
      </c>
    </row>
    <row r="107" spans="1:16" ht="12.75">
      <c r="A107" t="s">
        <v>49</v>
      </c>
      <c s="34" t="s">
        <v>170</v>
      </c>
      <c s="34" t="s">
        <v>939</v>
      </c>
      <c s="35" t="s">
        <v>5</v>
      </c>
      <c s="6" t="s">
        <v>940</v>
      </c>
      <c s="36" t="s">
        <v>83</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53">
      <c r="A110" t="s">
        <v>58</v>
      </c>
      <c r="E110" s="39" t="s">
        <v>922</v>
      </c>
    </row>
    <row r="111" spans="1:16" ht="12.75">
      <c r="A111" t="s">
        <v>49</v>
      </c>
      <c s="34" t="s">
        <v>174</v>
      </c>
      <c s="34" t="s">
        <v>941</v>
      </c>
      <c s="35" t="s">
        <v>5</v>
      </c>
      <c s="6" t="s">
        <v>942</v>
      </c>
      <c s="36" t="s">
        <v>83</v>
      </c>
      <c s="37">
        <v>10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14.75">
      <c r="A114" t="s">
        <v>58</v>
      </c>
      <c r="E114" s="39" t="s">
        <v>901</v>
      </c>
    </row>
    <row r="115" spans="1:16" ht="12.75">
      <c r="A115" t="s">
        <v>49</v>
      </c>
      <c s="34" t="s">
        <v>178</v>
      </c>
      <c s="34" t="s">
        <v>943</v>
      </c>
      <c s="35" t="s">
        <v>5</v>
      </c>
      <c s="6" t="s">
        <v>944</v>
      </c>
      <c s="36" t="s">
        <v>83</v>
      </c>
      <c s="37">
        <v>10</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904</v>
      </c>
    </row>
    <row r="119" spans="1:16" ht="12.75">
      <c r="A119" t="s">
        <v>49</v>
      </c>
      <c s="34" t="s">
        <v>50</v>
      </c>
      <c s="34" t="s">
        <v>945</v>
      </c>
      <c s="35" t="s">
        <v>5</v>
      </c>
      <c s="6" t="s">
        <v>946</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76.5">
      <c r="A122" t="s">
        <v>58</v>
      </c>
      <c r="E122" s="39" t="s">
        <v>947</v>
      </c>
    </row>
    <row r="123" spans="1:16" ht="12.75">
      <c r="A123" t="s">
        <v>49</v>
      </c>
      <c s="34" t="s">
        <v>60</v>
      </c>
      <c s="34" t="s">
        <v>948</v>
      </c>
      <c s="35" t="s">
        <v>5</v>
      </c>
      <c s="6" t="s">
        <v>949</v>
      </c>
      <c s="36" t="s">
        <v>168</v>
      </c>
      <c s="37">
        <v>80</v>
      </c>
      <c s="36">
        <v>0</v>
      </c>
      <c s="36">
        <f>ROUND(G123*H123,6)</f>
      </c>
      <c r="L123" s="38">
        <v>0</v>
      </c>
      <c s="32">
        <f>ROUND(ROUND(L123,2)*ROUND(G123,3),2)</f>
      </c>
      <c s="36" t="s">
        <v>54</v>
      </c>
      <c>
        <f>(M123*21)/100</f>
      </c>
      <c t="s">
        <v>27</v>
      </c>
    </row>
    <row r="124" spans="1:5" ht="12.75">
      <c r="A124" s="35" t="s">
        <v>55</v>
      </c>
      <c r="E124" s="39" t="s">
        <v>5</v>
      </c>
    </row>
    <row r="125" spans="1:5" ht="12.75">
      <c r="A125" s="35" t="s">
        <v>56</v>
      </c>
      <c r="E125" s="40" t="s">
        <v>5</v>
      </c>
    </row>
    <row r="126" spans="1:5" ht="89.25">
      <c r="A126" t="s">
        <v>58</v>
      </c>
      <c r="E126" s="39" t="s">
        <v>950</v>
      </c>
    </row>
    <row r="127" spans="1:16" ht="12.75">
      <c r="A127" t="s">
        <v>49</v>
      </c>
      <c s="34" t="s">
        <v>63</v>
      </c>
      <c s="34" t="s">
        <v>951</v>
      </c>
      <c s="35" t="s">
        <v>5</v>
      </c>
      <c s="6" t="s">
        <v>952</v>
      </c>
      <c s="36" t="s">
        <v>83</v>
      </c>
      <c s="37">
        <v>10</v>
      </c>
      <c s="36">
        <v>0</v>
      </c>
      <c s="36">
        <f>ROUND(G127*H127,6)</f>
      </c>
      <c r="L127" s="38">
        <v>0</v>
      </c>
      <c s="32">
        <f>ROUND(ROUND(L127,2)*ROUND(G127,3),2)</f>
      </c>
      <c s="36" t="s">
        <v>54</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953</v>
      </c>
      <c s="35" t="s">
        <v>5</v>
      </c>
      <c s="6" t="s">
        <v>954</v>
      </c>
      <c s="36" t="s">
        <v>83</v>
      </c>
      <c s="37">
        <v>10</v>
      </c>
      <c s="36">
        <v>0</v>
      </c>
      <c s="36">
        <f>ROUND(G131*H131,6)</f>
      </c>
      <c r="L131" s="38">
        <v>0</v>
      </c>
      <c s="32">
        <f>ROUND(ROUND(L131,2)*ROUND(G131,3),2)</f>
      </c>
      <c s="36" t="s">
        <v>54</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955</v>
      </c>
      <c s="35" t="s">
        <v>5</v>
      </c>
      <c s="6" t="s">
        <v>956</v>
      </c>
      <c s="36" t="s">
        <v>83</v>
      </c>
      <c s="37">
        <v>4</v>
      </c>
      <c s="36">
        <v>0</v>
      </c>
      <c s="36">
        <f>ROUND(G135*H135,6)</f>
      </c>
      <c r="L135" s="38">
        <v>0</v>
      </c>
      <c s="32">
        <f>ROUND(ROUND(L135,2)*ROUND(G135,3),2)</f>
      </c>
      <c s="36" t="s">
        <v>54</v>
      </c>
      <c>
        <f>(M135*21)/100</f>
      </c>
      <c t="s">
        <v>27</v>
      </c>
    </row>
    <row r="136" spans="1:5" ht="12.75">
      <c r="A136" s="35" t="s">
        <v>55</v>
      </c>
      <c r="E136" s="39" t="s">
        <v>5</v>
      </c>
    </row>
    <row r="137" spans="1:5" ht="12.75">
      <c r="A137" s="35" t="s">
        <v>56</v>
      </c>
      <c r="E137" s="40" t="s">
        <v>5</v>
      </c>
    </row>
    <row r="138" spans="1:5" ht="114.75">
      <c r="A138" t="s">
        <v>58</v>
      </c>
      <c r="E138" s="39" t="s">
        <v>901</v>
      </c>
    </row>
    <row r="139" spans="1:16" ht="12.75">
      <c r="A139" t="s">
        <v>49</v>
      </c>
      <c s="34" t="s">
        <v>267</v>
      </c>
      <c s="34" t="s">
        <v>957</v>
      </c>
      <c s="35" t="s">
        <v>5</v>
      </c>
      <c s="6" t="s">
        <v>958</v>
      </c>
      <c s="36" t="s">
        <v>83</v>
      </c>
      <c s="37">
        <v>4</v>
      </c>
      <c s="36">
        <v>0</v>
      </c>
      <c s="36">
        <f>ROUND(G139*H139,6)</f>
      </c>
      <c r="L139" s="38">
        <v>0</v>
      </c>
      <c s="32">
        <f>ROUND(ROUND(L139,2)*ROUND(G139,3),2)</f>
      </c>
      <c s="36" t="s">
        <v>54</v>
      </c>
      <c>
        <f>(M139*21)/100</f>
      </c>
      <c t="s">
        <v>27</v>
      </c>
    </row>
    <row r="140" spans="1:5" ht="12.75">
      <c r="A140" s="35" t="s">
        <v>55</v>
      </c>
      <c r="E140" s="39" t="s">
        <v>5</v>
      </c>
    </row>
    <row r="141" spans="1:5" ht="12.75">
      <c r="A141" s="35" t="s">
        <v>56</v>
      </c>
      <c r="E141" s="40" t="s">
        <v>5</v>
      </c>
    </row>
    <row r="142" spans="1:5" ht="114.75">
      <c r="A142" t="s">
        <v>58</v>
      </c>
      <c r="E142" s="39" t="s">
        <v>959</v>
      </c>
    </row>
    <row r="143" spans="1:16" ht="12.75">
      <c r="A143" t="s">
        <v>49</v>
      </c>
      <c s="34" t="s">
        <v>271</v>
      </c>
      <c s="34" t="s">
        <v>960</v>
      </c>
      <c s="35" t="s">
        <v>5</v>
      </c>
      <c s="6" t="s">
        <v>961</v>
      </c>
      <c s="36" t="s">
        <v>83</v>
      </c>
      <c s="37">
        <v>4</v>
      </c>
      <c s="36">
        <v>0</v>
      </c>
      <c s="36">
        <f>ROUND(G143*H143,6)</f>
      </c>
      <c r="L143" s="38">
        <v>0</v>
      </c>
      <c s="32">
        <f>ROUND(ROUND(L143,2)*ROUND(G143,3),2)</f>
      </c>
      <c s="36" t="s">
        <v>54</v>
      </c>
      <c>
        <f>(M143*21)/100</f>
      </c>
      <c t="s">
        <v>27</v>
      </c>
    </row>
    <row r="144" spans="1:5" ht="12.75">
      <c r="A144" s="35" t="s">
        <v>55</v>
      </c>
      <c r="E144" s="39" t="s">
        <v>5</v>
      </c>
    </row>
    <row r="145" spans="1:5" ht="12.75">
      <c r="A145" s="35" t="s">
        <v>56</v>
      </c>
      <c r="E145" s="40" t="s">
        <v>5</v>
      </c>
    </row>
    <row r="146" spans="1:5" ht="114.75">
      <c r="A146" t="s">
        <v>58</v>
      </c>
      <c r="E146" s="39" t="s">
        <v>901</v>
      </c>
    </row>
    <row r="147" spans="1:16" ht="12.75">
      <c r="A147" t="s">
        <v>49</v>
      </c>
      <c s="34" t="s">
        <v>275</v>
      </c>
      <c s="34" t="s">
        <v>962</v>
      </c>
      <c s="35" t="s">
        <v>5</v>
      </c>
      <c s="6" t="s">
        <v>963</v>
      </c>
      <c s="36" t="s">
        <v>83</v>
      </c>
      <c s="37">
        <v>4</v>
      </c>
      <c s="36">
        <v>0</v>
      </c>
      <c s="36">
        <f>ROUND(G147*H147,6)</f>
      </c>
      <c r="L147" s="38">
        <v>0</v>
      </c>
      <c s="32">
        <f>ROUND(ROUND(L147,2)*ROUND(G147,3),2)</f>
      </c>
      <c s="36" t="s">
        <v>54</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964</v>
      </c>
      <c s="35" t="s">
        <v>5</v>
      </c>
      <c s="6" t="s">
        <v>965</v>
      </c>
      <c s="36" t="s">
        <v>83</v>
      </c>
      <c s="37">
        <v>3</v>
      </c>
      <c s="36">
        <v>0</v>
      </c>
      <c s="36">
        <f>ROUND(G151*H151,6)</f>
      </c>
      <c r="L151" s="38">
        <v>0</v>
      </c>
      <c s="32">
        <f>ROUND(ROUND(L151,2)*ROUND(G151,3),2)</f>
      </c>
      <c s="36" t="s">
        <v>54</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966</v>
      </c>
      <c s="35" t="s">
        <v>5</v>
      </c>
      <c s="6" t="s">
        <v>967</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968</v>
      </c>
      <c s="35" t="s">
        <v>5</v>
      </c>
      <c s="6" t="s">
        <v>969</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25.5">
      <c r="A163" t="s">
        <v>49</v>
      </c>
      <c s="34" t="s">
        <v>292</v>
      </c>
      <c s="34" t="s">
        <v>970</v>
      </c>
      <c s="35" t="s">
        <v>5</v>
      </c>
      <c s="6" t="s">
        <v>971</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14.75">
      <c r="A166" t="s">
        <v>58</v>
      </c>
      <c r="E166" s="39" t="s">
        <v>901</v>
      </c>
    </row>
    <row r="167" spans="1:16" ht="25.5">
      <c r="A167" t="s">
        <v>49</v>
      </c>
      <c s="34" t="s">
        <v>296</v>
      </c>
      <c s="34" t="s">
        <v>972</v>
      </c>
      <c s="35" t="s">
        <v>5</v>
      </c>
      <c s="6" t="s">
        <v>973</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40.25">
      <c r="A170" t="s">
        <v>58</v>
      </c>
      <c r="E170" s="39" t="s">
        <v>904</v>
      </c>
    </row>
    <row r="171" spans="1:16" ht="12.75">
      <c r="A171" t="s">
        <v>49</v>
      </c>
      <c s="34" t="s">
        <v>300</v>
      </c>
      <c s="34" t="s">
        <v>974</v>
      </c>
      <c s="35" t="s">
        <v>5</v>
      </c>
      <c s="6" t="s">
        <v>975</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976</v>
      </c>
      <c s="35" t="s">
        <v>5</v>
      </c>
      <c s="6" t="s">
        <v>977</v>
      </c>
      <c s="36" t="s">
        <v>83</v>
      </c>
      <c s="37">
        <v>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982</v>
      </c>
      <c r="E8" s="30" t="s">
        <v>981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1.4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1.4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4</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4</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3</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3</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4</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4</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4</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4</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6</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6</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1067</v>
      </c>
      <c r="E8" s="30" t="s">
        <v>1066</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200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200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3.4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3.4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8</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4</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4</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8</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8</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2</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COUNTIFS(L8:L135,"=0",A8:A135,"P")+COUNTIFS(L8:L135,"",A8:A135,"P")+SUM(Q8:Q135)</f>
      </c>
    </row>
    <row r="8" spans="1:13" ht="12.75">
      <c r="A8" t="s">
        <v>44</v>
      </c>
      <c r="C8" s="28" t="s">
        <v>1070</v>
      </c>
      <c r="E8" s="30" t="s">
        <v>1069</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f>
      </c>
      <c s="32">
        <f>0+M27+M31+M35+M39+M43+M47+M51+M55+M59+M63+M67+M71+M75+M79+M83+M87+M91+M95+M99+M103+M107+M111+M115+M119+M123+M127+M131+M135</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1071</v>
      </c>
      <c s="35" t="s">
        <v>5</v>
      </c>
      <c s="6" t="s">
        <v>1072</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91.25">
      <c r="A34" t="s">
        <v>58</v>
      </c>
      <c r="E34" s="39" t="s">
        <v>1073</v>
      </c>
    </row>
    <row r="35" spans="1:16" ht="12.75">
      <c r="A35" t="s">
        <v>49</v>
      </c>
      <c s="34" t="s">
        <v>79</v>
      </c>
      <c s="34" t="s">
        <v>1074</v>
      </c>
      <c s="35" t="s">
        <v>5</v>
      </c>
      <c s="6" t="s">
        <v>1075</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40.25">
      <c r="A38" t="s">
        <v>58</v>
      </c>
      <c r="E38" s="39" t="s">
        <v>904</v>
      </c>
    </row>
    <row r="39" spans="1:16" ht="12.75">
      <c r="A39" t="s">
        <v>49</v>
      </c>
      <c s="34" t="s">
        <v>100</v>
      </c>
      <c s="34" t="s">
        <v>1076</v>
      </c>
      <c s="35" t="s">
        <v>5</v>
      </c>
      <c s="6" t="s">
        <v>1077</v>
      </c>
      <c s="36" t="s">
        <v>83</v>
      </c>
      <c s="37">
        <v>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1073</v>
      </c>
    </row>
    <row r="43" spans="1:16" ht="12.75">
      <c r="A43" t="s">
        <v>49</v>
      </c>
      <c s="34" t="s">
        <v>104</v>
      </c>
      <c s="34" t="s">
        <v>1078</v>
      </c>
      <c s="35" t="s">
        <v>5</v>
      </c>
      <c s="6" t="s">
        <v>1079</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27.5">
      <c r="A46" t="s">
        <v>58</v>
      </c>
      <c r="E46" s="39" t="s">
        <v>919</v>
      </c>
    </row>
    <row r="47" spans="1:16" ht="12.75">
      <c r="A47" t="s">
        <v>49</v>
      </c>
      <c s="34" t="s">
        <v>108</v>
      </c>
      <c s="34" t="s">
        <v>1080</v>
      </c>
      <c s="35" t="s">
        <v>5</v>
      </c>
      <c s="6" t="s">
        <v>1081</v>
      </c>
      <c s="36" t="s">
        <v>83</v>
      </c>
      <c s="37">
        <v>6</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91.25">
      <c r="A50" t="s">
        <v>58</v>
      </c>
      <c r="E50" s="39" t="s">
        <v>1073</v>
      </c>
    </row>
    <row r="51" spans="1:16" ht="12.75">
      <c r="A51" t="s">
        <v>49</v>
      </c>
      <c s="34" t="s">
        <v>113</v>
      </c>
      <c s="34" t="s">
        <v>1082</v>
      </c>
      <c s="35" t="s">
        <v>5</v>
      </c>
      <c s="6" t="s">
        <v>1083</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27.5">
      <c r="A54" t="s">
        <v>58</v>
      </c>
      <c r="E54" s="39" t="s">
        <v>919</v>
      </c>
    </row>
    <row r="55" spans="1:16" ht="12.75">
      <c r="A55" t="s">
        <v>49</v>
      </c>
      <c s="34" t="s">
        <v>117</v>
      </c>
      <c s="34" t="s">
        <v>1084</v>
      </c>
      <c s="35" t="s">
        <v>5</v>
      </c>
      <c s="6" t="s">
        <v>1085</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1073</v>
      </c>
    </row>
    <row r="59" spans="1:16" ht="12.75">
      <c r="A59" t="s">
        <v>49</v>
      </c>
      <c s="34" t="s">
        <v>121</v>
      </c>
      <c s="34" t="s">
        <v>1086</v>
      </c>
      <c s="35" t="s">
        <v>5</v>
      </c>
      <c s="6" t="s">
        <v>1087</v>
      </c>
      <c s="36" t="s">
        <v>83</v>
      </c>
      <c s="37">
        <v>8</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27.5">
      <c r="A62" t="s">
        <v>58</v>
      </c>
      <c r="E62" s="39" t="s">
        <v>919</v>
      </c>
    </row>
    <row r="63" spans="1:16" ht="12.75">
      <c r="A63" t="s">
        <v>49</v>
      </c>
      <c s="34" t="s">
        <v>125</v>
      </c>
      <c s="34" t="s">
        <v>1088</v>
      </c>
      <c s="35" t="s">
        <v>5</v>
      </c>
      <c s="6" t="s">
        <v>1089</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91.25">
      <c r="A66" t="s">
        <v>58</v>
      </c>
      <c r="E66" s="39" t="s">
        <v>1073</v>
      </c>
    </row>
    <row r="67" spans="1:16" ht="12.75">
      <c r="A67" t="s">
        <v>49</v>
      </c>
      <c s="34" t="s">
        <v>129</v>
      </c>
      <c s="34" t="s">
        <v>1090</v>
      </c>
      <c s="35" t="s">
        <v>5</v>
      </c>
      <c s="6" t="s">
        <v>1091</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27.5">
      <c r="A70" t="s">
        <v>58</v>
      </c>
      <c r="E70" s="39" t="s">
        <v>919</v>
      </c>
    </row>
    <row r="71" spans="1:16" ht="12.75">
      <c r="A71" t="s">
        <v>49</v>
      </c>
      <c s="34" t="s">
        <v>133</v>
      </c>
      <c s="34" t="s">
        <v>1092</v>
      </c>
      <c s="35" t="s">
        <v>5</v>
      </c>
      <c s="6" t="s">
        <v>1093</v>
      </c>
      <c s="36" t="s">
        <v>849</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91.25">
      <c r="A74" t="s">
        <v>58</v>
      </c>
      <c r="E74" s="39" t="s">
        <v>1073</v>
      </c>
    </row>
    <row r="75" spans="1:16" ht="12.75">
      <c r="A75" t="s">
        <v>49</v>
      </c>
      <c s="34" t="s">
        <v>137</v>
      </c>
      <c s="34" t="s">
        <v>1094</v>
      </c>
      <c s="35" t="s">
        <v>5</v>
      </c>
      <c s="6" t="s">
        <v>1095</v>
      </c>
      <c s="36" t="s">
        <v>849</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27.5">
      <c r="A78" t="s">
        <v>58</v>
      </c>
      <c r="E78" s="39" t="s">
        <v>919</v>
      </c>
    </row>
    <row r="79" spans="1:16" ht="25.5">
      <c r="A79" t="s">
        <v>49</v>
      </c>
      <c s="34" t="s">
        <v>141</v>
      </c>
      <c s="34" t="s">
        <v>1096</v>
      </c>
      <c s="35" t="s">
        <v>5</v>
      </c>
      <c s="6" t="s">
        <v>1097</v>
      </c>
      <c s="36" t="s">
        <v>849</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91.25">
      <c r="A82" t="s">
        <v>58</v>
      </c>
      <c r="E82" s="39" t="s">
        <v>1073</v>
      </c>
    </row>
    <row r="83" spans="1:16" ht="25.5">
      <c r="A83" t="s">
        <v>49</v>
      </c>
      <c s="34" t="s">
        <v>145</v>
      </c>
      <c s="34" t="s">
        <v>1098</v>
      </c>
      <c s="35" t="s">
        <v>5</v>
      </c>
      <c s="6" t="s">
        <v>1099</v>
      </c>
      <c s="36" t="s">
        <v>849</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1100</v>
      </c>
      <c s="35" t="s">
        <v>5</v>
      </c>
      <c s="6" t="s">
        <v>1101</v>
      </c>
      <c s="36" t="s">
        <v>849</v>
      </c>
      <c s="37">
        <v>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91.25">
      <c r="A90" t="s">
        <v>58</v>
      </c>
      <c r="E90" s="39" t="s">
        <v>1073</v>
      </c>
    </row>
    <row r="91" spans="1:16" ht="12.75">
      <c r="A91" t="s">
        <v>49</v>
      </c>
      <c s="34" t="s">
        <v>153</v>
      </c>
      <c s="34" t="s">
        <v>1102</v>
      </c>
      <c s="35" t="s">
        <v>5</v>
      </c>
      <c s="6" t="s">
        <v>1103</v>
      </c>
      <c s="36" t="s">
        <v>849</v>
      </c>
      <c s="37">
        <v>3</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1104</v>
      </c>
      <c s="35" t="s">
        <v>5</v>
      </c>
      <c s="6" t="s">
        <v>1105</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91.25">
      <c r="A98" t="s">
        <v>58</v>
      </c>
      <c r="E98" s="39" t="s">
        <v>1073</v>
      </c>
    </row>
    <row r="99" spans="1:16" ht="12.75">
      <c r="A99" t="s">
        <v>49</v>
      </c>
      <c s="34" t="s">
        <v>161</v>
      </c>
      <c s="34" t="s">
        <v>1106</v>
      </c>
      <c s="35" t="s">
        <v>5</v>
      </c>
      <c s="6" t="s">
        <v>1107</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91.25">
      <c r="A102" t="s">
        <v>58</v>
      </c>
      <c r="E102" s="39" t="s">
        <v>1073</v>
      </c>
    </row>
    <row r="103" spans="1:16" ht="12.75">
      <c r="A103" t="s">
        <v>49</v>
      </c>
      <c s="34" t="s">
        <v>165</v>
      </c>
      <c s="34" t="s">
        <v>1108</v>
      </c>
      <c s="35" t="s">
        <v>5</v>
      </c>
      <c s="6" t="s">
        <v>1109</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12.75">
      <c r="A107" t="s">
        <v>49</v>
      </c>
      <c s="34" t="s">
        <v>170</v>
      </c>
      <c s="34" t="s">
        <v>1110</v>
      </c>
      <c s="35" t="s">
        <v>5</v>
      </c>
      <c s="6" t="s">
        <v>1111</v>
      </c>
      <c s="36" t="s">
        <v>207</v>
      </c>
      <c s="37">
        <v>284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91.25">
      <c r="A110" t="s">
        <v>58</v>
      </c>
      <c r="E110" s="39" t="s">
        <v>1073</v>
      </c>
    </row>
    <row r="111" spans="1:16" ht="12.75">
      <c r="A111" t="s">
        <v>49</v>
      </c>
      <c s="34" t="s">
        <v>174</v>
      </c>
      <c s="34" t="s">
        <v>1112</v>
      </c>
      <c s="35" t="s">
        <v>5</v>
      </c>
      <c s="6" t="s">
        <v>1113</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40.25">
      <c r="A114" t="s">
        <v>58</v>
      </c>
      <c r="E114" s="39" t="s">
        <v>1114</v>
      </c>
    </row>
    <row r="115" spans="1:16" ht="12.75">
      <c r="A115" t="s">
        <v>49</v>
      </c>
      <c s="34" t="s">
        <v>178</v>
      </c>
      <c s="34" t="s">
        <v>1115</v>
      </c>
      <c s="35" t="s">
        <v>5</v>
      </c>
      <c s="6" t="s">
        <v>1116</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40.25">
      <c r="A118" t="s">
        <v>58</v>
      </c>
      <c r="E118" s="39" t="s">
        <v>1117</v>
      </c>
    </row>
    <row r="119" spans="1:16" ht="12.75">
      <c r="A119" t="s">
        <v>49</v>
      </c>
      <c s="34" t="s">
        <v>50</v>
      </c>
      <c s="34" t="s">
        <v>1118</v>
      </c>
      <c s="35" t="s">
        <v>5</v>
      </c>
      <c s="6" t="s">
        <v>1119</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40.25">
      <c r="A122" t="s">
        <v>58</v>
      </c>
      <c r="E122" s="39" t="s">
        <v>904</v>
      </c>
    </row>
    <row r="123" spans="1:16" ht="12.75">
      <c r="A123" t="s">
        <v>49</v>
      </c>
      <c s="34" t="s">
        <v>60</v>
      </c>
      <c s="34" t="s">
        <v>1120</v>
      </c>
      <c s="35" t="s">
        <v>5</v>
      </c>
      <c s="6" t="s">
        <v>1121</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40.25">
      <c r="A126" t="s">
        <v>58</v>
      </c>
      <c r="E126" s="39" t="s">
        <v>1122</v>
      </c>
    </row>
    <row r="127" spans="1:16" ht="12.75">
      <c r="A127" t="s">
        <v>49</v>
      </c>
      <c s="34" t="s">
        <v>63</v>
      </c>
      <c s="34" t="s">
        <v>1123</v>
      </c>
      <c s="35" t="s">
        <v>5</v>
      </c>
      <c s="6" t="s">
        <v>1124</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1125</v>
      </c>
    </row>
    <row r="131" spans="1:16" ht="12.75">
      <c r="A131" t="s">
        <v>49</v>
      </c>
      <c s="34" t="s">
        <v>182</v>
      </c>
      <c s="34" t="s">
        <v>1126</v>
      </c>
      <c s="35" t="s">
        <v>5</v>
      </c>
      <c s="6" t="s">
        <v>1127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91.25">
      <c r="A134" t="s">
        <v>58</v>
      </c>
      <c r="E134" s="39" t="s">
        <v>1073</v>
      </c>
    </row>
    <row r="135" spans="1:16" ht="12.75">
      <c r="A135" t="s">
        <v>49</v>
      </c>
      <c s="34" t="s">
        <v>263</v>
      </c>
      <c s="34" t="s">
        <v>1128</v>
      </c>
      <c s="35" t="s">
        <v>5</v>
      </c>
      <c s="6" t="s">
        <v>1129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1122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978</v>
      </c>
      <c s="41">
        <f>Rekapitulace!C27</f>
      </c>
      <c s="20" t="s">
        <v>0</v>
      </c>
      <c t="s">
        <v>23</v>
      </c>
      <c t="s">
        <v>27</v>
      </c>
    </row>
    <row r="4" spans="1:16" ht="32" customHeight="1">
      <c r="A4" s="24" t="s">
        <v>20</v>
      </c>
      <c s="25" t="s">
        <v>28</v>
      </c>
      <c s="27" t="s">
        <v>978</v>
      </c>
      <c r="E4" s="26" t="s">
        <v>979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COUNTIFS(L8:L163,"=0",A8:A163,"P")+COUNTIFS(L8:L163,"",A8:A163,"P")+SUM(Q8:Q163)</f>
      </c>
    </row>
    <row r="8" spans="1:13" ht="12.75">
      <c r="A8" t="s">
        <v>44</v>
      </c>
      <c r="C8" s="28" t="s">
        <v>1132</v>
      </c>
      <c r="E8" s="30" t="s">
        <v>1131</v>
      </c>
      <c r="J8" s="29">
        <f>0+J9+J26</f>
      </c>
      <c s="29">
        <f>0+K9+K26</f>
      </c>
      <c s="29">
        <f>0+L9+L26</f>
      </c>
      <c s="29">
        <f>0+M9+M26</f>
      </c>
    </row>
    <row r="9" spans="1:13" ht="12.75">
      <c r="A9" t="s">
        <v>46</v>
      </c>
      <c r="C9" s="31" t="s">
        <v>47</v>
      </c>
      <c r="E9" s="33" t="s">
        <v>48</v>
      </c>
      <c r="J9" s="32">
        <f>0</f>
      </c>
      <c s="32">
        <f>0</f>
      </c>
      <c s="32">
        <f>0+L10+L14+L18+L22</f>
      </c>
      <c s="32">
        <f>0+M10+M14+M18+M22</f>
      </c>
    </row>
    <row r="10" spans="1:16" ht="25.5">
      <c r="A10" t="s">
        <v>49</v>
      </c>
      <c s="34" t="s">
        <v>67</v>
      </c>
      <c s="34" t="s">
        <v>883</v>
      </c>
      <c s="35" t="s">
        <v>5</v>
      </c>
      <c s="6" t="s">
        <v>884</v>
      </c>
      <c s="36" t="s">
        <v>53</v>
      </c>
      <c s="37">
        <v>0.2</v>
      </c>
      <c s="36">
        <v>0</v>
      </c>
      <c s="36">
        <f>ROUND(G10*H10,6)</f>
      </c>
      <c r="L10" s="38">
        <v>0</v>
      </c>
      <c s="32">
        <f>ROUND(ROUND(L10,2)*ROUND(G10,3),2)</f>
      </c>
      <c s="36" t="s">
        <v>54</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886</v>
      </c>
      <c s="35" t="s">
        <v>5</v>
      </c>
      <c s="6" t="s">
        <v>887</v>
      </c>
      <c s="36" t="s">
        <v>53</v>
      </c>
      <c s="37">
        <v>0.1</v>
      </c>
      <c s="36">
        <v>0</v>
      </c>
      <c s="36">
        <f>ROUND(G14*H14,6)</f>
      </c>
      <c r="L14" s="38">
        <v>0</v>
      </c>
      <c s="32">
        <f>ROUND(ROUND(L14,2)*ROUND(G14,3),2)</f>
      </c>
      <c s="36" t="s">
        <v>54</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983</v>
      </c>
      <c s="35" t="s">
        <v>5</v>
      </c>
      <c s="6" t="s">
        <v>984</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888</v>
      </c>
      <c s="35" t="s">
        <v>5</v>
      </c>
      <c s="6" t="s">
        <v>889</v>
      </c>
      <c s="36" t="s">
        <v>53</v>
      </c>
      <c s="37">
        <v>0.1</v>
      </c>
      <c s="36">
        <v>0</v>
      </c>
      <c s="36">
        <f>ROUND(G22*H22,6)</f>
      </c>
      <c r="L22" s="38">
        <v>0</v>
      </c>
      <c s="32">
        <f>ROUND(ROUND(L22,2)*ROUND(G22,3),2)</f>
      </c>
      <c s="36" t="s">
        <v>54</v>
      </c>
      <c>
        <f>(M22*21)/100</f>
      </c>
      <c t="s">
        <v>27</v>
      </c>
    </row>
    <row r="23" spans="1:5" ht="12.75">
      <c r="A23" s="35" t="s">
        <v>55</v>
      </c>
      <c r="E23" s="39" t="s">
        <v>5</v>
      </c>
    </row>
    <row r="24" spans="1:5" ht="12.75">
      <c r="A24" s="35" t="s">
        <v>56</v>
      </c>
      <c r="E24" s="40" t="s">
        <v>5</v>
      </c>
    </row>
    <row r="25" spans="1:5" ht="140.25">
      <c r="A25" t="s">
        <v>58</v>
      </c>
      <c r="E25" s="39" t="s">
        <v>885</v>
      </c>
    </row>
    <row r="26" spans="1:13" ht="12.75">
      <c r="A26" t="s">
        <v>46</v>
      </c>
      <c r="C26" s="31" t="s">
        <v>79</v>
      </c>
      <c r="E26" s="33" t="s">
        <v>80</v>
      </c>
      <c r="J26" s="32">
        <f>0</f>
      </c>
      <c s="32">
        <f>0</f>
      </c>
      <c s="32">
        <f>0+L27+L31+L35+L39+L43+L47+L51+L55+L59+L63+L67+L71+L75+L79+L83+L87+L91+L95+L99+L103+L107+L111+L115+L119+L123+L127+L131+L135+L139+L143+L147+L151+L155+L159+L163</f>
      </c>
      <c s="32">
        <f>0+M27+M31+M35+M39+M43+M47+M51+M55+M59+M63+M67+M71+M75+M79+M83+M87+M91+M95+M99+M103+M107+M111+M115+M119+M123+M127+M131+M135+M139+M143+M147+M151+M155+M159+M163</f>
      </c>
    </row>
    <row r="27" spans="1:16" ht="12.75">
      <c r="A27" t="s">
        <v>49</v>
      </c>
      <c s="34" t="s">
        <v>90</v>
      </c>
      <c s="34" t="s">
        <v>985</v>
      </c>
      <c s="35" t="s">
        <v>986</v>
      </c>
      <c s="6" t="s">
        <v>987</v>
      </c>
      <c s="36" t="s">
        <v>220</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12.75">
      <c r="A31" t="s">
        <v>49</v>
      </c>
      <c s="34" t="s">
        <v>93</v>
      </c>
      <c s="34" t="s">
        <v>989</v>
      </c>
      <c s="35" t="s">
        <v>5</v>
      </c>
      <c s="6" t="s">
        <v>990</v>
      </c>
      <c s="36" t="s">
        <v>88</v>
      </c>
      <c s="37">
        <v>40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14.75">
      <c r="A34" t="s">
        <v>58</v>
      </c>
      <c r="E34" s="39" t="s">
        <v>991</v>
      </c>
    </row>
    <row r="35" spans="1:16" ht="12.75">
      <c r="A35" t="s">
        <v>49</v>
      </c>
      <c s="34" t="s">
        <v>79</v>
      </c>
      <c s="34" t="s">
        <v>992</v>
      </c>
      <c s="35" t="s">
        <v>5</v>
      </c>
      <c s="6" t="s">
        <v>993</v>
      </c>
      <c s="36" t="s">
        <v>88</v>
      </c>
      <c s="37">
        <v>40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994</v>
      </c>
    </row>
    <row r="39" spans="1:16" ht="12.75">
      <c r="A39" t="s">
        <v>49</v>
      </c>
      <c s="34" t="s">
        <v>100</v>
      </c>
      <c s="34" t="s">
        <v>995</v>
      </c>
      <c s="35" t="s">
        <v>5</v>
      </c>
      <c s="6" t="s">
        <v>996</v>
      </c>
      <c s="36" t="s">
        <v>111</v>
      </c>
      <c s="37">
        <v>0.9</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02">
      <c r="A42" t="s">
        <v>58</v>
      </c>
      <c r="E42" s="39" t="s">
        <v>997</v>
      </c>
    </row>
    <row r="43" spans="1:16" ht="12.75">
      <c r="A43" t="s">
        <v>49</v>
      </c>
      <c s="34" t="s">
        <v>104</v>
      </c>
      <c s="34" t="s">
        <v>998</v>
      </c>
      <c s="35" t="s">
        <v>5</v>
      </c>
      <c s="6" t="s">
        <v>999</v>
      </c>
      <c s="36" t="s">
        <v>111</v>
      </c>
      <c s="37">
        <v>0.9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102">
      <c r="A46" t="s">
        <v>58</v>
      </c>
      <c r="E46" s="39" t="s">
        <v>1000</v>
      </c>
    </row>
    <row r="47" spans="1:16" ht="12.75">
      <c r="A47" t="s">
        <v>49</v>
      </c>
      <c s="34" t="s">
        <v>108</v>
      </c>
      <c s="34" t="s">
        <v>1001</v>
      </c>
      <c s="35" t="s">
        <v>5</v>
      </c>
      <c s="6" t="s">
        <v>1002</v>
      </c>
      <c s="36" t="s">
        <v>83</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04">
      <c r="A50" t="s">
        <v>58</v>
      </c>
      <c r="E50" s="39" t="s">
        <v>1003</v>
      </c>
    </row>
    <row r="51" spans="1:16" ht="12.75">
      <c r="A51" t="s">
        <v>49</v>
      </c>
      <c s="34" t="s">
        <v>113</v>
      </c>
      <c s="34" t="s">
        <v>1004</v>
      </c>
      <c s="35" t="s">
        <v>5</v>
      </c>
      <c s="6" t="s">
        <v>1005</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140.25">
      <c r="A54" t="s">
        <v>58</v>
      </c>
      <c r="E54" s="39" t="s">
        <v>904</v>
      </c>
    </row>
    <row r="55" spans="1:16" ht="12.75">
      <c r="A55" t="s">
        <v>49</v>
      </c>
      <c s="34" t="s">
        <v>117</v>
      </c>
      <c s="34" t="s">
        <v>1006</v>
      </c>
      <c s="35" t="s">
        <v>5</v>
      </c>
      <c s="6" t="s">
        <v>1007</v>
      </c>
      <c s="36" t="s">
        <v>83</v>
      </c>
      <c s="37">
        <v>1</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91.25">
      <c r="A58" t="s">
        <v>58</v>
      </c>
      <c r="E58" s="39" t="s">
        <v>1008</v>
      </c>
    </row>
    <row r="59" spans="1:16" ht="25.5">
      <c r="A59" t="s">
        <v>49</v>
      </c>
      <c s="34" t="s">
        <v>121</v>
      </c>
      <c s="34" t="s">
        <v>1009</v>
      </c>
      <c s="35" t="s">
        <v>5</v>
      </c>
      <c s="6" t="s">
        <v>1010</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178.5">
      <c r="A62" t="s">
        <v>58</v>
      </c>
      <c r="E62" s="39" t="s">
        <v>1011</v>
      </c>
    </row>
    <row r="63" spans="1:16" ht="12.75">
      <c r="A63" t="s">
        <v>49</v>
      </c>
      <c s="34" t="s">
        <v>125</v>
      </c>
      <c s="34" t="s">
        <v>1012</v>
      </c>
      <c s="35" t="s">
        <v>5</v>
      </c>
      <c s="6" t="s">
        <v>1013</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27.5">
      <c r="A66" t="s">
        <v>58</v>
      </c>
      <c r="E66" s="39" t="s">
        <v>919</v>
      </c>
    </row>
    <row r="67" spans="1:16" ht="12.75">
      <c r="A67" t="s">
        <v>49</v>
      </c>
      <c s="34" t="s">
        <v>129</v>
      </c>
      <c s="34" t="s">
        <v>1014</v>
      </c>
      <c s="35" t="s">
        <v>5</v>
      </c>
      <c s="6" t="s">
        <v>1015</v>
      </c>
      <c s="36" t="s">
        <v>83</v>
      </c>
      <c s="37">
        <v>1</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78.5">
      <c r="A70" t="s">
        <v>58</v>
      </c>
      <c r="E70" s="39" t="s">
        <v>1011</v>
      </c>
    </row>
    <row r="71" spans="1:16" ht="12.75">
      <c r="A71" t="s">
        <v>49</v>
      </c>
      <c s="34" t="s">
        <v>133</v>
      </c>
      <c s="34" t="s">
        <v>1016</v>
      </c>
      <c s="35" t="s">
        <v>5</v>
      </c>
      <c s="6" t="s">
        <v>1017</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27.5">
      <c r="A74" t="s">
        <v>58</v>
      </c>
      <c r="E74" s="39" t="s">
        <v>919</v>
      </c>
    </row>
    <row r="75" spans="1:16" ht="12.75">
      <c r="A75" t="s">
        <v>49</v>
      </c>
      <c s="34" t="s">
        <v>137</v>
      </c>
      <c s="34" t="s">
        <v>1018</v>
      </c>
      <c s="35" t="s">
        <v>5</v>
      </c>
      <c s="6" t="s">
        <v>1019</v>
      </c>
      <c s="36" t="s">
        <v>83</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78.5">
      <c r="A78" t="s">
        <v>58</v>
      </c>
      <c r="E78" s="39" t="s">
        <v>1011</v>
      </c>
    </row>
    <row r="79" spans="1:16" ht="12.75">
      <c r="A79" t="s">
        <v>49</v>
      </c>
      <c s="34" t="s">
        <v>141</v>
      </c>
      <c s="34" t="s">
        <v>1020</v>
      </c>
      <c s="35" t="s">
        <v>5</v>
      </c>
      <c s="6" t="s">
        <v>1021</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27.5">
      <c r="A82" t="s">
        <v>58</v>
      </c>
      <c r="E82" s="39" t="s">
        <v>919</v>
      </c>
    </row>
    <row r="83" spans="1:16" ht="12.75">
      <c r="A83" t="s">
        <v>49</v>
      </c>
      <c s="34" t="s">
        <v>145</v>
      </c>
      <c s="34" t="s">
        <v>1022</v>
      </c>
      <c s="35" t="s">
        <v>5</v>
      </c>
      <c s="6" t="s">
        <v>1023</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78.5">
      <c r="A86" t="s">
        <v>58</v>
      </c>
      <c r="E86" s="39" t="s">
        <v>1011</v>
      </c>
    </row>
    <row r="87" spans="1:16" ht="12.75">
      <c r="A87" t="s">
        <v>49</v>
      </c>
      <c s="34" t="s">
        <v>149</v>
      </c>
      <c s="34" t="s">
        <v>1024</v>
      </c>
      <c s="35" t="s">
        <v>5</v>
      </c>
      <c s="6" t="s">
        <v>1025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27.5">
      <c r="A90" t="s">
        <v>58</v>
      </c>
      <c r="E90" s="39" t="s">
        <v>919</v>
      </c>
    </row>
    <row r="91" spans="1:16" ht="12.75">
      <c r="A91" t="s">
        <v>49</v>
      </c>
      <c s="34" t="s">
        <v>153</v>
      </c>
      <c s="34" t="s">
        <v>1026</v>
      </c>
      <c s="35" t="s">
        <v>5</v>
      </c>
      <c s="6" t="s">
        <v>1027</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78.5">
      <c r="A94" t="s">
        <v>58</v>
      </c>
      <c r="E94" s="39" t="s">
        <v>1011</v>
      </c>
    </row>
    <row r="95" spans="1:16" ht="12.75">
      <c r="A95" t="s">
        <v>49</v>
      </c>
      <c s="34" t="s">
        <v>157</v>
      </c>
      <c s="34" t="s">
        <v>1028</v>
      </c>
      <c s="35" t="s">
        <v>5</v>
      </c>
      <c s="6" t="s">
        <v>1029</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27.5">
      <c r="A98" t="s">
        <v>58</v>
      </c>
      <c r="E98" s="39" t="s">
        <v>919</v>
      </c>
    </row>
    <row r="99" spans="1:16" ht="12.75">
      <c r="A99" t="s">
        <v>49</v>
      </c>
      <c s="34" t="s">
        <v>161</v>
      </c>
      <c s="34" t="s">
        <v>1030</v>
      </c>
      <c s="35" t="s">
        <v>5</v>
      </c>
      <c s="6" t="s">
        <v>1031</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78.5">
      <c r="A102" t="s">
        <v>58</v>
      </c>
      <c r="E102" s="39" t="s">
        <v>1011</v>
      </c>
    </row>
    <row r="103" spans="1:16" ht="12.75">
      <c r="A103" t="s">
        <v>49</v>
      </c>
      <c s="34" t="s">
        <v>165</v>
      </c>
      <c s="34" t="s">
        <v>1032</v>
      </c>
      <c s="35" t="s">
        <v>5</v>
      </c>
      <c s="6" t="s">
        <v>1033</v>
      </c>
      <c s="36" t="s">
        <v>83</v>
      </c>
      <c s="37">
        <v>1</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27.5">
      <c r="A106" t="s">
        <v>58</v>
      </c>
      <c r="E106" s="39" t="s">
        <v>919</v>
      </c>
    </row>
    <row r="107" spans="1:16" ht="25.5">
      <c r="A107" t="s">
        <v>49</v>
      </c>
      <c s="34" t="s">
        <v>170</v>
      </c>
      <c s="34" t="s">
        <v>1034</v>
      </c>
      <c s="35" t="s">
        <v>5</v>
      </c>
      <c s="6" t="s">
        <v>1035</v>
      </c>
      <c s="36" t="s">
        <v>83</v>
      </c>
      <c s="37">
        <v>1</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78.5">
      <c r="A110" t="s">
        <v>58</v>
      </c>
      <c r="E110" s="39" t="s">
        <v>1011</v>
      </c>
    </row>
    <row r="111" spans="1:16" ht="25.5">
      <c r="A111" t="s">
        <v>49</v>
      </c>
      <c s="34" t="s">
        <v>174</v>
      </c>
      <c s="34" t="s">
        <v>1036</v>
      </c>
      <c s="35" t="s">
        <v>5</v>
      </c>
      <c s="6" t="s">
        <v>1037</v>
      </c>
      <c s="36" t="s">
        <v>83</v>
      </c>
      <c s="37">
        <v>1</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78.5">
      <c r="A114" t="s">
        <v>58</v>
      </c>
      <c r="E114" s="39" t="s">
        <v>1011</v>
      </c>
    </row>
    <row r="115" spans="1:16" ht="12.75">
      <c r="A115" t="s">
        <v>49</v>
      </c>
      <c s="34" t="s">
        <v>178</v>
      </c>
      <c s="34" t="s">
        <v>1038</v>
      </c>
      <c s="35" t="s">
        <v>5</v>
      </c>
      <c s="6" t="s">
        <v>1039</v>
      </c>
      <c s="36" t="s">
        <v>83</v>
      </c>
      <c s="37">
        <v>2</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27.5">
      <c r="A118" t="s">
        <v>58</v>
      </c>
      <c r="E118" s="39" t="s">
        <v>919</v>
      </c>
    </row>
    <row r="119" spans="1:16" ht="12.75">
      <c r="A119" t="s">
        <v>49</v>
      </c>
      <c s="34" t="s">
        <v>50</v>
      </c>
      <c s="34" t="s">
        <v>1040</v>
      </c>
      <c s="35" t="s">
        <v>5</v>
      </c>
      <c s="6" t="s">
        <v>1041</v>
      </c>
      <c s="36" t="s">
        <v>83</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78.5">
      <c r="A122" t="s">
        <v>58</v>
      </c>
      <c r="E122" s="39" t="s">
        <v>1011</v>
      </c>
    </row>
    <row r="123" spans="1:16" ht="12.75">
      <c r="A123" t="s">
        <v>49</v>
      </c>
      <c s="34" t="s">
        <v>60</v>
      </c>
      <c s="34" t="s">
        <v>1042</v>
      </c>
      <c s="35" t="s">
        <v>5</v>
      </c>
      <c s="6" t="s">
        <v>1043</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27.5">
      <c r="A126" t="s">
        <v>58</v>
      </c>
      <c r="E126" s="39" t="s">
        <v>919</v>
      </c>
    </row>
    <row r="127" spans="1:16" ht="12.75">
      <c r="A127" t="s">
        <v>49</v>
      </c>
      <c s="34" t="s">
        <v>63</v>
      </c>
      <c s="34" t="s">
        <v>1044</v>
      </c>
      <c s="35" t="s">
        <v>5</v>
      </c>
      <c s="6" t="s">
        <v>1045</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78.5">
      <c r="A130" t="s">
        <v>58</v>
      </c>
      <c r="E130" s="39" t="s">
        <v>1011</v>
      </c>
    </row>
    <row r="131" spans="1:16" ht="12.75">
      <c r="A131" t="s">
        <v>49</v>
      </c>
      <c s="34" t="s">
        <v>182</v>
      </c>
      <c s="34" t="s">
        <v>1046</v>
      </c>
      <c s="35" t="s">
        <v>5</v>
      </c>
      <c s="6" t="s">
        <v>1047</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27.5">
      <c r="A134" t="s">
        <v>58</v>
      </c>
      <c r="E134" s="39" t="s">
        <v>919</v>
      </c>
    </row>
    <row r="135" spans="1:16" ht="12.75">
      <c r="A135" t="s">
        <v>49</v>
      </c>
      <c s="34" t="s">
        <v>263</v>
      </c>
      <c s="34" t="s">
        <v>1048</v>
      </c>
      <c s="35" t="s">
        <v>5</v>
      </c>
      <c s="6" t="s">
        <v>1049</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91.25">
      <c r="A138" t="s">
        <v>58</v>
      </c>
      <c r="E138" s="39" t="s">
        <v>1008</v>
      </c>
    </row>
    <row r="139" spans="1:16" ht="12.75">
      <c r="A139" t="s">
        <v>49</v>
      </c>
      <c s="34" t="s">
        <v>267</v>
      </c>
      <c s="34" t="s">
        <v>1050</v>
      </c>
      <c s="35" t="s">
        <v>5</v>
      </c>
      <c s="6" t="s">
        <v>1051</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91.25">
      <c r="A142" t="s">
        <v>58</v>
      </c>
      <c r="E142" s="39" t="s">
        <v>1008</v>
      </c>
    </row>
    <row r="143" spans="1:16" ht="12.75">
      <c r="A143" t="s">
        <v>49</v>
      </c>
      <c s="34" t="s">
        <v>271</v>
      </c>
      <c s="34" t="s">
        <v>1052</v>
      </c>
      <c s="35" t="s">
        <v>5</v>
      </c>
      <c s="6" t="s">
        <v>1053</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91.25">
      <c r="A146" t="s">
        <v>58</v>
      </c>
      <c r="E146" s="39" t="s">
        <v>1008</v>
      </c>
    </row>
    <row r="147" spans="1:16" ht="12.75">
      <c r="A147" t="s">
        <v>49</v>
      </c>
      <c s="34" t="s">
        <v>275</v>
      </c>
      <c s="34" t="s">
        <v>1054</v>
      </c>
      <c s="35" t="s">
        <v>5</v>
      </c>
      <c s="6" t="s">
        <v>1055</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40.25">
      <c r="A150" t="s">
        <v>58</v>
      </c>
      <c r="E150" s="39" t="s">
        <v>904</v>
      </c>
    </row>
    <row r="151" spans="1:16" ht="12.75">
      <c r="A151" t="s">
        <v>49</v>
      </c>
      <c s="34" t="s">
        <v>280</v>
      </c>
      <c s="34" t="s">
        <v>1056</v>
      </c>
      <c s="35" t="s">
        <v>5</v>
      </c>
      <c s="6" t="s">
        <v>1057</v>
      </c>
      <c s="36" t="s">
        <v>168</v>
      </c>
      <c s="37">
        <v>8</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1058</v>
      </c>
    </row>
    <row r="155" spans="1:16" ht="25.5">
      <c r="A155" t="s">
        <v>49</v>
      </c>
      <c s="34" t="s">
        <v>284</v>
      </c>
      <c s="34" t="s">
        <v>1059</v>
      </c>
      <c s="35" t="s">
        <v>5</v>
      </c>
      <c s="6" t="s">
        <v>1060</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1061</v>
      </c>
      <c s="35" t="s">
        <v>5</v>
      </c>
      <c s="6" t="s">
        <v>1062</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40.25">
      <c r="A162" t="s">
        <v>58</v>
      </c>
      <c r="E162" s="39" t="s">
        <v>904</v>
      </c>
    </row>
    <row r="163" spans="1:16" ht="12.75">
      <c r="A163" t="s">
        <v>49</v>
      </c>
      <c s="34" t="s">
        <v>292</v>
      </c>
      <c s="34" t="s">
        <v>1063</v>
      </c>
      <c s="35" t="s">
        <v>5</v>
      </c>
      <c s="6" t="s">
        <v>1064</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COUNTIFS(L8:L304,"=0",A8:A304,"P")+COUNTIFS(L8:L304,"",A8:A304,"P")+SUM(Q8:Q304)</f>
      </c>
    </row>
    <row r="8" spans="1:13" ht="12.75">
      <c r="A8" t="s">
        <v>44</v>
      </c>
      <c r="C8" s="28" t="s">
        <v>1137</v>
      </c>
      <c r="E8" s="30" t="s">
        <v>1136</v>
      </c>
      <c r="J8" s="29">
        <f>0+J9+J34+J63</f>
      </c>
      <c s="29">
        <f>0+K9+K34+K63</f>
      </c>
      <c s="29">
        <f>0+L9+L34+L63</f>
      </c>
      <c s="29">
        <f>0+M9+M34+M63</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486</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62</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0+L35+L39+L43+L47+L51+L55+L59</f>
      </c>
      <c s="32">
        <f>0+M35+M39+M43+M47+M51+M55+M59</f>
      </c>
    </row>
    <row r="35" spans="1:16" ht="25.5">
      <c r="A35" t="s">
        <v>49</v>
      </c>
      <c s="34" t="s">
        <v>79</v>
      </c>
      <c s="34" t="s">
        <v>1144</v>
      </c>
      <c s="35" t="s">
        <v>5</v>
      </c>
      <c s="6" t="s">
        <v>1145</v>
      </c>
      <c s="36" t="s">
        <v>71</v>
      </c>
      <c s="37">
        <v>1.5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1146</v>
      </c>
    </row>
    <row r="39" spans="1:16" ht="25.5">
      <c r="A39" t="s">
        <v>49</v>
      </c>
      <c s="34" t="s">
        <v>100</v>
      </c>
      <c s="34" t="s">
        <v>1147</v>
      </c>
      <c s="35" t="s">
        <v>5</v>
      </c>
      <c s="6" t="s">
        <v>1148</v>
      </c>
      <c s="36" t="s">
        <v>1149</v>
      </c>
      <c s="37">
        <v>37.5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1150</v>
      </c>
    </row>
    <row r="43" spans="1:16" ht="12.75">
      <c r="A43" t="s">
        <v>49</v>
      </c>
      <c s="34" t="s">
        <v>104</v>
      </c>
      <c s="34" t="s">
        <v>1151</v>
      </c>
      <c s="35" t="s">
        <v>5</v>
      </c>
      <c s="6" t="s">
        <v>1152</v>
      </c>
      <c s="36" t="s">
        <v>71</v>
      </c>
      <c s="37">
        <v>10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1153</v>
      </c>
    </row>
    <row r="47" spans="1:16" ht="12.75">
      <c r="A47" t="s">
        <v>49</v>
      </c>
      <c s="34" t="s">
        <v>108</v>
      </c>
      <c s="34" t="s">
        <v>1154</v>
      </c>
      <c s="35" t="s">
        <v>5</v>
      </c>
      <c s="6" t="s">
        <v>1155</v>
      </c>
      <c s="36" t="s">
        <v>71</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1156</v>
      </c>
    </row>
    <row r="51" spans="1:16" ht="12.75">
      <c r="A51" t="s">
        <v>49</v>
      </c>
      <c s="34" t="s">
        <v>113</v>
      </c>
      <c s="34" t="s">
        <v>736</v>
      </c>
      <c s="35" t="s">
        <v>5</v>
      </c>
      <c s="6" t="s">
        <v>737</v>
      </c>
      <c s="36" t="s">
        <v>71</v>
      </c>
      <c s="37">
        <v>50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18.75">
      <c r="A54" t="s">
        <v>58</v>
      </c>
      <c r="E54" s="39" t="s">
        <v>1153</v>
      </c>
    </row>
    <row r="55" spans="1:16" ht="12.75">
      <c r="A55" t="s">
        <v>49</v>
      </c>
      <c s="34" t="s">
        <v>117</v>
      </c>
      <c s="34" t="s">
        <v>1157</v>
      </c>
      <c s="35" t="s">
        <v>5</v>
      </c>
      <c s="6" t="s">
        <v>1155</v>
      </c>
      <c s="36" t="s">
        <v>71</v>
      </c>
      <c s="37">
        <v>500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25.5">
      <c r="A58" t="s">
        <v>58</v>
      </c>
      <c r="E58" s="39" t="s">
        <v>1156</v>
      </c>
    </row>
    <row r="59" spans="1:16" ht="12.75">
      <c r="A59" t="s">
        <v>49</v>
      </c>
      <c s="34" t="s">
        <v>396</v>
      </c>
      <c s="34" t="s">
        <v>1158</v>
      </c>
      <c s="35" t="s">
        <v>5</v>
      </c>
      <c s="6" t="s">
        <v>1159</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1146</v>
      </c>
    </row>
    <row r="63" spans="1:13" ht="12.75">
      <c r="A63" t="s">
        <v>46</v>
      </c>
      <c r="C63" s="31" t="s">
        <v>79</v>
      </c>
      <c r="E63" s="33" t="s">
        <v>80</v>
      </c>
      <c r="J63" s="32">
        <f>0</f>
      </c>
      <c s="32">
        <f>0</f>
      </c>
      <c s="32">
        <f>0+L64+L68+L72+L76+L80+L84+L88+L92+L96+L100+L104+L108+L112+L116+L120+L124+L128+L132+L136+L140+L144+L148+L152+L156+L160+L164+L168+L172+L176+L180+L184+L188+L192+L196+L200+L204+L208+L212+L216+L220+L224+L228+L232+L236+L240+L244+L248+L252+L256+L260+L264+L268+L272+L276+L280+L284+L288+L292+L296+L300+L304</f>
      </c>
      <c s="32">
        <f>0+M64+M68+M72+M76+M80+M84+M88+M92+M96+M100+M104+M108+M112+M116+M120+M124+M128+M132+M136+M140+M144+M148+M152+M156+M160+M164+M168+M172+M176+M180+M184+M188+M192+M196+M200+M204+M208+M212+M216+M220+M224+M228+M232+M236+M240+M244+M248+M252+M256+M260+M264+M268+M272+M276+M280+M284+M288+M292+M296+M300+M304</f>
      </c>
    </row>
    <row r="64" spans="1:16" ht="12.75">
      <c r="A64" t="s">
        <v>49</v>
      </c>
      <c s="34" t="s">
        <v>121</v>
      </c>
      <c s="34" t="s">
        <v>1160</v>
      </c>
      <c s="35" t="s">
        <v>5</v>
      </c>
      <c s="6" t="s">
        <v>1161</v>
      </c>
      <c s="36" t="s">
        <v>83</v>
      </c>
      <c s="37">
        <v>2</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76.5">
      <c r="A67" t="s">
        <v>58</v>
      </c>
      <c r="E67" s="39" t="s">
        <v>1162</v>
      </c>
    </row>
    <row r="68" spans="1:16" ht="12.75">
      <c r="A68" t="s">
        <v>49</v>
      </c>
      <c s="34" t="s">
        <v>125</v>
      </c>
      <c s="34" t="s">
        <v>81</v>
      </c>
      <c s="35" t="s">
        <v>5</v>
      </c>
      <c s="6" t="s">
        <v>82</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02">
      <c r="A71" t="s">
        <v>58</v>
      </c>
      <c r="E71" s="39" t="s">
        <v>1163</v>
      </c>
    </row>
    <row r="72" spans="1:16" ht="12.75">
      <c r="A72" t="s">
        <v>49</v>
      </c>
      <c s="34" t="s">
        <v>129</v>
      </c>
      <c s="34" t="s">
        <v>86</v>
      </c>
      <c s="35" t="s">
        <v>5</v>
      </c>
      <c s="6" t="s">
        <v>87</v>
      </c>
      <c s="36" t="s">
        <v>88</v>
      </c>
      <c s="37">
        <v>100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02">
      <c r="A75" t="s">
        <v>58</v>
      </c>
      <c r="E75" s="39" t="s">
        <v>1164</v>
      </c>
    </row>
    <row r="76" spans="1:16" ht="12.75">
      <c r="A76" t="s">
        <v>49</v>
      </c>
      <c s="34" t="s">
        <v>133</v>
      </c>
      <c s="34" t="s">
        <v>741</v>
      </c>
      <c s="35" t="s">
        <v>5</v>
      </c>
      <c s="6" t="s">
        <v>742</v>
      </c>
      <c s="36" t="s">
        <v>88</v>
      </c>
      <c s="37">
        <v>80</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02">
      <c r="A79" t="s">
        <v>58</v>
      </c>
      <c r="E79" s="39" t="s">
        <v>1165</v>
      </c>
    </row>
    <row r="80" spans="1:16" ht="12.75">
      <c r="A80" t="s">
        <v>49</v>
      </c>
      <c s="34" t="s">
        <v>137</v>
      </c>
      <c s="34" t="s">
        <v>496</v>
      </c>
      <c s="35" t="s">
        <v>5</v>
      </c>
      <c s="6" t="s">
        <v>497</v>
      </c>
      <c s="36" t="s">
        <v>88</v>
      </c>
      <c s="37">
        <v>30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40.25">
      <c r="A83" t="s">
        <v>58</v>
      </c>
      <c r="E83" s="39" t="s">
        <v>1166</v>
      </c>
    </row>
    <row r="84" spans="1:16" ht="12.75">
      <c r="A84" t="s">
        <v>49</v>
      </c>
      <c s="34" t="s">
        <v>141</v>
      </c>
      <c s="34" t="s">
        <v>1167</v>
      </c>
      <c s="35" t="s">
        <v>5</v>
      </c>
      <c s="6" t="s">
        <v>1168</v>
      </c>
      <c s="36" t="s">
        <v>88</v>
      </c>
      <c s="37">
        <v>100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40.25">
      <c r="A87" t="s">
        <v>58</v>
      </c>
      <c r="E87" s="39" t="s">
        <v>1169</v>
      </c>
    </row>
    <row r="88" spans="1:16" ht="25.5">
      <c r="A88" t="s">
        <v>49</v>
      </c>
      <c s="34" t="s">
        <v>145</v>
      </c>
      <c s="34" t="s">
        <v>1170</v>
      </c>
      <c s="35" t="s">
        <v>5</v>
      </c>
      <c s="6" t="s">
        <v>1171</v>
      </c>
      <c s="36" t="s">
        <v>88</v>
      </c>
      <c s="37">
        <v>20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76.5">
      <c r="A91" t="s">
        <v>58</v>
      </c>
      <c r="E91" s="39" t="s">
        <v>1172</v>
      </c>
    </row>
    <row r="92" spans="1:16" ht="12.75">
      <c r="A92" t="s">
        <v>49</v>
      </c>
      <c s="34" t="s">
        <v>149</v>
      </c>
      <c s="34" t="s">
        <v>1173</v>
      </c>
      <c s="35" t="s">
        <v>5</v>
      </c>
      <c s="6" t="s">
        <v>1174</v>
      </c>
      <c s="36" t="s">
        <v>220</v>
      </c>
      <c s="37">
        <v>4</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38.25">
      <c r="A95" t="s">
        <v>58</v>
      </c>
      <c r="E95" s="39" t="s">
        <v>1175</v>
      </c>
    </row>
    <row r="96" spans="1:16" ht="25.5">
      <c r="A96" t="s">
        <v>49</v>
      </c>
      <c s="34" t="s">
        <v>153</v>
      </c>
      <c s="34" t="s">
        <v>1176</v>
      </c>
      <c s="35" t="s">
        <v>5</v>
      </c>
      <c s="6" t="s">
        <v>1177</v>
      </c>
      <c s="36" t="s">
        <v>83</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1175</v>
      </c>
    </row>
    <row r="100" spans="1:16" ht="25.5">
      <c r="A100" t="s">
        <v>49</v>
      </c>
      <c s="34" t="s">
        <v>157</v>
      </c>
      <c s="34" t="s">
        <v>1178</v>
      </c>
      <c s="35" t="s">
        <v>5</v>
      </c>
      <c s="6" t="s">
        <v>1179</v>
      </c>
      <c s="36" t="s">
        <v>83</v>
      </c>
      <c s="37">
        <v>10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02">
      <c r="A103" t="s">
        <v>58</v>
      </c>
      <c r="E103" s="39" t="s">
        <v>1164</v>
      </c>
    </row>
    <row r="104" spans="1:16" ht="12.75">
      <c r="A104" t="s">
        <v>49</v>
      </c>
      <c s="34" t="s">
        <v>161</v>
      </c>
      <c s="34" t="s">
        <v>1180</v>
      </c>
      <c s="35" t="s">
        <v>5</v>
      </c>
      <c s="6" t="s">
        <v>1181</v>
      </c>
      <c s="36" t="s">
        <v>83</v>
      </c>
      <c s="37">
        <v>4</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02">
      <c r="A107" t="s">
        <v>58</v>
      </c>
      <c r="E107" s="39" t="s">
        <v>1182</v>
      </c>
    </row>
    <row r="108" spans="1:16" ht="25.5">
      <c r="A108" t="s">
        <v>49</v>
      </c>
      <c s="34" t="s">
        <v>165</v>
      </c>
      <c s="34" t="s">
        <v>1183</v>
      </c>
      <c s="35" t="s">
        <v>5</v>
      </c>
      <c s="6" t="s">
        <v>1184</v>
      </c>
      <c s="36" t="s">
        <v>88</v>
      </c>
      <c s="37">
        <v>50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1185</v>
      </c>
    </row>
    <row r="112" spans="1:16" ht="12.75">
      <c r="A112" t="s">
        <v>49</v>
      </c>
      <c s="34" t="s">
        <v>170</v>
      </c>
      <c s="34" t="s">
        <v>1186</v>
      </c>
      <c s="35" t="s">
        <v>5</v>
      </c>
      <c s="6" t="s">
        <v>1187</v>
      </c>
      <c s="36" t="s">
        <v>1188</v>
      </c>
      <c s="37">
        <v>1.15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53">
      <c r="A115" t="s">
        <v>58</v>
      </c>
      <c r="E115" s="39" t="s">
        <v>1189</v>
      </c>
    </row>
    <row r="116" spans="1:16" ht="25.5">
      <c r="A116" t="s">
        <v>49</v>
      </c>
      <c s="34" t="s">
        <v>174</v>
      </c>
      <c s="34" t="s">
        <v>1190</v>
      </c>
      <c s="35" t="s">
        <v>5</v>
      </c>
      <c s="6" t="s">
        <v>1191</v>
      </c>
      <c s="36" t="s">
        <v>88</v>
      </c>
      <c s="37">
        <v>230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14.75">
      <c r="A119" t="s">
        <v>58</v>
      </c>
      <c r="E119" s="39" t="s">
        <v>1192</v>
      </c>
    </row>
    <row r="120" spans="1:16" ht="12.75">
      <c r="A120" t="s">
        <v>49</v>
      </c>
      <c s="34" t="s">
        <v>178</v>
      </c>
      <c s="34" t="s">
        <v>1193</v>
      </c>
      <c s="35" t="s">
        <v>5</v>
      </c>
      <c s="6" t="s">
        <v>1194</v>
      </c>
      <c s="36" t="s">
        <v>88</v>
      </c>
      <c s="37">
        <v>540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1195</v>
      </c>
    </row>
    <row r="124" spans="1:16" ht="12.75">
      <c r="A124" t="s">
        <v>49</v>
      </c>
      <c s="34" t="s">
        <v>50</v>
      </c>
      <c s="34" t="s">
        <v>1196</v>
      </c>
      <c s="35" t="s">
        <v>5</v>
      </c>
      <c s="6" t="s">
        <v>1197</v>
      </c>
      <c s="36" t="s">
        <v>88</v>
      </c>
      <c s="37">
        <v>540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1192</v>
      </c>
    </row>
    <row r="128" spans="1:16" ht="12.75">
      <c r="A128" t="s">
        <v>49</v>
      </c>
      <c s="34" t="s">
        <v>60</v>
      </c>
      <c s="34" t="s">
        <v>1198</v>
      </c>
      <c s="35" t="s">
        <v>5</v>
      </c>
      <c s="6" t="s">
        <v>1199</v>
      </c>
      <c s="36" t="s">
        <v>1200</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27.5">
      <c r="A131" t="s">
        <v>58</v>
      </c>
      <c r="E131" s="39" t="s">
        <v>1201</v>
      </c>
    </row>
    <row r="132" spans="1:16" ht="12.75">
      <c r="A132" t="s">
        <v>49</v>
      </c>
      <c s="34" t="s">
        <v>63</v>
      </c>
      <c s="34" t="s">
        <v>1202</v>
      </c>
      <c s="35" t="s">
        <v>5</v>
      </c>
      <c s="6" t="s">
        <v>1203</v>
      </c>
      <c s="36" t="s">
        <v>88</v>
      </c>
      <c s="37">
        <v>540</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1204</v>
      </c>
    </row>
    <row r="136" spans="1:16" ht="12.75">
      <c r="A136" t="s">
        <v>49</v>
      </c>
      <c s="34" t="s">
        <v>182</v>
      </c>
      <c s="34" t="s">
        <v>1205</v>
      </c>
      <c s="35" t="s">
        <v>5</v>
      </c>
      <c s="6" t="s">
        <v>1206</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78.5">
      <c r="A139" t="s">
        <v>58</v>
      </c>
      <c r="E139" s="39" t="s">
        <v>1207</v>
      </c>
    </row>
    <row r="140" spans="1:16" ht="12.75">
      <c r="A140" t="s">
        <v>49</v>
      </c>
      <c s="34" t="s">
        <v>263</v>
      </c>
      <c s="34" t="s">
        <v>1208</v>
      </c>
      <c s="35" t="s">
        <v>5</v>
      </c>
      <c s="6" t="s">
        <v>1209</v>
      </c>
      <c s="36" t="s">
        <v>83</v>
      </c>
      <c s="37">
        <v>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267</v>
      </c>
      <c s="34" t="s">
        <v>1210</v>
      </c>
      <c s="35" t="s">
        <v>5</v>
      </c>
      <c s="6" t="s">
        <v>1211</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78.5">
      <c r="A147" t="s">
        <v>58</v>
      </c>
      <c r="E147" s="39" t="s">
        <v>1207</v>
      </c>
    </row>
    <row r="148" spans="1:16" ht="12.75">
      <c r="A148" t="s">
        <v>49</v>
      </c>
      <c s="34" t="s">
        <v>271</v>
      </c>
      <c s="34" t="s">
        <v>1212</v>
      </c>
      <c s="35" t="s">
        <v>5</v>
      </c>
      <c s="6" t="s">
        <v>1213</v>
      </c>
      <c s="36" t="s">
        <v>83</v>
      </c>
      <c s="37">
        <v>2</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919</v>
      </c>
    </row>
    <row r="152" spans="1:16" ht="12.75">
      <c r="A152" t="s">
        <v>49</v>
      </c>
      <c s="34" t="s">
        <v>275</v>
      </c>
      <c s="34" t="s">
        <v>1214</v>
      </c>
      <c s="35" t="s">
        <v>5</v>
      </c>
      <c s="6" t="s">
        <v>1215</v>
      </c>
      <c s="36" t="s">
        <v>83</v>
      </c>
      <c s="37">
        <v>2</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280</v>
      </c>
      <c s="34" t="s">
        <v>1216</v>
      </c>
      <c s="35" t="s">
        <v>5</v>
      </c>
      <c s="6" t="s">
        <v>1217</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284</v>
      </c>
      <c s="34" t="s">
        <v>1218</v>
      </c>
      <c s="35" t="s">
        <v>5</v>
      </c>
      <c s="6" t="s">
        <v>1219</v>
      </c>
      <c s="36" t="s">
        <v>83</v>
      </c>
      <c s="37">
        <v>12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53">
      <c r="A163" t="s">
        <v>58</v>
      </c>
      <c r="E163" s="39" t="s">
        <v>922</v>
      </c>
    </row>
    <row r="164" spans="1:16" ht="12.75">
      <c r="A164" t="s">
        <v>49</v>
      </c>
      <c s="34" t="s">
        <v>288</v>
      </c>
      <c s="34" t="s">
        <v>764</v>
      </c>
      <c s="35" t="s">
        <v>5</v>
      </c>
      <c s="6" t="s">
        <v>765</v>
      </c>
      <c s="36" t="s">
        <v>83</v>
      </c>
      <c s="37">
        <v>3</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1207</v>
      </c>
    </row>
    <row r="168" spans="1:16" ht="12.75">
      <c r="A168" t="s">
        <v>49</v>
      </c>
      <c s="34" t="s">
        <v>292</v>
      </c>
      <c s="34" t="s">
        <v>768</v>
      </c>
      <c s="35" t="s">
        <v>5</v>
      </c>
      <c s="6" t="s">
        <v>769</v>
      </c>
      <c s="36" t="s">
        <v>83</v>
      </c>
      <c s="37">
        <v>3</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296</v>
      </c>
      <c s="34" t="s">
        <v>1220</v>
      </c>
      <c s="35" t="s">
        <v>5</v>
      </c>
      <c s="6" t="s">
        <v>1221</v>
      </c>
      <c s="36" t="s">
        <v>83</v>
      </c>
      <c s="37">
        <v>3</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1207</v>
      </c>
    </row>
    <row r="176" spans="1:16" ht="12.75">
      <c r="A176" t="s">
        <v>49</v>
      </c>
      <c s="34" t="s">
        <v>300</v>
      </c>
      <c s="34" t="s">
        <v>1222</v>
      </c>
      <c s="35" t="s">
        <v>5</v>
      </c>
      <c s="6" t="s">
        <v>1223</v>
      </c>
      <c s="36" t="s">
        <v>83</v>
      </c>
      <c s="37">
        <v>3</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304</v>
      </c>
      <c s="34" t="s">
        <v>771</v>
      </c>
      <c s="35" t="s">
        <v>5</v>
      </c>
      <c s="6" t="s">
        <v>1224</v>
      </c>
      <c s="36" t="s">
        <v>83</v>
      </c>
      <c s="37">
        <v>3</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78.5">
      <c r="A183" t="s">
        <v>58</v>
      </c>
      <c r="E183" s="39" t="s">
        <v>1207</v>
      </c>
    </row>
    <row r="184" spans="1:16" ht="12.75">
      <c r="A184" t="s">
        <v>49</v>
      </c>
      <c s="34" t="s">
        <v>308</v>
      </c>
      <c s="34" t="s">
        <v>774</v>
      </c>
      <c s="35" t="s">
        <v>5</v>
      </c>
      <c s="6" t="s">
        <v>775</v>
      </c>
      <c s="36" t="s">
        <v>83</v>
      </c>
      <c s="37">
        <v>3</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919</v>
      </c>
    </row>
    <row r="188" spans="1:16" ht="12.75">
      <c r="A188" t="s">
        <v>49</v>
      </c>
      <c s="34" t="s">
        <v>312</v>
      </c>
      <c s="34" t="s">
        <v>1225</v>
      </c>
      <c s="35" t="s">
        <v>5</v>
      </c>
      <c s="6" t="s">
        <v>1226</v>
      </c>
      <c s="36" t="s">
        <v>83</v>
      </c>
      <c s="37">
        <v>3</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78.5">
      <c r="A191" t="s">
        <v>58</v>
      </c>
      <c r="E191" s="39" t="s">
        <v>1207</v>
      </c>
    </row>
    <row r="192" spans="1:16" ht="12.75">
      <c r="A192" t="s">
        <v>49</v>
      </c>
      <c s="34" t="s">
        <v>316</v>
      </c>
      <c s="34" t="s">
        <v>1227</v>
      </c>
      <c s="35" t="s">
        <v>5</v>
      </c>
      <c s="6" t="s">
        <v>1228</v>
      </c>
      <c s="36" t="s">
        <v>83</v>
      </c>
      <c s="37">
        <v>3</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320</v>
      </c>
      <c s="34" t="s">
        <v>1229</v>
      </c>
      <c s="35" t="s">
        <v>5</v>
      </c>
      <c s="6" t="s">
        <v>1230</v>
      </c>
      <c s="36" t="s">
        <v>88</v>
      </c>
      <c s="37">
        <v>100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1231</v>
      </c>
    </row>
    <row r="200" spans="1:16" ht="12.75">
      <c r="A200" t="s">
        <v>49</v>
      </c>
      <c s="34" t="s">
        <v>324</v>
      </c>
      <c s="34" t="s">
        <v>1232</v>
      </c>
      <c s="35" t="s">
        <v>5</v>
      </c>
      <c s="6" t="s">
        <v>1233</v>
      </c>
      <c s="36" t="s">
        <v>88</v>
      </c>
      <c s="37">
        <v>100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02">
      <c r="A203" t="s">
        <v>58</v>
      </c>
      <c r="E203" s="39" t="s">
        <v>914</v>
      </c>
    </row>
    <row r="204" spans="1:16" ht="12.75">
      <c r="A204" t="s">
        <v>49</v>
      </c>
      <c s="34" t="s">
        <v>328</v>
      </c>
      <c s="34" t="s">
        <v>1234</v>
      </c>
      <c s="35" t="s">
        <v>5</v>
      </c>
      <c s="6" t="s">
        <v>1235</v>
      </c>
      <c s="36" t="s">
        <v>83</v>
      </c>
      <c s="37">
        <v>10</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1236</v>
      </c>
    </row>
    <row r="208" spans="1:16" ht="12.75">
      <c r="A208" t="s">
        <v>49</v>
      </c>
      <c s="34" t="s">
        <v>329</v>
      </c>
      <c s="34" t="s">
        <v>789</v>
      </c>
      <c s="35" t="s">
        <v>5</v>
      </c>
      <c s="6" t="s">
        <v>790</v>
      </c>
      <c s="36" t="s">
        <v>83</v>
      </c>
      <c s="37">
        <v>10</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1236</v>
      </c>
    </row>
    <row r="212" spans="1:16" ht="12.75">
      <c r="A212" t="s">
        <v>49</v>
      </c>
      <c s="34" t="s">
        <v>330</v>
      </c>
      <c s="34" t="s">
        <v>791</v>
      </c>
      <c s="35" t="s">
        <v>5</v>
      </c>
      <c s="6" t="s">
        <v>792</v>
      </c>
      <c s="36" t="s">
        <v>83</v>
      </c>
      <c s="37">
        <v>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1237</v>
      </c>
    </row>
    <row r="216" spans="1:16" ht="12.75">
      <c r="A216" t="s">
        <v>49</v>
      </c>
      <c s="34" t="s">
        <v>331</v>
      </c>
      <c s="34" t="s">
        <v>794</v>
      </c>
      <c s="35" t="s">
        <v>5</v>
      </c>
      <c s="6" t="s">
        <v>795</v>
      </c>
      <c s="36" t="s">
        <v>83</v>
      </c>
      <c s="37">
        <v>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332</v>
      </c>
      <c s="34" t="s">
        <v>796</v>
      </c>
      <c s="35" t="s">
        <v>5</v>
      </c>
      <c s="6" t="s">
        <v>1238</v>
      </c>
      <c s="36" t="s">
        <v>83</v>
      </c>
      <c s="37">
        <v>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1237</v>
      </c>
    </row>
    <row r="224" spans="1:16" ht="12.75">
      <c r="A224" t="s">
        <v>49</v>
      </c>
      <c s="34" t="s">
        <v>336</v>
      </c>
      <c s="34" t="s">
        <v>799</v>
      </c>
      <c s="35" t="s">
        <v>5</v>
      </c>
      <c s="6" t="s">
        <v>800</v>
      </c>
      <c s="36" t="s">
        <v>83</v>
      </c>
      <c s="37">
        <v>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340</v>
      </c>
      <c s="34" t="s">
        <v>801</v>
      </c>
      <c s="35" t="s">
        <v>5</v>
      </c>
      <c s="6" t="s">
        <v>1239</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1237</v>
      </c>
    </row>
    <row r="232" spans="1:16" ht="12.75">
      <c r="A232" t="s">
        <v>49</v>
      </c>
      <c s="34" t="s">
        <v>344</v>
      </c>
      <c s="34" t="s">
        <v>804</v>
      </c>
      <c s="35" t="s">
        <v>5</v>
      </c>
      <c s="6" t="s">
        <v>805</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348</v>
      </c>
      <c s="34" t="s">
        <v>1240</v>
      </c>
      <c s="35" t="s">
        <v>5</v>
      </c>
      <c s="6" t="s">
        <v>1241</v>
      </c>
      <c s="36" t="s">
        <v>83</v>
      </c>
      <c s="37">
        <v>2</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65.75">
      <c r="A239" t="s">
        <v>58</v>
      </c>
      <c r="E239" s="39" t="s">
        <v>1237</v>
      </c>
    </row>
    <row r="240" spans="1:16" ht="12.75">
      <c r="A240" t="s">
        <v>49</v>
      </c>
      <c s="34" t="s">
        <v>352</v>
      </c>
      <c s="34" t="s">
        <v>1242</v>
      </c>
      <c s="35" t="s">
        <v>5</v>
      </c>
      <c s="6" t="s">
        <v>1243</v>
      </c>
      <c s="36" t="s">
        <v>83</v>
      </c>
      <c s="37">
        <v>2</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27.5">
      <c r="A243" t="s">
        <v>58</v>
      </c>
      <c r="E243" s="39" t="s">
        <v>919</v>
      </c>
    </row>
    <row r="244" spans="1:16" ht="12.75">
      <c r="A244" t="s">
        <v>49</v>
      </c>
      <c s="34" t="s">
        <v>356</v>
      </c>
      <c s="34" t="s">
        <v>1244</v>
      </c>
      <c s="35" t="s">
        <v>5</v>
      </c>
      <c s="6" t="s">
        <v>1245</v>
      </c>
      <c s="36" t="s">
        <v>83</v>
      </c>
      <c s="37">
        <v>4</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65.75">
      <c r="A247" t="s">
        <v>58</v>
      </c>
      <c r="E247" s="39" t="s">
        <v>1237</v>
      </c>
    </row>
    <row r="248" spans="1:16" ht="12.75">
      <c r="A248" t="s">
        <v>49</v>
      </c>
      <c s="34" t="s">
        <v>360</v>
      </c>
      <c s="34" t="s">
        <v>1246</v>
      </c>
      <c s="35" t="s">
        <v>5</v>
      </c>
      <c s="6" t="s">
        <v>1247</v>
      </c>
      <c s="36" t="s">
        <v>83</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27.5">
      <c r="A251" t="s">
        <v>58</v>
      </c>
      <c r="E251" s="39" t="s">
        <v>919</v>
      </c>
    </row>
    <row r="252" spans="1:16" ht="12.75">
      <c r="A252" t="s">
        <v>49</v>
      </c>
      <c s="34" t="s">
        <v>364</v>
      </c>
      <c s="34" t="s">
        <v>1248</v>
      </c>
      <c s="35" t="s">
        <v>5</v>
      </c>
      <c s="6" t="s">
        <v>1249</v>
      </c>
      <c s="36" t="s">
        <v>83</v>
      </c>
      <c s="37">
        <v>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922</v>
      </c>
    </row>
    <row r="256" spans="1:16" ht="12.75">
      <c r="A256" t="s">
        <v>49</v>
      </c>
      <c s="34" t="s">
        <v>368</v>
      </c>
      <c s="34" t="s">
        <v>1250</v>
      </c>
      <c s="35" t="s">
        <v>5</v>
      </c>
      <c s="6" t="s">
        <v>1251</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27.5">
      <c r="A259" t="s">
        <v>58</v>
      </c>
      <c r="E259" s="39" t="s">
        <v>1252</v>
      </c>
    </row>
    <row r="260" spans="1:16" ht="25.5">
      <c r="A260" t="s">
        <v>49</v>
      </c>
      <c s="34" t="s">
        <v>372</v>
      </c>
      <c s="34" t="s">
        <v>1253</v>
      </c>
      <c s="35" t="s">
        <v>5</v>
      </c>
      <c s="6" t="s">
        <v>1254</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63.75">
      <c r="A263" t="s">
        <v>58</v>
      </c>
      <c r="E263" s="39" t="s">
        <v>1255</v>
      </c>
    </row>
    <row r="264" spans="1:16" ht="25.5">
      <c r="A264" t="s">
        <v>49</v>
      </c>
      <c s="34" t="s">
        <v>376</v>
      </c>
      <c s="34" t="s">
        <v>1256</v>
      </c>
      <c s="35" t="s">
        <v>5</v>
      </c>
      <c s="6" t="s">
        <v>1257</v>
      </c>
      <c s="36" t="s">
        <v>1200</v>
      </c>
      <c s="37">
        <v>1</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127.5">
      <c r="A267" t="s">
        <v>58</v>
      </c>
      <c r="E267" s="39" t="s">
        <v>1201</v>
      </c>
    </row>
    <row r="268" spans="1:16" ht="12.75">
      <c r="A268" t="s">
        <v>49</v>
      </c>
      <c s="34" t="s">
        <v>380</v>
      </c>
      <c s="34" t="s">
        <v>1258</v>
      </c>
      <c s="35" t="s">
        <v>5</v>
      </c>
      <c s="6" t="s">
        <v>1259</v>
      </c>
      <c s="36" t="s">
        <v>83</v>
      </c>
      <c s="37">
        <v>26</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14.75">
      <c r="A271" t="s">
        <v>58</v>
      </c>
      <c r="E271" s="39" t="s">
        <v>901</v>
      </c>
    </row>
    <row r="272" spans="1:16" ht="12.75">
      <c r="A272" t="s">
        <v>49</v>
      </c>
      <c s="34" t="s">
        <v>384</v>
      </c>
      <c s="34" t="s">
        <v>1260</v>
      </c>
      <c s="35" t="s">
        <v>5</v>
      </c>
      <c s="6" t="s">
        <v>1261</v>
      </c>
      <c s="36" t="s">
        <v>83</v>
      </c>
      <c s="37">
        <v>26</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40.25">
      <c r="A275" t="s">
        <v>58</v>
      </c>
      <c r="E275" s="39" t="s">
        <v>904</v>
      </c>
    </row>
    <row r="276" spans="1:16" ht="25.5">
      <c r="A276" t="s">
        <v>49</v>
      </c>
      <c s="34" t="s">
        <v>388</v>
      </c>
      <c s="34" t="s">
        <v>1262</v>
      </c>
      <c s="35" t="s">
        <v>5</v>
      </c>
      <c s="6" t="s">
        <v>1263</v>
      </c>
      <c s="36" t="s">
        <v>88</v>
      </c>
      <c s="37">
        <v>130</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27.5">
      <c r="A279" t="s">
        <v>58</v>
      </c>
      <c r="E279" s="39" t="s">
        <v>1264</v>
      </c>
    </row>
    <row r="280" spans="1:16" ht="12.75">
      <c r="A280" t="s">
        <v>49</v>
      </c>
      <c s="34" t="s">
        <v>392</v>
      </c>
      <c s="34" t="s">
        <v>1265</v>
      </c>
      <c s="35" t="s">
        <v>5</v>
      </c>
      <c s="6" t="s">
        <v>1266</v>
      </c>
      <c s="36" t="s">
        <v>1267</v>
      </c>
      <c s="37">
        <v>0.12</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40.25">
      <c r="A283" t="s">
        <v>58</v>
      </c>
      <c r="E283" s="39" t="s">
        <v>904</v>
      </c>
    </row>
    <row r="284" spans="1:16" ht="12.75">
      <c r="A284" t="s">
        <v>49</v>
      </c>
      <c s="34" t="s">
        <v>400</v>
      </c>
      <c s="34" t="s">
        <v>948</v>
      </c>
      <c s="35" t="s">
        <v>5</v>
      </c>
      <c s="6" t="s">
        <v>949</v>
      </c>
      <c s="36" t="s">
        <v>168</v>
      </c>
      <c s="37">
        <v>60</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89.25">
      <c r="A287" t="s">
        <v>58</v>
      </c>
      <c r="E287" s="39" t="s">
        <v>950</v>
      </c>
    </row>
    <row r="288" spans="1:16" ht="12.75">
      <c r="A288" t="s">
        <v>49</v>
      </c>
      <c s="34" t="s">
        <v>404</v>
      </c>
      <c s="34" t="s">
        <v>1268</v>
      </c>
      <c s="35" t="s">
        <v>5</v>
      </c>
      <c s="6" t="s">
        <v>1269</v>
      </c>
      <c s="36" t="s">
        <v>88</v>
      </c>
      <c s="37">
        <v>2000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153">
      <c r="A291" t="s">
        <v>58</v>
      </c>
      <c r="E291" s="39" t="s">
        <v>1270</v>
      </c>
    </row>
    <row r="292" spans="1:16" ht="12.75">
      <c r="A292" t="s">
        <v>49</v>
      </c>
      <c s="34" t="s">
        <v>408</v>
      </c>
      <c s="34" t="s">
        <v>1271</v>
      </c>
      <c s="35" t="s">
        <v>5</v>
      </c>
      <c s="6" t="s">
        <v>1272</v>
      </c>
      <c s="36" t="s">
        <v>1273</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153">
      <c r="A295" t="s">
        <v>58</v>
      </c>
      <c r="E295" s="39" t="s">
        <v>1274</v>
      </c>
    </row>
    <row r="296" spans="1:16" ht="25.5">
      <c r="A296" t="s">
        <v>49</v>
      </c>
      <c s="34" t="s">
        <v>412</v>
      </c>
      <c s="34" t="s">
        <v>1275</v>
      </c>
      <c s="35" t="s">
        <v>5</v>
      </c>
      <c s="6" t="s">
        <v>1276</v>
      </c>
      <c s="36" t="s">
        <v>83</v>
      </c>
      <c s="37">
        <v>4</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165.75">
      <c r="A299" t="s">
        <v>58</v>
      </c>
      <c r="E299" s="39" t="s">
        <v>1237</v>
      </c>
    </row>
    <row r="300" spans="1:16" ht="12.75">
      <c r="A300" t="s">
        <v>49</v>
      </c>
      <c s="34" t="s">
        <v>413</v>
      </c>
      <c s="34" t="s">
        <v>1277</v>
      </c>
      <c s="35" t="s">
        <v>5</v>
      </c>
      <c s="6" t="s">
        <v>1278</v>
      </c>
      <c s="36" t="s">
        <v>83</v>
      </c>
      <c s="37">
        <v>6</v>
      </c>
      <c s="36">
        <v>0</v>
      </c>
      <c s="36">
        <f>ROUND(G300*H300,6)</f>
      </c>
      <c r="L300" s="38">
        <v>0</v>
      </c>
      <c s="32">
        <f>ROUND(ROUND(L300,2)*ROUND(G300,3),2)</f>
      </c>
      <c s="36" t="s">
        <v>738</v>
      </c>
      <c>
        <f>(M300*21)/100</f>
      </c>
      <c t="s">
        <v>27</v>
      </c>
    </row>
    <row r="301" spans="1:5" ht="12.75">
      <c r="A301" s="35" t="s">
        <v>55</v>
      </c>
      <c r="E301" s="39" t="s">
        <v>5</v>
      </c>
    </row>
    <row r="302" spans="1:5" ht="12.75">
      <c r="A302" s="35" t="s">
        <v>56</v>
      </c>
      <c r="E302" s="40" t="s">
        <v>5</v>
      </c>
    </row>
    <row r="303" spans="1:5" ht="153">
      <c r="A303" t="s">
        <v>58</v>
      </c>
      <c r="E303" s="39" t="s">
        <v>922</v>
      </c>
    </row>
    <row r="304" spans="1:16" ht="12.75">
      <c r="A304" t="s">
        <v>49</v>
      </c>
      <c s="34" t="s">
        <v>414</v>
      </c>
      <c s="34" t="s">
        <v>1279</v>
      </c>
      <c s="35" t="s">
        <v>5</v>
      </c>
      <c s="6" t="s">
        <v>1280</v>
      </c>
      <c s="36" t="s">
        <v>88</v>
      </c>
      <c s="37">
        <v>230</v>
      </c>
      <c s="36">
        <v>0</v>
      </c>
      <c s="36">
        <f>ROUND(G304*H304,6)</f>
      </c>
      <c r="L304" s="38">
        <v>0</v>
      </c>
      <c s="32">
        <f>ROUND(ROUND(L304,2)*ROUND(G304,3),2)</f>
      </c>
      <c s="36" t="s">
        <v>738</v>
      </c>
      <c>
        <f>(M304*21)/100</f>
      </c>
      <c t="s">
        <v>27</v>
      </c>
    </row>
    <row r="305" spans="1:5" ht="12.75">
      <c r="A305" s="35" t="s">
        <v>55</v>
      </c>
      <c r="E305" s="39" t="s">
        <v>5</v>
      </c>
    </row>
    <row r="306" spans="1:5" ht="12.75">
      <c r="A306" s="35" t="s">
        <v>56</v>
      </c>
      <c r="E306" s="40" t="s">
        <v>5</v>
      </c>
    </row>
    <row r="307" spans="1:5" ht="191.25">
      <c r="A307" t="s">
        <v>58</v>
      </c>
      <c r="E30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2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COUNTIFS(L8:L284,"=0",A8:A284,"P")+COUNTIFS(L8:L284,"",A8:A284,"P")+SUM(Q8:Q284)</f>
      </c>
    </row>
    <row r="8" spans="1:13" ht="12.75">
      <c r="A8" t="s">
        <v>44</v>
      </c>
      <c r="C8" s="28" t="s">
        <v>1283</v>
      </c>
      <c r="E8" s="30" t="s">
        <v>1282</v>
      </c>
      <c r="J8" s="29">
        <f>0+J9+J34+J51</f>
      </c>
      <c s="29">
        <f>0+K9+K34+K51</f>
      </c>
      <c s="29">
        <f>0+L9+L34+L51</f>
      </c>
      <c s="29">
        <f>0+M9+M34+M51</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486</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0.07</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62</v>
      </c>
      <c s="36" t="s">
        <v>53</v>
      </c>
      <c s="37">
        <v>0.08</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25.5">
      <c r="A30" t="s">
        <v>49</v>
      </c>
      <c s="34" t="s">
        <v>93</v>
      </c>
      <c s="34" t="s">
        <v>888</v>
      </c>
      <c s="35" t="s">
        <v>5</v>
      </c>
      <c s="6" t="s">
        <v>889</v>
      </c>
      <c s="36" t="s">
        <v>53</v>
      </c>
      <c s="37">
        <v>5</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140.25">
      <c r="A33" t="s">
        <v>58</v>
      </c>
      <c r="E33" s="39" t="s">
        <v>885</v>
      </c>
    </row>
    <row r="34" spans="1:13" ht="12.75">
      <c r="A34" t="s">
        <v>46</v>
      </c>
      <c r="C34" s="31" t="s">
        <v>67</v>
      </c>
      <c r="E34" s="33" t="s">
        <v>68</v>
      </c>
      <c r="J34" s="32">
        <f>0</f>
      </c>
      <c s="32">
        <f>0</f>
      </c>
      <c s="32">
        <f>0+L35+L39+L43+L47</f>
      </c>
      <c s="32">
        <f>0+M35+M39+M43+M47</f>
      </c>
    </row>
    <row r="35" spans="1:16" ht="12.75">
      <c r="A35" t="s">
        <v>49</v>
      </c>
      <c s="34" t="s">
        <v>79</v>
      </c>
      <c s="34" t="s">
        <v>1151</v>
      </c>
      <c s="35" t="s">
        <v>5</v>
      </c>
      <c s="6" t="s">
        <v>1152</v>
      </c>
      <c s="36" t="s">
        <v>71</v>
      </c>
      <c s="37">
        <v>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18.75">
      <c r="A38" t="s">
        <v>58</v>
      </c>
      <c r="E38" s="39" t="s">
        <v>1153</v>
      </c>
    </row>
    <row r="39" spans="1:16" ht="12.75">
      <c r="A39" t="s">
        <v>49</v>
      </c>
      <c s="34" t="s">
        <v>100</v>
      </c>
      <c s="34" t="s">
        <v>1154</v>
      </c>
      <c s="35" t="s">
        <v>5</v>
      </c>
      <c s="6" t="s">
        <v>1155</v>
      </c>
      <c s="36" t="s">
        <v>71</v>
      </c>
      <c s="37">
        <v>100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1156</v>
      </c>
    </row>
    <row r="43" spans="1:16" ht="12.75">
      <c r="A43" t="s">
        <v>49</v>
      </c>
      <c s="34" t="s">
        <v>104</v>
      </c>
      <c s="34" t="s">
        <v>736</v>
      </c>
      <c s="35" t="s">
        <v>5</v>
      </c>
      <c s="6" t="s">
        <v>737</v>
      </c>
      <c s="36" t="s">
        <v>71</v>
      </c>
      <c s="37">
        <v>55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1153</v>
      </c>
    </row>
    <row r="47" spans="1:16" ht="12.75">
      <c r="A47" t="s">
        <v>49</v>
      </c>
      <c s="34" t="s">
        <v>108</v>
      </c>
      <c s="34" t="s">
        <v>1157</v>
      </c>
      <c s="35" t="s">
        <v>5</v>
      </c>
      <c s="6" t="s">
        <v>1155</v>
      </c>
      <c s="36" t="s">
        <v>71</v>
      </c>
      <c s="37">
        <v>550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25.5">
      <c r="A50" t="s">
        <v>58</v>
      </c>
      <c r="E50" s="39" t="s">
        <v>1156</v>
      </c>
    </row>
    <row r="51" spans="1:13" ht="12.75">
      <c r="A51" t="s">
        <v>46</v>
      </c>
      <c r="C51" s="31" t="s">
        <v>79</v>
      </c>
      <c r="E51" s="33" t="s">
        <v>80</v>
      </c>
      <c r="J51" s="32">
        <f>0</f>
      </c>
      <c s="32">
        <f>0</f>
      </c>
      <c s="32">
        <f>0+L52+L56+L60+L64+L68+L72+L76+L80+L84+L88+L92+L96+L100+L104+L108+L112+L116+L120+L124+L128+L132+L136+L140+L144+L148+L152+L156+L160+L164+L168+L172+L176+L180+L184+L188+L192+L196+L200+L204+L208+L212+L216+L220+L224+L228+L232+L236+L240+L244+L248+L252+L256+L260+L264+L268+L272+L276+L280+L284</f>
      </c>
      <c s="32">
        <f>0+M52+M56+M60+M64+M68+M72+M76+M80+M84+M88+M92+M96+M100+M104+M108+M112+M116+M120+M124+M128+M132+M136+M140+M144+M148+M152+M156+M160+M164+M168+M172+M176+M180+M184+M188+M192+M196+M200+M204+M208+M212+M216+M220+M224+M228+M232+M236+M240+M244+M248+M252+M256+M260+M264+M268+M272+M276+M280+M284</f>
      </c>
    </row>
    <row r="52" spans="1:16" ht="12.75">
      <c r="A52" t="s">
        <v>49</v>
      </c>
      <c s="34" t="s">
        <v>113</v>
      </c>
      <c s="34" t="s">
        <v>1160</v>
      </c>
      <c s="35" t="s">
        <v>5</v>
      </c>
      <c s="6" t="s">
        <v>1161</v>
      </c>
      <c s="36" t="s">
        <v>83</v>
      </c>
      <c s="37">
        <v>1</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1162</v>
      </c>
    </row>
    <row r="56" spans="1:16" ht="12.75">
      <c r="A56" t="s">
        <v>49</v>
      </c>
      <c s="34" t="s">
        <v>117</v>
      </c>
      <c s="34" t="s">
        <v>81</v>
      </c>
      <c s="35" t="s">
        <v>5</v>
      </c>
      <c s="6" t="s">
        <v>82</v>
      </c>
      <c s="36" t="s">
        <v>83</v>
      </c>
      <c s="37">
        <v>3</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02">
      <c r="A59" t="s">
        <v>58</v>
      </c>
      <c r="E59" s="39" t="s">
        <v>1163</v>
      </c>
    </row>
    <row r="60" spans="1:16" ht="12.75">
      <c r="A60" t="s">
        <v>49</v>
      </c>
      <c s="34" t="s">
        <v>121</v>
      </c>
      <c s="34" t="s">
        <v>91</v>
      </c>
      <c s="35" t="s">
        <v>5</v>
      </c>
      <c s="6" t="s">
        <v>92</v>
      </c>
      <c s="36" t="s">
        <v>88</v>
      </c>
      <c s="37">
        <v>80</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1164</v>
      </c>
    </row>
    <row r="64" spans="1:16" ht="12.75">
      <c r="A64" t="s">
        <v>49</v>
      </c>
      <c s="34" t="s">
        <v>125</v>
      </c>
      <c s="34" t="s">
        <v>741</v>
      </c>
      <c s="35" t="s">
        <v>5</v>
      </c>
      <c s="6" t="s">
        <v>742</v>
      </c>
      <c s="36" t="s">
        <v>88</v>
      </c>
      <c s="37">
        <v>15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1165</v>
      </c>
    </row>
    <row r="68" spans="1:16" ht="12.75">
      <c r="A68" t="s">
        <v>49</v>
      </c>
      <c s="34" t="s">
        <v>129</v>
      </c>
      <c s="34" t="s">
        <v>1167</v>
      </c>
      <c s="35" t="s">
        <v>5</v>
      </c>
      <c s="6" t="s">
        <v>1168</v>
      </c>
      <c s="36" t="s">
        <v>88</v>
      </c>
      <c s="37">
        <v>70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40.25">
      <c r="A71" t="s">
        <v>58</v>
      </c>
      <c r="E71" s="39" t="s">
        <v>1169</v>
      </c>
    </row>
    <row r="72" spans="1:16" ht="25.5">
      <c r="A72" t="s">
        <v>49</v>
      </c>
      <c s="34" t="s">
        <v>133</v>
      </c>
      <c s="34" t="s">
        <v>1170</v>
      </c>
      <c s="35" t="s">
        <v>5</v>
      </c>
      <c s="6" t="s">
        <v>1171</v>
      </c>
      <c s="36" t="s">
        <v>88</v>
      </c>
      <c s="37">
        <v>20</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1172</v>
      </c>
    </row>
    <row r="76" spans="1:16" ht="12.75">
      <c r="A76" t="s">
        <v>49</v>
      </c>
      <c s="34" t="s">
        <v>137</v>
      </c>
      <c s="34" t="s">
        <v>1173</v>
      </c>
      <c s="35" t="s">
        <v>5</v>
      </c>
      <c s="6" t="s">
        <v>1174</v>
      </c>
      <c s="36" t="s">
        <v>220</v>
      </c>
      <c s="37">
        <v>1</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1175</v>
      </c>
    </row>
    <row r="80" spans="1:16" ht="25.5">
      <c r="A80" t="s">
        <v>49</v>
      </c>
      <c s="34" t="s">
        <v>141</v>
      </c>
      <c s="34" t="s">
        <v>1176</v>
      </c>
      <c s="35" t="s">
        <v>5</v>
      </c>
      <c s="6" t="s">
        <v>1177</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1175</v>
      </c>
    </row>
    <row r="84" spans="1:16" ht="25.5">
      <c r="A84" t="s">
        <v>49</v>
      </c>
      <c s="34" t="s">
        <v>145</v>
      </c>
      <c s="34" t="s">
        <v>1178</v>
      </c>
      <c s="35" t="s">
        <v>5</v>
      </c>
      <c s="6" t="s">
        <v>1179</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1164</v>
      </c>
    </row>
    <row r="88" spans="1:16" ht="12.75">
      <c r="A88" t="s">
        <v>49</v>
      </c>
      <c s="34" t="s">
        <v>149</v>
      </c>
      <c s="34" t="s">
        <v>1180</v>
      </c>
      <c s="35" t="s">
        <v>5</v>
      </c>
      <c s="6" t="s">
        <v>1181</v>
      </c>
      <c s="36" t="s">
        <v>83</v>
      </c>
      <c s="37">
        <v>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02">
      <c r="A91" t="s">
        <v>58</v>
      </c>
      <c r="E91" s="39" t="s">
        <v>1182</v>
      </c>
    </row>
    <row r="92" spans="1:16" ht="25.5">
      <c r="A92" t="s">
        <v>49</v>
      </c>
      <c s="34" t="s">
        <v>153</v>
      </c>
      <c s="34" t="s">
        <v>1183</v>
      </c>
      <c s="35" t="s">
        <v>5</v>
      </c>
      <c s="6" t="s">
        <v>1184</v>
      </c>
      <c s="36" t="s">
        <v>88</v>
      </c>
      <c s="37">
        <v>20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89.25">
      <c r="A95" t="s">
        <v>58</v>
      </c>
      <c r="E95" s="39" t="s">
        <v>1185</v>
      </c>
    </row>
    <row r="96" spans="1:16" ht="12.75">
      <c r="A96" t="s">
        <v>49</v>
      </c>
      <c s="34" t="s">
        <v>157</v>
      </c>
      <c s="34" t="s">
        <v>1186</v>
      </c>
      <c s="35" t="s">
        <v>5</v>
      </c>
      <c s="6" t="s">
        <v>1187</v>
      </c>
      <c s="36" t="s">
        <v>1188</v>
      </c>
      <c s="37">
        <v>0.725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53">
      <c r="A99" t="s">
        <v>58</v>
      </c>
      <c r="E99" s="39" t="s">
        <v>1189</v>
      </c>
    </row>
    <row r="100" spans="1:16" ht="25.5">
      <c r="A100" t="s">
        <v>49</v>
      </c>
      <c s="34" t="s">
        <v>161</v>
      </c>
      <c s="34" t="s">
        <v>1190</v>
      </c>
      <c s="35" t="s">
        <v>5</v>
      </c>
      <c s="6" t="s">
        <v>1191</v>
      </c>
      <c s="36" t="s">
        <v>88</v>
      </c>
      <c s="37">
        <v>145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14.75">
      <c r="A103" t="s">
        <v>58</v>
      </c>
      <c r="E103" s="39" t="s">
        <v>1192</v>
      </c>
    </row>
    <row r="104" spans="1:16" ht="12.75">
      <c r="A104" t="s">
        <v>49</v>
      </c>
      <c s="34" t="s">
        <v>165</v>
      </c>
      <c s="34" t="s">
        <v>1193</v>
      </c>
      <c s="35" t="s">
        <v>5</v>
      </c>
      <c s="6" t="s">
        <v>1194</v>
      </c>
      <c s="36" t="s">
        <v>88</v>
      </c>
      <c s="37">
        <v>80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1195</v>
      </c>
    </row>
    <row r="108" spans="1:16" ht="12.75">
      <c r="A108" t="s">
        <v>49</v>
      </c>
      <c s="34" t="s">
        <v>170</v>
      </c>
      <c s="34" t="s">
        <v>1196</v>
      </c>
      <c s="35" t="s">
        <v>5</v>
      </c>
      <c s="6" t="s">
        <v>1197</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14.75">
      <c r="A111" t="s">
        <v>58</v>
      </c>
      <c r="E111" s="39" t="s">
        <v>1192</v>
      </c>
    </row>
    <row r="112" spans="1:16" ht="12.75">
      <c r="A112" t="s">
        <v>49</v>
      </c>
      <c s="34" t="s">
        <v>174</v>
      </c>
      <c s="34" t="s">
        <v>1198</v>
      </c>
      <c s="35" t="s">
        <v>5</v>
      </c>
      <c s="6" t="s">
        <v>1199</v>
      </c>
      <c s="36" t="s">
        <v>1200</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1201</v>
      </c>
    </row>
    <row r="116" spans="1:16" ht="12.75">
      <c r="A116" t="s">
        <v>49</v>
      </c>
      <c s="34" t="s">
        <v>178</v>
      </c>
      <c s="34" t="s">
        <v>1202</v>
      </c>
      <c s="35" t="s">
        <v>5</v>
      </c>
      <c s="6" t="s">
        <v>1203</v>
      </c>
      <c s="36" t="s">
        <v>88</v>
      </c>
      <c s="37">
        <v>80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1204</v>
      </c>
    </row>
    <row r="120" spans="1:16" ht="12.75">
      <c r="A120" t="s">
        <v>49</v>
      </c>
      <c s="34" t="s">
        <v>50</v>
      </c>
      <c s="34" t="s">
        <v>1205</v>
      </c>
      <c s="35" t="s">
        <v>5</v>
      </c>
      <c s="6" t="s">
        <v>1206</v>
      </c>
      <c s="36" t="s">
        <v>83</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1207</v>
      </c>
    </row>
    <row r="124" spans="1:16" ht="12.75">
      <c r="A124" t="s">
        <v>49</v>
      </c>
      <c s="34" t="s">
        <v>60</v>
      </c>
      <c s="34" t="s">
        <v>1208</v>
      </c>
      <c s="35" t="s">
        <v>5</v>
      </c>
      <c s="6" t="s">
        <v>1209</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1210</v>
      </c>
      <c s="35" t="s">
        <v>5</v>
      </c>
      <c s="6" t="s">
        <v>1211</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1207</v>
      </c>
    </row>
    <row r="132" spans="1:16" ht="12.75">
      <c r="A132" t="s">
        <v>49</v>
      </c>
      <c s="34" t="s">
        <v>182</v>
      </c>
      <c s="34" t="s">
        <v>1212</v>
      </c>
      <c s="35" t="s">
        <v>5</v>
      </c>
      <c s="6" t="s">
        <v>1213</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1214</v>
      </c>
      <c s="35" t="s">
        <v>5</v>
      </c>
      <c s="6" t="s">
        <v>1215</v>
      </c>
      <c s="36" t="s">
        <v>83</v>
      </c>
      <c s="37">
        <v>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14.75">
      <c r="A139" t="s">
        <v>58</v>
      </c>
      <c r="E139" s="39" t="s">
        <v>901</v>
      </c>
    </row>
    <row r="140" spans="1:16" ht="12.75">
      <c r="A140" t="s">
        <v>49</v>
      </c>
      <c s="34" t="s">
        <v>267</v>
      </c>
      <c s="34" t="s">
        <v>1216</v>
      </c>
      <c s="35" t="s">
        <v>5</v>
      </c>
      <c s="6" t="s">
        <v>1217</v>
      </c>
      <c s="36" t="s">
        <v>83</v>
      </c>
      <c s="37">
        <v>3</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27.5">
      <c r="A143" t="s">
        <v>58</v>
      </c>
      <c r="E143" s="39" t="s">
        <v>919</v>
      </c>
    </row>
    <row r="144" spans="1:16" ht="12.75">
      <c r="A144" t="s">
        <v>49</v>
      </c>
      <c s="34" t="s">
        <v>271</v>
      </c>
      <c s="34" t="s">
        <v>1218</v>
      </c>
      <c s="35" t="s">
        <v>5</v>
      </c>
      <c s="6" t="s">
        <v>1219</v>
      </c>
      <c s="36" t="s">
        <v>83</v>
      </c>
      <c s="37">
        <v>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53">
      <c r="A147" t="s">
        <v>58</v>
      </c>
      <c r="E147" s="39" t="s">
        <v>922</v>
      </c>
    </row>
    <row r="148" spans="1:16" ht="12.75">
      <c r="A148" t="s">
        <v>49</v>
      </c>
      <c s="34" t="s">
        <v>275</v>
      </c>
      <c s="34" t="s">
        <v>764</v>
      </c>
      <c s="35" t="s">
        <v>5</v>
      </c>
      <c s="6" t="s">
        <v>765</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78.5">
      <c r="A151" t="s">
        <v>58</v>
      </c>
      <c r="E151" s="39" t="s">
        <v>1207</v>
      </c>
    </row>
    <row r="152" spans="1:16" ht="12.75">
      <c r="A152" t="s">
        <v>49</v>
      </c>
      <c s="34" t="s">
        <v>280</v>
      </c>
      <c s="34" t="s">
        <v>768</v>
      </c>
      <c s="35" t="s">
        <v>5</v>
      </c>
      <c s="6" t="s">
        <v>769</v>
      </c>
      <c s="36" t="s">
        <v>83</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1220</v>
      </c>
      <c s="35" t="s">
        <v>5</v>
      </c>
      <c s="6" t="s">
        <v>1221</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78.5">
      <c r="A159" t="s">
        <v>58</v>
      </c>
      <c r="E159" s="39" t="s">
        <v>1207</v>
      </c>
    </row>
    <row r="160" spans="1:16" ht="12.75">
      <c r="A160" t="s">
        <v>49</v>
      </c>
      <c s="34" t="s">
        <v>288</v>
      </c>
      <c s="34" t="s">
        <v>1222</v>
      </c>
      <c s="35" t="s">
        <v>5</v>
      </c>
      <c s="6" t="s">
        <v>1223</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27.5">
      <c r="A163" t="s">
        <v>58</v>
      </c>
      <c r="E163" s="39" t="s">
        <v>919</v>
      </c>
    </row>
    <row r="164" spans="1:16" ht="12.75">
      <c r="A164" t="s">
        <v>49</v>
      </c>
      <c s="34" t="s">
        <v>292</v>
      </c>
      <c s="34" t="s">
        <v>771</v>
      </c>
      <c s="35" t="s">
        <v>5</v>
      </c>
      <c s="6" t="s">
        <v>1224</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78.5">
      <c r="A167" t="s">
        <v>58</v>
      </c>
      <c r="E167" s="39" t="s">
        <v>1207</v>
      </c>
    </row>
    <row r="168" spans="1:16" ht="12.75">
      <c r="A168" t="s">
        <v>49</v>
      </c>
      <c s="34" t="s">
        <v>296</v>
      </c>
      <c s="34" t="s">
        <v>774</v>
      </c>
      <c s="35" t="s">
        <v>5</v>
      </c>
      <c s="6" t="s">
        <v>775</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27.5">
      <c r="A171" t="s">
        <v>58</v>
      </c>
      <c r="E171" s="39" t="s">
        <v>919</v>
      </c>
    </row>
    <row r="172" spans="1:16" ht="12.75">
      <c r="A172" t="s">
        <v>49</v>
      </c>
      <c s="34" t="s">
        <v>300</v>
      </c>
      <c s="34" t="s">
        <v>1225</v>
      </c>
      <c s="35" t="s">
        <v>5</v>
      </c>
      <c s="6" t="s">
        <v>1226</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78.5">
      <c r="A175" t="s">
        <v>58</v>
      </c>
      <c r="E175" s="39" t="s">
        <v>1207</v>
      </c>
    </row>
    <row r="176" spans="1:16" ht="12.75">
      <c r="A176" t="s">
        <v>49</v>
      </c>
      <c s="34" t="s">
        <v>304</v>
      </c>
      <c s="34" t="s">
        <v>1227</v>
      </c>
      <c s="35" t="s">
        <v>5</v>
      </c>
      <c s="6" t="s">
        <v>1228</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919</v>
      </c>
    </row>
    <row r="180" spans="1:16" ht="12.75">
      <c r="A180" t="s">
        <v>49</v>
      </c>
      <c s="34" t="s">
        <v>308</v>
      </c>
      <c s="34" t="s">
        <v>1229</v>
      </c>
      <c s="35" t="s">
        <v>5</v>
      </c>
      <c s="6" t="s">
        <v>1230</v>
      </c>
      <c s="36" t="s">
        <v>88</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1231</v>
      </c>
    </row>
    <row r="184" spans="1:16" ht="12.75">
      <c r="A184" t="s">
        <v>49</v>
      </c>
      <c s="34" t="s">
        <v>312</v>
      </c>
      <c s="34" t="s">
        <v>1232</v>
      </c>
      <c s="35" t="s">
        <v>5</v>
      </c>
      <c s="6" t="s">
        <v>1233</v>
      </c>
      <c s="36" t="s">
        <v>88</v>
      </c>
      <c s="37">
        <v>50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02">
      <c r="A187" t="s">
        <v>58</v>
      </c>
      <c r="E187" s="39" t="s">
        <v>914</v>
      </c>
    </row>
    <row r="188" spans="1:16" ht="12.75">
      <c r="A188" t="s">
        <v>49</v>
      </c>
      <c s="34" t="s">
        <v>316</v>
      </c>
      <c s="34" t="s">
        <v>1234</v>
      </c>
      <c s="35" t="s">
        <v>5</v>
      </c>
      <c s="6" t="s">
        <v>1235</v>
      </c>
      <c s="36" t="s">
        <v>83</v>
      </c>
      <c s="37">
        <v>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1236</v>
      </c>
    </row>
    <row r="192" spans="1:16" ht="12.75">
      <c r="A192" t="s">
        <v>49</v>
      </c>
      <c s="34" t="s">
        <v>320</v>
      </c>
      <c s="34" t="s">
        <v>789</v>
      </c>
      <c s="35" t="s">
        <v>5</v>
      </c>
      <c s="6" t="s">
        <v>790</v>
      </c>
      <c s="36" t="s">
        <v>83</v>
      </c>
      <c s="37">
        <v>8</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1236</v>
      </c>
    </row>
    <row r="196" spans="1:16" ht="12.75">
      <c r="A196" t="s">
        <v>49</v>
      </c>
      <c s="34" t="s">
        <v>324</v>
      </c>
      <c s="34" t="s">
        <v>791</v>
      </c>
      <c s="35" t="s">
        <v>5</v>
      </c>
      <c s="6" t="s">
        <v>792</v>
      </c>
      <c s="36" t="s">
        <v>83</v>
      </c>
      <c s="37">
        <v>4</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1237</v>
      </c>
    </row>
    <row r="200" spans="1:16" ht="12.75">
      <c r="A200" t="s">
        <v>49</v>
      </c>
      <c s="34" t="s">
        <v>328</v>
      </c>
      <c s="34" t="s">
        <v>794</v>
      </c>
      <c s="35" t="s">
        <v>5</v>
      </c>
      <c s="6" t="s">
        <v>795</v>
      </c>
      <c s="36" t="s">
        <v>83</v>
      </c>
      <c s="37">
        <v>4</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796</v>
      </c>
      <c s="35" t="s">
        <v>5</v>
      </c>
      <c s="6" t="s">
        <v>1238</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1237</v>
      </c>
    </row>
    <row r="208" spans="1:16" ht="12.75">
      <c r="A208" t="s">
        <v>49</v>
      </c>
      <c s="34" t="s">
        <v>330</v>
      </c>
      <c s="34" t="s">
        <v>799</v>
      </c>
      <c s="35" t="s">
        <v>5</v>
      </c>
      <c s="6" t="s">
        <v>800</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801</v>
      </c>
      <c s="35" t="s">
        <v>5</v>
      </c>
      <c s="6" t="s">
        <v>1239</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1237</v>
      </c>
    </row>
    <row r="216" spans="1:16" ht="12.75">
      <c r="A216" t="s">
        <v>49</v>
      </c>
      <c s="34" t="s">
        <v>332</v>
      </c>
      <c s="34" t="s">
        <v>804</v>
      </c>
      <c s="35" t="s">
        <v>5</v>
      </c>
      <c s="6" t="s">
        <v>805</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1240</v>
      </c>
      <c s="35" t="s">
        <v>5</v>
      </c>
      <c s="6" t="s">
        <v>1241</v>
      </c>
      <c s="36" t="s">
        <v>83</v>
      </c>
      <c s="37">
        <v>4</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1237</v>
      </c>
    </row>
    <row r="224" spans="1:16" ht="12.75">
      <c r="A224" t="s">
        <v>49</v>
      </c>
      <c s="34" t="s">
        <v>340</v>
      </c>
      <c s="34" t="s">
        <v>1242</v>
      </c>
      <c s="35" t="s">
        <v>5</v>
      </c>
      <c s="6" t="s">
        <v>1243</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919</v>
      </c>
    </row>
    <row r="228" spans="1:16" ht="12.75">
      <c r="A228" t="s">
        <v>49</v>
      </c>
      <c s="34" t="s">
        <v>344</v>
      </c>
      <c s="34" t="s">
        <v>1244</v>
      </c>
      <c s="35" t="s">
        <v>5</v>
      </c>
      <c s="6" t="s">
        <v>1245</v>
      </c>
      <c s="36" t="s">
        <v>83</v>
      </c>
      <c s="37">
        <v>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65.75">
      <c r="A231" t="s">
        <v>58</v>
      </c>
      <c r="E231" s="39" t="s">
        <v>1237</v>
      </c>
    </row>
    <row r="232" spans="1:16" ht="12.75">
      <c r="A232" t="s">
        <v>49</v>
      </c>
      <c s="34" t="s">
        <v>348</v>
      </c>
      <c s="34" t="s">
        <v>1246</v>
      </c>
      <c s="35" t="s">
        <v>5</v>
      </c>
      <c s="6" t="s">
        <v>1247</v>
      </c>
      <c s="36" t="s">
        <v>83</v>
      </c>
      <c s="37">
        <v>4</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127.5">
      <c r="A235" t="s">
        <v>58</v>
      </c>
      <c r="E235" s="39" t="s">
        <v>919</v>
      </c>
    </row>
    <row r="236" spans="1:16" ht="12.75">
      <c r="A236" t="s">
        <v>49</v>
      </c>
      <c s="34" t="s">
        <v>352</v>
      </c>
      <c s="34" t="s">
        <v>1250</v>
      </c>
      <c s="35" t="s">
        <v>5</v>
      </c>
      <c s="6" t="s">
        <v>1251</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127.5">
      <c r="A239" t="s">
        <v>58</v>
      </c>
      <c r="E239" s="39" t="s">
        <v>1252</v>
      </c>
    </row>
    <row r="240" spans="1:16" ht="25.5">
      <c r="A240" t="s">
        <v>49</v>
      </c>
      <c s="34" t="s">
        <v>356</v>
      </c>
      <c s="34" t="s">
        <v>1253</v>
      </c>
      <c s="35" t="s">
        <v>5</v>
      </c>
      <c s="6" t="s">
        <v>1254</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63.75">
      <c r="A243" t="s">
        <v>58</v>
      </c>
      <c r="E243" s="39" t="s">
        <v>1255</v>
      </c>
    </row>
    <row r="244" spans="1:16" ht="25.5">
      <c r="A244" t="s">
        <v>49</v>
      </c>
      <c s="34" t="s">
        <v>360</v>
      </c>
      <c s="34" t="s">
        <v>1256</v>
      </c>
      <c s="35" t="s">
        <v>5</v>
      </c>
      <c s="6" t="s">
        <v>1257</v>
      </c>
      <c s="36" t="s">
        <v>1200</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127.5">
      <c r="A247" t="s">
        <v>58</v>
      </c>
      <c r="E247" s="39" t="s">
        <v>1201</v>
      </c>
    </row>
    <row r="248" spans="1:16" ht="12.75">
      <c r="A248" t="s">
        <v>49</v>
      </c>
      <c s="34" t="s">
        <v>364</v>
      </c>
      <c s="34" t="s">
        <v>1258</v>
      </c>
      <c s="35" t="s">
        <v>5</v>
      </c>
      <c s="6" t="s">
        <v>1259</v>
      </c>
      <c s="36" t="s">
        <v>83</v>
      </c>
      <c s="37">
        <v>13</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901</v>
      </c>
    </row>
    <row r="252" spans="1:16" ht="12.75">
      <c r="A252" t="s">
        <v>49</v>
      </c>
      <c s="34" t="s">
        <v>368</v>
      </c>
      <c s="34" t="s">
        <v>1260</v>
      </c>
      <c s="35" t="s">
        <v>5</v>
      </c>
      <c s="6" t="s">
        <v>1261</v>
      </c>
      <c s="36" t="s">
        <v>83</v>
      </c>
      <c s="37">
        <v>13</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40.25">
      <c r="A255" t="s">
        <v>58</v>
      </c>
      <c r="E255" s="39" t="s">
        <v>904</v>
      </c>
    </row>
    <row r="256" spans="1:16" ht="12.75">
      <c r="A256" t="s">
        <v>49</v>
      </c>
      <c s="34" t="s">
        <v>372</v>
      </c>
      <c s="34" t="s">
        <v>1265</v>
      </c>
      <c s="35" t="s">
        <v>5</v>
      </c>
      <c s="6" t="s">
        <v>1266</v>
      </c>
      <c s="36" t="s">
        <v>1267</v>
      </c>
      <c s="37">
        <v>0.12</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40.25">
      <c r="A259" t="s">
        <v>58</v>
      </c>
      <c r="E259" s="39" t="s">
        <v>904</v>
      </c>
    </row>
    <row r="260" spans="1:16" ht="25.5">
      <c r="A260" t="s">
        <v>49</v>
      </c>
      <c s="34" t="s">
        <v>376</v>
      </c>
      <c s="34" t="s">
        <v>1284</v>
      </c>
      <c s="35" t="s">
        <v>5</v>
      </c>
      <c s="6" t="s">
        <v>1263</v>
      </c>
      <c s="36" t="s">
        <v>88</v>
      </c>
      <c s="37">
        <v>70</v>
      </c>
      <c s="36">
        <v>0</v>
      </c>
      <c s="36">
        <f>ROUND(G260*H260,6)</f>
      </c>
      <c r="L260" s="38">
        <v>0</v>
      </c>
      <c s="32">
        <f>ROUND(ROUND(L260,2)*ROUND(G260,3),2)</f>
      </c>
      <c s="36" t="s">
        <v>738</v>
      </c>
      <c>
        <f>(M260*21)/100</f>
      </c>
      <c t="s">
        <v>27</v>
      </c>
    </row>
    <row r="261" spans="1:5" ht="12.75">
      <c r="A261" s="35" t="s">
        <v>55</v>
      </c>
      <c r="E261" s="39" t="s">
        <v>5</v>
      </c>
    </row>
    <row r="262" spans="1:5" ht="12.75">
      <c r="A262" s="35" t="s">
        <v>56</v>
      </c>
      <c r="E262" s="40" t="s">
        <v>5</v>
      </c>
    </row>
    <row r="263" spans="1:5" ht="127.5">
      <c r="A263" t="s">
        <v>58</v>
      </c>
      <c r="E263" s="39" t="s">
        <v>1264</v>
      </c>
    </row>
    <row r="264" spans="1:16" ht="12.75">
      <c r="A264" t="s">
        <v>49</v>
      </c>
      <c s="34" t="s">
        <v>380</v>
      </c>
      <c s="34" t="s">
        <v>948</v>
      </c>
      <c s="35" t="s">
        <v>5</v>
      </c>
      <c s="6" t="s">
        <v>949</v>
      </c>
      <c s="36" t="s">
        <v>168</v>
      </c>
      <c s="37">
        <v>60</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89.25">
      <c r="A267" t="s">
        <v>58</v>
      </c>
      <c r="E267" s="39" t="s">
        <v>950</v>
      </c>
    </row>
    <row r="268" spans="1:16" ht="12.75">
      <c r="A268" t="s">
        <v>49</v>
      </c>
      <c s="34" t="s">
        <v>384</v>
      </c>
      <c s="34" t="s">
        <v>1268</v>
      </c>
      <c s="35" t="s">
        <v>5</v>
      </c>
      <c s="6" t="s">
        <v>1269</v>
      </c>
      <c s="36" t="s">
        <v>88</v>
      </c>
      <c s="37">
        <v>2000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1270</v>
      </c>
    </row>
    <row r="272" spans="1:16" ht="12.75">
      <c r="A272" t="s">
        <v>49</v>
      </c>
      <c s="34" t="s">
        <v>388</v>
      </c>
      <c s="34" t="s">
        <v>1271</v>
      </c>
      <c s="35" t="s">
        <v>5</v>
      </c>
      <c s="6" t="s">
        <v>1272</v>
      </c>
      <c s="36" t="s">
        <v>1273</v>
      </c>
      <c s="37">
        <v>1</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153">
      <c r="A275" t="s">
        <v>58</v>
      </c>
      <c r="E275" s="39" t="s">
        <v>1274</v>
      </c>
    </row>
    <row r="276" spans="1:16" ht="25.5">
      <c r="A276" t="s">
        <v>49</v>
      </c>
      <c s="34" t="s">
        <v>392</v>
      </c>
      <c s="34" t="s">
        <v>1275</v>
      </c>
      <c s="35" t="s">
        <v>5</v>
      </c>
      <c s="6" t="s">
        <v>1276</v>
      </c>
      <c s="36" t="s">
        <v>83</v>
      </c>
      <c s="37">
        <v>4</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165.75">
      <c r="A279" t="s">
        <v>58</v>
      </c>
      <c r="E279" s="39" t="s">
        <v>1237</v>
      </c>
    </row>
    <row r="280" spans="1:16" ht="12.75">
      <c r="A280" t="s">
        <v>49</v>
      </c>
      <c s="34" t="s">
        <v>396</v>
      </c>
      <c s="34" t="s">
        <v>1277</v>
      </c>
      <c s="35" t="s">
        <v>5</v>
      </c>
      <c s="6" t="s">
        <v>1278</v>
      </c>
      <c s="36" t="s">
        <v>83</v>
      </c>
      <c s="37">
        <v>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153">
      <c r="A283" t="s">
        <v>58</v>
      </c>
      <c r="E283" s="39" t="s">
        <v>922</v>
      </c>
    </row>
    <row r="284" spans="1:16" ht="12.75">
      <c r="A284" t="s">
        <v>49</v>
      </c>
      <c s="34" t="s">
        <v>400</v>
      </c>
      <c s="34" t="s">
        <v>1279</v>
      </c>
      <c s="35" t="s">
        <v>5</v>
      </c>
      <c s="6" t="s">
        <v>1280</v>
      </c>
      <c s="36" t="s">
        <v>88</v>
      </c>
      <c s="37">
        <v>145</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191.25">
      <c r="A287" t="s">
        <v>58</v>
      </c>
      <c r="E287"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1133</v>
      </c>
      <c s="41">
        <f>Rekapitulace!C32</f>
      </c>
      <c s="20" t="s">
        <v>0</v>
      </c>
      <c t="s">
        <v>23</v>
      </c>
      <c t="s">
        <v>27</v>
      </c>
    </row>
    <row r="4" spans="1:16" ht="32" customHeight="1">
      <c r="A4" s="24" t="s">
        <v>20</v>
      </c>
      <c s="25" t="s">
        <v>28</v>
      </c>
      <c s="27" t="s">
        <v>1133</v>
      </c>
      <c r="E4" s="26" t="s">
        <v>1134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COUNTIFS(L8:L272,"=0",A8:A272,"P")+COUNTIFS(L8:L272,"",A8:A272,"P")+SUM(Q8:Q272)</f>
      </c>
    </row>
    <row r="8" spans="1:13" ht="12.75">
      <c r="A8" t="s">
        <v>44</v>
      </c>
      <c r="C8" s="28" t="s">
        <v>1287</v>
      </c>
      <c r="E8" s="30" t="s">
        <v>1286</v>
      </c>
      <c r="J8" s="29">
        <f>0+J9+J14+J31</f>
      </c>
      <c s="29">
        <f>0+K9+K14+K31</f>
      </c>
      <c s="29">
        <f>0+L9+L14+L31</f>
      </c>
      <c s="29">
        <f>0+M9+M14+M31</f>
      </c>
    </row>
    <row r="9" spans="1:13" ht="12.75">
      <c r="A9" t="s">
        <v>46</v>
      </c>
      <c r="C9" s="31" t="s">
        <v>47</v>
      </c>
      <c r="E9" s="33" t="s">
        <v>48</v>
      </c>
      <c r="J9" s="32">
        <f>0</f>
      </c>
      <c s="32">
        <f>0</f>
      </c>
      <c s="32">
        <f>0+L10</f>
      </c>
      <c s="32">
        <f>0+M10</f>
      </c>
    </row>
    <row r="10" spans="1:16" ht="25.5">
      <c r="A10" t="s">
        <v>49</v>
      </c>
      <c s="34" t="s">
        <v>67</v>
      </c>
      <c s="34" t="s">
        <v>883</v>
      </c>
      <c s="35" t="s">
        <v>5</v>
      </c>
      <c s="6" t="s">
        <v>884</v>
      </c>
      <c s="36" t="s">
        <v>53</v>
      </c>
      <c s="37">
        <v>0.02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1288</v>
      </c>
    </row>
    <row r="14" spans="1:13" ht="12.75">
      <c r="A14" t="s">
        <v>46</v>
      </c>
      <c r="C14" s="31" t="s">
        <v>67</v>
      </c>
      <c r="E14" s="33" t="s">
        <v>68</v>
      </c>
      <c r="J14" s="32">
        <f>0</f>
      </c>
      <c s="32">
        <f>0</f>
      </c>
      <c s="32">
        <f>0+L15+L19+L23+L27</f>
      </c>
      <c s="32">
        <f>0+M15+M19+M23+M27</f>
      </c>
    </row>
    <row r="15" spans="1:16" ht="12.75">
      <c r="A15" t="s">
        <v>49</v>
      </c>
      <c s="34" t="s">
        <v>27</v>
      </c>
      <c s="34" t="s">
        <v>1151</v>
      </c>
      <c s="35" t="s">
        <v>5</v>
      </c>
      <c s="6" t="s">
        <v>1152</v>
      </c>
      <c s="36" t="s">
        <v>71</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18.75">
      <c r="A18" t="s">
        <v>58</v>
      </c>
      <c r="E18" s="39" t="s">
        <v>1289</v>
      </c>
    </row>
    <row r="19" spans="1:16" ht="12.75">
      <c r="A19" t="s">
        <v>49</v>
      </c>
      <c s="34" t="s">
        <v>26</v>
      </c>
      <c s="34" t="s">
        <v>1154</v>
      </c>
      <c s="35" t="s">
        <v>5</v>
      </c>
      <c s="6" t="s">
        <v>1155</v>
      </c>
      <c s="36" t="s">
        <v>71</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5.5">
      <c r="A22" t="s">
        <v>58</v>
      </c>
      <c r="E22" s="39" t="s">
        <v>1156</v>
      </c>
    </row>
    <row r="23" spans="1:16" ht="12.75">
      <c r="A23" t="s">
        <v>49</v>
      </c>
      <c s="34" t="s">
        <v>85</v>
      </c>
      <c s="34" t="s">
        <v>75</v>
      </c>
      <c s="35" t="s">
        <v>5</v>
      </c>
      <c s="6" t="s">
        <v>76</v>
      </c>
      <c s="36" t="s">
        <v>71</v>
      </c>
      <c s="37">
        <v>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229.5">
      <c r="A26" t="s">
        <v>58</v>
      </c>
      <c r="E26" s="39" t="s">
        <v>1290</v>
      </c>
    </row>
    <row r="27" spans="1:16" ht="12.75">
      <c r="A27" t="s">
        <v>49</v>
      </c>
      <c s="34" t="s">
        <v>90</v>
      </c>
      <c s="34" t="s">
        <v>1291</v>
      </c>
      <c s="35" t="s">
        <v>5</v>
      </c>
      <c s="6" t="s">
        <v>1292</v>
      </c>
      <c s="36" t="s">
        <v>71</v>
      </c>
      <c s="37">
        <v>5</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1293</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L204+L208+L212+L216+L220+L224+L228+L232+L236+L240+L244+L248+L252+L256+L260+L264+L268+L272</f>
      </c>
      <c s="32">
        <f>0+M32+M36+M40+M44+M48+M52+M56+M60+M64+M68+M72+M76+M80+M84+M88+M92+M96+M100+M104+M108+M112+M116+M120+M124+M128+M132+M136+M140+M144+M148+M152+M156+M160+M164+M168+M172+M176+M180+M184+M188+M192+M196+M200+M204+M208+M212+M216+M220+M224+M228+M232+M236+M240+M244+M248+M252+M256+M260+M264+M268+M272</f>
      </c>
    </row>
    <row r="32" spans="1:16" ht="12.75">
      <c r="A32" t="s">
        <v>49</v>
      </c>
      <c s="34" t="s">
        <v>93</v>
      </c>
      <c s="34" t="s">
        <v>81</v>
      </c>
      <c s="35" t="s">
        <v>5</v>
      </c>
      <c s="6" t="s">
        <v>82</v>
      </c>
      <c s="36" t="s">
        <v>83</v>
      </c>
      <c s="37">
        <v>11</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02">
      <c r="A35" t="s">
        <v>58</v>
      </c>
      <c r="E35" s="39" t="s">
        <v>1294</v>
      </c>
    </row>
    <row r="36" spans="1:16" ht="25.5">
      <c r="A36" t="s">
        <v>49</v>
      </c>
      <c s="34" t="s">
        <v>79</v>
      </c>
      <c s="34" t="s">
        <v>1295</v>
      </c>
      <c s="35" t="s">
        <v>5</v>
      </c>
      <c s="6" t="s">
        <v>1296</v>
      </c>
      <c s="36" t="s">
        <v>88</v>
      </c>
      <c s="37">
        <v>145</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76.5">
      <c r="A39" t="s">
        <v>58</v>
      </c>
      <c r="E39" s="39" t="s">
        <v>1297</v>
      </c>
    </row>
    <row r="40" spans="1:16" ht="12.75">
      <c r="A40" t="s">
        <v>49</v>
      </c>
      <c s="34" t="s">
        <v>100</v>
      </c>
      <c s="34" t="s">
        <v>1298</v>
      </c>
      <c s="35" t="s">
        <v>5</v>
      </c>
      <c s="6" t="s">
        <v>1299</v>
      </c>
      <c s="36" t="s">
        <v>1300</v>
      </c>
      <c s="37">
        <v>6.05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53">
      <c r="A43" t="s">
        <v>58</v>
      </c>
      <c r="E43" s="39" t="s">
        <v>1301</v>
      </c>
    </row>
    <row r="44" spans="1:16" ht="12.75">
      <c r="A44" t="s">
        <v>49</v>
      </c>
      <c s="34" t="s">
        <v>104</v>
      </c>
      <c s="34" t="s">
        <v>1302</v>
      </c>
      <c s="35" t="s">
        <v>5</v>
      </c>
      <c s="6" t="s">
        <v>1303</v>
      </c>
      <c s="36" t="s">
        <v>1300</v>
      </c>
      <c s="37">
        <v>3.85</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53">
      <c r="A47" t="s">
        <v>58</v>
      </c>
      <c r="E47" s="39" t="s">
        <v>1304</v>
      </c>
    </row>
    <row r="48" spans="1:16" ht="12.75">
      <c r="A48" t="s">
        <v>49</v>
      </c>
      <c s="34" t="s">
        <v>108</v>
      </c>
      <c s="34" t="s">
        <v>1305</v>
      </c>
      <c s="35" t="s">
        <v>5</v>
      </c>
      <c s="6" t="s">
        <v>1306</v>
      </c>
      <c s="36" t="s">
        <v>1300</v>
      </c>
      <c s="37">
        <v>996.34</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53">
      <c r="A51" t="s">
        <v>58</v>
      </c>
      <c r="E51" s="39" t="s">
        <v>1304</v>
      </c>
    </row>
    <row r="52" spans="1:16" ht="12.75">
      <c r="A52" t="s">
        <v>49</v>
      </c>
      <c s="34" t="s">
        <v>113</v>
      </c>
      <c s="34" t="s">
        <v>1307</v>
      </c>
      <c s="35" t="s">
        <v>5</v>
      </c>
      <c s="6" t="s">
        <v>1308</v>
      </c>
      <c s="36" t="s">
        <v>88</v>
      </c>
      <c s="37">
        <v>14724</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114.75">
      <c r="A55" t="s">
        <v>58</v>
      </c>
      <c r="E55" s="39" t="s">
        <v>1309</v>
      </c>
    </row>
    <row r="56" spans="1:16" ht="12.75">
      <c r="A56" t="s">
        <v>49</v>
      </c>
      <c s="34" t="s">
        <v>117</v>
      </c>
      <c s="34" t="s">
        <v>1310</v>
      </c>
      <c s="35" t="s">
        <v>5</v>
      </c>
      <c s="6" t="s">
        <v>1311</v>
      </c>
      <c s="36" t="s">
        <v>88</v>
      </c>
      <c s="37">
        <v>13700</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153">
      <c r="A59" t="s">
        <v>58</v>
      </c>
      <c r="E59" s="39" t="s">
        <v>1270</v>
      </c>
    </row>
    <row r="60" spans="1:16" ht="12.75">
      <c r="A60" t="s">
        <v>49</v>
      </c>
      <c s="34" t="s">
        <v>121</v>
      </c>
      <c s="34" t="s">
        <v>1312</v>
      </c>
      <c s="35" t="s">
        <v>5</v>
      </c>
      <c s="6" t="s">
        <v>1313</v>
      </c>
      <c s="36" t="s">
        <v>83</v>
      </c>
      <c s="37">
        <v>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78.5">
      <c r="A63" t="s">
        <v>58</v>
      </c>
      <c r="E63" s="39" t="s">
        <v>1314</v>
      </c>
    </row>
    <row r="64" spans="1:16" ht="12.75">
      <c r="A64" t="s">
        <v>49</v>
      </c>
      <c s="34" t="s">
        <v>125</v>
      </c>
      <c s="34" t="s">
        <v>1315</v>
      </c>
      <c s="35" t="s">
        <v>5</v>
      </c>
      <c s="6" t="s">
        <v>1316</v>
      </c>
      <c s="36" t="s">
        <v>83</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1317</v>
      </c>
    </row>
    <row r="68" spans="1:16" ht="12.75">
      <c r="A68" t="s">
        <v>49</v>
      </c>
      <c s="34" t="s">
        <v>129</v>
      </c>
      <c s="34" t="s">
        <v>1318</v>
      </c>
      <c s="35" t="s">
        <v>5</v>
      </c>
      <c s="6" t="s">
        <v>1319</v>
      </c>
      <c s="36" t="s">
        <v>83</v>
      </c>
      <c s="37">
        <v>2</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922</v>
      </c>
    </row>
    <row r="72" spans="1:16" ht="12.75">
      <c r="A72" t="s">
        <v>49</v>
      </c>
      <c s="34" t="s">
        <v>133</v>
      </c>
      <c s="34" t="s">
        <v>1320</v>
      </c>
      <c s="35" t="s">
        <v>5</v>
      </c>
      <c s="6" t="s">
        <v>1321</v>
      </c>
      <c s="36" t="s">
        <v>83</v>
      </c>
      <c s="37">
        <v>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78.5">
      <c r="A75" t="s">
        <v>58</v>
      </c>
      <c r="E75" s="39" t="s">
        <v>1207</v>
      </c>
    </row>
    <row r="76" spans="1:16" ht="12.75">
      <c r="A76" t="s">
        <v>49</v>
      </c>
      <c s="34" t="s">
        <v>137</v>
      </c>
      <c s="34" t="s">
        <v>1322</v>
      </c>
      <c s="35" t="s">
        <v>5</v>
      </c>
      <c s="6" t="s">
        <v>1323</v>
      </c>
      <c s="36" t="s">
        <v>83</v>
      </c>
      <c s="37">
        <v>6</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27.5">
      <c r="A79" t="s">
        <v>58</v>
      </c>
      <c r="E79" s="39" t="s">
        <v>919</v>
      </c>
    </row>
    <row r="80" spans="1:16" ht="12.75">
      <c r="A80" t="s">
        <v>49</v>
      </c>
      <c s="34" t="s">
        <v>141</v>
      </c>
      <c s="34" t="s">
        <v>1324</v>
      </c>
      <c s="35" t="s">
        <v>5</v>
      </c>
      <c s="6" t="s">
        <v>1325</v>
      </c>
      <c s="36" t="s">
        <v>83</v>
      </c>
      <c s="37">
        <v>6</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53">
      <c r="A83" t="s">
        <v>58</v>
      </c>
      <c r="E83" s="39" t="s">
        <v>922</v>
      </c>
    </row>
    <row r="84" spans="1:16" ht="12.75">
      <c r="A84" t="s">
        <v>49</v>
      </c>
      <c s="34" t="s">
        <v>145</v>
      </c>
      <c s="34" t="s">
        <v>1326</v>
      </c>
      <c s="35" t="s">
        <v>5</v>
      </c>
      <c s="6" t="s">
        <v>1327</v>
      </c>
      <c s="36" t="s">
        <v>83</v>
      </c>
      <c s="37">
        <v>6</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53">
      <c r="A87" t="s">
        <v>58</v>
      </c>
      <c r="E87" s="39" t="s">
        <v>922</v>
      </c>
    </row>
    <row r="88" spans="1:16" ht="12.75">
      <c r="A88" t="s">
        <v>49</v>
      </c>
      <c s="34" t="s">
        <v>149</v>
      </c>
      <c s="34" t="s">
        <v>1328</v>
      </c>
      <c s="35" t="s">
        <v>5</v>
      </c>
      <c s="6" t="s">
        <v>1329</v>
      </c>
      <c s="36" t="s">
        <v>83</v>
      </c>
      <c s="37">
        <v>12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78.5">
      <c r="A91" t="s">
        <v>58</v>
      </c>
      <c r="E91" s="39" t="s">
        <v>1207</v>
      </c>
    </row>
    <row r="92" spans="1:16" ht="12.75">
      <c r="A92" t="s">
        <v>49</v>
      </c>
      <c s="34" t="s">
        <v>153</v>
      </c>
      <c s="34" t="s">
        <v>1330</v>
      </c>
      <c s="35" t="s">
        <v>5</v>
      </c>
      <c s="6" t="s">
        <v>1331</v>
      </c>
      <c s="36" t="s">
        <v>83</v>
      </c>
      <c s="37">
        <v>12</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919</v>
      </c>
    </row>
    <row r="96" spans="1:16" ht="12.75">
      <c r="A96" t="s">
        <v>49</v>
      </c>
      <c s="34" t="s">
        <v>157</v>
      </c>
      <c s="34" t="s">
        <v>1332</v>
      </c>
      <c s="35" t="s">
        <v>5</v>
      </c>
      <c s="6" t="s">
        <v>1333</v>
      </c>
      <c s="36" t="s">
        <v>83</v>
      </c>
      <c s="37">
        <v>2</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1314</v>
      </c>
    </row>
    <row r="100" spans="1:16" ht="12.75">
      <c r="A100" t="s">
        <v>49</v>
      </c>
      <c s="34" t="s">
        <v>161</v>
      </c>
      <c s="34" t="s">
        <v>1334</v>
      </c>
      <c s="35" t="s">
        <v>5</v>
      </c>
      <c s="6" t="s">
        <v>1335</v>
      </c>
      <c s="36" t="s">
        <v>83</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1317</v>
      </c>
    </row>
    <row r="104" spans="1:16" ht="12.75">
      <c r="A104" t="s">
        <v>49</v>
      </c>
      <c s="34" t="s">
        <v>165</v>
      </c>
      <c s="34" t="s">
        <v>1336</v>
      </c>
      <c s="35" t="s">
        <v>5</v>
      </c>
      <c s="6" t="s">
        <v>1337</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1207</v>
      </c>
    </row>
    <row r="108" spans="1:16" ht="12.75">
      <c r="A108" t="s">
        <v>49</v>
      </c>
      <c s="34" t="s">
        <v>170</v>
      </c>
      <c s="34" t="s">
        <v>1338</v>
      </c>
      <c s="35" t="s">
        <v>5</v>
      </c>
      <c s="6" t="s">
        <v>1339</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25.5">
      <c r="A112" t="s">
        <v>49</v>
      </c>
      <c s="34" t="s">
        <v>174</v>
      </c>
      <c s="34" t="s">
        <v>1340</v>
      </c>
      <c s="35" t="s">
        <v>5</v>
      </c>
      <c s="6" t="s">
        <v>1341</v>
      </c>
      <c s="36" t="s">
        <v>83</v>
      </c>
      <c s="37">
        <v>29</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78.5">
      <c r="A115" t="s">
        <v>58</v>
      </c>
      <c r="E115" s="39" t="s">
        <v>1314</v>
      </c>
    </row>
    <row r="116" spans="1:16" ht="25.5">
      <c r="A116" t="s">
        <v>49</v>
      </c>
      <c s="34" t="s">
        <v>178</v>
      </c>
      <c s="34" t="s">
        <v>1342</v>
      </c>
      <c s="35" t="s">
        <v>5</v>
      </c>
      <c s="6" t="s">
        <v>1343</v>
      </c>
      <c s="36" t="s">
        <v>83</v>
      </c>
      <c s="37">
        <v>29</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1317</v>
      </c>
    </row>
    <row r="120" spans="1:16" ht="12.75">
      <c r="A120" t="s">
        <v>49</v>
      </c>
      <c s="34" t="s">
        <v>50</v>
      </c>
      <c s="34" t="s">
        <v>1344</v>
      </c>
      <c s="35" t="s">
        <v>5</v>
      </c>
      <c s="6" t="s">
        <v>1345</v>
      </c>
      <c s="36" t="s">
        <v>83</v>
      </c>
      <c s="37">
        <v>3</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14.75">
      <c r="A123" t="s">
        <v>58</v>
      </c>
      <c r="E123" s="39" t="s">
        <v>901</v>
      </c>
    </row>
    <row r="124" spans="1:16" ht="12.75">
      <c r="A124" t="s">
        <v>49</v>
      </c>
      <c s="34" t="s">
        <v>60</v>
      </c>
      <c s="34" t="s">
        <v>1346</v>
      </c>
      <c s="35" t="s">
        <v>5</v>
      </c>
      <c s="6" t="s">
        <v>1347</v>
      </c>
      <c s="36" t="s">
        <v>83</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14.75">
      <c r="A127" t="s">
        <v>58</v>
      </c>
      <c r="E127" s="39" t="s">
        <v>1348</v>
      </c>
    </row>
    <row r="128" spans="1:16" ht="12.75">
      <c r="A128" t="s">
        <v>49</v>
      </c>
      <c s="34" t="s">
        <v>63</v>
      </c>
      <c s="34" t="s">
        <v>1349</v>
      </c>
      <c s="35" t="s">
        <v>5</v>
      </c>
      <c s="6" t="s">
        <v>1350</v>
      </c>
      <c s="36" t="s">
        <v>83</v>
      </c>
      <c s="37">
        <v>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14.75">
      <c r="A131" t="s">
        <v>58</v>
      </c>
      <c r="E131" s="39" t="s">
        <v>901</v>
      </c>
    </row>
    <row r="132" spans="1:16" ht="12.75">
      <c r="A132" t="s">
        <v>49</v>
      </c>
      <c s="34" t="s">
        <v>182</v>
      </c>
      <c s="34" t="s">
        <v>1351</v>
      </c>
      <c s="35" t="s">
        <v>5</v>
      </c>
      <c s="6" t="s">
        <v>1352</v>
      </c>
      <c s="36" t="s">
        <v>83</v>
      </c>
      <c s="37">
        <v>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1348</v>
      </c>
    </row>
    <row r="136" spans="1:16" ht="12.75">
      <c r="A136" t="s">
        <v>49</v>
      </c>
      <c s="34" t="s">
        <v>263</v>
      </c>
      <c s="34" t="s">
        <v>1353</v>
      </c>
      <c s="35" t="s">
        <v>5</v>
      </c>
      <c s="6" t="s">
        <v>1354</v>
      </c>
      <c s="36" t="s">
        <v>83</v>
      </c>
      <c s="37">
        <v>11</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27.5">
      <c r="A139" t="s">
        <v>58</v>
      </c>
      <c r="E139" s="39" t="s">
        <v>1317</v>
      </c>
    </row>
    <row r="140" spans="1:16" ht="12.75">
      <c r="A140" t="s">
        <v>49</v>
      </c>
      <c s="34" t="s">
        <v>267</v>
      </c>
      <c s="34" t="s">
        <v>1355</v>
      </c>
      <c s="35" t="s">
        <v>5</v>
      </c>
      <c s="6" t="s">
        <v>1356</v>
      </c>
      <c s="36" t="s">
        <v>83</v>
      </c>
      <c s="37">
        <v>2</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53">
      <c r="A143" t="s">
        <v>58</v>
      </c>
      <c r="E143" s="39" t="s">
        <v>922</v>
      </c>
    </row>
    <row r="144" spans="1:16" ht="12.75">
      <c r="A144" t="s">
        <v>49</v>
      </c>
      <c s="34" t="s">
        <v>271</v>
      </c>
      <c s="34" t="s">
        <v>1357</v>
      </c>
      <c s="35" t="s">
        <v>5</v>
      </c>
      <c s="6" t="s">
        <v>1358</v>
      </c>
      <c s="36" t="s">
        <v>83</v>
      </c>
      <c s="37">
        <v>40</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1348</v>
      </c>
    </row>
    <row r="148" spans="1:16" ht="12.75">
      <c r="A148" t="s">
        <v>49</v>
      </c>
      <c s="34" t="s">
        <v>275</v>
      </c>
      <c s="34" t="s">
        <v>1359</v>
      </c>
      <c s="35" t="s">
        <v>5</v>
      </c>
      <c s="6" t="s">
        <v>1360</v>
      </c>
      <c s="36" t="s">
        <v>83</v>
      </c>
      <c s="37">
        <v>40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27.5">
      <c r="A151" t="s">
        <v>58</v>
      </c>
      <c r="E151" s="39" t="s">
        <v>1317</v>
      </c>
    </row>
    <row r="152" spans="1:16" ht="12.75">
      <c r="A152" t="s">
        <v>49</v>
      </c>
      <c s="34" t="s">
        <v>280</v>
      </c>
      <c s="34" t="s">
        <v>1361</v>
      </c>
      <c s="35" t="s">
        <v>5</v>
      </c>
      <c s="6" t="s">
        <v>1362</v>
      </c>
      <c s="36" t="s">
        <v>83</v>
      </c>
      <c s="37">
        <v>33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14.75">
      <c r="A155" t="s">
        <v>58</v>
      </c>
      <c r="E155" s="39" t="s">
        <v>901</v>
      </c>
    </row>
    <row r="156" spans="1:16" ht="12.75">
      <c r="A156" t="s">
        <v>49</v>
      </c>
      <c s="34" t="s">
        <v>284</v>
      </c>
      <c s="34" t="s">
        <v>1363</v>
      </c>
      <c s="35" t="s">
        <v>5</v>
      </c>
      <c s="6" t="s">
        <v>1364</v>
      </c>
      <c s="36" t="s">
        <v>83</v>
      </c>
      <c s="37">
        <v>33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919</v>
      </c>
    </row>
    <row r="160" spans="1:16" ht="12.75">
      <c r="A160" t="s">
        <v>49</v>
      </c>
      <c s="34" t="s">
        <v>288</v>
      </c>
      <c s="34" t="s">
        <v>1365</v>
      </c>
      <c s="35" t="s">
        <v>5</v>
      </c>
      <c s="6" t="s">
        <v>1366</v>
      </c>
      <c s="36" t="s">
        <v>83</v>
      </c>
      <c s="37">
        <v>8</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1367</v>
      </c>
      <c s="35" t="s">
        <v>5</v>
      </c>
      <c s="6" t="s">
        <v>1368</v>
      </c>
      <c s="36" t="s">
        <v>83</v>
      </c>
      <c s="37">
        <v>8</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1369</v>
      </c>
      <c s="35" t="s">
        <v>5</v>
      </c>
      <c s="6" t="s">
        <v>1370</v>
      </c>
      <c s="36" t="s">
        <v>83</v>
      </c>
      <c s="37">
        <v>27</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1371</v>
      </c>
      <c s="35" t="s">
        <v>5</v>
      </c>
      <c s="6" t="s">
        <v>1372</v>
      </c>
      <c s="36" t="s">
        <v>83</v>
      </c>
      <c s="37">
        <v>27</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1373</v>
      </c>
      <c s="35" t="s">
        <v>5</v>
      </c>
      <c s="6" t="s">
        <v>1374</v>
      </c>
      <c s="36" t="s">
        <v>83</v>
      </c>
      <c s="37">
        <v>6</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1236</v>
      </c>
    </row>
    <row r="180" spans="1:16" ht="12.75">
      <c r="A180" t="s">
        <v>49</v>
      </c>
      <c s="34" t="s">
        <v>308</v>
      </c>
      <c s="34" t="s">
        <v>1375</v>
      </c>
      <c s="35" t="s">
        <v>5</v>
      </c>
      <c s="6" t="s">
        <v>1376</v>
      </c>
      <c s="36" t="s">
        <v>83</v>
      </c>
      <c s="37">
        <v>8</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1377</v>
      </c>
    </row>
    <row r="184" spans="1:16" ht="12.75">
      <c r="A184" t="s">
        <v>49</v>
      </c>
      <c s="34" t="s">
        <v>312</v>
      </c>
      <c s="34" t="s">
        <v>1378</v>
      </c>
      <c s="35" t="s">
        <v>5</v>
      </c>
      <c s="6" t="s">
        <v>1379</v>
      </c>
      <c s="36" t="s">
        <v>83</v>
      </c>
      <c s="37">
        <v>16</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27.5">
      <c r="A187" t="s">
        <v>58</v>
      </c>
      <c r="E187" s="39" t="s">
        <v>1377</v>
      </c>
    </row>
    <row r="188" spans="1:16" ht="12.75">
      <c r="A188" t="s">
        <v>49</v>
      </c>
      <c s="34" t="s">
        <v>316</v>
      </c>
      <c s="34" t="s">
        <v>1380</v>
      </c>
      <c s="35" t="s">
        <v>5</v>
      </c>
      <c s="6" t="s">
        <v>1381</v>
      </c>
      <c s="36" t="s">
        <v>83</v>
      </c>
      <c s="37">
        <v>2</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53">
      <c r="A191" t="s">
        <v>58</v>
      </c>
      <c r="E191" s="39" t="s">
        <v>922</v>
      </c>
    </row>
    <row r="192" spans="1:16" ht="12.75">
      <c r="A192" t="s">
        <v>49</v>
      </c>
      <c s="34" t="s">
        <v>320</v>
      </c>
      <c s="34" t="s">
        <v>801</v>
      </c>
      <c s="35" t="s">
        <v>5</v>
      </c>
      <c s="6" t="s">
        <v>802</v>
      </c>
      <c s="36" t="s">
        <v>83</v>
      </c>
      <c s="37">
        <v>25</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65.75">
      <c r="A195" t="s">
        <v>58</v>
      </c>
      <c r="E195" s="39" t="s">
        <v>1382</v>
      </c>
    </row>
    <row r="196" spans="1:16" ht="12.75">
      <c r="A196" t="s">
        <v>49</v>
      </c>
      <c s="34" t="s">
        <v>324</v>
      </c>
      <c s="34" t="s">
        <v>804</v>
      </c>
      <c s="35" t="s">
        <v>5</v>
      </c>
      <c s="6" t="s">
        <v>805</v>
      </c>
      <c s="36" t="s">
        <v>83</v>
      </c>
      <c s="37">
        <v>25</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27.5">
      <c r="A199" t="s">
        <v>58</v>
      </c>
      <c r="E199" s="39" t="s">
        <v>1317</v>
      </c>
    </row>
    <row r="200" spans="1:16" ht="12.75">
      <c r="A200" t="s">
        <v>49</v>
      </c>
      <c s="34" t="s">
        <v>328</v>
      </c>
      <c s="34" t="s">
        <v>1383</v>
      </c>
      <c s="35" t="s">
        <v>5</v>
      </c>
      <c s="6" t="s">
        <v>1384</v>
      </c>
      <c s="36" t="s">
        <v>83</v>
      </c>
      <c s="37">
        <v>5</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65.75">
      <c r="A203" t="s">
        <v>58</v>
      </c>
      <c r="E203" s="39" t="s">
        <v>1382</v>
      </c>
    </row>
    <row r="204" spans="1:16" ht="12.75">
      <c r="A204" t="s">
        <v>49</v>
      </c>
      <c s="34" t="s">
        <v>329</v>
      </c>
      <c s="34" t="s">
        <v>1385</v>
      </c>
      <c s="35" t="s">
        <v>5</v>
      </c>
      <c s="6" t="s">
        <v>1386</v>
      </c>
      <c s="36" t="s">
        <v>83</v>
      </c>
      <c s="37">
        <v>5</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27.5">
      <c r="A207" t="s">
        <v>58</v>
      </c>
      <c r="E207" s="39" t="s">
        <v>1317</v>
      </c>
    </row>
    <row r="208" spans="1:16" ht="12.75">
      <c r="A208" t="s">
        <v>49</v>
      </c>
      <c s="34" t="s">
        <v>330</v>
      </c>
      <c s="34" t="s">
        <v>1387</v>
      </c>
      <c s="35" t="s">
        <v>5</v>
      </c>
      <c s="6" t="s">
        <v>1388</v>
      </c>
      <c s="36" t="s">
        <v>1389</v>
      </c>
      <c s="37">
        <v>12</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65.75">
      <c r="A211" t="s">
        <v>58</v>
      </c>
      <c r="E211" s="39" t="s">
        <v>1390</v>
      </c>
    </row>
    <row r="212" spans="1:16" ht="12.75">
      <c r="A212" t="s">
        <v>49</v>
      </c>
      <c s="34" t="s">
        <v>331</v>
      </c>
      <c s="34" t="s">
        <v>1391</v>
      </c>
      <c s="35" t="s">
        <v>5</v>
      </c>
      <c s="6" t="s">
        <v>1392</v>
      </c>
      <c s="36" t="s">
        <v>83</v>
      </c>
      <c s="37">
        <v>396</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02">
      <c r="A215" t="s">
        <v>58</v>
      </c>
      <c r="E215" s="39" t="s">
        <v>1393</v>
      </c>
    </row>
    <row r="216" spans="1:16" ht="12.75">
      <c r="A216" t="s">
        <v>49</v>
      </c>
      <c s="34" t="s">
        <v>332</v>
      </c>
      <c s="34" t="s">
        <v>1394</v>
      </c>
      <c s="35" t="s">
        <v>5</v>
      </c>
      <c s="6" t="s">
        <v>1395</v>
      </c>
      <c s="36" t="s">
        <v>83</v>
      </c>
      <c s="37">
        <v>396</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02">
      <c r="A219" t="s">
        <v>58</v>
      </c>
      <c r="E219" s="39" t="s">
        <v>1396</v>
      </c>
    </row>
    <row r="220" spans="1:16" ht="12.75">
      <c r="A220" t="s">
        <v>49</v>
      </c>
      <c s="34" t="s">
        <v>336</v>
      </c>
      <c s="34" t="s">
        <v>1397</v>
      </c>
      <c s="35" t="s">
        <v>5</v>
      </c>
      <c s="6" t="s">
        <v>1398</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2.75">
      <c r="A223" t="s">
        <v>58</v>
      </c>
      <c r="E223" s="39" t="s">
        <v>47</v>
      </c>
    </row>
    <row r="224" spans="1:16" ht="12.75">
      <c r="A224" t="s">
        <v>49</v>
      </c>
      <c s="34" t="s">
        <v>340</v>
      </c>
      <c s="34" t="s">
        <v>1399</v>
      </c>
      <c s="35" t="s">
        <v>5</v>
      </c>
      <c s="6" t="s">
        <v>1400</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2.75">
      <c r="A227" t="s">
        <v>58</v>
      </c>
      <c r="E227" s="39" t="s">
        <v>47</v>
      </c>
    </row>
    <row r="228" spans="1:16" ht="12.75">
      <c r="A228" t="s">
        <v>49</v>
      </c>
      <c s="34" t="s">
        <v>344</v>
      </c>
      <c s="34" t="s">
        <v>1265</v>
      </c>
      <c s="35" t="s">
        <v>5</v>
      </c>
      <c s="6" t="s">
        <v>1266</v>
      </c>
      <c s="36" t="s">
        <v>1267</v>
      </c>
      <c s="37">
        <v>0.5</v>
      </c>
      <c s="36">
        <v>0</v>
      </c>
      <c s="36">
        <f>ROUND(G228*H228,6)</f>
      </c>
      <c r="L228" s="38">
        <v>0</v>
      </c>
      <c s="32">
        <f>ROUND(ROUND(L228,2)*ROUND(G228,3),2)</f>
      </c>
      <c s="36" t="s">
        <v>54</v>
      </c>
      <c>
        <f>(M228*21)/100</f>
      </c>
      <c t="s">
        <v>27</v>
      </c>
    </row>
    <row r="229" spans="1:5" ht="12.75">
      <c r="A229" s="35" t="s">
        <v>55</v>
      </c>
      <c r="E229" s="39" t="s">
        <v>5</v>
      </c>
    </row>
    <row r="230" spans="1:5" ht="12.75">
      <c r="A230" s="35" t="s">
        <v>56</v>
      </c>
      <c r="E230" s="40" t="s">
        <v>5</v>
      </c>
    </row>
    <row r="231" spans="1:5" ht="140.25">
      <c r="A231" t="s">
        <v>58</v>
      </c>
      <c r="E231" s="39" t="s">
        <v>904</v>
      </c>
    </row>
    <row r="232" spans="1:16" ht="12.75">
      <c r="A232" t="s">
        <v>49</v>
      </c>
      <c s="34" t="s">
        <v>348</v>
      </c>
      <c s="34" t="s">
        <v>1401</v>
      </c>
      <c s="35" t="s">
        <v>5</v>
      </c>
      <c s="6" t="s">
        <v>987</v>
      </c>
      <c s="36" t="s">
        <v>220</v>
      </c>
      <c s="37">
        <v>1</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27.5">
      <c r="A235" t="s">
        <v>58</v>
      </c>
      <c r="E235" s="39" t="s">
        <v>1402</v>
      </c>
    </row>
    <row r="236" spans="1:16" ht="12.75">
      <c r="A236" t="s">
        <v>49</v>
      </c>
      <c s="34" t="s">
        <v>352</v>
      </c>
      <c s="34" t="s">
        <v>948</v>
      </c>
      <c s="35" t="s">
        <v>5</v>
      </c>
      <c s="6" t="s">
        <v>949</v>
      </c>
      <c s="36" t="s">
        <v>168</v>
      </c>
      <c s="37">
        <v>150</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89.25">
      <c r="A239" t="s">
        <v>58</v>
      </c>
      <c r="E239" s="39" t="s">
        <v>1403</v>
      </c>
    </row>
    <row r="240" spans="1:16" ht="12.75">
      <c r="A240" t="s">
        <v>49</v>
      </c>
      <c s="34" t="s">
        <v>356</v>
      </c>
      <c s="34" t="s">
        <v>1404</v>
      </c>
      <c s="35" t="s">
        <v>5</v>
      </c>
      <c s="6" t="s">
        <v>1405</v>
      </c>
      <c s="36" t="s">
        <v>88</v>
      </c>
      <c s="37">
        <v>500</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53">
      <c r="A243" t="s">
        <v>58</v>
      </c>
      <c r="E243" s="39" t="s">
        <v>1195</v>
      </c>
    </row>
    <row r="244" spans="1:16" ht="12.75">
      <c r="A244" t="s">
        <v>49</v>
      </c>
      <c s="34" t="s">
        <v>360</v>
      </c>
      <c s="34" t="s">
        <v>1406</v>
      </c>
      <c s="35" t="s">
        <v>5</v>
      </c>
      <c s="6" t="s">
        <v>1407</v>
      </c>
      <c s="36" t="s">
        <v>83</v>
      </c>
      <c s="37">
        <v>11</v>
      </c>
      <c s="36">
        <v>0</v>
      </c>
      <c s="36">
        <f>ROUND(G244*H244,6)</f>
      </c>
      <c r="L244" s="38">
        <v>0</v>
      </c>
      <c s="32">
        <f>ROUND(ROUND(L244,2)*ROUND(G244,3),2)</f>
      </c>
      <c s="36" t="s">
        <v>54</v>
      </c>
      <c>
        <f>(M244*21)/100</f>
      </c>
      <c t="s">
        <v>27</v>
      </c>
    </row>
    <row r="245" spans="1:5" ht="12.75">
      <c r="A245" s="35" t="s">
        <v>55</v>
      </c>
      <c r="E245" s="39" t="s">
        <v>5</v>
      </c>
    </row>
    <row r="246" spans="1:5" ht="12.75">
      <c r="A246" s="35" t="s">
        <v>56</v>
      </c>
      <c r="E246" s="40" t="s">
        <v>5</v>
      </c>
    </row>
    <row r="247" spans="1:5" ht="114.75">
      <c r="A247" t="s">
        <v>58</v>
      </c>
      <c r="E247" s="39" t="s">
        <v>859</v>
      </c>
    </row>
    <row r="248" spans="1:16" ht="12.75">
      <c r="A248" t="s">
        <v>49</v>
      </c>
      <c s="34" t="s">
        <v>364</v>
      </c>
      <c s="34" t="s">
        <v>1406</v>
      </c>
      <c s="35" t="s">
        <v>67</v>
      </c>
      <c s="6" t="s">
        <v>1408</v>
      </c>
      <c s="36" t="s">
        <v>83</v>
      </c>
      <c s="37">
        <v>11</v>
      </c>
      <c s="36">
        <v>0</v>
      </c>
      <c s="36">
        <f>ROUND(G248*H248,6)</f>
      </c>
      <c r="L248" s="38">
        <v>0</v>
      </c>
      <c s="32">
        <f>ROUND(ROUND(L248,2)*ROUND(G248,3),2)</f>
      </c>
      <c s="36" t="s">
        <v>54</v>
      </c>
      <c>
        <f>(M248*21)/100</f>
      </c>
      <c t="s">
        <v>27</v>
      </c>
    </row>
    <row r="249" spans="1:5" ht="12.75">
      <c r="A249" s="35" t="s">
        <v>55</v>
      </c>
      <c r="E249" s="39" t="s">
        <v>5</v>
      </c>
    </row>
    <row r="250" spans="1:5" ht="12.75">
      <c r="A250" s="35" t="s">
        <v>56</v>
      </c>
      <c r="E250" s="40" t="s">
        <v>5</v>
      </c>
    </row>
    <row r="251" spans="1:5" ht="114.75">
      <c r="A251" t="s">
        <v>58</v>
      </c>
      <c r="E251" s="39" t="s">
        <v>859</v>
      </c>
    </row>
    <row r="252" spans="1:16" ht="12.75">
      <c r="A252" t="s">
        <v>49</v>
      </c>
      <c s="34" t="s">
        <v>368</v>
      </c>
      <c s="34" t="s">
        <v>1409</v>
      </c>
      <c s="35" t="s">
        <v>5</v>
      </c>
      <c s="6" t="s">
        <v>1410</v>
      </c>
      <c s="36" t="s">
        <v>83</v>
      </c>
      <c s="37">
        <v>11</v>
      </c>
      <c s="36">
        <v>0</v>
      </c>
      <c s="36">
        <f>ROUND(G252*H252,6)</f>
      </c>
      <c r="L252" s="38">
        <v>0</v>
      </c>
      <c s="32">
        <f>ROUND(ROUND(L252,2)*ROUND(G252,3),2)</f>
      </c>
      <c s="36" t="s">
        <v>54</v>
      </c>
      <c>
        <f>(M252*21)/100</f>
      </c>
      <c t="s">
        <v>27</v>
      </c>
    </row>
    <row r="253" spans="1:5" ht="12.75">
      <c r="A253" s="35" t="s">
        <v>55</v>
      </c>
      <c r="E253" s="39" t="s">
        <v>5</v>
      </c>
    </row>
    <row r="254" spans="1:5" ht="12.75">
      <c r="A254" s="35" t="s">
        <v>56</v>
      </c>
      <c r="E254" s="40" t="s">
        <v>5</v>
      </c>
    </row>
    <row r="255" spans="1:5" ht="127.5">
      <c r="A255" t="s">
        <v>58</v>
      </c>
      <c r="E255" s="39" t="s">
        <v>770</v>
      </c>
    </row>
    <row r="256" spans="1:16" ht="12.75">
      <c r="A256" t="s">
        <v>49</v>
      </c>
      <c s="34" t="s">
        <v>372</v>
      </c>
      <c s="34" t="s">
        <v>1409</v>
      </c>
      <c s="35" t="s">
        <v>67</v>
      </c>
      <c s="6" t="s">
        <v>1411</v>
      </c>
      <c s="36" t="s">
        <v>83</v>
      </c>
      <c s="37">
        <v>11</v>
      </c>
      <c s="36">
        <v>0</v>
      </c>
      <c s="36">
        <f>ROUND(G256*H256,6)</f>
      </c>
      <c r="L256" s="38">
        <v>0</v>
      </c>
      <c s="32">
        <f>ROUND(ROUND(L256,2)*ROUND(G256,3),2)</f>
      </c>
      <c s="36" t="s">
        <v>54</v>
      </c>
      <c>
        <f>(M256*21)/100</f>
      </c>
      <c t="s">
        <v>27</v>
      </c>
    </row>
    <row r="257" spans="1:5" ht="12.75">
      <c r="A257" s="35" t="s">
        <v>55</v>
      </c>
      <c r="E257" s="39" t="s">
        <v>5</v>
      </c>
    </row>
    <row r="258" spans="1:5" ht="12.75">
      <c r="A258" s="35" t="s">
        <v>56</v>
      </c>
      <c r="E258" s="40" t="s">
        <v>5</v>
      </c>
    </row>
    <row r="259" spans="1:5" ht="127.5">
      <c r="A259" t="s">
        <v>58</v>
      </c>
      <c r="E259" s="39" t="s">
        <v>770</v>
      </c>
    </row>
    <row r="260" spans="1:16" ht="12.75">
      <c r="A260" t="s">
        <v>49</v>
      </c>
      <c s="34" t="s">
        <v>376</v>
      </c>
      <c s="34" t="s">
        <v>1412</v>
      </c>
      <c s="35" t="s">
        <v>5</v>
      </c>
      <c s="6" t="s">
        <v>1413</v>
      </c>
      <c s="36" t="s">
        <v>83</v>
      </c>
      <c s="37">
        <v>11</v>
      </c>
      <c s="36">
        <v>0</v>
      </c>
      <c s="36">
        <f>ROUND(G260*H260,6)</f>
      </c>
      <c r="L260" s="38">
        <v>0</v>
      </c>
      <c s="32">
        <f>ROUND(ROUND(L260,2)*ROUND(G260,3),2)</f>
      </c>
      <c s="36" t="s">
        <v>54</v>
      </c>
      <c>
        <f>(M260*21)/100</f>
      </c>
      <c t="s">
        <v>27</v>
      </c>
    </row>
    <row r="261" spans="1:5" ht="12.75">
      <c r="A261" s="35" t="s">
        <v>55</v>
      </c>
      <c r="E261" s="39" t="s">
        <v>5</v>
      </c>
    </row>
    <row r="262" spans="1:5" ht="12.75">
      <c r="A262" s="35" t="s">
        <v>56</v>
      </c>
      <c r="E262" s="40" t="s">
        <v>5</v>
      </c>
    </row>
    <row r="263" spans="1:5" ht="114.75">
      <c r="A263" t="s">
        <v>58</v>
      </c>
      <c r="E263" s="39" t="s">
        <v>859</v>
      </c>
    </row>
    <row r="264" spans="1:16" ht="12.75">
      <c r="A264" t="s">
        <v>49</v>
      </c>
      <c s="34" t="s">
        <v>380</v>
      </c>
      <c s="34" t="s">
        <v>1414</v>
      </c>
      <c s="35" t="s">
        <v>5</v>
      </c>
      <c s="6" t="s">
        <v>1415</v>
      </c>
      <c s="36" t="s">
        <v>83</v>
      </c>
      <c s="37">
        <v>11</v>
      </c>
      <c s="36">
        <v>0</v>
      </c>
      <c s="36">
        <f>ROUND(G264*H264,6)</f>
      </c>
      <c r="L264" s="38">
        <v>0</v>
      </c>
      <c s="32">
        <f>ROUND(ROUND(L264,2)*ROUND(G264,3),2)</f>
      </c>
      <c s="36" t="s">
        <v>54</v>
      </c>
      <c>
        <f>(M264*21)/100</f>
      </c>
      <c t="s">
        <v>27</v>
      </c>
    </row>
    <row r="265" spans="1:5" ht="12.75">
      <c r="A265" s="35" t="s">
        <v>55</v>
      </c>
      <c r="E265" s="39" t="s">
        <v>5</v>
      </c>
    </row>
    <row r="266" spans="1:5" ht="12.75">
      <c r="A266" s="35" t="s">
        <v>56</v>
      </c>
      <c r="E266" s="40" t="s">
        <v>5</v>
      </c>
    </row>
    <row r="267" spans="1:5" ht="127.5">
      <c r="A267" t="s">
        <v>58</v>
      </c>
      <c r="E267" s="39" t="s">
        <v>770</v>
      </c>
    </row>
    <row r="268" spans="1:16" ht="12.75">
      <c r="A268" t="s">
        <v>49</v>
      </c>
      <c s="34" t="s">
        <v>384</v>
      </c>
      <c s="34" t="s">
        <v>1416</v>
      </c>
      <c s="35" t="s">
        <v>5</v>
      </c>
      <c s="6" t="s">
        <v>1417</v>
      </c>
      <c s="36" t="s">
        <v>1389</v>
      </c>
      <c s="37">
        <v>330</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153">
      <c r="A271" t="s">
        <v>58</v>
      </c>
      <c r="E271" s="39" t="s">
        <v>1418</v>
      </c>
    </row>
    <row r="272" spans="1:16" ht="12.75">
      <c r="A272" t="s">
        <v>49</v>
      </c>
      <c s="34" t="s">
        <v>388</v>
      </c>
      <c s="34" t="s">
        <v>1279</v>
      </c>
      <c s="35" t="s">
        <v>5</v>
      </c>
      <c s="6" t="s">
        <v>1419</v>
      </c>
      <c s="36" t="s">
        <v>88</v>
      </c>
      <c s="37">
        <v>13740</v>
      </c>
      <c s="36">
        <v>0</v>
      </c>
      <c s="36">
        <f>ROUND(G272*H272,6)</f>
      </c>
      <c r="L272" s="38">
        <v>0</v>
      </c>
      <c s="32">
        <f>ROUND(ROUND(L272,2)*ROUND(G272,3),2)</f>
      </c>
      <c s="36" t="s">
        <v>54</v>
      </c>
      <c>
        <f>(M272*21)/100</f>
      </c>
      <c t="s">
        <v>27</v>
      </c>
    </row>
    <row r="273" spans="1:5" ht="12.75">
      <c r="A273" s="35" t="s">
        <v>55</v>
      </c>
      <c r="E273" s="39" t="s">
        <v>5</v>
      </c>
    </row>
    <row r="274" spans="1:5" ht="12.75">
      <c r="A274" s="35" t="s">
        <v>56</v>
      </c>
      <c r="E274" s="40" t="s">
        <v>5</v>
      </c>
    </row>
    <row r="275" spans="1:5" ht="114.75">
      <c r="A275" t="s">
        <v>58</v>
      </c>
      <c r="E275" s="39" t="s">
        <v>1420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2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1421</v>
      </c>
      <c s="41">
        <f>Rekapitulace!C36</f>
      </c>
      <c s="20" t="s">
        <v>0</v>
      </c>
      <c t="s">
        <v>23</v>
      </c>
      <c t="s">
        <v>27</v>
      </c>
    </row>
    <row r="4" spans="1:16" ht="32" customHeight="1">
      <c r="A4" s="24" t="s">
        <v>20</v>
      </c>
      <c s="25" t="s">
        <v>28</v>
      </c>
      <c s="27" t="s">
        <v>1421</v>
      </c>
      <c r="E4" s="26" t="s">
        <v>1422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COUNTIFS(L8:L213,"=0",A8:A213,"P")+COUNTIFS(L8:L213,"",A8:A213,"P")+SUM(Q8:Q213)</f>
      </c>
    </row>
    <row r="8" spans="1:13" ht="12.75">
      <c r="A8" t="s">
        <v>44</v>
      </c>
      <c r="C8" s="28" t="s">
        <v>1425</v>
      </c>
      <c r="E8" s="30" t="s">
        <v>1424</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486</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62</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1153</v>
      </c>
    </row>
    <row r="35" spans="1:13" ht="12.75">
      <c r="A35" t="s">
        <v>46</v>
      </c>
      <c r="C35" s="31" t="s">
        <v>27</v>
      </c>
      <c r="E35" s="33" t="s">
        <v>1426</v>
      </c>
      <c r="J35" s="32">
        <f>0</f>
      </c>
      <c s="32">
        <f>0</f>
      </c>
      <c s="32">
        <f>0+L36</f>
      </c>
      <c s="32">
        <f>0+M36</f>
      </c>
    </row>
    <row r="36" spans="1:16" ht="12.75">
      <c r="A36" t="s">
        <v>49</v>
      </c>
      <c s="34" t="s">
        <v>79</v>
      </c>
      <c s="34" t="s">
        <v>1427</v>
      </c>
      <c s="35" t="s">
        <v>5</v>
      </c>
      <c s="6" t="s">
        <v>1428</v>
      </c>
      <c s="36" t="s">
        <v>71</v>
      </c>
      <c s="37">
        <v>6</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1429</v>
      </c>
    </row>
    <row r="40" spans="1:13" ht="12.75">
      <c r="A40" t="s">
        <v>46</v>
      </c>
      <c r="C40" s="31" t="s">
        <v>79</v>
      </c>
      <c r="E40" s="33" t="s">
        <v>80</v>
      </c>
      <c r="J40" s="32">
        <f>0</f>
      </c>
      <c s="32">
        <f>0</f>
      </c>
      <c s="32">
        <f>0+L41+L45+L49+L53+L57+L61+L65+L69+L73+L77+L81+L85+L89+L93+L97+L101+L105+L109+L113+L117+L121+L125+L129+L133+L137+L141+L145+L149+L153+L157+L161+L165+L169+L173+L177+L181+L185+L189+L193+L197+L201+L205+L209+L213</f>
      </c>
      <c s="32">
        <f>0+M41+M45+M49+M53+M57+M61+M65+M69+M73+M77+M81+M85+M89+M93+M97+M101+M105+M109+M113+M117+M121+M125+M129+M133+M137+M141+M145+M149+M153+M157+M161+M165+M169+M173+M177+M181+M185+M189+M193+M197+M201+M205+M209+M213</f>
      </c>
    </row>
    <row r="41" spans="1:16" ht="25.5">
      <c r="A41" t="s">
        <v>49</v>
      </c>
      <c s="34" t="s">
        <v>100</v>
      </c>
      <c s="34" t="s">
        <v>1295</v>
      </c>
      <c s="35" t="s">
        <v>5</v>
      </c>
      <c s="6" t="s">
        <v>1296</v>
      </c>
      <c s="36" t="s">
        <v>88</v>
      </c>
      <c s="37">
        <v>20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1172</v>
      </c>
    </row>
    <row r="45" spans="1:16" ht="25.5">
      <c r="A45" t="s">
        <v>49</v>
      </c>
      <c s="34" t="s">
        <v>104</v>
      </c>
      <c s="34" t="s">
        <v>1430</v>
      </c>
      <c s="35" t="s">
        <v>5</v>
      </c>
      <c s="6" t="s">
        <v>1431</v>
      </c>
      <c s="36" t="s">
        <v>88</v>
      </c>
      <c s="37">
        <v>20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1172</v>
      </c>
    </row>
    <row r="49" spans="1:16" ht="12.75">
      <c r="A49" t="s">
        <v>49</v>
      </c>
      <c s="34" t="s">
        <v>108</v>
      </c>
      <c s="34" t="s">
        <v>1432</v>
      </c>
      <c s="35" t="s">
        <v>5</v>
      </c>
      <c s="6" t="s">
        <v>1433</v>
      </c>
      <c s="36" t="s">
        <v>220</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191.25">
      <c r="A52" t="s">
        <v>58</v>
      </c>
      <c r="E52" s="39" t="s">
        <v>1434</v>
      </c>
    </row>
    <row r="53" spans="1:16" ht="12.75">
      <c r="A53" t="s">
        <v>49</v>
      </c>
      <c s="34" t="s">
        <v>113</v>
      </c>
      <c s="34" t="s">
        <v>746</v>
      </c>
      <c s="35" t="s">
        <v>5</v>
      </c>
      <c s="6" t="s">
        <v>747</v>
      </c>
      <c s="36" t="s">
        <v>88</v>
      </c>
      <c s="37">
        <v>250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1185</v>
      </c>
    </row>
    <row r="57" spans="1:16" ht="12.75">
      <c r="A57" t="s">
        <v>49</v>
      </c>
      <c s="34" t="s">
        <v>117</v>
      </c>
      <c s="34" t="s">
        <v>1435</v>
      </c>
      <c s="35" t="s">
        <v>5</v>
      </c>
      <c s="6" t="s">
        <v>1436</v>
      </c>
      <c s="36" t="s">
        <v>88</v>
      </c>
      <c s="37">
        <v>490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89.25">
      <c r="A60" t="s">
        <v>58</v>
      </c>
      <c r="E60" s="39" t="s">
        <v>1185</v>
      </c>
    </row>
    <row r="61" spans="1:16" ht="25.5">
      <c r="A61" t="s">
        <v>49</v>
      </c>
      <c s="34" t="s">
        <v>121</v>
      </c>
      <c s="34" t="s">
        <v>752</v>
      </c>
      <c s="35" t="s">
        <v>5</v>
      </c>
      <c s="6" t="s">
        <v>753</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25.5">
      <c r="A65" t="s">
        <v>49</v>
      </c>
      <c s="34" t="s">
        <v>125</v>
      </c>
      <c s="34" t="s">
        <v>1437</v>
      </c>
      <c s="35" t="s">
        <v>5</v>
      </c>
      <c s="6" t="s">
        <v>1438</v>
      </c>
      <c s="36" t="s">
        <v>83</v>
      </c>
      <c s="37">
        <v>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02">
      <c r="A68" t="s">
        <v>58</v>
      </c>
      <c r="E68" s="39" t="s">
        <v>892</v>
      </c>
    </row>
    <row r="69" spans="1:16" ht="12.75">
      <c r="A69" t="s">
        <v>49</v>
      </c>
      <c s="34" t="s">
        <v>129</v>
      </c>
      <c s="34" t="s">
        <v>1439</v>
      </c>
      <c s="35" t="s">
        <v>5</v>
      </c>
      <c s="6" t="s">
        <v>1440</v>
      </c>
      <c s="36" t="s">
        <v>111</v>
      </c>
      <c s="37">
        <v>1.72</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40.25">
      <c r="A72" t="s">
        <v>58</v>
      </c>
      <c r="E72" s="39" t="s">
        <v>1441</v>
      </c>
    </row>
    <row r="73" spans="1:16" ht="12.75">
      <c r="A73" t="s">
        <v>49</v>
      </c>
      <c s="34" t="s">
        <v>133</v>
      </c>
      <c s="34" t="s">
        <v>1442</v>
      </c>
      <c s="35" t="s">
        <v>5</v>
      </c>
      <c s="6" t="s">
        <v>1443</v>
      </c>
      <c s="36" t="s">
        <v>88</v>
      </c>
      <c s="37">
        <v>430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14.75">
      <c r="A76" t="s">
        <v>58</v>
      </c>
      <c r="E76" s="39" t="s">
        <v>1192</v>
      </c>
    </row>
    <row r="77" spans="1:16" ht="12.75">
      <c r="A77" t="s">
        <v>49</v>
      </c>
      <c s="34" t="s">
        <v>137</v>
      </c>
      <c s="34" t="s">
        <v>1298</v>
      </c>
      <c s="35" t="s">
        <v>5</v>
      </c>
      <c s="6" t="s">
        <v>1299</v>
      </c>
      <c s="36" t="s">
        <v>1300</v>
      </c>
      <c s="37">
        <v>0.48</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53">
      <c r="A80" t="s">
        <v>58</v>
      </c>
      <c r="E80" s="39" t="s">
        <v>1444</v>
      </c>
    </row>
    <row r="81" spans="1:16" ht="12.75">
      <c r="A81" t="s">
        <v>49</v>
      </c>
      <c s="34" t="s">
        <v>141</v>
      </c>
      <c s="34" t="s">
        <v>1307</v>
      </c>
      <c s="35" t="s">
        <v>5</v>
      </c>
      <c s="6" t="s">
        <v>1308</v>
      </c>
      <c s="36" t="s">
        <v>88</v>
      </c>
      <c s="37">
        <v>120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1445</v>
      </c>
    </row>
    <row r="85" spans="1:16" ht="12.75">
      <c r="A85" t="s">
        <v>49</v>
      </c>
      <c s="34" t="s">
        <v>145</v>
      </c>
      <c s="34" t="s">
        <v>1193</v>
      </c>
      <c s="35" t="s">
        <v>5</v>
      </c>
      <c s="6" t="s">
        <v>1194</v>
      </c>
      <c s="36" t="s">
        <v>88</v>
      </c>
      <c s="37">
        <v>120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1195</v>
      </c>
    </row>
    <row r="89" spans="1:16" ht="12.75">
      <c r="A89" t="s">
        <v>49</v>
      </c>
      <c s="34" t="s">
        <v>149</v>
      </c>
      <c s="34" t="s">
        <v>1196</v>
      </c>
      <c s="35" t="s">
        <v>5</v>
      </c>
      <c s="6" t="s">
        <v>1197</v>
      </c>
      <c s="36" t="s">
        <v>88</v>
      </c>
      <c s="37">
        <v>120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1192</v>
      </c>
    </row>
    <row r="93" spans="1:16" ht="12.75">
      <c r="A93" t="s">
        <v>49</v>
      </c>
      <c s="34" t="s">
        <v>153</v>
      </c>
      <c s="34" t="s">
        <v>1202</v>
      </c>
      <c s="35" t="s">
        <v>5</v>
      </c>
      <c s="6" t="s">
        <v>1203</v>
      </c>
      <c s="36" t="s">
        <v>88</v>
      </c>
      <c s="37">
        <v>120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1204</v>
      </c>
    </row>
    <row r="97" spans="1:16" ht="12.75">
      <c r="A97" t="s">
        <v>49</v>
      </c>
      <c s="34" t="s">
        <v>157</v>
      </c>
      <c s="34" t="s">
        <v>764</v>
      </c>
      <c s="35" t="s">
        <v>5</v>
      </c>
      <c s="6" t="s">
        <v>765</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78.5">
      <c r="A100" t="s">
        <v>58</v>
      </c>
      <c r="E100" s="39" t="s">
        <v>1207</v>
      </c>
    </row>
    <row r="101" spans="1:16" ht="12.75">
      <c r="A101" t="s">
        <v>49</v>
      </c>
      <c s="34" t="s">
        <v>161</v>
      </c>
      <c s="34" t="s">
        <v>768</v>
      </c>
      <c s="35" t="s">
        <v>5</v>
      </c>
      <c s="6" t="s">
        <v>769</v>
      </c>
      <c s="36" t="s">
        <v>83</v>
      </c>
      <c s="37">
        <v>5</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919</v>
      </c>
    </row>
    <row r="105" spans="1:16" ht="12.75">
      <c r="A105" t="s">
        <v>49</v>
      </c>
      <c s="34" t="s">
        <v>165</v>
      </c>
      <c s="34" t="s">
        <v>806</v>
      </c>
      <c s="35" t="s">
        <v>5</v>
      </c>
      <c s="6" t="s">
        <v>1446</v>
      </c>
      <c s="36" t="s">
        <v>111</v>
      </c>
      <c s="37">
        <v>0.08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02">
      <c r="A108" t="s">
        <v>58</v>
      </c>
      <c r="E108" s="39" t="s">
        <v>997</v>
      </c>
    </row>
    <row r="109" spans="1:16" ht="12.75">
      <c r="A109" t="s">
        <v>49</v>
      </c>
      <c s="34" t="s">
        <v>170</v>
      </c>
      <c s="34" t="s">
        <v>810</v>
      </c>
      <c s="35" t="s">
        <v>5</v>
      </c>
      <c s="6" t="s">
        <v>811</v>
      </c>
      <c s="36" t="s">
        <v>111</v>
      </c>
      <c s="37">
        <v>0.08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02">
      <c r="A112" t="s">
        <v>58</v>
      </c>
      <c r="E112" s="39" t="s">
        <v>1000</v>
      </c>
    </row>
    <row r="113" spans="1:16" ht="12.75">
      <c r="A113" t="s">
        <v>49</v>
      </c>
      <c s="34" t="s">
        <v>174</v>
      </c>
      <c s="34" t="s">
        <v>1447</v>
      </c>
      <c s="35" t="s">
        <v>5</v>
      </c>
      <c s="6" t="s">
        <v>1448</v>
      </c>
      <c s="36" t="s">
        <v>83</v>
      </c>
      <c s="37">
        <v>1</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14.75">
      <c r="A116" t="s">
        <v>58</v>
      </c>
      <c r="E116" s="39" t="s">
        <v>901</v>
      </c>
    </row>
    <row r="117" spans="1:16" ht="12.75">
      <c r="A117" t="s">
        <v>49</v>
      </c>
      <c s="34" t="s">
        <v>178</v>
      </c>
      <c s="34" t="s">
        <v>1449</v>
      </c>
      <c s="35" t="s">
        <v>5</v>
      </c>
      <c s="6" t="s">
        <v>1450</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40.25">
      <c r="A120" t="s">
        <v>58</v>
      </c>
      <c r="E120" s="39" t="s">
        <v>904</v>
      </c>
    </row>
    <row r="121" spans="1:16" ht="12.75">
      <c r="A121" t="s">
        <v>49</v>
      </c>
      <c s="34" t="s">
        <v>50</v>
      </c>
      <c s="34" t="s">
        <v>1451</v>
      </c>
      <c s="35" t="s">
        <v>5</v>
      </c>
      <c s="6" t="s">
        <v>1452</v>
      </c>
      <c s="36" t="s">
        <v>83</v>
      </c>
      <c s="37">
        <v>4</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12.75">
      <c r="A125" t="s">
        <v>49</v>
      </c>
      <c s="34" t="s">
        <v>60</v>
      </c>
      <c s="34" t="s">
        <v>1453</v>
      </c>
      <c s="35" t="s">
        <v>5</v>
      </c>
      <c s="6" t="s">
        <v>1454</v>
      </c>
      <c s="36" t="s">
        <v>83</v>
      </c>
      <c s="37">
        <v>4</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40.25">
      <c r="A128" t="s">
        <v>58</v>
      </c>
      <c r="E128" s="39" t="s">
        <v>904</v>
      </c>
    </row>
    <row r="129" spans="1:16" ht="12.75">
      <c r="A129" t="s">
        <v>49</v>
      </c>
      <c s="34" t="s">
        <v>63</v>
      </c>
      <c s="34" t="s">
        <v>1455</v>
      </c>
      <c s="35" t="s">
        <v>5</v>
      </c>
      <c s="6" t="s">
        <v>1456</v>
      </c>
      <c s="36" t="s">
        <v>83</v>
      </c>
      <c s="37">
        <v>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91.25">
      <c r="A132" t="s">
        <v>58</v>
      </c>
      <c r="E132" s="39" t="s">
        <v>1073</v>
      </c>
    </row>
    <row r="133" spans="1:16" ht="12.75">
      <c r="A133" t="s">
        <v>49</v>
      </c>
      <c s="34" t="s">
        <v>182</v>
      </c>
      <c s="34" t="s">
        <v>1457</v>
      </c>
      <c s="35" t="s">
        <v>5</v>
      </c>
      <c s="6" t="s">
        <v>1458</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25.5">
      <c r="A137" t="s">
        <v>49</v>
      </c>
      <c s="34" t="s">
        <v>263</v>
      </c>
      <c s="34" t="s">
        <v>1459</v>
      </c>
      <c s="35" t="s">
        <v>5</v>
      </c>
      <c s="6" t="s">
        <v>1460</v>
      </c>
      <c s="36" t="s">
        <v>83</v>
      </c>
      <c s="37">
        <v>1</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91.25">
      <c r="A140" t="s">
        <v>58</v>
      </c>
      <c r="E140" s="39" t="s">
        <v>1073</v>
      </c>
    </row>
    <row r="141" spans="1:16" ht="25.5">
      <c r="A141" t="s">
        <v>49</v>
      </c>
      <c s="34" t="s">
        <v>267</v>
      </c>
      <c s="34" t="s">
        <v>1461</v>
      </c>
      <c s="35" t="s">
        <v>5</v>
      </c>
      <c s="6" t="s">
        <v>1462</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91.25">
      <c r="A144" t="s">
        <v>58</v>
      </c>
      <c r="E144" s="39" t="s">
        <v>1073</v>
      </c>
    </row>
    <row r="145" spans="1:16" ht="12.75">
      <c r="A145" t="s">
        <v>49</v>
      </c>
      <c s="34" t="s">
        <v>271</v>
      </c>
      <c s="34" t="s">
        <v>1463</v>
      </c>
      <c s="35" t="s">
        <v>5</v>
      </c>
      <c s="6" t="s">
        <v>1464</v>
      </c>
      <c s="36" t="s">
        <v>83</v>
      </c>
      <c s="37">
        <v>19</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40.25">
      <c r="A148" t="s">
        <v>58</v>
      </c>
      <c r="E148" s="39" t="s">
        <v>904</v>
      </c>
    </row>
    <row r="149" spans="1:16" ht="12.75">
      <c r="A149" t="s">
        <v>49</v>
      </c>
      <c s="34" t="s">
        <v>275</v>
      </c>
      <c s="34" t="s">
        <v>1465</v>
      </c>
      <c s="35" t="s">
        <v>5</v>
      </c>
      <c s="6" t="s">
        <v>1466</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91.25">
      <c r="A152" t="s">
        <v>58</v>
      </c>
      <c r="E152" s="39" t="s">
        <v>1073</v>
      </c>
    </row>
    <row r="153" spans="1:16" ht="12.75">
      <c r="A153" t="s">
        <v>49</v>
      </c>
      <c s="34" t="s">
        <v>280</v>
      </c>
      <c s="34" t="s">
        <v>1467</v>
      </c>
      <c s="35" t="s">
        <v>5</v>
      </c>
      <c s="6" t="s">
        <v>1468</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1469</v>
      </c>
    </row>
    <row r="157" spans="1:16" ht="12.75">
      <c r="A157" t="s">
        <v>49</v>
      </c>
      <c s="34" t="s">
        <v>284</v>
      </c>
      <c s="34" t="s">
        <v>1470</v>
      </c>
      <c s="35" t="s">
        <v>5</v>
      </c>
      <c s="6" t="s">
        <v>1471</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12.75">
      <c r="A161" t="s">
        <v>49</v>
      </c>
      <c s="34" t="s">
        <v>288</v>
      </c>
      <c s="34" t="s">
        <v>1472</v>
      </c>
      <c s="35" t="s">
        <v>5</v>
      </c>
      <c s="6" t="s">
        <v>1473</v>
      </c>
      <c s="36" t="s">
        <v>83</v>
      </c>
      <c s="37">
        <v>1</v>
      </c>
      <c s="36">
        <v>0</v>
      </c>
      <c s="36">
        <f>ROUND(G161*H161,6)</f>
      </c>
      <c r="L161" s="38">
        <v>0</v>
      </c>
      <c s="32">
        <f>ROUND(ROUND(L161,2)*ROUND(G161,3),2)</f>
      </c>
      <c s="36" t="s">
        <v>54</v>
      </c>
      <c>
        <f>(M161*21)/100</f>
      </c>
      <c t="s">
        <v>27</v>
      </c>
    </row>
    <row r="162" spans="1:5" ht="12.75">
      <c r="A162" s="35" t="s">
        <v>55</v>
      </c>
      <c r="E162" s="39" t="s">
        <v>5</v>
      </c>
    </row>
    <row r="163" spans="1:5" ht="12.75">
      <c r="A163" s="35" t="s">
        <v>56</v>
      </c>
      <c r="E163" s="40" t="s">
        <v>5</v>
      </c>
    </row>
    <row r="164" spans="1:5" ht="191.25">
      <c r="A164" t="s">
        <v>58</v>
      </c>
      <c r="E164" s="39" t="s">
        <v>1073</v>
      </c>
    </row>
    <row r="165" spans="1:16" ht="12.75">
      <c r="A165" t="s">
        <v>49</v>
      </c>
      <c s="34" t="s">
        <v>292</v>
      </c>
      <c s="34" t="s">
        <v>1474</v>
      </c>
      <c s="35" t="s">
        <v>5</v>
      </c>
      <c s="6" t="s">
        <v>944</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40.25">
      <c r="A168" t="s">
        <v>58</v>
      </c>
      <c r="E168" s="39" t="s">
        <v>904</v>
      </c>
    </row>
    <row r="169" spans="1:16" ht="25.5">
      <c r="A169" t="s">
        <v>49</v>
      </c>
      <c s="34" t="s">
        <v>296</v>
      </c>
      <c s="34" t="s">
        <v>1475</v>
      </c>
      <c s="35" t="s">
        <v>5</v>
      </c>
      <c s="6" t="s">
        <v>1476</v>
      </c>
      <c s="36" t="s">
        <v>83</v>
      </c>
      <c s="37">
        <v>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1073</v>
      </c>
    </row>
    <row r="173" spans="1:16" ht="12.75">
      <c r="A173" t="s">
        <v>49</v>
      </c>
      <c s="34" t="s">
        <v>300</v>
      </c>
      <c s="34" t="s">
        <v>1477</v>
      </c>
      <c s="35" t="s">
        <v>5</v>
      </c>
      <c s="6" t="s">
        <v>1478</v>
      </c>
      <c s="36" t="s">
        <v>83</v>
      </c>
      <c s="37">
        <v>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1479</v>
      </c>
      <c s="35" t="s">
        <v>5</v>
      </c>
      <c s="6" t="s">
        <v>1480</v>
      </c>
      <c s="36" t="s">
        <v>83</v>
      </c>
      <c s="37">
        <v>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25.5">
      <c r="A181" t="s">
        <v>49</v>
      </c>
      <c s="34" t="s">
        <v>308</v>
      </c>
      <c s="34" t="s">
        <v>1481</v>
      </c>
      <c s="35" t="s">
        <v>5</v>
      </c>
      <c s="6" t="s">
        <v>1482</v>
      </c>
      <c s="36" t="s">
        <v>83</v>
      </c>
      <c s="37">
        <v>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14.75">
      <c r="A184" t="s">
        <v>58</v>
      </c>
      <c r="E184" s="39" t="s">
        <v>901</v>
      </c>
    </row>
    <row r="185" spans="1:16" ht="12.75">
      <c r="A185" t="s">
        <v>49</v>
      </c>
      <c s="34" t="s">
        <v>312</v>
      </c>
      <c s="34" t="s">
        <v>1483</v>
      </c>
      <c s="35" t="s">
        <v>5</v>
      </c>
      <c s="6" t="s">
        <v>1484</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02">
      <c r="A188" t="s">
        <v>58</v>
      </c>
      <c r="E188" s="39" t="s">
        <v>1485</v>
      </c>
    </row>
    <row r="189" spans="1:16" ht="25.5">
      <c r="A189" t="s">
        <v>49</v>
      </c>
      <c s="34" t="s">
        <v>316</v>
      </c>
      <c s="34" t="s">
        <v>1486</v>
      </c>
      <c s="35" t="s">
        <v>5</v>
      </c>
      <c s="6" t="s">
        <v>1487</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904</v>
      </c>
    </row>
    <row r="193" spans="1:16" ht="25.5">
      <c r="A193" t="s">
        <v>49</v>
      </c>
      <c s="34" t="s">
        <v>320</v>
      </c>
      <c s="34" t="s">
        <v>1488</v>
      </c>
      <c s="35" t="s">
        <v>5</v>
      </c>
      <c s="6" t="s">
        <v>1489</v>
      </c>
      <c s="36" t="s">
        <v>83</v>
      </c>
      <c s="37">
        <v>2</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901</v>
      </c>
    </row>
    <row r="197" spans="1:16" ht="12.75">
      <c r="A197" t="s">
        <v>49</v>
      </c>
      <c s="34" t="s">
        <v>324</v>
      </c>
      <c s="34" t="s">
        <v>1490</v>
      </c>
      <c s="35" t="s">
        <v>5</v>
      </c>
      <c s="6" t="s">
        <v>1491</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row r="201" spans="1:16" ht="12.75">
      <c r="A201" t="s">
        <v>49</v>
      </c>
      <c s="34" t="s">
        <v>328</v>
      </c>
      <c s="34" t="s">
        <v>1401</v>
      </c>
      <c s="35" t="s">
        <v>5</v>
      </c>
      <c s="6" t="s">
        <v>987</v>
      </c>
      <c s="36" t="s">
        <v>220</v>
      </c>
      <c s="37">
        <v>1</v>
      </c>
      <c s="36">
        <v>0</v>
      </c>
      <c s="36">
        <f>ROUND(G201*H201,6)</f>
      </c>
      <c r="L201" s="38">
        <v>0</v>
      </c>
      <c s="32">
        <f>ROUND(ROUND(L201,2)*ROUND(G201,3),2)</f>
      </c>
      <c s="36" t="s">
        <v>54</v>
      </c>
      <c>
        <f>(M201*21)/100</f>
      </c>
      <c t="s">
        <v>27</v>
      </c>
    </row>
    <row r="202" spans="1:5" ht="12.75">
      <c r="A202" s="35" t="s">
        <v>55</v>
      </c>
      <c r="E202" s="39" t="s">
        <v>5</v>
      </c>
    </row>
    <row r="203" spans="1:5" ht="12.75">
      <c r="A203" s="35" t="s">
        <v>56</v>
      </c>
      <c r="E203" s="40" t="s">
        <v>5</v>
      </c>
    </row>
    <row r="204" spans="1:5" ht="127.5">
      <c r="A204" t="s">
        <v>58</v>
      </c>
      <c r="E204" s="39" t="s">
        <v>988</v>
      </c>
    </row>
    <row r="205" spans="1:16" ht="12.75">
      <c r="A205" t="s">
        <v>49</v>
      </c>
      <c s="34" t="s">
        <v>329</v>
      </c>
      <c s="34" t="s">
        <v>948</v>
      </c>
      <c s="35" t="s">
        <v>5</v>
      </c>
      <c s="6" t="s">
        <v>949</v>
      </c>
      <c s="36" t="s">
        <v>168</v>
      </c>
      <c s="37">
        <v>30</v>
      </c>
      <c s="36">
        <v>0</v>
      </c>
      <c s="36">
        <f>ROUND(G205*H205,6)</f>
      </c>
      <c r="L205" s="38">
        <v>0</v>
      </c>
      <c s="32">
        <f>ROUND(ROUND(L205,2)*ROUND(G205,3),2)</f>
      </c>
      <c s="36" t="s">
        <v>54</v>
      </c>
      <c>
        <f>(M205*21)/100</f>
      </c>
      <c t="s">
        <v>27</v>
      </c>
    </row>
    <row r="206" spans="1:5" ht="12.75">
      <c r="A206" s="35" t="s">
        <v>55</v>
      </c>
      <c r="E206" s="39" t="s">
        <v>5</v>
      </c>
    </row>
    <row r="207" spans="1:5" ht="12.75">
      <c r="A207" s="35" t="s">
        <v>56</v>
      </c>
      <c r="E207" s="40" t="s">
        <v>5</v>
      </c>
    </row>
    <row r="208" spans="1:5" ht="89.25">
      <c r="A208" t="s">
        <v>58</v>
      </c>
      <c r="E208" s="39" t="s">
        <v>950</v>
      </c>
    </row>
    <row r="209" spans="1:16" ht="12.75">
      <c r="A209" t="s">
        <v>49</v>
      </c>
      <c s="34" t="s">
        <v>330</v>
      </c>
      <c s="34" t="s">
        <v>1492</v>
      </c>
      <c s="35" t="s">
        <v>5</v>
      </c>
      <c s="6" t="s">
        <v>1493</v>
      </c>
      <c s="36" t="s">
        <v>83</v>
      </c>
      <c s="37">
        <v>1</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1494</v>
      </c>
    </row>
    <row r="213" spans="1:16" ht="12.75">
      <c r="A213" t="s">
        <v>49</v>
      </c>
      <c s="34" t="s">
        <v>331</v>
      </c>
      <c s="34" t="s">
        <v>1495</v>
      </c>
      <c s="35" t="s">
        <v>5</v>
      </c>
      <c s="6" t="s">
        <v>1496</v>
      </c>
      <c s="36" t="s">
        <v>83</v>
      </c>
      <c s="37">
        <v>1</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40.25">
      <c r="A216" t="s">
        <v>58</v>
      </c>
      <c r="E216"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2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1421</v>
      </c>
      <c s="41">
        <f>Rekapitulace!C36</f>
      </c>
      <c s="20" t="s">
        <v>0</v>
      </c>
      <c t="s">
        <v>23</v>
      </c>
      <c t="s">
        <v>27</v>
      </c>
    </row>
    <row r="4" spans="1:16" ht="32" customHeight="1">
      <c r="A4" s="24" t="s">
        <v>20</v>
      </c>
      <c s="25" t="s">
        <v>28</v>
      </c>
      <c s="27" t="s">
        <v>1421</v>
      </c>
      <c r="E4" s="26" t="s">
        <v>1422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COUNTIFS(L8:L197,"=0",A8:A197,"P")+COUNTIFS(L8:L197,"",A8:A197,"P")+SUM(Q8:Q197)</f>
      </c>
    </row>
    <row r="8" spans="1:13" ht="12.75">
      <c r="A8" t="s">
        <v>44</v>
      </c>
      <c r="C8" s="28" t="s">
        <v>1499</v>
      </c>
      <c r="E8" s="30" t="s">
        <v>1498</v>
      </c>
      <c r="J8" s="29">
        <f>0+J9+J30+J35+J40</f>
      </c>
      <c s="29">
        <f>0+K9+K30+K35+K40</f>
      </c>
      <c s="29">
        <f>0+L9+L30+L35+L40</f>
      </c>
      <c s="29">
        <f>0+M9+M30+M35+M40</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1140</v>
      </c>
      <c s="35" t="s">
        <v>5</v>
      </c>
      <c s="6" t="s">
        <v>486</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0.05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886</v>
      </c>
      <c s="35" t="s">
        <v>5</v>
      </c>
      <c s="6" t="s">
        <v>62</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f>
      </c>
      <c s="32">
        <f>0+M31</f>
      </c>
    </row>
    <row r="31" spans="1:16" ht="12.75">
      <c r="A31" t="s">
        <v>49</v>
      </c>
      <c s="34" t="s">
        <v>93</v>
      </c>
      <c s="34" t="s">
        <v>69</v>
      </c>
      <c s="35" t="s">
        <v>5</v>
      </c>
      <c s="6" t="s">
        <v>70</v>
      </c>
      <c s="36" t="s">
        <v>71</v>
      </c>
      <c s="37">
        <v>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1153</v>
      </c>
    </row>
    <row r="35" spans="1:13" ht="12.75">
      <c r="A35" t="s">
        <v>46</v>
      </c>
      <c r="C35" s="31" t="s">
        <v>27</v>
      </c>
      <c r="E35" s="33" t="s">
        <v>1426</v>
      </c>
      <c r="J35" s="32">
        <f>0</f>
      </c>
      <c s="32">
        <f>0</f>
      </c>
      <c s="32">
        <f>0+L36</f>
      </c>
      <c s="32">
        <f>0+M36</f>
      </c>
    </row>
    <row r="36" spans="1:16" ht="12.75">
      <c r="A36" t="s">
        <v>49</v>
      </c>
      <c s="34" t="s">
        <v>79</v>
      </c>
      <c s="34" t="s">
        <v>1427</v>
      </c>
      <c s="35" t="s">
        <v>5</v>
      </c>
      <c s="6" t="s">
        <v>1428</v>
      </c>
      <c s="36" t="s">
        <v>71</v>
      </c>
      <c s="37">
        <v>7</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369.75">
      <c r="A39" t="s">
        <v>58</v>
      </c>
      <c r="E39" s="39" t="s">
        <v>1429</v>
      </c>
    </row>
    <row r="40" spans="1:13" ht="12.75">
      <c r="A40" t="s">
        <v>46</v>
      </c>
      <c r="C40" s="31" t="s">
        <v>79</v>
      </c>
      <c r="E40" s="33" t="s">
        <v>80</v>
      </c>
      <c r="J40" s="32">
        <f>0</f>
      </c>
      <c s="32">
        <f>0</f>
      </c>
      <c s="32">
        <f>0+L41+L45+L49+L53+L57+L61+L65+L69+L73+L77+L81+L85+L89+L93+L97+L101+L105+L109+L113+L117+L121+L125+L129+L133+L137+L141+L145+L149+L153+L157+L161+L165+L169+L173+L177+L181+L185+L189+L193+L197</f>
      </c>
      <c s="32">
        <f>0+M41+M45+M49+M53+M57+M61+M65+M69+M73+M77+M81+M85+M89+M93+M97+M101+M105+M109+M113+M117+M121+M125+M129+M133+M137+M141+M145+M149+M153+M157+M161+M165+M169+M173+M177+M181+M185+M189+M193+M197</f>
      </c>
    </row>
    <row r="41" spans="1:16" ht="25.5">
      <c r="A41" t="s">
        <v>49</v>
      </c>
      <c s="34" t="s">
        <v>100</v>
      </c>
      <c s="34" t="s">
        <v>1295</v>
      </c>
      <c s="35" t="s">
        <v>5</v>
      </c>
      <c s="6" t="s">
        <v>1296</v>
      </c>
      <c s="36" t="s">
        <v>88</v>
      </c>
      <c s="37">
        <v>50</v>
      </c>
      <c s="36">
        <v>0</v>
      </c>
      <c s="36">
        <f>ROUND(G41*H41,6)</f>
      </c>
      <c r="L41" s="38">
        <v>0</v>
      </c>
      <c s="32">
        <f>ROUND(ROUND(L41,2)*ROUND(G41,3),2)</f>
      </c>
      <c s="36" t="s">
        <v>738</v>
      </c>
      <c>
        <f>(M41*21)/100</f>
      </c>
      <c t="s">
        <v>27</v>
      </c>
    </row>
    <row r="42" spans="1:5" ht="12.75">
      <c r="A42" s="35" t="s">
        <v>55</v>
      </c>
      <c r="E42" s="39" t="s">
        <v>5</v>
      </c>
    </row>
    <row r="43" spans="1:5" ht="12.75">
      <c r="A43" s="35" t="s">
        <v>56</v>
      </c>
      <c r="E43" s="40" t="s">
        <v>5</v>
      </c>
    </row>
    <row r="44" spans="1:5" ht="76.5">
      <c r="A44" t="s">
        <v>58</v>
      </c>
      <c r="E44" s="39" t="s">
        <v>1172</v>
      </c>
    </row>
    <row r="45" spans="1:16" ht="25.5">
      <c r="A45" t="s">
        <v>49</v>
      </c>
      <c s="34" t="s">
        <v>104</v>
      </c>
      <c s="34" t="s">
        <v>1430</v>
      </c>
      <c s="35" t="s">
        <v>5</v>
      </c>
      <c s="6" t="s">
        <v>1431</v>
      </c>
      <c s="36" t="s">
        <v>88</v>
      </c>
      <c s="37">
        <v>30</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76.5">
      <c r="A48" t="s">
        <v>58</v>
      </c>
      <c r="E48" s="39" t="s">
        <v>1172</v>
      </c>
    </row>
    <row r="49" spans="1:16" ht="12.75">
      <c r="A49" t="s">
        <v>49</v>
      </c>
      <c s="34" t="s">
        <v>108</v>
      </c>
      <c s="34" t="s">
        <v>746</v>
      </c>
      <c s="35" t="s">
        <v>5</v>
      </c>
      <c s="6" t="s">
        <v>747</v>
      </c>
      <c s="36" t="s">
        <v>88</v>
      </c>
      <c s="37">
        <v>170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1185</v>
      </c>
    </row>
    <row r="53" spans="1:16" ht="12.75">
      <c r="A53" t="s">
        <v>49</v>
      </c>
      <c s="34" t="s">
        <v>113</v>
      </c>
      <c s="34" t="s">
        <v>1435</v>
      </c>
      <c s="35" t="s">
        <v>5</v>
      </c>
      <c s="6" t="s">
        <v>1436</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1185</v>
      </c>
    </row>
    <row r="57" spans="1:16" ht="25.5">
      <c r="A57" t="s">
        <v>49</v>
      </c>
      <c s="34" t="s">
        <v>117</v>
      </c>
      <c s="34" t="s">
        <v>752</v>
      </c>
      <c s="35" t="s">
        <v>5</v>
      </c>
      <c s="6" t="s">
        <v>753</v>
      </c>
      <c s="36" t="s">
        <v>83</v>
      </c>
      <c s="37">
        <v>4</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02">
      <c r="A60" t="s">
        <v>58</v>
      </c>
      <c r="E60" s="39" t="s">
        <v>892</v>
      </c>
    </row>
    <row r="61" spans="1:16" ht="25.5">
      <c r="A61" t="s">
        <v>49</v>
      </c>
      <c s="34" t="s">
        <v>121</v>
      </c>
      <c s="34" t="s">
        <v>1437</v>
      </c>
      <c s="35" t="s">
        <v>5</v>
      </c>
      <c s="6" t="s">
        <v>1438</v>
      </c>
      <c s="36" t="s">
        <v>83</v>
      </c>
      <c s="37">
        <v>10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02">
      <c r="A64" t="s">
        <v>58</v>
      </c>
      <c r="E64" s="39" t="s">
        <v>892</v>
      </c>
    </row>
    <row r="65" spans="1:16" ht="12.75">
      <c r="A65" t="s">
        <v>49</v>
      </c>
      <c s="34" t="s">
        <v>125</v>
      </c>
      <c s="34" t="s">
        <v>1439</v>
      </c>
      <c s="35" t="s">
        <v>5</v>
      </c>
      <c s="6" t="s">
        <v>1440</v>
      </c>
      <c s="36" t="s">
        <v>111</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40.25">
      <c r="A68" t="s">
        <v>58</v>
      </c>
      <c r="E68" s="39" t="s">
        <v>1441</v>
      </c>
    </row>
    <row r="69" spans="1:16" ht="12.75">
      <c r="A69" t="s">
        <v>49</v>
      </c>
      <c s="34" t="s">
        <v>129</v>
      </c>
      <c s="34" t="s">
        <v>1442</v>
      </c>
      <c s="35" t="s">
        <v>5</v>
      </c>
      <c s="6" t="s">
        <v>1443</v>
      </c>
      <c s="36" t="s">
        <v>88</v>
      </c>
      <c s="37">
        <v>500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1192</v>
      </c>
    </row>
    <row r="73" spans="1:16" ht="12.75">
      <c r="A73" t="s">
        <v>49</v>
      </c>
      <c s="34" t="s">
        <v>133</v>
      </c>
      <c s="34" t="s">
        <v>1298</v>
      </c>
      <c s="35" t="s">
        <v>5</v>
      </c>
      <c s="6" t="s">
        <v>1299</v>
      </c>
      <c s="36" t="s">
        <v>1300</v>
      </c>
      <c s="37">
        <v>0.8</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53">
      <c r="A76" t="s">
        <v>58</v>
      </c>
      <c r="E76" s="39" t="s">
        <v>1444</v>
      </c>
    </row>
    <row r="77" spans="1:16" ht="12.75">
      <c r="A77" t="s">
        <v>49</v>
      </c>
      <c s="34" t="s">
        <v>137</v>
      </c>
      <c s="34" t="s">
        <v>1307</v>
      </c>
      <c s="35" t="s">
        <v>5</v>
      </c>
      <c s="6" t="s">
        <v>1308</v>
      </c>
      <c s="36" t="s">
        <v>88</v>
      </c>
      <c s="37">
        <v>200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1445</v>
      </c>
    </row>
    <row r="81" spans="1:16" ht="12.75">
      <c r="A81" t="s">
        <v>49</v>
      </c>
      <c s="34" t="s">
        <v>141</v>
      </c>
      <c s="34" t="s">
        <v>1193</v>
      </c>
      <c s="35" t="s">
        <v>5</v>
      </c>
      <c s="6" t="s">
        <v>1194</v>
      </c>
      <c s="36" t="s">
        <v>88</v>
      </c>
      <c s="37">
        <v>200</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53">
      <c r="A84" t="s">
        <v>58</v>
      </c>
      <c r="E84" s="39" t="s">
        <v>1195</v>
      </c>
    </row>
    <row r="85" spans="1:16" ht="12.75">
      <c r="A85" t="s">
        <v>49</v>
      </c>
      <c s="34" t="s">
        <v>145</v>
      </c>
      <c s="34" t="s">
        <v>1196</v>
      </c>
      <c s="35" t="s">
        <v>5</v>
      </c>
      <c s="6" t="s">
        <v>1197</v>
      </c>
      <c s="36" t="s">
        <v>88</v>
      </c>
      <c s="37">
        <v>200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1192</v>
      </c>
    </row>
    <row r="89" spans="1:16" ht="12.75">
      <c r="A89" t="s">
        <v>49</v>
      </c>
      <c s="34" t="s">
        <v>149</v>
      </c>
      <c s="34" t="s">
        <v>1202</v>
      </c>
      <c s="35" t="s">
        <v>5</v>
      </c>
      <c s="6" t="s">
        <v>1203</v>
      </c>
      <c s="36" t="s">
        <v>88</v>
      </c>
      <c s="37">
        <v>200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1204</v>
      </c>
    </row>
    <row r="93" spans="1:16" ht="12.75">
      <c r="A93" t="s">
        <v>49</v>
      </c>
      <c s="34" t="s">
        <v>153</v>
      </c>
      <c s="34" t="s">
        <v>764</v>
      </c>
      <c s="35" t="s">
        <v>5</v>
      </c>
      <c s="6" t="s">
        <v>765</v>
      </c>
      <c s="36" t="s">
        <v>83</v>
      </c>
      <c s="37">
        <v>5</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78.5">
      <c r="A96" t="s">
        <v>58</v>
      </c>
      <c r="E96" s="39" t="s">
        <v>1207</v>
      </c>
    </row>
    <row r="97" spans="1:16" ht="12.75">
      <c r="A97" t="s">
        <v>49</v>
      </c>
      <c s="34" t="s">
        <v>157</v>
      </c>
      <c s="34" t="s">
        <v>768</v>
      </c>
      <c s="35" t="s">
        <v>5</v>
      </c>
      <c s="6" t="s">
        <v>769</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919</v>
      </c>
    </row>
    <row r="101" spans="1:16" ht="12.75">
      <c r="A101" t="s">
        <v>49</v>
      </c>
      <c s="34" t="s">
        <v>161</v>
      </c>
      <c s="34" t="s">
        <v>1447</v>
      </c>
      <c s="35" t="s">
        <v>5</v>
      </c>
      <c s="6" t="s">
        <v>1448</v>
      </c>
      <c s="36" t="s">
        <v>83</v>
      </c>
      <c s="37">
        <v>1</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14.75">
      <c r="A104" t="s">
        <v>58</v>
      </c>
      <c r="E104" s="39" t="s">
        <v>901</v>
      </c>
    </row>
    <row r="105" spans="1:16" ht="12.75">
      <c r="A105" t="s">
        <v>49</v>
      </c>
      <c s="34" t="s">
        <v>165</v>
      </c>
      <c s="34" t="s">
        <v>1449</v>
      </c>
      <c s="35" t="s">
        <v>5</v>
      </c>
      <c s="6" t="s">
        <v>1450</v>
      </c>
      <c s="36" t="s">
        <v>83</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40.25">
      <c r="A108" t="s">
        <v>58</v>
      </c>
      <c r="E108" s="39" t="s">
        <v>904</v>
      </c>
    </row>
    <row r="109" spans="1:16" ht="12.75">
      <c r="A109" t="s">
        <v>49</v>
      </c>
      <c s="34" t="s">
        <v>170</v>
      </c>
      <c s="34" t="s">
        <v>1451</v>
      </c>
      <c s="35" t="s">
        <v>5</v>
      </c>
      <c s="6" t="s">
        <v>1452</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91.25">
      <c r="A112" t="s">
        <v>58</v>
      </c>
      <c r="E112" s="39" t="s">
        <v>1073</v>
      </c>
    </row>
    <row r="113" spans="1:16" ht="12.75">
      <c r="A113" t="s">
        <v>49</v>
      </c>
      <c s="34" t="s">
        <v>174</v>
      </c>
      <c s="34" t="s">
        <v>1453</v>
      </c>
      <c s="35" t="s">
        <v>5</v>
      </c>
      <c s="6" t="s">
        <v>1454</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40.25">
      <c r="A116" t="s">
        <v>58</v>
      </c>
      <c r="E116" s="39" t="s">
        <v>904</v>
      </c>
    </row>
    <row r="117" spans="1:16" ht="12.75">
      <c r="A117" t="s">
        <v>49</v>
      </c>
      <c s="34" t="s">
        <v>178</v>
      </c>
      <c s="34" t="s">
        <v>1455</v>
      </c>
      <c s="35" t="s">
        <v>5</v>
      </c>
      <c s="6" t="s">
        <v>1456</v>
      </c>
      <c s="36" t="s">
        <v>83</v>
      </c>
      <c s="37">
        <v>7</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91.25">
      <c r="A120" t="s">
        <v>58</v>
      </c>
      <c r="E120" s="39" t="s">
        <v>1073</v>
      </c>
    </row>
    <row r="121" spans="1:16" ht="12.75">
      <c r="A121" t="s">
        <v>49</v>
      </c>
      <c s="34" t="s">
        <v>50</v>
      </c>
      <c s="34" t="s">
        <v>1457</v>
      </c>
      <c s="35" t="s">
        <v>5</v>
      </c>
      <c s="6" t="s">
        <v>1458</v>
      </c>
      <c s="36" t="s">
        <v>83</v>
      </c>
      <c s="37">
        <v>7</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91.25">
      <c r="A124" t="s">
        <v>58</v>
      </c>
      <c r="E124" s="39" t="s">
        <v>1073</v>
      </c>
    </row>
    <row r="125" spans="1:16" ht="25.5">
      <c r="A125" t="s">
        <v>49</v>
      </c>
      <c s="34" t="s">
        <v>60</v>
      </c>
      <c s="34" t="s">
        <v>1461</v>
      </c>
      <c s="35" t="s">
        <v>5</v>
      </c>
      <c s="6" t="s">
        <v>1462</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91.25">
      <c r="A128" t="s">
        <v>58</v>
      </c>
      <c r="E128" s="39" t="s">
        <v>1073</v>
      </c>
    </row>
    <row r="129" spans="1:16" ht="12.75">
      <c r="A129" t="s">
        <v>49</v>
      </c>
      <c s="34" t="s">
        <v>63</v>
      </c>
      <c s="34" t="s">
        <v>1463</v>
      </c>
      <c s="35" t="s">
        <v>5</v>
      </c>
      <c s="6" t="s">
        <v>1464</v>
      </c>
      <c s="36" t="s">
        <v>83</v>
      </c>
      <c s="37">
        <v>21</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40.25">
      <c r="A132" t="s">
        <v>58</v>
      </c>
      <c r="E132" s="39" t="s">
        <v>904</v>
      </c>
    </row>
    <row r="133" spans="1:16" ht="12.75">
      <c r="A133" t="s">
        <v>49</v>
      </c>
      <c s="34" t="s">
        <v>182</v>
      </c>
      <c s="34" t="s">
        <v>1465</v>
      </c>
      <c s="35" t="s">
        <v>5</v>
      </c>
      <c s="6" t="s">
        <v>1466</v>
      </c>
      <c s="36" t="s">
        <v>83</v>
      </c>
      <c s="37">
        <v>3</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91.25">
      <c r="A136" t="s">
        <v>58</v>
      </c>
      <c r="E136" s="39" t="s">
        <v>1073</v>
      </c>
    </row>
    <row r="137" spans="1:16" ht="12.75">
      <c r="A137" t="s">
        <v>49</v>
      </c>
      <c s="34" t="s">
        <v>263</v>
      </c>
      <c s="34" t="s">
        <v>1467</v>
      </c>
      <c s="35" t="s">
        <v>5</v>
      </c>
      <c s="6" t="s">
        <v>1468</v>
      </c>
      <c s="36" t="s">
        <v>83</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76.5">
      <c r="A140" t="s">
        <v>58</v>
      </c>
      <c r="E140" s="39" t="s">
        <v>1469</v>
      </c>
    </row>
    <row r="141" spans="1:16" ht="12.75">
      <c r="A141" t="s">
        <v>49</v>
      </c>
      <c s="34" t="s">
        <v>267</v>
      </c>
      <c s="34" t="s">
        <v>1470</v>
      </c>
      <c s="35" t="s">
        <v>5</v>
      </c>
      <c s="6" t="s">
        <v>1471</v>
      </c>
      <c s="36" t="s">
        <v>83</v>
      </c>
      <c s="37">
        <v>3</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40.25">
      <c r="A144" t="s">
        <v>58</v>
      </c>
      <c r="E144" s="39" t="s">
        <v>904</v>
      </c>
    </row>
    <row r="145" spans="1:16" ht="12.75">
      <c r="A145" t="s">
        <v>49</v>
      </c>
      <c s="34" t="s">
        <v>271</v>
      </c>
      <c s="34" t="s">
        <v>1472</v>
      </c>
      <c s="35" t="s">
        <v>5</v>
      </c>
      <c s="6" t="s">
        <v>1473</v>
      </c>
      <c s="36" t="s">
        <v>83</v>
      </c>
      <c s="37">
        <v>1</v>
      </c>
      <c s="36">
        <v>0</v>
      </c>
      <c s="36">
        <f>ROUND(G145*H145,6)</f>
      </c>
      <c r="L145" s="38">
        <v>0</v>
      </c>
      <c s="32">
        <f>ROUND(ROUND(L145,2)*ROUND(G145,3),2)</f>
      </c>
      <c s="36" t="s">
        <v>54</v>
      </c>
      <c>
        <f>(M145*21)/100</f>
      </c>
      <c t="s">
        <v>27</v>
      </c>
    </row>
    <row r="146" spans="1:5" ht="12.75">
      <c r="A146" s="35" t="s">
        <v>55</v>
      </c>
      <c r="E146" s="39" t="s">
        <v>5</v>
      </c>
    </row>
    <row r="147" spans="1:5" ht="12.75">
      <c r="A147" s="35" t="s">
        <v>56</v>
      </c>
      <c r="E147" s="40" t="s">
        <v>5</v>
      </c>
    </row>
    <row r="148" spans="1:5" ht="191.25">
      <c r="A148" t="s">
        <v>58</v>
      </c>
      <c r="E148" s="39" t="s">
        <v>1073</v>
      </c>
    </row>
    <row r="149" spans="1:16" ht="12.75">
      <c r="A149" t="s">
        <v>49</v>
      </c>
      <c s="34" t="s">
        <v>275</v>
      </c>
      <c s="34" t="s">
        <v>1474</v>
      </c>
      <c s="35" t="s">
        <v>5</v>
      </c>
      <c s="6" t="s">
        <v>944</v>
      </c>
      <c s="36" t="s">
        <v>83</v>
      </c>
      <c s="37">
        <v>1</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140.25">
      <c r="A152" t="s">
        <v>58</v>
      </c>
      <c r="E152" s="39" t="s">
        <v>904</v>
      </c>
    </row>
    <row r="153" spans="1:16" ht="25.5">
      <c r="A153" t="s">
        <v>49</v>
      </c>
      <c s="34" t="s">
        <v>280</v>
      </c>
      <c s="34" t="s">
        <v>1475</v>
      </c>
      <c s="35" t="s">
        <v>5</v>
      </c>
      <c s="6" t="s">
        <v>1476</v>
      </c>
      <c s="36" t="s">
        <v>83</v>
      </c>
      <c s="37">
        <v>3</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91.25">
      <c r="A156" t="s">
        <v>58</v>
      </c>
      <c r="E156" s="39" t="s">
        <v>1073</v>
      </c>
    </row>
    <row r="157" spans="1:16" ht="12.75">
      <c r="A157" t="s">
        <v>49</v>
      </c>
      <c s="34" t="s">
        <v>284</v>
      </c>
      <c s="34" t="s">
        <v>1477</v>
      </c>
      <c s="35" t="s">
        <v>5</v>
      </c>
      <c s="6" t="s">
        <v>1478</v>
      </c>
      <c s="36" t="s">
        <v>83</v>
      </c>
      <c s="37">
        <v>3</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904</v>
      </c>
    </row>
    <row r="161" spans="1:16" ht="25.5">
      <c r="A161" t="s">
        <v>49</v>
      </c>
      <c s="34" t="s">
        <v>288</v>
      </c>
      <c s="34" t="s">
        <v>1479</v>
      </c>
      <c s="35" t="s">
        <v>5</v>
      </c>
      <c s="6" t="s">
        <v>1480</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901</v>
      </c>
    </row>
    <row r="165" spans="1:16" ht="25.5">
      <c r="A165" t="s">
        <v>49</v>
      </c>
      <c s="34" t="s">
        <v>292</v>
      </c>
      <c s="34" t="s">
        <v>1481</v>
      </c>
      <c s="35" t="s">
        <v>5</v>
      </c>
      <c s="6" t="s">
        <v>1482</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901</v>
      </c>
    </row>
    <row r="169" spans="1:16" ht="12.75">
      <c r="A169" t="s">
        <v>49</v>
      </c>
      <c s="34" t="s">
        <v>296</v>
      </c>
      <c s="34" t="s">
        <v>1483</v>
      </c>
      <c s="35" t="s">
        <v>5</v>
      </c>
      <c s="6" t="s">
        <v>1484</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02">
      <c r="A172" t="s">
        <v>58</v>
      </c>
      <c r="E172" s="39" t="s">
        <v>1485</v>
      </c>
    </row>
    <row r="173" spans="1:16" ht="25.5">
      <c r="A173" t="s">
        <v>49</v>
      </c>
      <c s="34" t="s">
        <v>300</v>
      </c>
      <c s="34" t="s">
        <v>1486</v>
      </c>
      <c s="35" t="s">
        <v>5</v>
      </c>
      <c s="6" t="s">
        <v>1487</v>
      </c>
      <c s="36" t="s">
        <v>83</v>
      </c>
      <c s="37">
        <v>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40.25">
      <c r="A176" t="s">
        <v>58</v>
      </c>
      <c r="E176" s="39" t="s">
        <v>904</v>
      </c>
    </row>
    <row r="177" spans="1:16" ht="25.5">
      <c r="A177" t="s">
        <v>49</v>
      </c>
      <c s="34" t="s">
        <v>304</v>
      </c>
      <c s="34" t="s">
        <v>1488</v>
      </c>
      <c s="35" t="s">
        <v>5</v>
      </c>
      <c s="6" t="s">
        <v>1489</v>
      </c>
      <c s="36" t="s">
        <v>83</v>
      </c>
      <c s="37">
        <v>2</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901</v>
      </c>
    </row>
    <row r="181" spans="1:16" ht="12.75">
      <c r="A181" t="s">
        <v>49</v>
      </c>
      <c s="34" t="s">
        <v>308</v>
      </c>
      <c s="34" t="s">
        <v>1490</v>
      </c>
      <c s="35" t="s">
        <v>5</v>
      </c>
      <c s="6" t="s">
        <v>1491</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904</v>
      </c>
    </row>
    <row r="185" spans="1:16" ht="12.75">
      <c r="A185" t="s">
        <v>49</v>
      </c>
      <c s="34" t="s">
        <v>312</v>
      </c>
      <c s="34" t="s">
        <v>1401</v>
      </c>
      <c s="35" t="s">
        <v>5</v>
      </c>
      <c s="6" t="s">
        <v>987</v>
      </c>
      <c s="36" t="s">
        <v>220</v>
      </c>
      <c s="37">
        <v>1</v>
      </c>
      <c s="36">
        <v>0</v>
      </c>
      <c s="36">
        <f>ROUND(G185*H185,6)</f>
      </c>
      <c r="L185" s="38">
        <v>0</v>
      </c>
      <c s="32">
        <f>ROUND(ROUND(L185,2)*ROUND(G185,3),2)</f>
      </c>
      <c s="36" t="s">
        <v>54</v>
      </c>
      <c>
        <f>(M185*21)/100</f>
      </c>
      <c t="s">
        <v>27</v>
      </c>
    </row>
    <row r="186" spans="1:5" ht="12.75">
      <c r="A186" s="35" t="s">
        <v>55</v>
      </c>
      <c r="E186" s="39" t="s">
        <v>5</v>
      </c>
    </row>
    <row r="187" spans="1:5" ht="12.75">
      <c r="A187" s="35" t="s">
        <v>56</v>
      </c>
      <c r="E187" s="40" t="s">
        <v>5</v>
      </c>
    </row>
    <row r="188" spans="1:5" ht="127.5">
      <c r="A188" t="s">
        <v>58</v>
      </c>
      <c r="E188" s="39" t="s">
        <v>988</v>
      </c>
    </row>
    <row r="189" spans="1:16" ht="12.75">
      <c r="A189" t="s">
        <v>49</v>
      </c>
      <c s="34" t="s">
        <v>316</v>
      </c>
      <c s="34" t="s">
        <v>948</v>
      </c>
      <c s="35" t="s">
        <v>5</v>
      </c>
      <c s="6" t="s">
        <v>949</v>
      </c>
      <c s="36" t="s">
        <v>168</v>
      </c>
      <c s="37">
        <v>30</v>
      </c>
      <c s="36">
        <v>0</v>
      </c>
      <c s="36">
        <f>ROUND(G189*H189,6)</f>
      </c>
      <c r="L189" s="38">
        <v>0</v>
      </c>
      <c s="32">
        <f>ROUND(ROUND(L189,2)*ROUND(G189,3),2)</f>
      </c>
      <c s="36" t="s">
        <v>54</v>
      </c>
      <c>
        <f>(M189*21)/100</f>
      </c>
      <c t="s">
        <v>27</v>
      </c>
    </row>
    <row r="190" spans="1:5" ht="12.75">
      <c r="A190" s="35" t="s">
        <v>55</v>
      </c>
      <c r="E190" s="39" t="s">
        <v>5</v>
      </c>
    </row>
    <row r="191" spans="1:5" ht="12.75">
      <c r="A191" s="35" t="s">
        <v>56</v>
      </c>
      <c r="E191" s="40" t="s">
        <v>5</v>
      </c>
    </row>
    <row r="192" spans="1:5" ht="89.25">
      <c r="A192" t="s">
        <v>58</v>
      </c>
      <c r="E192" s="39" t="s">
        <v>950</v>
      </c>
    </row>
    <row r="193" spans="1:16" ht="12.75">
      <c r="A193" t="s">
        <v>49</v>
      </c>
      <c s="34" t="s">
        <v>320</v>
      </c>
      <c s="34" t="s">
        <v>1492</v>
      </c>
      <c s="35" t="s">
        <v>5</v>
      </c>
      <c s="6" t="s">
        <v>1493</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1494</v>
      </c>
    </row>
    <row r="197" spans="1:16" ht="12.75">
      <c r="A197" t="s">
        <v>49</v>
      </c>
      <c s="34" t="s">
        <v>324</v>
      </c>
      <c s="34" t="s">
        <v>1495</v>
      </c>
      <c s="35" t="s">
        <v>5</v>
      </c>
      <c s="6" t="s">
        <v>1496</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2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COUNTIFS(L8:L227,"=0",A8:A227,"P")+COUNTIFS(L8:L227,"",A8:A227,"P")+SUM(Q8:Q227)</f>
      </c>
    </row>
    <row r="8" spans="1:13" ht="12.75">
      <c r="A8" t="s">
        <v>44</v>
      </c>
      <c r="C8" s="28" t="s">
        <v>1504</v>
      </c>
      <c r="E8" s="30" t="s">
        <v>1503</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1143</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0+L19+L23+L27+L31+L35+L39+L43+L47+L51+L55+L59+L63+L67+L71+L75+L79+L83+L87+L91+L95+L99+L103+L107+L111+L115+L119+L123+L127+L131+L135+L139+L143+L147+L151+L155+L159+L163+L167+L171+L175+L179+L183+L187+L191+L195+L199+L203+L207+L211+L215+L219+L223+L227</f>
      </c>
      <c s="32">
        <f>0+M19+M23+M27+M31+M35+M39+M43+M47+M51+M55+M59+M63+M67+M71+M75+M79+M83+M87+M91+M95+M99+M103+M107+M111+M115+M119+M123+M127+M131+M135+M139+M143+M147+M151+M155+M159+M163+M167+M171+M175+M179+M183+M187+M191+M195+M199+M203+M207+M211+M215+M219+M223+M227</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1169</v>
      </c>
    </row>
    <row r="23" spans="1:16" ht="25.5">
      <c r="A23" t="s">
        <v>49</v>
      </c>
      <c s="34" t="s">
        <v>85</v>
      </c>
      <c s="34" t="s">
        <v>1505</v>
      </c>
      <c s="35" t="s">
        <v>5</v>
      </c>
      <c s="6" t="s">
        <v>1506</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27.5">
      <c r="A26" t="s">
        <v>58</v>
      </c>
      <c r="E26" s="39" t="s">
        <v>988</v>
      </c>
    </row>
    <row r="27" spans="1:16" ht="25.5">
      <c r="A27" t="s">
        <v>49</v>
      </c>
      <c s="34" t="s">
        <v>90</v>
      </c>
      <c s="34" t="s">
        <v>1507</v>
      </c>
      <c s="35" t="s">
        <v>5</v>
      </c>
      <c s="6" t="s">
        <v>1508</v>
      </c>
      <c s="36" t="s">
        <v>88</v>
      </c>
      <c s="37">
        <v>10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1509</v>
      </c>
      <c s="35" t="s">
        <v>5</v>
      </c>
      <c s="6" t="s">
        <v>1510</v>
      </c>
      <c s="36" t="s">
        <v>88</v>
      </c>
      <c s="37">
        <v>7</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25.5">
      <c r="A35" t="s">
        <v>49</v>
      </c>
      <c s="34" t="s">
        <v>79</v>
      </c>
      <c s="34" t="s">
        <v>1511</v>
      </c>
      <c s="35" t="s">
        <v>5</v>
      </c>
      <c s="6" t="s">
        <v>1512</v>
      </c>
      <c s="36" t="s">
        <v>88</v>
      </c>
      <c s="37">
        <v>3</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27.5">
      <c r="A38" t="s">
        <v>58</v>
      </c>
      <c r="E38" s="39" t="s">
        <v>988</v>
      </c>
    </row>
    <row r="39" spans="1:16" ht="12.75">
      <c r="A39" t="s">
        <v>49</v>
      </c>
      <c s="34" t="s">
        <v>100</v>
      </c>
      <c s="34" t="s">
        <v>1513</v>
      </c>
      <c s="35" t="s">
        <v>5</v>
      </c>
      <c s="6" t="s">
        <v>1514</v>
      </c>
      <c s="36" t="s">
        <v>88</v>
      </c>
      <c s="37">
        <v>6</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1172</v>
      </c>
    </row>
    <row r="43" spans="1:16" ht="12.75">
      <c r="A43" t="s">
        <v>49</v>
      </c>
      <c s="34" t="s">
        <v>104</v>
      </c>
      <c s="34" t="s">
        <v>1515</v>
      </c>
      <c s="35" t="s">
        <v>5</v>
      </c>
      <c s="6" t="s">
        <v>1516</v>
      </c>
      <c s="36" t="s">
        <v>88</v>
      </c>
      <c s="37">
        <v>44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1172</v>
      </c>
    </row>
    <row r="47" spans="1:16" ht="12.75">
      <c r="A47" t="s">
        <v>49</v>
      </c>
      <c s="34" t="s">
        <v>108</v>
      </c>
      <c s="34" t="s">
        <v>1173</v>
      </c>
      <c s="35" t="s">
        <v>5</v>
      </c>
      <c s="6" t="s">
        <v>1174</v>
      </c>
      <c s="36" t="s">
        <v>220</v>
      </c>
      <c s="37">
        <v>1</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1175</v>
      </c>
    </row>
    <row r="51" spans="1:16" ht="25.5">
      <c r="A51" t="s">
        <v>49</v>
      </c>
      <c s="34" t="s">
        <v>113</v>
      </c>
      <c s="34" t="s">
        <v>1176</v>
      </c>
      <c s="35" t="s">
        <v>5</v>
      </c>
      <c s="6" t="s">
        <v>1177</v>
      </c>
      <c s="36" t="s">
        <v>83</v>
      </c>
      <c s="37">
        <v>2</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1175</v>
      </c>
    </row>
    <row r="55" spans="1:16" ht="12.75">
      <c r="A55" t="s">
        <v>49</v>
      </c>
      <c s="34" t="s">
        <v>117</v>
      </c>
      <c s="34" t="s">
        <v>1517</v>
      </c>
      <c s="35" t="s">
        <v>5</v>
      </c>
      <c s="6" t="s">
        <v>1518</v>
      </c>
      <c s="36" t="s">
        <v>88</v>
      </c>
      <c s="37">
        <v>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27.5">
      <c r="A58" t="s">
        <v>58</v>
      </c>
      <c r="E58" s="39" t="s">
        <v>1519</v>
      </c>
    </row>
    <row r="59" spans="1:16" ht="12.75">
      <c r="A59" t="s">
        <v>49</v>
      </c>
      <c s="34" t="s">
        <v>121</v>
      </c>
      <c s="34" t="s">
        <v>1520</v>
      </c>
      <c s="35" t="s">
        <v>5</v>
      </c>
      <c s="6" t="s">
        <v>1521</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76.5">
      <c r="A62" t="s">
        <v>58</v>
      </c>
      <c r="E62" s="39" t="s">
        <v>1162</v>
      </c>
    </row>
    <row r="63" spans="1:16" ht="12.75">
      <c r="A63" t="s">
        <v>49</v>
      </c>
      <c s="34" t="s">
        <v>125</v>
      </c>
      <c s="34" t="s">
        <v>1522</v>
      </c>
      <c s="35" t="s">
        <v>5</v>
      </c>
      <c s="6" t="s">
        <v>1523</v>
      </c>
      <c s="36" t="s">
        <v>83</v>
      </c>
      <c s="37">
        <v>7</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76.5">
      <c r="A66" t="s">
        <v>58</v>
      </c>
      <c r="E66" s="39" t="s">
        <v>1524</v>
      </c>
    </row>
    <row r="67" spans="1:16" ht="12.75">
      <c r="A67" t="s">
        <v>49</v>
      </c>
      <c s="34" t="s">
        <v>129</v>
      </c>
      <c s="34" t="s">
        <v>1525</v>
      </c>
      <c s="35" t="s">
        <v>5</v>
      </c>
      <c s="6" t="s">
        <v>1526</v>
      </c>
      <c s="36" t="s">
        <v>83</v>
      </c>
      <c s="37">
        <v>7</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89.25">
      <c r="A70" t="s">
        <v>58</v>
      </c>
      <c r="E70" s="39" t="s">
        <v>1527</v>
      </c>
    </row>
    <row r="71" spans="1:16" ht="12.75">
      <c r="A71" t="s">
        <v>49</v>
      </c>
      <c s="34" t="s">
        <v>133</v>
      </c>
      <c s="34" t="s">
        <v>1528</v>
      </c>
      <c s="35" t="s">
        <v>5</v>
      </c>
      <c s="6" t="s">
        <v>1529</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102">
      <c r="A74" t="s">
        <v>58</v>
      </c>
      <c r="E74" s="39" t="s">
        <v>1530</v>
      </c>
    </row>
    <row r="75" spans="1:16" ht="12.75">
      <c r="A75" t="s">
        <v>49</v>
      </c>
      <c s="34" t="s">
        <v>137</v>
      </c>
      <c s="34" t="s">
        <v>1531</v>
      </c>
      <c s="35" t="s">
        <v>5</v>
      </c>
      <c s="6" t="s">
        <v>1532</v>
      </c>
      <c s="36" t="s">
        <v>83</v>
      </c>
      <c s="37">
        <v>4</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1533</v>
      </c>
    </row>
    <row r="79" spans="1:16" ht="12.75">
      <c r="A79" t="s">
        <v>49</v>
      </c>
      <c s="34" t="s">
        <v>141</v>
      </c>
      <c s="34" t="s">
        <v>1534</v>
      </c>
      <c s="35" t="s">
        <v>5</v>
      </c>
      <c s="6" t="s">
        <v>1535</v>
      </c>
      <c s="36" t="s">
        <v>88</v>
      </c>
      <c s="37">
        <v>70</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89.25">
      <c r="A82" t="s">
        <v>58</v>
      </c>
      <c r="E82" s="39" t="s">
        <v>1185</v>
      </c>
    </row>
    <row r="83" spans="1:16" ht="25.5">
      <c r="A83" t="s">
        <v>49</v>
      </c>
      <c s="34" t="s">
        <v>145</v>
      </c>
      <c s="34" t="s">
        <v>1536</v>
      </c>
      <c s="35" t="s">
        <v>5</v>
      </c>
      <c s="6" t="s">
        <v>1537</v>
      </c>
      <c s="36" t="s">
        <v>83</v>
      </c>
      <c s="37">
        <v>12</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02">
      <c r="A86" t="s">
        <v>58</v>
      </c>
      <c r="E86" s="39" t="s">
        <v>892</v>
      </c>
    </row>
    <row r="87" spans="1:16" ht="12.75">
      <c r="A87" t="s">
        <v>49</v>
      </c>
      <c s="34" t="s">
        <v>149</v>
      </c>
      <c s="34" t="s">
        <v>764</v>
      </c>
      <c s="35" t="s">
        <v>5</v>
      </c>
      <c s="6" t="s">
        <v>765</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1207</v>
      </c>
    </row>
    <row r="91" spans="1:16" ht="12.75">
      <c r="A91" t="s">
        <v>49</v>
      </c>
      <c s="34" t="s">
        <v>153</v>
      </c>
      <c s="34" t="s">
        <v>768</v>
      </c>
      <c s="35" t="s">
        <v>5</v>
      </c>
      <c s="6" t="s">
        <v>769</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771</v>
      </c>
      <c s="35" t="s">
        <v>5</v>
      </c>
      <c s="6" t="s">
        <v>1224</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78.5">
      <c r="A98" t="s">
        <v>58</v>
      </c>
      <c r="E98" s="39" t="s">
        <v>1207</v>
      </c>
    </row>
    <row r="99" spans="1:16" ht="12.75">
      <c r="A99" t="s">
        <v>49</v>
      </c>
      <c s="34" t="s">
        <v>161</v>
      </c>
      <c s="34" t="s">
        <v>774</v>
      </c>
      <c s="35" t="s">
        <v>5</v>
      </c>
      <c s="6" t="s">
        <v>775</v>
      </c>
      <c s="36" t="s">
        <v>83</v>
      </c>
      <c s="37">
        <v>1</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27.5">
      <c r="A102" t="s">
        <v>58</v>
      </c>
      <c r="E102" s="39" t="s">
        <v>919</v>
      </c>
    </row>
    <row r="103" spans="1:16" ht="12.75">
      <c r="A103" t="s">
        <v>49</v>
      </c>
      <c s="34" t="s">
        <v>165</v>
      </c>
      <c s="34" t="s">
        <v>1229</v>
      </c>
      <c s="35" t="s">
        <v>5</v>
      </c>
      <c s="6" t="s">
        <v>1230</v>
      </c>
      <c s="36" t="s">
        <v>88</v>
      </c>
      <c s="37">
        <v>20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40.25">
      <c r="A106" t="s">
        <v>58</v>
      </c>
      <c r="E106" s="39" t="s">
        <v>1231</v>
      </c>
    </row>
    <row r="107" spans="1:16" ht="12.75">
      <c r="A107" t="s">
        <v>49</v>
      </c>
      <c s="34" t="s">
        <v>170</v>
      </c>
      <c s="34" t="s">
        <v>1538</v>
      </c>
      <c s="35" t="s">
        <v>5</v>
      </c>
      <c s="6" t="s">
        <v>1539</v>
      </c>
      <c s="36" t="s">
        <v>88</v>
      </c>
      <c s="37">
        <v>20</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40.25">
      <c r="A110" t="s">
        <v>58</v>
      </c>
      <c r="E110" s="39" t="s">
        <v>1231</v>
      </c>
    </row>
    <row r="111" spans="1:16" ht="12.75">
      <c r="A111" t="s">
        <v>49</v>
      </c>
      <c s="34" t="s">
        <v>174</v>
      </c>
      <c s="34" t="s">
        <v>1540</v>
      </c>
      <c s="35" t="s">
        <v>5</v>
      </c>
      <c s="6" t="s">
        <v>1541</v>
      </c>
      <c s="36" t="s">
        <v>88</v>
      </c>
      <c s="37">
        <v>20</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02">
      <c r="A114" t="s">
        <v>58</v>
      </c>
      <c r="E114" s="39" t="s">
        <v>914</v>
      </c>
    </row>
    <row r="115" spans="1:16" ht="12.75">
      <c r="A115" t="s">
        <v>49</v>
      </c>
      <c s="34" t="s">
        <v>178</v>
      </c>
      <c s="34" t="s">
        <v>1542</v>
      </c>
      <c s="35" t="s">
        <v>5</v>
      </c>
      <c s="6" t="s">
        <v>1543</v>
      </c>
      <c s="36" t="s">
        <v>88</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14.75">
      <c r="A118" t="s">
        <v>58</v>
      </c>
      <c r="E118" s="39" t="s">
        <v>991</v>
      </c>
    </row>
    <row r="119" spans="1:16" ht="12.75">
      <c r="A119" t="s">
        <v>49</v>
      </c>
      <c s="34" t="s">
        <v>50</v>
      </c>
      <c s="34" t="s">
        <v>1544</v>
      </c>
      <c s="35" t="s">
        <v>5</v>
      </c>
      <c s="6" t="s">
        <v>1545</v>
      </c>
      <c s="36" t="s">
        <v>88</v>
      </c>
      <c s="37">
        <v>1</v>
      </c>
      <c s="36">
        <v>0</v>
      </c>
      <c s="36">
        <f>ROUND(G119*H119,6)</f>
      </c>
      <c r="L119" s="38">
        <v>0</v>
      </c>
      <c s="32">
        <f>ROUND(ROUND(L119,2)*ROUND(G119,3),2)</f>
      </c>
      <c s="36" t="s">
        <v>738</v>
      </c>
      <c>
        <f>(M119*21)/100</f>
      </c>
      <c t="s">
        <v>27</v>
      </c>
    </row>
    <row r="120" spans="1:5" ht="12.75">
      <c r="A120" s="35" t="s">
        <v>55</v>
      </c>
      <c r="E120" s="39" t="s">
        <v>5</v>
      </c>
    </row>
    <row r="121" spans="1:5" ht="12.75">
      <c r="A121" s="35" t="s">
        <v>56</v>
      </c>
      <c r="E121" s="40" t="s">
        <v>5</v>
      </c>
    </row>
    <row r="122" spans="1:5" ht="127.5">
      <c r="A122" t="s">
        <v>58</v>
      </c>
      <c r="E122" s="39" t="s">
        <v>994</v>
      </c>
    </row>
    <row r="123" spans="1:16" ht="12.75">
      <c r="A123" t="s">
        <v>49</v>
      </c>
      <c s="34" t="s">
        <v>60</v>
      </c>
      <c s="34" t="s">
        <v>995</v>
      </c>
      <c s="35" t="s">
        <v>5</v>
      </c>
      <c s="6" t="s">
        <v>996</v>
      </c>
      <c s="36" t="s">
        <v>111</v>
      </c>
      <c s="37">
        <v>1.2</v>
      </c>
      <c s="36">
        <v>0</v>
      </c>
      <c s="36">
        <f>ROUND(G123*H123,6)</f>
      </c>
      <c r="L123" s="38">
        <v>0</v>
      </c>
      <c s="32">
        <f>ROUND(ROUND(L123,2)*ROUND(G123,3),2)</f>
      </c>
      <c s="36" t="s">
        <v>738</v>
      </c>
      <c>
        <f>(M123*21)/100</f>
      </c>
      <c t="s">
        <v>27</v>
      </c>
    </row>
    <row r="124" spans="1:5" ht="12.75">
      <c r="A124" s="35" t="s">
        <v>55</v>
      </c>
      <c r="E124" s="39" t="s">
        <v>5</v>
      </c>
    </row>
    <row r="125" spans="1:5" ht="38.25">
      <c r="A125" s="35" t="s">
        <v>56</v>
      </c>
      <c r="E125" s="40" t="s">
        <v>1546</v>
      </c>
    </row>
    <row r="126" spans="1:5" ht="102">
      <c r="A126" t="s">
        <v>58</v>
      </c>
      <c r="E126" s="39" t="s">
        <v>997</v>
      </c>
    </row>
    <row r="127" spans="1:16" ht="12.75">
      <c r="A127" t="s">
        <v>49</v>
      </c>
      <c s="34" t="s">
        <v>63</v>
      </c>
      <c s="34" t="s">
        <v>998</v>
      </c>
      <c s="35" t="s">
        <v>5</v>
      </c>
      <c s="6" t="s">
        <v>999</v>
      </c>
      <c s="36" t="s">
        <v>111</v>
      </c>
      <c s="37">
        <v>1.2</v>
      </c>
      <c s="36">
        <v>0</v>
      </c>
      <c s="36">
        <f>ROUND(G127*H127,6)</f>
      </c>
      <c r="L127" s="38">
        <v>0</v>
      </c>
      <c s="32">
        <f>ROUND(ROUND(L127,2)*ROUND(G127,3),2)</f>
      </c>
      <c s="36" t="s">
        <v>738</v>
      </c>
      <c>
        <f>(M127*21)/100</f>
      </c>
      <c t="s">
        <v>27</v>
      </c>
    </row>
    <row r="128" spans="1:5" ht="12.75">
      <c r="A128" s="35" t="s">
        <v>55</v>
      </c>
      <c r="E128" s="39" t="s">
        <v>5</v>
      </c>
    </row>
    <row r="129" spans="1:5" ht="38.25">
      <c r="A129" s="35" t="s">
        <v>56</v>
      </c>
      <c r="E129" s="40" t="s">
        <v>1546</v>
      </c>
    </row>
    <row r="130" spans="1:5" ht="102">
      <c r="A130" t="s">
        <v>58</v>
      </c>
      <c r="E130" s="39" t="s">
        <v>1000</v>
      </c>
    </row>
    <row r="131" spans="1:16" ht="12.75">
      <c r="A131" t="s">
        <v>49</v>
      </c>
      <c s="34" t="s">
        <v>182</v>
      </c>
      <c s="34" t="s">
        <v>1547</v>
      </c>
      <c s="35" t="s">
        <v>5</v>
      </c>
      <c s="6" t="s">
        <v>1548</v>
      </c>
      <c s="36" t="s">
        <v>83</v>
      </c>
      <c s="37">
        <v>11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12.75">
      <c r="A135" t="s">
        <v>49</v>
      </c>
      <c s="34" t="s">
        <v>263</v>
      </c>
      <c s="34" t="s">
        <v>902</v>
      </c>
      <c s="35" t="s">
        <v>5</v>
      </c>
      <c s="6" t="s">
        <v>903</v>
      </c>
      <c s="36" t="s">
        <v>83</v>
      </c>
      <c s="37">
        <v>11</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40.25">
      <c r="A138" t="s">
        <v>58</v>
      </c>
      <c r="E138" s="39" t="s">
        <v>904</v>
      </c>
    </row>
    <row r="139" spans="1:16" ht="12.75">
      <c r="A139" t="s">
        <v>49</v>
      </c>
      <c s="34" t="s">
        <v>267</v>
      </c>
      <c s="34" t="s">
        <v>1549</v>
      </c>
      <c s="35" t="s">
        <v>5</v>
      </c>
      <c s="6" t="s">
        <v>1550</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14.75">
      <c r="A142" t="s">
        <v>58</v>
      </c>
      <c r="E142" s="39" t="s">
        <v>901</v>
      </c>
    </row>
    <row r="143" spans="1:16" ht="12.75">
      <c r="A143" t="s">
        <v>49</v>
      </c>
      <c s="34" t="s">
        <v>271</v>
      </c>
      <c s="34" t="s">
        <v>1551</v>
      </c>
      <c s="35" t="s">
        <v>5</v>
      </c>
      <c s="6" t="s">
        <v>1552</v>
      </c>
      <c s="36" t="s">
        <v>83</v>
      </c>
      <c s="37">
        <v>1</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14.75">
      <c r="A146" t="s">
        <v>58</v>
      </c>
      <c r="E146" s="39" t="s">
        <v>901</v>
      </c>
    </row>
    <row r="147" spans="1:16" ht="25.5">
      <c r="A147" t="s">
        <v>49</v>
      </c>
      <c s="34" t="s">
        <v>275</v>
      </c>
      <c s="34" t="s">
        <v>1553</v>
      </c>
      <c s="35" t="s">
        <v>5</v>
      </c>
      <c s="6" t="s">
        <v>1554</v>
      </c>
      <c s="36" t="s">
        <v>83</v>
      </c>
      <c s="37">
        <v>22</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14.75">
      <c r="A150" t="s">
        <v>58</v>
      </c>
      <c r="E150" s="39" t="s">
        <v>959</v>
      </c>
    </row>
    <row r="151" spans="1:16" ht="12.75">
      <c r="A151" t="s">
        <v>49</v>
      </c>
      <c s="34" t="s">
        <v>280</v>
      </c>
      <c s="34" t="s">
        <v>1555</v>
      </c>
      <c s="35" t="s">
        <v>5</v>
      </c>
      <c s="6" t="s">
        <v>1556</v>
      </c>
      <c s="36" t="s">
        <v>83</v>
      </c>
      <c s="37">
        <v>2</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40.25">
      <c r="A154" t="s">
        <v>58</v>
      </c>
      <c r="E154" s="39" t="s">
        <v>904</v>
      </c>
    </row>
    <row r="155" spans="1:16" ht="12.75">
      <c r="A155" t="s">
        <v>49</v>
      </c>
      <c s="34" t="s">
        <v>284</v>
      </c>
      <c s="34" t="s">
        <v>1557</v>
      </c>
      <c s="35" t="s">
        <v>5</v>
      </c>
      <c s="6" t="s">
        <v>1558</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14.75">
      <c r="A158" t="s">
        <v>58</v>
      </c>
      <c r="E158" s="39" t="s">
        <v>901</v>
      </c>
    </row>
    <row r="159" spans="1:16" ht="12.75">
      <c r="A159" t="s">
        <v>49</v>
      </c>
      <c s="34" t="s">
        <v>288</v>
      </c>
      <c s="34" t="s">
        <v>1559</v>
      </c>
      <c s="35" t="s">
        <v>5</v>
      </c>
      <c s="6" t="s">
        <v>1560</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27.5">
      <c r="A162" t="s">
        <v>58</v>
      </c>
      <c r="E162" s="39" t="s">
        <v>1561</v>
      </c>
    </row>
    <row r="163" spans="1:16" ht="12.75">
      <c r="A163" t="s">
        <v>49</v>
      </c>
      <c s="34" t="s">
        <v>292</v>
      </c>
      <c s="34" t="s">
        <v>1397</v>
      </c>
      <c s="35" t="s">
        <v>5</v>
      </c>
      <c s="6" t="s">
        <v>1398</v>
      </c>
      <c s="36" t="s">
        <v>83</v>
      </c>
      <c s="37">
        <v>3</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2.75">
      <c r="A166" t="s">
        <v>58</v>
      </c>
      <c r="E166" s="39" t="s">
        <v>47</v>
      </c>
    </row>
    <row r="167" spans="1:16" ht="12.75">
      <c r="A167" t="s">
        <v>49</v>
      </c>
      <c s="34" t="s">
        <v>296</v>
      </c>
      <c s="34" t="s">
        <v>1399</v>
      </c>
      <c s="35" t="s">
        <v>5</v>
      </c>
      <c s="6" t="s">
        <v>1400</v>
      </c>
      <c s="36" t="s">
        <v>83</v>
      </c>
      <c s="37">
        <v>3</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2.75">
      <c r="A170" t="s">
        <v>58</v>
      </c>
      <c r="E170" s="39" t="s">
        <v>47</v>
      </c>
    </row>
    <row r="171" spans="1:16" ht="12.75">
      <c r="A171" t="s">
        <v>49</v>
      </c>
      <c s="34" t="s">
        <v>300</v>
      </c>
      <c s="34" t="s">
        <v>1562</v>
      </c>
      <c s="35" t="s">
        <v>5</v>
      </c>
      <c s="6" t="s">
        <v>1563</v>
      </c>
      <c s="36" t="s">
        <v>83</v>
      </c>
      <c s="37">
        <v>1</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14.75">
      <c r="A174" t="s">
        <v>58</v>
      </c>
      <c r="E174" s="39" t="s">
        <v>901</v>
      </c>
    </row>
    <row r="175" spans="1:16" ht="12.75">
      <c r="A175" t="s">
        <v>49</v>
      </c>
      <c s="34" t="s">
        <v>304</v>
      </c>
      <c s="34" t="s">
        <v>1564</v>
      </c>
      <c s="35" t="s">
        <v>5</v>
      </c>
      <c s="6" t="s">
        <v>1565</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904</v>
      </c>
    </row>
    <row r="179" spans="1:16" ht="12.75">
      <c r="A179" t="s">
        <v>49</v>
      </c>
      <c s="34" t="s">
        <v>308</v>
      </c>
      <c s="34" t="s">
        <v>1566</v>
      </c>
      <c s="35" t="s">
        <v>5</v>
      </c>
      <c s="6" t="s">
        <v>1567</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14.75">
      <c r="A182" t="s">
        <v>58</v>
      </c>
      <c r="E182" s="39" t="s">
        <v>901</v>
      </c>
    </row>
    <row r="183" spans="1:16" ht="12.75">
      <c r="A183" t="s">
        <v>49</v>
      </c>
      <c s="34" t="s">
        <v>312</v>
      </c>
      <c s="34" t="s">
        <v>1568</v>
      </c>
      <c s="35" t="s">
        <v>5</v>
      </c>
      <c s="6" t="s">
        <v>1569</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12.75">
      <c r="A187" t="s">
        <v>49</v>
      </c>
      <c s="34" t="s">
        <v>316</v>
      </c>
      <c s="34" t="s">
        <v>1570</v>
      </c>
      <c s="35" t="s">
        <v>5</v>
      </c>
      <c s="6" t="s">
        <v>1571</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25.5">
      <c r="A191" t="s">
        <v>49</v>
      </c>
      <c s="34" t="s">
        <v>320</v>
      </c>
      <c s="34" t="s">
        <v>1572</v>
      </c>
      <c s="35" t="s">
        <v>5</v>
      </c>
      <c s="6" t="s">
        <v>1573</v>
      </c>
      <c s="36" t="s">
        <v>83</v>
      </c>
      <c s="37">
        <v>4</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114.75">
      <c r="A194" t="s">
        <v>58</v>
      </c>
      <c r="E194" s="39" t="s">
        <v>901</v>
      </c>
    </row>
    <row r="195" spans="1:16" ht="12.75">
      <c r="A195" t="s">
        <v>49</v>
      </c>
      <c s="34" t="s">
        <v>324</v>
      </c>
      <c s="34" t="s">
        <v>1574</v>
      </c>
      <c s="35" t="s">
        <v>5</v>
      </c>
      <c s="6" t="s">
        <v>1575</v>
      </c>
      <c s="36" t="s">
        <v>83</v>
      </c>
      <c s="37">
        <v>4</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40.25">
      <c r="A198" t="s">
        <v>58</v>
      </c>
      <c r="E198" s="39" t="s">
        <v>904</v>
      </c>
    </row>
    <row r="199" spans="1:16" ht="12.75">
      <c r="A199" t="s">
        <v>49</v>
      </c>
      <c s="34" t="s">
        <v>328</v>
      </c>
      <c s="34" t="s">
        <v>1576</v>
      </c>
      <c s="35" t="s">
        <v>5</v>
      </c>
      <c s="6" t="s">
        <v>1577</v>
      </c>
      <c s="36" t="s">
        <v>849</v>
      </c>
      <c s="37">
        <v>1</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40.25">
      <c r="A202" t="s">
        <v>58</v>
      </c>
      <c r="E202" s="39" t="s">
        <v>1578</v>
      </c>
    </row>
    <row r="203" spans="1:16" ht="12.75">
      <c r="A203" t="s">
        <v>49</v>
      </c>
      <c s="34" t="s">
        <v>329</v>
      </c>
      <c s="34" t="s">
        <v>1579</v>
      </c>
      <c s="35" t="s">
        <v>5</v>
      </c>
      <c s="6" t="s">
        <v>1580</v>
      </c>
      <c s="36" t="s">
        <v>849</v>
      </c>
      <c s="37">
        <v>1</v>
      </c>
      <c s="36">
        <v>0</v>
      </c>
      <c s="36">
        <f>ROUND(G203*H203,6)</f>
      </c>
      <c r="L203" s="38">
        <v>0</v>
      </c>
      <c s="32">
        <f>ROUND(ROUND(L203,2)*ROUND(G203,3),2)</f>
      </c>
      <c s="36" t="s">
        <v>738</v>
      </c>
      <c>
        <f>(M203*21)/100</f>
      </c>
      <c t="s">
        <v>27</v>
      </c>
    </row>
    <row r="204" spans="1:5" ht="12.75">
      <c r="A204" s="35" t="s">
        <v>55</v>
      </c>
      <c r="E204" s="39" t="s">
        <v>5</v>
      </c>
    </row>
    <row r="205" spans="1:5" ht="12.75">
      <c r="A205" s="35" t="s">
        <v>56</v>
      </c>
      <c r="E205" s="40" t="s">
        <v>5</v>
      </c>
    </row>
    <row r="206" spans="1:5" ht="140.25">
      <c r="A206" t="s">
        <v>58</v>
      </c>
      <c r="E206" s="39" t="s">
        <v>1578</v>
      </c>
    </row>
    <row r="207" spans="1:16" ht="12.75">
      <c r="A207" t="s">
        <v>49</v>
      </c>
      <c s="34" t="s">
        <v>330</v>
      </c>
      <c s="34" t="s">
        <v>1581</v>
      </c>
      <c s="35" t="s">
        <v>5</v>
      </c>
      <c s="6" t="s">
        <v>1582</v>
      </c>
      <c s="36" t="s">
        <v>83</v>
      </c>
      <c s="37">
        <v>3</v>
      </c>
      <c s="36">
        <v>0</v>
      </c>
      <c s="36">
        <f>ROUND(G207*H207,6)</f>
      </c>
      <c r="L207" s="38">
        <v>0</v>
      </c>
      <c s="32">
        <f>ROUND(ROUND(L207,2)*ROUND(G207,3),2)</f>
      </c>
      <c s="36" t="s">
        <v>738</v>
      </c>
      <c>
        <f>(M207*21)/100</f>
      </c>
      <c t="s">
        <v>27</v>
      </c>
    </row>
    <row r="208" spans="1:5" ht="12.75">
      <c r="A208" s="35" t="s">
        <v>55</v>
      </c>
      <c r="E208" s="39" t="s">
        <v>5</v>
      </c>
    </row>
    <row r="209" spans="1:5" ht="12.75">
      <c r="A209" s="35" t="s">
        <v>56</v>
      </c>
      <c r="E209" s="40" t="s">
        <v>5</v>
      </c>
    </row>
    <row r="210" spans="1:5" ht="114.75">
      <c r="A210" t="s">
        <v>58</v>
      </c>
      <c r="E210" s="39" t="s">
        <v>901</v>
      </c>
    </row>
    <row r="211" spans="1:16" ht="25.5">
      <c r="A211" t="s">
        <v>49</v>
      </c>
      <c s="34" t="s">
        <v>331</v>
      </c>
      <c s="34" t="s">
        <v>1583</v>
      </c>
      <c s="35" t="s">
        <v>5</v>
      </c>
      <c s="6" t="s">
        <v>1584</v>
      </c>
      <c s="36" t="s">
        <v>83</v>
      </c>
      <c s="37">
        <v>3</v>
      </c>
      <c s="36">
        <v>0</v>
      </c>
      <c s="36">
        <f>ROUND(G211*H211,6)</f>
      </c>
      <c r="L211" s="38">
        <v>0</v>
      </c>
      <c s="32">
        <f>ROUND(ROUND(L211,2)*ROUND(G211,3),2)</f>
      </c>
      <c s="36" t="s">
        <v>738</v>
      </c>
      <c>
        <f>(M211*21)/100</f>
      </c>
      <c t="s">
        <v>27</v>
      </c>
    </row>
    <row r="212" spans="1:5" ht="12.75">
      <c r="A212" s="35" t="s">
        <v>55</v>
      </c>
      <c r="E212" s="39" t="s">
        <v>5</v>
      </c>
    </row>
    <row r="213" spans="1:5" ht="12.75">
      <c r="A213" s="35" t="s">
        <v>56</v>
      </c>
      <c r="E213" s="40" t="s">
        <v>5</v>
      </c>
    </row>
    <row r="214" spans="1:5" ht="140.25">
      <c r="A214" t="s">
        <v>58</v>
      </c>
      <c r="E214" s="39" t="s">
        <v>904</v>
      </c>
    </row>
    <row r="215" spans="1:16" ht="12.75">
      <c r="A215" t="s">
        <v>49</v>
      </c>
      <c s="34" t="s">
        <v>332</v>
      </c>
      <c s="34" t="s">
        <v>1265</v>
      </c>
      <c s="35" t="s">
        <v>5</v>
      </c>
      <c s="6" t="s">
        <v>1266</v>
      </c>
      <c s="36" t="s">
        <v>1267</v>
      </c>
      <c s="37">
        <v>1</v>
      </c>
      <c s="36">
        <v>0</v>
      </c>
      <c s="36">
        <f>ROUND(G215*H215,6)</f>
      </c>
      <c r="L215" s="38">
        <v>0</v>
      </c>
      <c s="32">
        <f>ROUND(ROUND(L215,2)*ROUND(G215,3),2)</f>
      </c>
      <c s="36" t="s">
        <v>54</v>
      </c>
      <c>
        <f>(M215*21)/100</f>
      </c>
      <c t="s">
        <v>27</v>
      </c>
    </row>
    <row r="216" spans="1:5" ht="12.75">
      <c r="A216" s="35" t="s">
        <v>55</v>
      </c>
      <c r="E216" s="39" t="s">
        <v>5</v>
      </c>
    </row>
    <row r="217" spans="1:5" ht="12.75">
      <c r="A217" s="35" t="s">
        <v>56</v>
      </c>
      <c r="E217" s="40" t="s">
        <v>5</v>
      </c>
    </row>
    <row r="218" spans="1:5" ht="140.25">
      <c r="A218" t="s">
        <v>58</v>
      </c>
      <c r="E218" s="39" t="s">
        <v>904</v>
      </c>
    </row>
    <row r="219" spans="1:16" ht="12.75">
      <c r="A219" t="s">
        <v>49</v>
      </c>
      <c s="34" t="s">
        <v>336</v>
      </c>
      <c s="34" t="s">
        <v>1585</v>
      </c>
      <c s="35" t="s">
        <v>5</v>
      </c>
      <c s="6" t="s">
        <v>1586</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5</v>
      </c>
    </row>
    <row r="222" spans="1:5" ht="102">
      <c r="A222" t="s">
        <v>58</v>
      </c>
      <c r="E222" s="39" t="s">
        <v>1587</v>
      </c>
    </row>
    <row r="223" spans="1:16" ht="12.75">
      <c r="A223" t="s">
        <v>49</v>
      </c>
      <c s="34" t="s">
        <v>340</v>
      </c>
      <c s="34" t="s">
        <v>1588</v>
      </c>
      <c s="35" t="s">
        <v>5</v>
      </c>
      <c s="6" t="s">
        <v>1589</v>
      </c>
      <c s="36" t="s">
        <v>83</v>
      </c>
      <c s="37">
        <v>6</v>
      </c>
      <c s="36">
        <v>0</v>
      </c>
      <c s="36">
        <f>ROUND(G223*H223,6)</f>
      </c>
      <c r="L223" s="38">
        <v>0</v>
      </c>
      <c s="32">
        <f>ROUND(ROUND(L223,2)*ROUND(G223,3),2)</f>
      </c>
      <c s="36" t="s">
        <v>738</v>
      </c>
      <c>
        <f>(M223*21)/100</f>
      </c>
      <c t="s">
        <v>27</v>
      </c>
    </row>
    <row r="224" spans="1:5" ht="12.75">
      <c r="A224" s="35" t="s">
        <v>55</v>
      </c>
      <c r="E224" s="39" t="s">
        <v>5</v>
      </c>
    </row>
    <row r="225" spans="1:5" ht="12.75">
      <c r="A225" s="35" t="s">
        <v>56</v>
      </c>
      <c r="E225" s="40" t="s">
        <v>5</v>
      </c>
    </row>
    <row r="226" spans="1:5" ht="102">
      <c r="A226" t="s">
        <v>58</v>
      </c>
      <c r="E226" s="39" t="s">
        <v>1590</v>
      </c>
    </row>
    <row r="227" spans="1:16" ht="12.75">
      <c r="A227" t="s">
        <v>49</v>
      </c>
      <c s="34" t="s">
        <v>344</v>
      </c>
      <c s="34" t="s">
        <v>1271</v>
      </c>
      <c s="35" t="s">
        <v>5</v>
      </c>
      <c s="6" t="s">
        <v>1591</v>
      </c>
      <c s="36" t="s">
        <v>1273</v>
      </c>
      <c s="37">
        <v>1</v>
      </c>
      <c s="36">
        <v>0</v>
      </c>
      <c s="36">
        <f>ROUND(G227*H227,6)</f>
      </c>
      <c r="L227" s="38">
        <v>0</v>
      </c>
      <c s="32">
        <f>ROUND(ROUND(L227,2)*ROUND(G227,3),2)</f>
      </c>
      <c s="36" t="s">
        <v>54</v>
      </c>
      <c>
        <f>(M227*21)/100</f>
      </c>
      <c t="s">
        <v>27</v>
      </c>
    </row>
    <row r="228" spans="1:5" ht="12.75">
      <c r="A228" s="35" t="s">
        <v>55</v>
      </c>
      <c r="E228" s="39" t="s">
        <v>5</v>
      </c>
    </row>
    <row r="229" spans="1:5" ht="12.75">
      <c r="A229" s="35" t="s">
        <v>56</v>
      </c>
      <c r="E229" s="40" t="s">
        <v>5</v>
      </c>
    </row>
    <row r="230" spans="1:5" ht="153">
      <c r="A230" t="s">
        <v>58</v>
      </c>
      <c r="E230" s="39" t="s">
        <v>1274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1594</v>
      </c>
      <c r="E8" s="30" t="s">
        <v>1593</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1143</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1151</v>
      </c>
      <c s="35" t="s">
        <v>5</v>
      </c>
      <c s="6" t="s">
        <v>1152</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1154</v>
      </c>
      <c s="35" t="s">
        <v>5</v>
      </c>
      <c s="6" t="s">
        <v>1155</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1156</v>
      </c>
    </row>
    <row r="31" spans="1:16" ht="12.75">
      <c r="A31" t="s">
        <v>49</v>
      </c>
      <c s="34" t="s">
        <v>93</v>
      </c>
      <c s="34" t="s">
        <v>736</v>
      </c>
      <c s="35" t="s">
        <v>5</v>
      </c>
      <c s="6" t="s">
        <v>737</v>
      </c>
      <c s="36" t="s">
        <v>71</v>
      </c>
      <c s="37">
        <v>45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1157</v>
      </c>
      <c s="35" t="s">
        <v>5</v>
      </c>
      <c s="6" t="s">
        <v>1155</v>
      </c>
      <c s="36" t="s">
        <v>71</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1156</v>
      </c>
    </row>
    <row r="39" spans="1:13" ht="12.75">
      <c r="A39" t="s">
        <v>46</v>
      </c>
      <c r="C39" s="31" t="s">
        <v>27</v>
      </c>
      <c r="E39" s="33" t="s">
        <v>1426</v>
      </c>
      <c r="J39" s="32">
        <f>0</f>
      </c>
      <c s="32">
        <f>0</f>
      </c>
      <c s="32">
        <f>0+L40</f>
      </c>
      <c s="32">
        <f>0+M40</f>
      </c>
    </row>
    <row r="40" spans="1:16" ht="12.75">
      <c r="A40" t="s">
        <v>49</v>
      </c>
      <c s="34" t="s">
        <v>100</v>
      </c>
      <c s="34" t="s">
        <v>1427</v>
      </c>
      <c s="35" t="s">
        <v>5</v>
      </c>
      <c s="6" t="s">
        <v>1428</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1173</v>
      </c>
      <c s="35" t="s">
        <v>5</v>
      </c>
      <c s="6" t="s">
        <v>1174</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1175</v>
      </c>
    </row>
    <row r="49" spans="1:16" ht="12.75">
      <c r="A49" t="s">
        <v>49</v>
      </c>
      <c s="34" t="s">
        <v>108</v>
      </c>
      <c s="34" t="s">
        <v>746</v>
      </c>
      <c s="35" t="s">
        <v>5</v>
      </c>
      <c s="6" t="s">
        <v>747</v>
      </c>
      <c s="36" t="s">
        <v>88</v>
      </c>
      <c s="37">
        <v>330</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89.25">
      <c r="A52" t="s">
        <v>58</v>
      </c>
      <c r="E52" s="39" t="s">
        <v>107</v>
      </c>
    </row>
    <row r="53" spans="1:16" ht="12.75">
      <c r="A53" t="s">
        <v>49</v>
      </c>
      <c s="34" t="s">
        <v>113</v>
      </c>
      <c s="34" t="s">
        <v>1298</v>
      </c>
      <c s="35" t="s">
        <v>5</v>
      </c>
      <c s="6" t="s">
        <v>1299</v>
      </c>
      <c s="36" t="s">
        <v>1300</v>
      </c>
      <c s="37">
        <v>3.74</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153">
      <c r="A56" t="s">
        <v>58</v>
      </c>
      <c r="E56" s="39" t="s">
        <v>1595</v>
      </c>
    </row>
    <row r="57" spans="1:16" ht="12.75">
      <c r="A57" t="s">
        <v>49</v>
      </c>
      <c s="34" t="s">
        <v>117</v>
      </c>
      <c s="34" t="s">
        <v>1307</v>
      </c>
      <c s="35" t="s">
        <v>5</v>
      </c>
      <c s="6" t="s">
        <v>1308</v>
      </c>
      <c s="36" t="s">
        <v>88</v>
      </c>
      <c s="37">
        <v>310</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14.75">
      <c r="A60" t="s">
        <v>58</v>
      </c>
      <c r="E60" s="39" t="s">
        <v>1596</v>
      </c>
    </row>
    <row r="61" spans="1:16" ht="12.75">
      <c r="A61" t="s">
        <v>49</v>
      </c>
      <c s="34" t="s">
        <v>121</v>
      </c>
      <c s="34" t="s">
        <v>1193</v>
      </c>
      <c s="35" t="s">
        <v>5</v>
      </c>
      <c s="6" t="s">
        <v>1194</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53">
      <c r="A64" t="s">
        <v>58</v>
      </c>
      <c r="E64" s="39" t="s">
        <v>1597</v>
      </c>
    </row>
    <row r="65" spans="1:16" ht="12.75">
      <c r="A65" t="s">
        <v>49</v>
      </c>
      <c s="34" t="s">
        <v>125</v>
      </c>
      <c s="34" t="s">
        <v>1598</v>
      </c>
      <c s="35" t="s">
        <v>5</v>
      </c>
      <c s="6" t="s">
        <v>1599</v>
      </c>
      <c s="36" t="s">
        <v>88</v>
      </c>
      <c s="37">
        <v>230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14.75">
      <c r="A68" t="s">
        <v>58</v>
      </c>
      <c r="E68" s="39" t="s">
        <v>763</v>
      </c>
    </row>
    <row r="69" spans="1:16" ht="12.75">
      <c r="A69" t="s">
        <v>49</v>
      </c>
      <c s="34" t="s">
        <v>129</v>
      </c>
      <c s="34" t="s">
        <v>1198</v>
      </c>
      <c s="35" t="s">
        <v>5</v>
      </c>
      <c s="6" t="s">
        <v>1199</v>
      </c>
      <c s="36" t="s">
        <v>1200</v>
      </c>
      <c s="37">
        <v>4</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27.5">
      <c r="A72" t="s">
        <v>58</v>
      </c>
      <c r="E72" s="39" t="s">
        <v>1600</v>
      </c>
    </row>
    <row r="73" spans="1:16" ht="12.75">
      <c r="A73" t="s">
        <v>49</v>
      </c>
      <c s="34" t="s">
        <v>133</v>
      </c>
      <c s="34" t="s">
        <v>1202</v>
      </c>
      <c s="35" t="s">
        <v>5</v>
      </c>
      <c s="6" t="s">
        <v>1203</v>
      </c>
      <c s="36" t="s">
        <v>88</v>
      </c>
      <c s="37">
        <v>230</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1601</v>
      </c>
    </row>
    <row r="77" spans="1:16" ht="12.75">
      <c r="A77" t="s">
        <v>49</v>
      </c>
      <c s="34" t="s">
        <v>137</v>
      </c>
      <c s="34" t="s">
        <v>1346</v>
      </c>
      <c s="35" t="s">
        <v>5</v>
      </c>
      <c s="6" t="s">
        <v>1347</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14.75">
      <c r="A80" t="s">
        <v>58</v>
      </c>
      <c r="E80" s="39" t="s">
        <v>859</v>
      </c>
    </row>
    <row r="81" spans="1:16" ht="12.75">
      <c r="A81" t="s">
        <v>49</v>
      </c>
      <c s="34" t="s">
        <v>141</v>
      </c>
      <c s="34" t="s">
        <v>1353</v>
      </c>
      <c s="35" t="s">
        <v>5</v>
      </c>
      <c s="6" t="s">
        <v>1354</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27.5">
      <c r="A84" t="s">
        <v>58</v>
      </c>
      <c r="E84" s="39" t="s">
        <v>770</v>
      </c>
    </row>
    <row r="85" spans="1:16" ht="12.75">
      <c r="A85" t="s">
        <v>49</v>
      </c>
      <c s="34" t="s">
        <v>145</v>
      </c>
      <c s="34" t="s">
        <v>1357</v>
      </c>
      <c s="35" t="s">
        <v>5</v>
      </c>
      <c s="6" t="s">
        <v>1358</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14.75">
      <c r="A88" t="s">
        <v>58</v>
      </c>
      <c r="E88" s="39" t="s">
        <v>859</v>
      </c>
    </row>
    <row r="89" spans="1:16" ht="12.75">
      <c r="A89" t="s">
        <v>49</v>
      </c>
      <c s="34" t="s">
        <v>149</v>
      </c>
      <c s="34" t="s">
        <v>1359</v>
      </c>
      <c s="35" t="s">
        <v>5</v>
      </c>
      <c s="6" t="s">
        <v>1360</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27.5">
      <c r="A92" t="s">
        <v>58</v>
      </c>
      <c r="E92" s="39" t="s">
        <v>770</v>
      </c>
    </row>
    <row r="93" spans="1:16" ht="12.75">
      <c r="A93" t="s">
        <v>49</v>
      </c>
      <c s="34" t="s">
        <v>153</v>
      </c>
      <c s="34" t="s">
        <v>1361</v>
      </c>
      <c s="35" t="s">
        <v>5</v>
      </c>
      <c s="6" t="s">
        <v>1362</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14.75">
      <c r="A96" t="s">
        <v>58</v>
      </c>
      <c r="E96" s="39" t="s">
        <v>859</v>
      </c>
    </row>
    <row r="97" spans="1:16" ht="12.75">
      <c r="A97" t="s">
        <v>49</v>
      </c>
      <c s="34" t="s">
        <v>157</v>
      </c>
      <c s="34" t="s">
        <v>1363</v>
      </c>
      <c s="35" t="s">
        <v>5</v>
      </c>
      <c s="6" t="s">
        <v>1364</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27.5">
      <c r="A100" t="s">
        <v>58</v>
      </c>
      <c r="E100" s="39" t="s">
        <v>770</v>
      </c>
    </row>
    <row r="101" spans="1:16" ht="12.75">
      <c r="A101" t="s">
        <v>49</v>
      </c>
      <c s="34" t="s">
        <v>161</v>
      </c>
      <c s="34" t="s">
        <v>785</v>
      </c>
      <c s="35" t="s">
        <v>5</v>
      </c>
      <c s="6" t="s">
        <v>786</v>
      </c>
      <c s="36" t="s">
        <v>83</v>
      </c>
      <c s="37">
        <v>8</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788</v>
      </c>
    </row>
    <row r="105" spans="1:16" ht="12.75">
      <c r="A105" t="s">
        <v>49</v>
      </c>
      <c s="34" t="s">
        <v>165</v>
      </c>
      <c s="34" t="s">
        <v>1373</v>
      </c>
      <c s="35" t="s">
        <v>5</v>
      </c>
      <c s="6" t="s">
        <v>1374</v>
      </c>
      <c s="36" t="s">
        <v>83</v>
      </c>
      <c s="37">
        <v>8</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801</v>
      </c>
      <c s="35" t="s">
        <v>5</v>
      </c>
      <c s="6" t="s">
        <v>1239</v>
      </c>
      <c s="36" t="s">
        <v>83</v>
      </c>
      <c s="37">
        <v>20</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65.75">
      <c r="A112" t="s">
        <v>58</v>
      </c>
      <c r="E112" s="39" t="s">
        <v>793</v>
      </c>
    </row>
    <row r="113" spans="1:16" ht="12.75">
      <c r="A113" t="s">
        <v>49</v>
      </c>
      <c s="34" t="s">
        <v>174</v>
      </c>
      <c s="34" t="s">
        <v>804</v>
      </c>
      <c s="35" t="s">
        <v>5</v>
      </c>
      <c s="6" t="s">
        <v>805</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27.5">
      <c r="A116" t="s">
        <v>58</v>
      </c>
      <c r="E116" s="39" t="s">
        <v>770</v>
      </c>
    </row>
    <row r="117" spans="1:16" ht="12.75">
      <c r="A117" t="s">
        <v>49</v>
      </c>
      <c s="34" t="s">
        <v>178</v>
      </c>
      <c s="34" t="s">
        <v>1387</v>
      </c>
      <c s="35" t="s">
        <v>5</v>
      </c>
      <c s="6" t="s">
        <v>1388</v>
      </c>
      <c s="36" t="s">
        <v>1389</v>
      </c>
      <c s="37">
        <v>48</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65.75">
      <c r="A120" t="s">
        <v>58</v>
      </c>
      <c r="E120" s="39" t="s">
        <v>1602</v>
      </c>
    </row>
    <row r="121" spans="1:16" ht="12.75">
      <c r="A121" t="s">
        <v>49</v>
      </c>
      <c s="34" t="s">
        <v>50</v>
      </c>
      <c s="34" t="s">
        <v>806</v>
      </c>
      <c s="35" t="s">
        <v>5</v>
      </c>
      <c s="6" t="s">
        <v>1446</v>
      </c>
      <c s="36" t="s">
        <v>111</v>
      </c>
      <c s="37">
        <v>0.55</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02">
      <c r="A124" t="s">
        <v>58</v>
      </c>
      <c r="E124" s="39" t="s">
        <v>1603</v>
      </c>
    </row>
    <row r="125" spans="1:16" ht="12.75">
      <c r="A125" t="s">
        <v>49</v>
      </c>
      <c s="34" t="s">
        <v>60</v>
      </c>
      <c s="34" t="s">
        <v>810</v>
      </c>
      <c s="35" t="s">
        <v>5</v>
      </c>
      <c s="6" t="s">
        <v>811</v>
      </c>
      <c s="36" t="s">
        <v>111</v>
      </c>
      <c s="37">
        <v>0.55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812</v>
      </c>
    </row>
    <row r="129" spans="1:16" ht="12.75">
      <c r="A129" t="s">
        <v>49</v>
      </c>
      <c s="34" t="s">
        <v>63</v>
      </c>
      <c s="34" t="s">
        <v>1391</v>
      </c>
      <c s="35" t="s">
        <v>5</v>
      </c>
      <c s="6" t="s">
        <v>1392</v>
      </c>
      <c s="36" t="s">
        <v>83</v>
      </c>
      <c s="37">
        <v>48</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1604</v>
      </c>
    </row>
    <row r="133" spans="1:16" ht="12.75">
      <c r="A133" t="s">
        <v>49</v>
      </c>
      <c s="34" t="s">
        <v>182</v>
      </c>
      <c s="34" t="s">
        <v>1394</v>
      </c>
      <c s="35" t="s">
        <v>5</v>
      </c>
      <c s="6" t="s">
        <v>1395</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1605</v>
      </c>
    </row>
    <row r="137" spans="1:16" ht="12.75">
      <c r="A137" t="s">
        <v>49</v>
      </c>
      <c s="34" t="s">
        <v>263</v>
      </c>
      <c s="34" t="s">
        <v>893</v>
      </c>
      <c s="35" t="s">
        <v>5</v>
      </c>
      <c s="6" t="s">
        <v>894</v>
      </c>
      <c s="36" t="s">
        <v>83</v>
      </c>
      <c s="37">
        <v>7</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1604</v>
      </c>
    </row>
    <row r="141" spans="1:16" ht="12.75">
      <c r="A141" t="s">
        <v>49</v>
      </c>
      <c s="34" t="s">
        <v>267</v>
      </c>
      <c s="34" t="s">
        <v>896</v>
      </c>
      <c s="35" t="s">
        <v>5</v>
      </c>
      <c s="6" t="s">
        <v>897</v>
      </c>
      <c s="36" t="s">
        <v>83</v>
      </c>
      <c s="37">
        <v>7</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1605</v>
      </c>
    </row>
    <row r="145" spans="1:16" ht="12.75">
      <c r="A145" t="s">
        <v>49</v>
      </c>
      <c s="34" t="s">
        <v>271</v>
      </c>
      <c s="34" t="s">
        <v>1606</v>
      </c>
      <c s="35" t="s">
        <v>5</v>
      </c>
      <c s="6" t="s">
        <v>1607</v>
      </c>
      <c s="36" t="s">
        <v>83</v>
      </c>
      <c s="37">
        <v>20</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89.25">
      <c r="A148" t="s">
        <v>58</v>
      </c>
      <c r="E148" s="39" t="s">
        <v>1608</v>
      </c>
    </row>
    <row r="149" spans="1:16" ht="12.75">
      <c r="A149" t="s">
        <v>49</v>
      </c>
      <c s="34" t="s">
        <v>275</v>
      </c>
      <c s="34" t="s">
        <v>1609</v>
      </c>
      <c s="35" t="s">
        <v>5</v>
      </c>
      <c s="6" t="s">
        <v>1610</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76.5">
      <c r="A152" t="s">
        <v>58</v>
      </c>
      <c r="E152" s="39" t="s">
        <v>1611</v>
      </c>
    </row>
    <row r="153" spans="1:16" ht="12.75">
      <c r="A153" t="s">
        <v>49</v>
      </c>
      <c s="34" t="s">
        <v>280</v>
      </c>
      <c s="34" t="s">
        <v>1612</v>
      </c>
      <c s="35" t="s">
        <v>5</v>
      </c>
      <c s="6" t="s">
        <v>1613</v>
      </c>
      <c s="36" t="s">
        <v>83</v>
      </c>
      <c s="37">
        <v>1</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114.75">
      <c r="A156" t="s">
        <v>58</v>
      </c>
      <c r="E156" s="39" t="s">
        <v>859</v>
      </c>
    </row>
    <row r="157" spans="1:16" ht="12.75">
      <c r="A157" t="s">
        <v>49</v>
      </c>
      <c s="34" t="s">
        <v>284</v>
      </c>
      <c s="34" t="s">
        <v>1614</v>
      </c>
      <c s="35" t="s">
        <v>5</v>
      </c>
      <c s="6" t="s">
        <v>1615</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40.25">
      <c r="A160" t="s">
        <v>58</v>
      </c>
      <c r="E160" s="39" t="s">
        <v>818</v>
      </c>
    </row>
    <row r="161" spans="1:16" ht="12.75">
      <c r="A161" t="s">
        <v>49</v>
      </c>
      <c s="34" t="s">
        <v>288</v>
      </c>
      <c s="34" t="s">
        <v>915</v>
      </c>
      <c s="35" t="s">
        <v>5</v>
      </c>
      <c s="6" t="s">
        <v>916</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14.75">
      <c r="A164" t="s">
        <v>58</v>
      </c>
      <c r="E164" s="39" t="s">
        <v>859</v>
      </c>
    </row>
    <row r="165" spans="1:16" ht="12.75">
      <c r="A165" t="s">
        <v>49</v>
      </c>
      <c s="34" t="s">
        <v>292</v>
      </c>
      <c s="34" t="s">
        <v>917</v>
      </c>
      <c s="35" t="s">
        <v>5</v>
      </c>
      <c s="6" t="s">
        <v>918</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27.5">
      <c r="A168" t="s">
        <v>58</v>
      </c>
      <c r="E168" s="39" t="s">
        <v>770</v>
      </c>
    </row>
    <row r="169" spans="1:16" ht="12.75">
      <c r="A169" t="s">
        <v>49</v>
      </c>
      <c s="34" t="s">
        <v>296</v>
      </c>
      <c s="34" t="s">
        <v>1616</v>
      </c>
      <c s="35" t="s">
        <v>5</v>
      </c>
      <c s="6" t="s">
        <v>1617</v>
      </c>
      <c s="36" t="s">
        <v>83</v>
      </c>
      <c s="37">
        <v>9</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91.25">
      <c r="A172" t="s">
        <v>58</v>
      </c>
      <c r="E172" s="39" t="s">
        <v>1618</v>
      </c>
    </row>
    <row r="173" spans="1:16" ht="12.75">
      <c r="A173" t="s">
        <v>49</v>
      </c>
      <c s="34" t="s">
        <v>300</v>
      </c>
      <c s="34" t="s">
        <v>1619</v>
      </c>
      <c s="35" t="s">
        <v>5</v>
      </c>
      <c s="6" t="s">
        <v>1620</v>
      </c>
      <c s="36" t="s">
        <v>83</v>
      </c>
      <c s="37">
        <v>11</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14.75">
      <c r="A176" t="s">
        <v>58</v>
      </c>
      <c r="E176" s="39" t="s">
        <v>1621</v>
      </c>
    </row>
    <row r="177" spans="1:16" ht="12.75">
      <c r="A177" t="s">
        <v>49</v>
      </c>
      <c s="34" t="s">
        <v>304</v>
      </c>
      <c s="34" t="s">
        <v>1622</v>
      </c>
      <c s="35" t="s">
        <v>5</v>
      </c>
      <c s="6" t="s">
        <v>1623</v>
      </c>
      <c s="36" t="s">
        <v>83</v>
      </c>
      <c s="37">
        <v>11</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40.25">
      <c r="A180" t="s">
        <v>58</v>
      </c>
      <c r="E180" s="39" t="s">
        <v>818</v>
      </c>
    </row>
    <row r="181" spans="1:16" ht="12.75">
      <c r="A181" t="s">
        <v>49</v>
      </c>
      <c s="34" t="s">
        <v>308</v>
      </c>
      <c s="34" t="s">
        <v>1624</v>
      </c>
      <c s="35" t="s">
        <v>5</v>
      </c>
      <c s="6" t="s">
        <v>1625</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91.25">
      <c r="A184" t="s">
        <v>58</v>
      </c>
      <c r="E184" s="39" t="s">
        <v>1618</v>
      </c>
    </row>
    <row r="185" spans="1:16" ht="12.75">
      <c r="A185" t="s">
        <v>49</v>
      </c>
      <c s="34" t="s">
        <v>312</v>
      </c>
      <c s="34" t="s">
        <v>1626</v>
      </c>
      <c s="35" t="s">
        <v>5</v>
      </c>
      <c s="6" t="s">
        <v>1627</v>
      </c>
      <c s="36" t="s">
        <v>83</v>
      </c>
      <c s="37">
        <v>2</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40.25">
      <c r="A188" t="s">
        <v>58</v>
      </c>
      <c r="E188" s="39" t="s">
        <v>818</v>
      </c>
    </row>
    <row r="189" spans="1:16" ht="25.5">
      <c r="A189" t="s">
        <v>49</v>
      </c>
      <c s="34" t="s">
        <v>316</v>
      </c>
      <c s="34" t="s">
        <v>1628</v>
      </c>
      <c s="35" t="s">
        <v>5</v>
      </c>
      <c s="6" t="s">
        <v>1629</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91.25">
      <c r="A192" t="s">
        <v>58</v>
      </c>
      <c r="E192" s="39" t="s">
        <v>1618</v>
      </c>
    </row>
    <row r="193" spans="1:16" ht="12.75">
      <c r="A193" t="s">
        <v>49</v>
      </c>
      <c s="34" t="s">
        <v>320</v>
      </c>
      <c s="34" t="s">
        <v>1630</v>
      </c>
      <c s="35" t="s">
        <v>5</v>
      </c>
      <c s="6" t="s">
        <v>1631</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1618</v>
      </c>
    </row>
    <row r="197" spans="1:16" ht="12.75">
      <c r="A197" t="s">
        <v>49</v>
      </c>
      <c s="34" t="s">
        <v>324</v>
      </c>
      <c s="34" t="s">
        <v>1632</v>
      </c>
      <c s="35" t="s">
        <v>5</v>
      </c>
      <c s="6" t="s">
        <v>1633</v>
      </c>
      <c s="36" t="s">
        <v>83</v>
      </c>
      <c s="37">
        <v>2</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40.25">
      <c r="A200" t="s">
        <v>58</v>
      </c>
      <c r="E200" s="39" t="s">
        <v>818</v>
      </c>
    </row>
    <row r="201" spans="1:16" ht="12.75">
      <c r="A201" t="s">
        <v>49</v>
      </c>
      <c s="34" t="s">
        <v>328</v>
      </c>
      <c s="34" t="s">
        <v>1634</v>
      </c>
      <c s="35" t="s">
        <v>5</v>
      </c>
      <c s="6" t="s">
        <v>1635</v>
      </c>
      <c s="36" t="s">
        <v>83</v>
      </c>
      <c s="37">
        <v>4</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91.25">
      <c r="A204" t="s">
        <v>58</v>
      </c>
      <c r="E204" s="39" t="s">
        <v>1636</v>
      </c>
    </row>
    <row r="205" spans="1:16" ht="12.75">
      <c r="A205" t="s">
        <v>49</v>
      </c>
      <c s="34" t="s">
        <v>329</v>
      </c>
      <c s="34" t="s">
        <v>1637</v>
      </c>
      <c s="35" t="s">
        <v>5</v>
      </c>
      <c s="6" t="s">
        <v>1638</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1618</v>
      </c>
    </row>
    <row r="209" spans="1:16" ht="12.75">
      <c r="A209" t="s">
        <v>49</v>
      </c>
      <c s="34" t="s">
        <v>330</v>
      </c>
      <c s="34" t="s">
        <v>1639</v>
      </c>
      <c s="35" t="s">
        <v>5</v>
      </c>
      <c s="6" t="s">
        <v>1640</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1618</v>
      </c>
    </row>
    <row r="213" spans="1:16" ht="12.75">
      <c r="A213" t="s">
        <v>49</v>
      </c>
      <c s="34" t="s">
        <v>331</v>
      </c>
      <c s="34" t="s">
        <v>1641</v>
      </c>
      <c s="35" t="s">
        <v>5</v>
      </c>
      <c s="6" t="s">
        <v>1642</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1618</v>
      </c>
    </row>
    <row r="217" spans="1:16" ht="12.75">
      <c r="A217" t="s">
        <v>49</v>
      </c>
      <c s="34" t="s">
        <v>332</v>
      </c>
      <c s="34" t="s">
        <v>1643</v>
      </c>
      <c s="35" t="s">
        <v>5</v>
      </c>
      <c s="6" t="s">
        <v>1644</v>
      </c>
      <c s="36" t="s">
        <v>83</v>
      </c>
      <c s="37">
        <v>24</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40.25">
      <c r="A220" t="s">
        <v>58</v>
      </c>
      <c r="E220" s="39" t="s">
        <v>818</v>
      </c>
    </row>
    <row r="221" spans="1:16" ht="12.75">
      <c r="A221" t="s">
        <v>49</v>
      </c>
      <c s="34" t="s">
        <v>336</v>
      </c>
      <c s="34" t="s">
        <v>1645</v>
      </c>
      <c s="35" t="s">
        <v>5</v>
      </c>
      <c s="6" t="s">
        <v>1646</v>
      </c>
      <c s="36" t="s">
        <v>83</v>
      </c>
      <c s="37">
        <v>8</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27.5">
      <c r="A224" t="s">
        <v>58</v>
      </c>
      <c r="E224" s="39" t="s">
        <v>1647</v>
      </c>
    </row>
    <row r="225" spans="1:16" ht="12.75">
      <c r="A225" t="s">
        <v>49</v>
      </c>
      <c s="34" t="s">
        <v>340</v>
      </c>
      <c s="34" t="s">
        <v>1648</v>
      </c>
      <c s="35" t="s">
        <v>5</v>
      </c>
      <c s="6" t="s">
        <v>1649</v>
      </c>
      <c s="36" t="s">
        <v>83</v>
      </c>
      <c s="37">
        <v>8</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53">
      <c r="A228" t="s">
        <v>58</v>
      </c>
      <c r="E228" s="39" t="s">
        <v>1650</v>
      </c>
    </row>
    <row r="229" spans="1:16" ht="12.75">
      <c r="A229" t="s">
        <v>49</v>
      </c>
      <c s="34" t="s">
        <v>344</v>
      </c>
      <c s="34" t="s">
        <v>1651</v>
      </c>
      <c s="35" t="s">
        <v>5</v>
      </c>
      <c s="6" t="s">
        <v>1652</v>
      </c>
      <c s="36" t="s">
        <v>849</v>
      </c>
      <c s="37">
        <v>1</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40.25">
      <c r="A232" t="s">
        <v>58</v>
      </c>
      <c r="E232" s="39" t="s">
        <v>856</v>
      </c>
    </row>
    <row r="233" spans="1:16" ht="25.5">
      <c r="A233" t="s">
        <v>49</v>
      </c>
      <c s="34" t="s">
        <v>348</v>
      </c>
      <c s="34" t="s">
        <v>1653</v>
      </c>
      <c s="35" t="s">
        <v>5</v>
      </c>
      <c s="6" t="s">
        <v>1654</v>
      </c>
      <c s="36" t="s">
        <v>168</v>
      </c>
      <c s="37">
        <v>30</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27.5">
      <c r="A236" t="s">
        <v>58</v>
      </c>
      <c r="E236" s="39" t="s">
        <v>1655</v>
      </c>
    </row>
    <row r="237" spans="1:16" ht="12.75">
      <c r="A237" t="s">
        <v>49</v>
      </c>
      <c s="34" t="s">
        <v>352</v>
      </c>
      <c s="34" t="s">
        <v>1656</v>
      </c>
      <c s="35" t="s">
        <v>5</v>
      </c>
      <c s="6" t="s">
        <v>1657</v>
      </c>
      <c s="36" t="s">
        <v>83</v>
      </c>
      <c s="37">
        <v>11</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02">
      <c r="A240" t="s">
        <v>58</v>
      </c>
      <c r="E240" s="39" t="s">
        <v>1658</v>
      </c>
    </row>
    <row r="241" spans="1:16" ht="12.75">
      <c r="A241" t="s">
        <v>49</v>
      </c>
      <c s="34" t="s">
        <v>356</v>
      </c>
      <c s="34" t="s">
        <v>1659</v>
      </c>
      <c s="35" t="s">
        <v>5</v>
      </c>
      <c s="6" t="s">
        <v>1660</v>
      </c>
      <c s="36" t="s">
        <v>168</v>
      </c>
      <c s="37">
        <v>20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63.75">
      <c r="A244" t="s">
        <v>58</v>
      </c>
      <c r="E244" s="39" t="s">
        <v>1661</v>
      </c>
    </row>
    <row r="245" spans="1:16" ht="12.75">
      <c r="A245" t="s">
        <v>49</v>
      </c>
      <c s="34" t="s">
        <v>360</v>
      </c>
      <c s="34" t="s">
        <v>1662</v>
      </c>
      <c s="35" t="s">
        <v>5</v>
      </c>
      <c s="6" t="s">
        <v>1663</v>
      </c>
      <c s="36" t="s">
        <v>83</v>
      </c>
      <c s="37">
        <v>1</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76.5">
      <c r="A248" t="s">
        <v>58</v>
      </c>
      <c r="E248" s="39" t="s">
        <v>1664</v>
      </c>
    </row>
    <row r="249" spans="1:16" ht="12.75">
      <c r="A249" t="s">
        <v>49</v>
      </c>
      <c s="34" t="s">
        <v>364</v>
      </c>
      <c s="34" t="s">
        <v>1665</v>
      </c>
      <c s="35" t="s">
        <v>5</v>
      </c>
      <c s="6" t="s">
        <v>1666</v>
      </c>
      <c s="36" t="s">
        <v>83</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1664</v>
      </c>
    </row>
    <row r="253" spans="1:16" ht="12.75">
      <c r="A253" t="s">
        <v>49</v>
      </c>
      <c s="34" t="s">
        <v>368</v>
      </c>
      <c s="34" t="s">
        <v>1667</v>
      </c>
      <c s="35" t="s">
        <v>5</v>
      </c>
      <c s="6" t="s">
        <v>1668</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1664</v>
      </c>
    </row>
    <row r="257" spans="1:16" ht="12.75">
      <c r="A257" t="s">
        <v>49</v>
      </c>
      <c s="34" t="s">
        <v>372</v>
      </c>
      <c s="34" t="s">
        <v>1669</v>
      </c>
      <c s="35" t="s">
        <v>5</v>
      </c>
      <c s="6" t="s">
        <v>1670</v>
      </c>
      <c s="36" t="s">
        <v>83</v>
      </c>
      <c s="37">
        <v>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63.75">
      <c r="A260" t="s">
        <v>58</v>
      </c>
      <c r="E260" s="39" t="s">
        <v>1671</v>
      </c>
    </row>
    <row r="261" spans="1:16" ht="25.5">
      <c r="A261" t="s">
        <v>49</v>
      </c>
      <c s="34" t="s">
        <v>376</v>
      </c>
      <c s="34" t="s">
        <v>929</v>
      </c>
      <c s="35" t="s">
        <v>5</v>
      </c>
      <c s="6" t="s">
        <v>930</v>
      </c>
      <c s="36" t="s">
        <v>83</v>
      </c>
      <c s="37">
        <v>2</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114.75">
      <c r="A264" t="s">
        <v>58</v>
      </c>
      <c r="E264" s="39" t="s">
        <v>859</v>
      </c>
    </row>
    <row r="265" spans="1:16" ht="12.75">
      <c r="A265" t="s">
        <v>49</v>
      </c>
      <c s="34" t="s">
        <v>380</v>
      </c>
      <c s="34" t="s">
        <v>931</v>
      </c>
      <c s="35" t="s">
        <v>5</v>
      </c>
      <c s="6" t="s">
        <v>932</v>
      </c>
      <c s="36" t="s">
        <v>83</v>
      </c>
      <c s="37">
        <v>2</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40.25">
      <c r="A268" t="s">
        <v>58</v>
      </c>
      <c r="E268" s="39" t="s">
        <v>818</v>
      </c>
    </row>
    <row r="269" spans="1:16" ht="12.75">
      <c r="A269" t="s">
        <v>49</v>
      </c>
      <c s="34" t="s">
        <v>384</v>
      </c>
      <c s="34" t="s">
        <v>941</v>
      </c>
      <c s="35" t="s">
        <v>5</v>
      </c>
      <c s="6" t="s">
        <v>942</v>
      </c>
      <c s="36" t="s">
        <v>83</v>
      </c>
      <c s="37">
        <v>3</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14.75">
      <c r="A272" t="s">
        <v>58</v>
      </c>
      <c r="E272" s="39" t="s">
        <v>859</v>
      </c>
    </row>
    <row r="273" spans="1:16" ht="12.75">
      <c r="A273" t="s">
        <v>49</v>
      </c>
      <c s="34" t="s">
        <v>388</v>
      </c>
      <c s="34" t="s">
        <v>943</v>
      </c>
      <c s="35" t="s">
        <v>5</v>
      </c>
      <c s="6" t="s">
        <v>944</v>
      </c>
      <c s="36" t="s">
        <v>83</v>
      </c>
      <c s="37">
        <v>3</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40.25">
      <c r="A276" t="s">
        <v>58</v>
      </c>
      <c r="E276" s="39" t="s">
        <v>818</v>
      </c>
    </row>
    <row r="277" spans="1:16" ht="12.75">
      <c r="A277" t="s">
        <v>49</v>
      </c>
      <c s="34" t="s">
        <v>392</v>
      </c>
      <c s="34" t="s">
        <v>1672</v>
      </c>
      <c s="35" t="s">
        <v>5</v>
      </c>
      <c s="6" t="s">
        <v>1673</v>
      </c>
      <c s="36" t="s">
        <v>83</v>
      </c>
      <c s="37">
        <v>4</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78.5">
      <c r="A280" t="s">
        <v>58</v>
      </c>
      <c r="E280" s="39" t="s">
        <v>1674</v>
      </c>
    </row>
    <row r="281" spans="1:16" ht="12.75">
      <c r="A281" t="s">
        <v>49</v>
      </c>
      <c s="34" t="s">
        <v>396</v>
      </c>
      <c s="34" t="s">
        <v>1024</v>
      </c>
      <c s="35" t="s">
        <v>5</v>
      </c>
      <c s="6" t="s">
        <v>1025</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27.5">
      <c r="A284" t="s">
        <v>58</v>
      </c>
      <c r="E284" s="39" t="s">
        <v>770</v>
      </c>
    </row>
    <row r="285" spans="1:16" ht="12.75">
      <c r="A285" t="s">
        <v>49</v>
      </c>
      <c s="34" t="s">
        <v>400</v>
      </c>
      <c s="34" t="s">
        <v>948</v>
      </c>
      <c s="35" t="s">
        <v>5</v>
      </c>
      <c s="6" t="s">
        <v>949</v>
      </c>
      <c s="36" t="s">
        <v>168</v>
      </c>
      <c s="37">
        <v>50</v>
      </c>
      <c s="36">
        <v>0</v>
      </c>
      <c s="36">
        <f>ROUND(G285*H285,6)</f>
      </c>
      <c r="L285" s="38">
        <v>0</v>
      </c>
      <c s="32">
        <f>ROUND(ROUND(L285,2)*ROUND(G285,3),2)</f>
      </c>
      <c s="36" t="s">
        <v>54</v>
      </c>
      <c>
        <f>(M285*21)/100</f>
      </c>
      <c t="s">
        <v>27</v>
      </c>
    </row>
    <row r="286" spans="1:5" ht="12.75">
      <c r="A286" s="35" t="s">
        <v>55</v>
      </c>
      <c r="E286" s="39" t="s">
        <v>5</v>
      </c>
    </row>
    <row r="287" spans="1:5" ht="12.75">
      <c r="A287" s="35" t="s">
        <v>56</v>
      </c>
      <c r="E287" s="40" t="s">
        <v>5</v>
      </c>
    </row>
    <row r="288" spans="1:5" ht="89.25">
      <c r="A288" t="s">
        <v>58</v>
      </c>
      <c r="E288" s="39" t="s">
        <v>1675</v>
      </c>
    </row>
    <row r="289" spans="1:16" ht="12.75">
      <c r="A289" t="s">
        <v>49</v>
      </c>
      <c s="34" t="s">
        <v>404</v>
      </c>
      <c s="34" t="s">
        <v>1406</v>
      </c>
      <c s="35" t="s">
        <v>5</v>
      </c>
      <c s="6" t="s">
        <v>1407</v>
      </c>
      <c s="36" t="s">
        <v>83</v>
      </c>
      <c s="37">
        <v>1</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114.75">
      <c r="A292" t="s">
        <v>58</v>
      </c>
      <c r="E292" s="39" t="s">
        <v>1676</v>
      </c>
    </row>
    <row r="293" spans="1:16" ht="12.75">
      <c r="A293" t="s">
        <v>49</v>
      </c>
      <c s="34" t="s">
        <v>408</v>
      </c>
      <c s="34" t="s">
        <v>1406</v>
      </c>
      <c s="35" t="s">
        <v>67</v>
      </c>
      <c s="6" t="s">
        <v>1408</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1676</v>
      </c>
    </row>
    <row r="297" spans="1:16" ht="12.75">
      <c r="A297" t="s">
        <v>49</v>
      </c>
      <c s="34" t="s">
        <v>412</v>
      </c>
      <c s="34" t="s">
        <v>1409</v>
      </c>
      <c s="35" t="s">
        <v>5</v>
      </c>
      <c s="6" t="s">
        <v>1677</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27.5">
      <c r="A300" t="s">
        <v>58</v>
      </c>
      <c r="E300" s="39" t="s">
        <v>770</v>
      </c>
    </row>
    <row r="301" spans="1:16" ht="12.75">
      <c r="A301" t="s">
        <v>49</v>
      </c>
      <c s="34" t="s">
        <v>413</v>
      </c>
      <c s="34" t="s">
        <v>1409</v>
      </c>
      <c s="35" t="s">
        <v>67</v>
      </c>
      <c s="6" t="s">
        <v>1678</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1679</v>
      </c>
      <c s="35" t="s">
        <v>5</v>
      </c>
      <c s="6" t="s">
        <v>1680</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91.25">
      <c r="A308" t="s">
        <v>58</v>
      </c>
      <c r="E308" s="39" t="s">
        <v>1618</v>
      </c>
    </row>
    <row r="309" spans="1:16" ht="12.75">
      <c r="A309" t="s">
        <v>49</v>
      </c>
      <c s="34" t="s">
        <v>418</v>
      </c>
      <c s="34" t="s">
        <v>1681</v>
      </c>
      <c s="35" t="s">
        <v>5</v>
      </c>
      <c s="6" t="s">
        <v>1682</v>
      </c>
      <c s="36" t="s">
        <v>83</v>
      </c>
      <c s="37">
        <v>1</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40.25">
      <c r="A312" t="s">
        <v>58</v>
      </c>
      <c r="E312" s="39" t="s">
        <v>818</v>
      </c>
    </row>
    <row r="313" spans="1:16" ht="12.75">
      <c r="A313" t="s">
        <v>49</v>
      </c>
      <c s="34" t="s">
        <v>422</v>
      </c>
      <c s="34" t="s">
        <v>1492</v>
      </c>
      <c s="35" t="s">
        <v>5</v>
      </c>
      <c s="6" t="s">
        <v>1683</v>
      </c>
      <c s="36" t="s">
        <v>83</v>
      </c>
      <c s="37">
        <v>1</v>
      </c>
      <c s="36">
        <v>0</v>
      </c>
      <c s="36">
        <f>ROUND(G313*H313,6)</f>
      </c>
      <c r="L313" s="38">
        <v>0</v>
      </c>
      <c s="32">
        <f>ROUND(ROUND(L313,2)*ROUND(G313,3),2)</f>
      </c>
      <c s="36" t="s">
        <v>738</v>
      </c>
      <c>
        <f>(M313*21)/100</f>
      </c>
      <c t="s">
        <v>27</v>
      </c>
    </row>
    <row r="314" spans="1:5" ht="12.75">
      <c r="A314" s="35" t="s">
        <v>55</v>
      </c>
      <c r="E314" s="39" t="s">
        <v>5</v>
      </c>
    </row>
    <row r="315" spans="1:5" ht="12.75">
      <c r="A315" s="35" t="s">
        <v>56</v>
      </c>
      <c r="E315" s="40" t="s">
        <v>5</v>
      </c>
    </row>
    <row r="316" spans="1:5" ht="191.25">
      <c r="A316" t="s">
        <v>58</v>
      </c>
      <c r="E316" s="39" t="s">
        <v>1636</v>
      </c>
    </row>
    <row r="317" spans="1:16" ht="12.75">
      <c r="A317" t="s">
        <v>49</v>
      </c>
      <c s="34" t="s">
        <v>426</v>
      </c>
      <c s="34" t="s">
        <v>1684</v>
      </c>
      <c s="35" t="s">
        <v>5</v>
      </c>
      <c s="6" t="s">
        <v>1685</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1686</v>
      </c>
    </row>
    <row r="321" spans="1:16" ht="12.75">
      <c r="A321" t="s">
        <v>49</v>
      </c>
      <c s="34" t="s">
        <v>427</v>
      </c>
      <c s="34" t="s">
        <v>1687</v>
      </c>
      <c s="35" t="s">
        <v>5</v>
      </c>
      <c s="6" t="s">
        <v>1688</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1279</v>
      </c>
      <c s="35" t="s">
        <v>5</v>
      </c>
      <c s="6" t="s">
        <v>1419</v>
      </c>
      <c s="36" t="s">
        <v>88</v>
      </c>
      <c s="37">
        <v>310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1692</v>
      </c>
      <c r="E8" s="30" t="s">
        <v>1691</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883</v>
      </c>
      <c s="35" t="s">
        <v>5</v>
      </c>
      <c s="6" t="s">
        <v>1143</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79</v>
      </c>
      <c r="E18" s="33" t="s">
        <v>80</v>
      </c>
      <c r="J18" s="32">
        <f>0</f>
      </c>
      <c s="32">
        <f>0</f>
      </c>
      <c s="32">
        <f>0+L19+L23+L27+L31+L35+L39+L43+L47+L51+L55+L59+L63+L67+L71+L75+L79+L83+L87+L91+L95+L99+L103+L107+L111+L115+L119+L123+L127+L131+L135+L139+L143+L147+L151+L155+L159+L163+L167+L171+L175+L179+L183+L187+L191+L195+L199</f>
      </c>
      <c s="32">
        <f>0+M19+M23+M27+M31+M35+M39+M43+M47+M51+M55+M59+M63+M67+M71+M75+M79+M83+M87+M91+M95+M99+M103+M107+M111+M115+M119+M123+M127+M131+M135+M139+M143+M147+M151+M155+M159+M163+M167+M171+M175+M179+M183+M187+M191+M195+M199</f>
      </c>
    </row>
    <row r="19" spans="1:16" ht="12.75">
      <c r="A19" t="s">
        <v>49</v>
      </c>
      <c s="34" t="s">
        <v>26</v>
      </c>
      <c s="34" t="s">
        <v>216</v>
      </c>
      <c s="35" t="s">
        <v>5</v>
      </c>
      <c s="6" t="s">
        <v>217</v>
      </c>
      <c s="36" t="s">
        <v>88</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140.25">
      <c r="A22" t="s">
        <v>58</v>
      </c>
      <c r="E22" s="39" t="s">
        <v>1169</v>
      </c>
    </row>
    <row r="23" spans="1:16" ht="12.75">
      <c r="A23" t="s">
        <v>49</v>
      </c>
      <c s="34" t="s">
        <v>85</v>
      </c>
      <c s="34" t="s">
        <v>1693</v>
      </c>
      <c s="35" t="s">
        <v>5</v>
      </c>
      <c s="6" t="s">
        <v>1694</v>
      </c>
      <c s="36" t="s">
        <v>83</v>
      </c>
      <c s="37">
        <v>5</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102">
      <c r="A26" t="s">
        <v>58</v>
      </c>
      <c r="E26" s="39" t="s">
        <v>1695</v>
      </c>
    </row>
    <row r="27" spans="1:16" ht="25.5">
      <c r="A27" t="s">
        <v>49</v>
      </c>
      <c s="34" t="s">
        <v>90</v>
      </c>
      <c s="34" t="s">
        <v>1509</v>
      </c>
      <c s="35" t="s">
        <v>5</v>
      </c>
      <c s="6" t="s">
        <v>1510</v>
      </c>
      <c s="36" t="s">
        <v>88</v>
      </c>
      <c s="37">
        <v>27</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27.5">
      <c r="A30" t="s">
        <v>58</v>
      </c>
      <c r="E30" s="39" t="s">
        <v>988</v>
      </c>
    </row>
    <row r="31" spans="1:16" ht="25.5">
      <c r="A31" t="s">
        <v>49</v>
      </c>
      <c s="34" t="s">
        <v>93</v>
      </c>
      <c s="34" t="s">
        <v>1511</v>
      </c>
      <c s="35" t="s">
        <v>5</v>
      </c>
      <c s="6" t="s">
        <v>1512</v>
      </c>
      <c s="36" t="s">
        <v>88</v>
      </c>
      <c s="37">
        <v>6</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127.5">
      <c r="A34" t="s">
        <v>58</v>
      </c>
      <c r="E34" s="39" t="s">
        <v>988</v>
      </c>
    </row>
    <row r="35" spans="1:16" ht="12.75">
      <c r="A35" t="s">
        <v>49</v>
      </c>
      <c s="34" t="s">
        <v>79</v>
      </c>
      <c s="34" t="s">
        <v>1513</v>
      </c>
      <c s="35" t="s">
        <v>5</v>
      </c>
      <c s="6" t="s">
        <v>1514</v>
      </c>
      <c s="36" t="s">
        <v>88</v>
      </c>
      <c s="37">
        <v>22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76.5">
      <c r="A38" t="s">
        <v>58</v>
      </c>
      <c r="E38" s="39" t="s">
        <v>1172</v>
      </c>
    </row>
    <row r="39" spans="1:16" ht="12.75">
      <c r="A39" t="s">
        <v>49</v>
      </c>
      <c s="34" t="s">
        <v>100</v>
      </c>
      <c s="34" t="s">
        <v>1515</v>
      </c>
      <c s="35" t="s">
        <v>5</v>
      </c>
      <c s="6" t="s">
        <v>1516</v>
      </c>
      <c s="36" t="s">
        <v>88</v>
      </c>
      <c s="37">
        <v>11</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1172</v>
      </c>
    </row>
    <row r="43" spans="1:16" ht="25.5">
      <c r="A43" t="s">
        <v>49</v>
      </c>
      <c s="34" t="s">
        <v>104</v>
      </c>
      <c s="34" t="s">
        <v>1176</v>
      </c>
      <c s="35" t="s">
        <v>5</v>
      </c>
      <c s="6" t="s">
        <v>1177</v>
      </c>
      <c s="36" t="s">
        <v>83</v>
      </c>
      <c s="37">
        <v>9</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8.25">
      <c r="A46" t="s">
        <v>58</v>
      </c>
      <c r="E46" s="39" t="s">
        <v>1175</v>
      </c>
    </row>
    <row r="47" spans="1:16" ht="12.75">
      <c r="A47" t="s">
        <v>49</v>
      </c>
      <c s="34" t="s">
        <v>108</v>
      </c>
      <c s="34" t="s">
        <v>1517</v>
      </c>
      <c s="35" t="s">
        <v>5</v>
      </c>
      <c s="6" t="s">
        <v>1518</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127.5">
      <c r="A50" t="s">
        <v>58</v>
      </c>
      <c r="E50" s="39" t="s">
        <v>1519</v>
      </c>
    </row>
    <row r="51" spans="1:16" ht="12.75">
      <c r="A51" t="s">
        <v>49</v>
      </c>
      <c s="34" t="s">
        <v>113</v>
      </c>
      <c s="34" t="s">
        <v>1520</v>
      </c>
      <c s="35" t="s">
        <v>5</v>
      </c>
      <c s="6" t="s">
        <v>1521</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1162</v>
      </c>
    </row>
    <row r="55" spans="1:16" ht="12.75">
      <c r="A55" t="s">
        <v>49</v>
      </c>
      <c s="34" t="s">
        <v>117</v>
      </c>
      <c s="34" t="s">
        <v>1522</v>
      </c>
      <c s="35" t="s">
        <v>5</v>
      </c>
      <c s="6" t="s">
        <v>1523</v>
      </c>
      <c s="36" t="s">
        <v>83</v>
      </c>
      <c s="37">
        <v>7</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76.5">
      <c r="A58" t="s">
        <v>58</v>
      </c>
      <c r="E58" s="39" t="s">
        <v>1524</v>
      </c>
    </row>
    <row r="59" spans="1:16" ht="12.75">
      <c r="A59" t="s">
        <v>49</v>
      </c>
      <c s="34" t="s">
        <v>121</v>
      </c>
      <c s="34" t="s">
        <v>1525</v>
      </c>
      <c s="35" t="s">
        <v>5</v>
      </c>
      <c s="6" t="s">
        <v>1526</v>
      </c>
      <c s="36" t="s">
        <v>83</v>
      </c>
      <c s="37">
        <v>7</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89.25">
      <c r="A62" t="s">
        <v>58</v>
      </c>
      <c r="E62" s="39" t="s">
        <v>1527</v>
      </c>
    </row>
    <row r="63" spans="1:16" ht="12.75">
      <c r="A63" t="s">
        <v>49</v>
      </c>
      <c s="34" t="s">
        <v>125</v>
      </c>
      <c s="34" t="s">
        <v>1528</v>
      </c>
      <c s="35" t="s">
        <v>5</v>
      </c>
      <c s="6" t="s">
        <v>1529</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102">
      <c r="A66" t="s">
        <v>58</v>
      </c>
      <c r="E66" s="39" t="s">
        <v>1530</v>
      </c>
    </row>
    <row r="67" spans="1:16" ht="12.75">
      <c r="A67" t="s">
        <v>49</v>
      </c>
      <c s="34" t="s">
        <v>129</v>
      </c>
      <c s="34" t="s">
        <v>1531</v>
      </c>
      <c s="35" t="s">
        <v>5</v>
      </c>
      <c s="6" t="s">
        <v>1532</v>
      </c>
      <c s="36" t="s">
        <v>83</v>
      </c>
      <c s="37">
        <v>6</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102">
      <c r="A70" t="s">
        <v>58</v>
      </c>
      <c r="E70" s="39" t="s">
        <v>1533</v>
      </c>
    </row>
    <row r="71" spans="1:16" ht="12.75">
      <c r="A71" t="s">
        <v>49</v>
      </c>
      <c s="34" t="s">
        <v>133</v>
      </c>
      <c s="34" t="s">
        <v>1534</v>
      </c>
      <c s="35" t="s">
        <v>5</v>
      </c>
      <c s="6" t="s">
        <v>1535</v>
      </c>
      <c s="36" t="s">
        <v>88</v>
      </c>
      <c s="37">
        <v>210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89.25">
      <c r="A74" t="s">
        <v>58</v>
      </c>
      <c r="E74" s="39" t="s">
        <v>1185</v>
      </c>
    </row>
    <row r="75" spans="1:16" ht="25.5">
      <c r="A75" t="s">
        <v>49</v>
      </c>
      <c s="34" t="s">
        <v>137</v>
      </c>
      <c s="34" t="s">
        <v>1536</v>
      </c>
      <c s="35" t="s">
        <v>5</v>
      </c>
      <c s="6" t="s">
        <v>1537</v>
      </c>
      <c s="36" t="s">
        <v>83</v>
      </c>
      <c s="37">
        <v>18</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892</v>
      </c>
    </row>
    <row r="79" spans="1:16" ht="12.75">
      <c r="A79" t="s">
        <v>49</v>
      </c>
      <c s="34" t="s">
        <v>141</v>
      </c>
      <c s="34" t="s">
        <v>764</v>
      </c>
      <c s="35" t="s">
        <v>5</v>
      </c>
      <c s="6" t="s">
        <v>765</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78.5">
      <c r="A82" t="s">
        <v>58</v>
      </c>
      <c r="E82" s="39" t="s">
        <v>1207</v>
      </c>
    </row>
    <row r="83" spans="1:16" ht="12.75">
      <c r="A83" t="s">
        <v>49</v>
      </c>
      <c s="34" t="s">
        <v>145</v>
      </c>
      <c s="34" t="s">
        <v>768</v>
      </c>
      <c s="35" t="s">
        <v>5</v>
      </c>
      <c s="6" t="s">
        <v>769</v>
      </c>
      <c s="36" t="s">
        <v>83</v>
      </c>
      <c s="37">
        <v>1</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27.5">
      <c r="A86" t="s">
        <v>58</v>
      </c>
      <c r="E86" s="39" t="s">
        <v>919</v>
      </c>
    </row>
    <row r="87" spans="1:16" ht="12.75">
      <c r="A87" t="s">
        <v>49</v>
      </c>
      <c s="34" t="s">
        <v>149</v>
      </c>
      <c s="34" t="s">
        <v>771</v>
      </c>
      <c s="35" t="s">
        <v>5</v>
      </c>
      <c s="6" t="s">
        <v>1224</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78.5">
      <c r="A90" t="s">
        <v>58</v>
      </c>
      <c r="E90" s="39" t="s">
        <v>1207</v>
      </c>
    </row>
    <row r="91" spans="1:16" ht="12.75">
      <c r="A91" t="s">
        <v>49</v>
      </c>
      <c s="34" t="s">
        <v>153</v>
      </c>
      <c s="34" t="s">
        <v>774</v>
      </c>
      <c s="35" t="s">
        <v>5</v>
      </c>
      <c s="6" t="s">
        <v>775</v>
      </c>
      <c s="36" t="s">
        <v>83</v>
      </c>
      <c s="37">
        <v>1</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127.5">
      <c r="A94" t="s">
        <v>58</v>
      </c>
      <c r="E94" s="39" t="s">
        <v>919</v>
      </c>
    </row>
    <row r="95" spans="1:16" ht="12.75">
      <c r="A95" t="s">
        <v>49</v>
      </c>
      <c s="34" t="s">
        <v>157</v>
      </c>
      <c s="34" t="s">
        <v>1229</v>
      </c>
      <c s="35" t="s">
        <v>5</v>
      </c>
      <c s="6" t="s">
        <v>1230</v>
      </c>
      <c s="36" t="s">
        <v>88</v>
      </c>
      <c s="37">
        <v>50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140.25">
      <c r="A98" t="s">
        <v>58</v>
      </c>
      <c r="E98" s="39" t="s">
        <v>1231</v>
      </c>
    </row>
    <row r="99" spans="1:16" ht="12.75">
      <c r="A99" t="s">
        <v>49</v>
      </c>
      <c s="34" t="s">
        <v>161</v>
      </c>
      <c s="34" t="s">
        <v>1538</v>
      </c>
      <c s="35" t="s">
        <v>5</v>
      </c>
      <c s="6" t="s">
        <v>1539</v>
      </c>
      <c s="36" t="s">
        <v>88</v>
      </c>
      <c s="37">
        <v>50</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140.25">
      <c r="A102" t="s">
        <v>58</v>
      </c>
      <c r="E102" s="39" t="s">
        <v>1231</v>
      </c>
    </row>
    <row r="103" spans="1:16" ht="12.75">
      <c r="A103" t="s">
        <v>49</v>
      </c>
      <c s="34" t="s">
        <v>165</v>
      </c>
      <c s="34" t="s">
        <v>1540</v>
      </c>
      <c s="35" t="s">
        <v>5</v>
      </c>
      <c s="6" t="s">
        <v>1541</v>
      </c>
      <c s="36" t="s">
        <v>88</v>
      </c>
      <c s="37">
        <v>50</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914</v>
      </c>
    </row>
    <row r="107" spans="1:16" ht="12.75">
      <c r="A107" t="s">
        <v>49</v>
      </c>
      <c s="34" t="s">
        <v>170</v>
      </c>
      <c s="34" t="s">
        <v>1542</v>
      </c>
      <c s="35" t="s">
        <v>5</v>
      </c>
      <c s="6" t="s">
        <v>1543</v>
      </c>
      <c s="36" t="s">
        <v>88</v>
      </c>
      <c s="37">
        <v>0.5</v>
      </c>
      <c s="36">
        <v>0</v>
      </c>
      <c s="36">
        <f>ROUND(G107*H107,6)</f>
      </c>
      <c r="L107" s="38">
        <v>0</v>
      </c>
      <c s="32">
        <f>ROUND(ROUND(L107,2)*ROUND(G107,3),2)</f>
      </c>
      <c s="36" t="s">
        <v>738</v>
      </c>
      <c>
        <f>(M107*21)/100</f>
      </c>
      <c t="s">
        <v>27</v>
      </c>
    </row>
    <row r="108" spans="1:5" ht="12.75">
      <c r="A108" s="35" t="s">
        <v>55</v>
      </c>
      <c r="E108" s="39" t="s">
        <v>5</v>
      </c>
    </row>
    <row r="109" spans="1:5" ht="12.75">
      <c r="A109" s="35" t="s">
        <v>56</v>
      </c>
      <c r="E109" s="40" t="s">
        <v>5</v>
      </c>
    </row>
    <row r="110" spans="1:5" ht="114.75">
      <c r="A110" t="s">
        <v>58</v>
      </c>
      <c r="E110" s="39" t="s">
        <v>991</v>
      </c>
    </row>
    <row r="111" spans="1:16" ht="12.75">
      <c r="A111" t="s">
        <v>49</v>
      </c>
      <c s="34" t="s">
        <v>174</v>
      </c>
      <c s="34" t="s">
        <v>1544</v>
      </c>
      <c s="35" t="s">
        <v>5</v>
      </c>
      <c s="6" t="s">
        <v>1545</v>
      </c>
      <c s="36" t="s">
        <v>88</v>
      </c>
      <c s="37">
        <v>0.5</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127.5">
      <c r="A114" t="s">
        <v>58</v>
      </c>
      <c r="E114" s="39" t="s">
        <v>994</v>
      </c>
    </row>
    <row r="115" spans="1:16" ht="12.75">
      <c r="A115" t="s">
        <v>49</v>
      </c>
      <c s="34" t="s">
        <v>178</v>
      </c>
      <c s="34" t="s">
        <v>995</v>
      </c>
      <c s="35" t="s">
        <v>5</v>
      </c>
      <c s="6" t="s">
        <v>996</v>
      </c>
      <c s="36" t="s">
        <v>111</v>
      </c>
      <c s="37">
        <v>2.884</v>
      </c>
      <c s="36">
        <v>0</v>
      </c>
      <c s="36">
        <f>ROUND(G115*H115,6)</f>
      </c>
      <c r="L115" s="38">
        <v>0</v>
      </c>
      <c s="32">
        <f>ROUND(ROUND(L115,2)*ROUND(G115,3),2)</f>
      </c>
      <c s="36" t="s">
        <v>738</v>
      </c>
      <c>
        <f>(M115*21)/100</f>
      </c>
      <c t="s">
        <v>27</v>
      </c>
    </row>
    <row r="116" spans="1:5" ht="12.75">
      <c r="A116" s="35" t="s">
        <v>55</v>
      </c>
      <c r="E116" s="39" t="s">
        <v>5</v>
      </c>
    </row>
    <row r="117" spans="1:5" ht="38.25">
      <c r="A117" s="35" t="s">
        <v>56</v>
      </c>
      <c r="E117" s="40" t="s">
        <v>1696</v>
      </c>
    </row>
    <row r="118" spans="1:5" ht="102">
      <c r="A118" t="s">
        <v>58</v>
      </c>
      <c r="E118" s="39" t="s">
        <v>997</v>
      </c>
    </row>
    <row r="119" spans="1:16" ht="12.75">
      <c r="A119" t="s">
        <v>49</v>
      </c>
      <c s="34" t="s">
        <v>50</v>
      </c>
      <c s="34" t="s">
        <v>998</v>
      </c>
      <c s="35" t="s">
        <v>5</v>
      </c>
      <c s="6" t="s">
        <v>999</v>
      </c>
      <c s="36" t="s">
        <v>111</v>
      </c>
      <c s="37">
        <v>2.884</v>
      </c>
      <c s="36">
        <v>0</v>
      </c>
      <c s="36">
        <f>ROUND(G119*H119,6)</f>
      </c>
      <c r="L119" s="38">
        <v>0</v>
      </c>
      <c s="32">
        <f>ROUND(ROUND(L119,2)*ROUND(G119,3),2)</f>
      </c>
      <c s="36" t="s">
        <v>738</v>
      </c>
      <c>
        <f>(M119*21)/100</f>
      </c>
      <c t="s">
        <v>27</v>
      </c>
    </row>
    <row r="120" spans="1:5" ht="12.75">
      <c r="A120" s="35" t="s">
        <v>55</v>
      </c>
      <c r="E120" s="39" t="s">
        <v>5</v>
      </c>
    </row>
    <row r="121" spans="1:5" ht="38.25">
      <c r="A121" s="35" t="s">
        <v>56</v>
      </c>
      <c r="E121" s="40" t="s">
        <v>1697</v>
      </c>
    </row>
    <row r="122" spans="1:5" ht="102">
      <c r="A122" t="s">
        <v>58</v>
      </c>
      <c r="E122" s="39" t="s">
        <v>1000</v>
      </c>
    </row>
    <row r="123" spans="1:16" ht="12.75">
      <c r="A123" t="s">
        <v>49</v>
      </c>
      <c s="34" t="s">
        <v>60</v>
      </c>
      <c s="34" t="s">
        <v>1547</v>
      </c>
      <c s="35" t="s">
        <v>5</v>
      </c>
      <c s="6" t="s">
        <v>1548</v>
      </c>
      <c s="36" t="s">
        <v>83</v>
      </c>
      <c s="37">
        <v>12</v>
      </c>
      <c s="36">
        <v>0</v>
      </c>
      <c s="36">
        <f>ROUND(G123*H123,6)</f>
      </c>
      <c r="L123" s="38">
        <v>0</v>
      </c>
      <c s="32">
        <f>ROUND(ROUND(L123,2)*ROUND(G123,3),2)</f>
      </c>
      <c s="36" t="s">
        <v>738</v>
      </c>
      <c>
        <f>(M123*21)/100</f>
      </c>
      <c t="s">
        <v>27</v>
      </c>
    </row>
    <row r="124" spans="1:5" ht="12.75">
      <c r="A124" s="35" t="s">
        <v>55</v>
      </c>
      <c r="E124" s="39" t="s">
        <v>5</v>
      </c>
    </row>
    <row r="125" spans="1:5" ht="12.75">
      <c r="A125" s="35" t="s">
        <v>56</v>
      </c>
      <c r="E125" s="40" t="s">
        <v>5</v>
      </c>
    </row>
    <row r="126" spans="1:5" ht="114.75">
      <c r="A126" t="s">
        <v>58</v>
      </c>
      <c r="E126" s="39" t="s">
        <v>901</v>
      </c>
    </row>
    <row r="127" spans="1:16" ht="12.75">
      <c r="A127" t="s">
        <v>49</v>
      </c>
      <c s="34" t="s">
        <v>63</v>
      </c>
      <c s="34" t="s">
        <v>902</v>
      </c>
      <c s="35" t="s">
        <v>5</v>
      </c>
      <c s="6" t="s">
        <v>903</v>
      </c>
      <c s="36" t="s">
        <v>83</v>
      </c>
      <c s="37">
        <v>12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140.25">
      <c r="A130" t="s">
        <v>58</v>
      </c>
      <c r="E130" s="39" t="s">
        <v>904</v>
      </c>
    </row>
    <row r="131" spans="1:16" ht="12.75">
      <c r="A131" t="s">
        <v>49</v>
      </c>
      <c s="34" t="s">
        <v>182</v>
      </c>
      <c s="34" t="s">
        <v>1698</v>
      </c>
      <c s="35" t="s">
        <v>5</v>
      </c>
      <c s="6" t="s">
        <v>1699</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114.75">
      <c r="A134" t="s">
        <v>58</v>
      </c>
      <c r="E134" s="39" t="s">
        <v>901</v>
      </c>
    </row>
    <row r="135" spans="1:16" ht="25.5">
      <c r="A135" t="s">
        <v>49</v>
      </c>
      <c s="34" t="s">
        <v>263</v>
      </c>
      <c s="34" t="s">
        <v>1553</v>
      </c>
      <c s="35" t="s">
        <v>5</v>
      </c>
      <c s="6" t="s">
        <v>1554</v>
      </c>
      <c s="36" t="s">
        <v>83</v>
      </c>
      <c s="37">
        <v>24</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114.75">
      <c r="A138" t="s">
        <v>58</v>
      </c>
      <c r="E138" s="39" t="s">
        <v>959</v>
      </c>
    </row>
    <row r="139" spans="1:16" ht="12.75">
      <c r="A139" t="s">
        <v>49</v>
      </c>
      <c s="34" t="s">
        <v>267</v>
      </c>
      <c s="34" t="s">
        <v>1555</v>
      </c>
      <c s="35" t="s">
        <v>5</v>
      </c>
      <c s="6" t="s">
        <v>1556</v>
      </c>
      <c s="36" t="s">
        <v>83</v>
      </c>
      <c s="37">
        <v>2</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140.25">
      <c r="A142" t="s">
        <v>58</v>
      </c>
      <c r="E142" s="39" t="s">
        <v>904</v>
      </c>
    </row>
    <row r="143" spans="1:16" ht="12.75">
      <c r="A143" t="s">
        <v>49</v>
      </c>
      <c s="34" t="s">
        <v>271</v>
      </c>
      <c s="34" t="s">
        <v>1397</v>
      </c>
      <c s="35" t="s">
        <v>5</v>
      </c>
      <c s="6" t="s">
        <v>1398</v>
      </c>
      <c s="36" t="s">
        <v>83</v>
      </c>
      <c s="37">
        <v>3</v>
      </c>
      <c s="36">
        <v>0</v>
      </c>
      <c s="36">
        <f>ROUND(G143*H143,6)</f>
      </c>
      <c r="L143" s="38">
        <v>0</v>
      </c>
      <c s="32">
        <f>ROUND(ROUND(L143,2)*ROUND(G143,3),2)</f>
      </c>
      <c s="36" t="s">
        <v>738</v>
      </c>
      <c>
        <f>(M143*21)/100</f>
      </c>
      <c t="s">
        <v>27</v>
      </c>
    </row>
    <row r="144" spans="1:5" ht="12.75">
      <c r="A144" s="35" t="s">
        <v>55</v>
      </c>
      <c r="E144" s="39" t="s">
        <v>5</v>
      </c>
    </row>
    <row r="145" spans="1:5" ht="12.75">
      <c r="A145" s="35" t="s">
        <v>56</v>
      </c>
      <c r="E145" s="40" t="s">
        <v>5</v>
      </c>
    </row>
    <row r="146" spans="1:5" ht="12.75">
      <c r="A146" t="s">
        <v>58</v>
      </c>
      <c r="E146" s="39" t="s">
        <v>47</v>
      </c>
    </row>
    <row r="147" spans="1:16" ht="12.75">
      <c r="A147" t="s">
        <v>49</v>
      </c>
      <c s="34" t="s">
        <v>275</v>
      </c>
      <c s="34" t="s">
        <v>1399</v>
      </c>
      <c s="35" t="s">
        <v>5</v>
      </c>
      <c s="6" t="s">
        <v>1400</v>
      </c>
      <c s="36" t="s">
        <v>83</v>
      </c>
      <c s="37">
        <v>3</v>
      </c>
      <c s="36">
        <v>0</v>
      </c>
      <c s="36">
        <f>ROUND(G147*H147,6)</f>
      </c>
      <c r="L147" s="38">
        <v>0</v>
      </c>
      <c s="32">
        <f>ROUND(ROUND(L147,2)*ROUND(G147,3),2)</f>
      </c>
      <c s="36" t="s">
        <v>738</v>
      </c>
      <c>
        <f>(M147*21)/100</f>
      </c>
      <c t="s">
        <v>27</v>
      </c>
    </row>
    <row r="148" spans="1:5" ht="12.75">
      <c r="A148" s="35" t="s">
        <v>55</v>
      </c>
      <c r="E148" s="39" t="s">
        <v>5</v>
      </c>
    </row>
    <row r="149" spans="1:5" ht="12.75">
      <c r="A149" s="35" t="s">
        <v>56</v>
      </c>
      <c r="E149" s="40" t="s">
        <v>5</v>
      </c>
    </row>
    <row r="150" spans="1:5" ht="12.75">
      <c r="A150" t="s">
        <v>58</v>
      </c>
      <c r="E150" s="39" t="s">
        <v>47</v>
      </c>
    </row>
    <row r="151" spans="1:16" ht="12.75">
      <c r="A151" t="s">
        <v>49</v>
      </c>
      <c s="34" t="s">
        <v>280</v>
      </c>
      <c s="34" t="s">
        <v>1562</v>
      </c>
      <c s="35" t="s">
        <v>5</v>
      </c>
      <c s="6" t="s">
        <v>1563</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114.75">
      <c r="A154" t="s">
        <v>58</v>
      </c>
      <c r="E154" s="39" t="s">
        <v>901</v>
      </c>
    </row>
    <row r="155" spans="1:16" ht="12.75">
      <c r="A155" t="s">
        <v>49</v>
      </c>
      <c s="34" t="s">
        <v>284</v>
      </c>
      <c s="34" t="s">
        <v>1564</v>
      </c>
      <c s="35" t="s">
        <v>5</v>
      </c>
      <c s="6" t="s">
        <v>1565</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140.25">
      <c r="A158" t="s">
        <v>58</v>
      </c>
      <c r="E158" s="39" t="s">
        <v>904</v>
      </c>
    </row>
    <row r="159" spans="1:16" ht="12.75">
      <c r="A159" t="s">
        <v>49</v>
      </c>
      <c s="34" t="s">
        <v>288</v>
      </c>
      <c s="34" t="s">
        <v>1566</v>
      </c>
      <c s="35" t="s">
        <v>5</v>
      </c>
      <c s="6" t="s">
        <v>1567</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114.75">
      <c r="A162" t="s">
        <v>58</v>
      </c>
      <c r="E162" s="39" t="s">
        <v>901</v>
      </c>
    </row>
    <row r="163" spans="1:16" ht="12.75">
      <c r="A163" t="s">
        <v>49</v>
      </c>
      <c s="34" t="s">
        <v>292</v>
      </c>
      <c s="34" t="s">
        <v>1570</v>
      </c>
      <c s="35" t="s">
        <v>5</v>
      </c>
      <c s="6" t="s">
        <v>1571</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140.25">
      <c r="A166" t="s">
        <v>58</v>
      </c>
      <c r="E166" s="39" t="s">
        <v>904</v>
      </c>
    </row>
    <row r="167" spans="1:16" ht="25.5">
      <c r="A167" t="s">
        <v>49</v>
      </c>
      <c s="34" t="s">
        <v>296</v>
      </c>
      <c s="34" t="s">
        <v>1572</v>
      </c>
      <c s="35" t="s">
        <v>5</v>
      </c>
      <c s="6" t="s">
        <v>1573</v>
      </c>
      <c s="36" t="s">
        <v>83</v>
      </c>
      <c s="37">
        <v>6</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114.75">
      <c r="A170" t="s">
        <v>58</v>
      </c>
      <c r="E170" s="39" t="s">
        <v>901</v>
      </c>
    </row>
    <row r="171" spans="1:16" ht="12.75">
      <c r="A171" t="s">
        <v>49</v>
      </c>
      <c s="34" t="s">
        <v>300</v>
      </c>
      <c s="34" t="s">
        <v>1574</v>
      </c>
      <c s="35" t="s">
        <v>5</v>
      </c>
      <c s="6" t="s">
        <v>1575</v>
      </c>
      <c s="36" t="s">
        <v>83</v>
      </c>
      <c s="37">
        <v>6</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140.25">
      <c r="A174" t="s">
        <v>58</v>
      </c>
      <c r="E174" s="39" t="s">
        <v>904</v>
      </c>
    </row>
    <row r="175" spans="1:16" ht="12.75">
      <c r="A175" t="s">
        <v>49</v>
      </c>
      <c s="34" t="s">
        <v>304</v>
      </c>
      <c s="34" t="s">
        <v>1576</v>
      </c>
      <c s="35" t="s">
        <v>5</v>
      </c>
      <c s="6" t="s">
        <v>1577</v>
      </c>
      <c s="36" t="s">
        <v>849</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140.25">
      <c r="A178" t="s">
        <v>58</v>
      </c>
      <c r="E178" s="39" t="s">
        <v>1578</v>
      </c>
    </row>
    <row r="179" spans="1:16" ht="12.75">
      <c r="A179" t="s">
        <v>49</v>
      </c>
      <c s="34" t="s">
        <v>308</v>
      </c>
      <c s="34" t="s">
        <v>1579</v>
      </c>
      <c s="35" t="s">
        <v>5</v>
      </c>
      <c s="6" t="s">
        <v>1580</v>
      </c>
      <c s="36" t="s">
        <v>849</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140.25">
      <c r="A182" t="s">
        <v>58</v>
      </c>
      <c r="E182" s="39" t="s">
        <v>1578</v>
      </c>
    </row>
    <row r="183" spans="1:16" ht="12.75">
      <c r="A183" t="s">
        <v>49</v>
      </c>
      <c s="34" t="s">
        <v>312</v>
      </c>
      <c s="34" t="s">
        <v>1581</v>
      </c>
      <c s="35" t="s">
        <v>5</v>
      </c>
      <c s="6" t="s">
        <v>1582</v>
      </c>
      <c s="36" t="s">
        <v>83</v>
      </c>
      <c s="37">
        <v>6</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114.75">
      <c r="A186" t="s">
        <v>58</v>
      </c>
      <c r="E186" s="39" t="s">
        <v>901</v>
      </c>
    </row>
    <row r="187" spans="1:16" ht="25.5">
      <c r="A187" t="s">
        <v>49</v>
      </c>
      <c s="34" t="s">
        <v>316</v>
      </c>
      <c s="34" t="s">
        <v>1583</v>
      </c>
      <c s="35" t="s">
        <v>5</v>
      </c>
      <c s="6" t="s">
        <v>1584</v>
      </c>
      <c s="36" t="s">
        <v>83</v>
      </c>
      <c s="37">
        <v>6</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140.25">
      <c r="A190" t="s">
        <v>58</v>
      </c>
      <c r="E190" s="39" t="s">
        <v>904</v>
      </c>
    </row>
    <row r="191" spans="1:16" ht="12.75">
      <c r="A191" t="s">
        <v>49</v>
      </c>
      <c s="34" t="s">
        <v>320</v>
      </c>
      <c s="34" t="s">
        <v>1265</v>
      </c>
      <c s="35" t="s">
        <v>5</v>
      </c>
      <c s="6" t="s">
        <v>1266</v>
      </c>
      <c s="36" t="s">
        <v>1267</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v>
      </c>
    </row>
    <row r="194" spans="1:5" ht="140.25">
      <c r="A194" t="s">
        <v>58</v>
      </c>
      <c r="E194" s="39" t="s">
        <v>904</v>
      </c>
    </row>
    <row r="195" spans="1:16" ht="12.75">
      <c r="A195" t="s">
        <v>49</v>
      </c>
      <c s="34" t="s">
        <v>324</v>
      </c>
      <c s="34" t="s">
        <v>1585</v>
      </c>
      <c s="35" t="s">
        <v>5</v>
      </c>
      <c s="6" t="s">
        <v>1586</v>
      </c>
      <c s="36" t="s">
        <v>83</v>
      </c>
      <c s="37">
        <v>6</v>
      </c>
      <c s="36">
        <v>0</v>
      </c>
      <c s="36">
        <f>ROUND(G195*H195,6)</f>
      </c>
      <c r="L195" s="38">
        <v>0</v>
      </c>
      <c s="32">
        <f>ROUND(ROUND(L195,2)*ROUND(G195,3),2)</f>
      </c>
      <c s="36" t="s">
        <v>738</v>
      </c>
      <c>
        <f>(M195*21)/100</f>
      </c>
      <c t="s">
        <v>27</v>
      </c>
    </row>
    <row r="196" spans="1:5" ht="12.75">
      <c r="A196" s="35" t="s">
        <v>55</v>
      </c>
      <c r="E196" s="39" t="s">
        <v>5</v>
      </c>
    </row>
    <row r="197" spans="1:5" ht="12.75">
      <c r="A197" s="35" t="s">
        <v>56</v>
      </c>
      <c r="E197" s="40" t="s">
        <v>5</v>
      </c>
    </row>
    <row r="198" spans="1:5" ht="102">
      <c r="A198" t="s">
        <v>58</v>
      </c>
      <c r="E198" s="39" t="s">
        <v>1587</v>
      </c>
    </row>
    <row r="199" spans="1:16" ht="12.75">
      <c r="A199" t="s">
        <v>49</v>
      </c>
      <c s="34" t="s">
        <v>328</v>
      </c>
      <c s="34" t="s">
        <v>1588</v>
      </c>
      <c s="35" t="s">
        <v>5</v>
      </c>
      <c s="6" t="s">
        <v>1589</v>
      </c>
      <c s="36" t="s">
        <v>83</v>
      </c>
      <c s="37">
        <v>6</v>
      </c>
      <c s="36">
        <v>0</v>
      </c>
      <c s="36">
        <f>ROUND(G199*H199,6)</f>
      </c>
      <c r="L199" s="38">
        <v>0</v>
      </c>
      <c s="32">
        <f>ROUND(ROUND(L199,2)*ROUND(G199,3),2)</f>
      </c>
      <c s="36" t="s">
        <v>738</v>
      </c>
      <c>
        <f>(M199*21)/100</f>
      </c>
      <c t="s">
        <v>27</v>
      </c>
    </row>
    <row r="200" spans="1:5" ht="12.75">
      <c r="A200" s="35" t="s">
        <v>55</v>
      </c>
      <c r="E200" s="39" t="s">
        <v>5</v>
      </c>
    </row>
    <row r="201" spans="1:5" ht="12.75">
      <c r="A201" s="35" t="s">
        <v>56</v>
      </c>
      <c r="E201" s="40" t="s">
        <v>5</v>
      </c>
    </row>
    <row r="202" spans="1:5" ht="102">
      <c r="A202" t="s">
        <v>58</v>
      </c>
      <c r="E202" s="39" t="s">
        <v>1590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1702</v>
      </c>
      <c r="E8" s="30" t="s">
        <v>1701</v>
      </c>
      <c r="J8" s="29">
        <f>0+J9+J18+J31</f>
      </c>
      <c s="29">
        <f>0+K9+K18+K31</f>
      </c>
      <c s="29">
        <f>0+L9+L18+L31</f>
      </c>
      <c s="29">
        <f>0+M9+M18+M31</f>
      </c>
    </row>
    <row r="9" spans="1:13" ht="12.75">
      <c r="A9" t="s">
        <v>46</v>
      </c>
      <c r="C9" s="31" t="s">
        <v>47</v>
      </c>
      <c r="E9" s="33" t="s">
        <v>48</v>
      </c>
      <c r="J9" s="32">
        <f>0</f>
      </c>
      <c s="32">
        <f>0</f>
      </c>
      <c s="32">
        <f>0+L10+L14</f>
      </c>
      <c s="32">
        <f>0+M10+M14</f>
      </c>
    </row>
    <row r="10" spans="1:16" ht="25.5">
      <c r="A10" t="s">
        <v>49</v>
      </c>
      <c s="34" t="s">
        <v>67</v>
      </c>
      <c s="34" t="s">
        <v>883</v>
      </c>
      <c s="35" t="s">
        <v>5</v>
      </c>
      <c s="6" t="s">
        <v>1143</v>
      </c>
      <c s="36" t="s">
        <v>53</v>
      </c>
      <c s="37">
        <v>0.005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888</v>
      </c>
      <c s="35" t="s">
        <v>5</v>
      </c>
      <c s="6" t="s">
        <v>889</v>
      </c>
      <c s="36" t="s">
        <v>53</v>
      </c>
      <c s="37">
        <v>0.01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3" ht="12.75">
      <c r="A18" t="s">
        <v>46</v>
      </c>
      <c r="C18" s="31" t="s">
        <v>67</v>
      </c>
      <c r="E18" s="33" t="s">
        <v>68</v>
      </c>
      <c r="J18" s="32">
        <f>0</f>
      </c>
      <c s="32">
        <f>0</f>
      </c>
      <c s="32">
        <f>0+L19+L23+L27</f>
      </c>
      <c s="32">
        <f>0+M19+M23+M27</f>
      </c>
    </row>
    <row r="19" spans="1:16" ht="12.75">
      <c r="A19" t="s">
        <v>49</v>
      </c>
      <c s="34" t="s">
        <v>26</v>
      </c>
      <c s="34" t="s">
        <v>69</v>
      </c>
      <c s="35" t="s">
        <v>5</v>
      </c>
      <c s="6" t="s">
        <v>70</v>
      </c>
      <c s="36" t="s">
        <v>71</v>
      </c>
      <c s="37">
        <v>22.05</v>
      </c>
      <c s="36">
        <v>0</v>
      </c>
      <c s="36">
        <f>ROUND(G19*H19,6)</f>
      </c>
      <c r="L19" s="38">
        <v>0</v>
      </c>
      <c s="32">
        <f>ROUND(ROUND(L19,2)*ROUND(G19,3),2)</f>
      </c>
      <c s="36" t="s">
        <v>738</v>
      </c>
      <c>
        <f>(M19*21)/100</f>
      </c>
      <c t="s">
        <v>27</v>
      </c>
    </row>
    <row r="20" spans="1:5" ht="12.75">
      <c r="A20" s="35" t="s">
        <v>55</v>
      </c>
      <c r="E20" s="39" t="s">
        <v>5</v>
      </c>
    </row>
    <row r="21" spans="1:5" ht="51">
      <c r="A21" s="35" t="s">
        <v>56</v>
      </c>
      <c r="E21" s="40" t="s">
        <v>1703</v>
      </c>
    </row>
    <row r="22" spans="1:5" ht="318.75">
      <c r="A22" t="s">
        <v>58</v>
      </c>
      <c r="E22" s="39" t="s">
        <v>1153</v>
      </c>
    </row>
    <row r="23" spans="1:16" ht="12.75">
      <c r="A23" t="s">
        <v>49</v>
      </c>
      <c s="34" t="s">
        <v>85</v>
      </c>
      <c s="34" t="s">
        <v>75</v>
      </c>
      <c s="35" t="s">
        <v>5</v>
      </c>
      <c s="6" t="s">
        <v>76</v>
      </c>
      <c s="36" t="s">
        <v>71</v>
      </c>
      <c s="37">
        <v>22.05</v>
      </c>
      <c s="36">
        <v>0</v>
      </c>
      <c s="36">
        <f>ROUND(G23*H23,6)</f>
      </c>
      <c r="L23" s="38">
        <v>0</v>
      </c>
      <c s="32">
        <f>ROUND(ROUND(L23,2)*ROUND(G23,3),2)</f>
      </c>
      <c s="36" t="s">
        <v>738</v>
      </c>
      <c>
        <f>(M23*21)/100</f>
      </c>
      <c t="s">
        <v>27</v>
      </c>
    </row>
    <row r="24" spans="1:5" ht="12.75">
      <c r="A24" s="35" t="s">
        <v>55</v>
      </c>
      <c r="E24" s="39" t="s">
        <v>5</v>
      </c>
    </row>
    <row r="25" spans="1:5" ht="51">
      <c r="A25" s="35" t="s">
        <v>56</v>
      </c>
      <c r="E25" s="40" t="s">
        <v>1703</v>
      </c>
    </row>
    <row r="26" spans="1:5" ht="229.5">
      <c r="A26" t="s">
        <v>58</v>
      </c>
      <c r="E26" s="39" t="s">
        <v>1704</v>
      </c>
    </row>
    <row r="27" spans="1:16" ht="12.75">
      <c r="A27" t="s">
        <v>49</v>
      </c>
      <c s="34" t="s">
        <v>90</v>
      </c>
      <c s="34" t="s">
        <v>1705</v>
      </c>
      <c s="35" t="s">
        <v>5</v>
      </c>
      <c s="6" t="s">
        <v>1706</v>
      </c>
      <c s="36" t="s">
        <v>71</v>
      </c>
      <c s="37">
        <v>1.225</v>
      </c>
      <c s="36">
        <v>0</v>
      </c>
      <c s="36">
        <f>ROUND(G27*H27,6)</f>
      </c>
      <c r="L27" s="38">
        <v>0</v>
      </c>
      <c s="32">
        <f>ROUND(ROUND(L27,2)*ROUND(G27,3),2)</f>
      </c>
      <c s="36" t="s">
        <v>738</v>
      </c>
      <c>
        <f>(M27*21)/100</f>
      </c>
      <c t="s">
        <v>27</v>
      </c>
    </row>
    <row r="28" spans="1:5" ht="12.75">
      <c r="A28" s="35" t="s">
        <v>55</v>
      </c>
      <c r="E28" s="39" t="s">
        <v>5</v>
      </c>
    </row>
    <row r="29" spans="1:5" ht="51">
      <c r="A29" s="35" t="s">
        <v>56</v>
      </c>
      <c r="E29" s="40" t="s">
        <v>1707</v>
      </c>
    </row>
    <row r="30" spans="1:5" ht="229.5">
      <c r="A30" t="s">
        <v>58</v>
      </c>
      <c r="E30" s="39" t="s">
        <v>1704</v>
      </c>
    </row>
    <row r="31" spans="1:13" ht="12.75">
      <c r="A31" t="s">
        <v>46</v>
      </c>
      <c r="C31" s="31" t="s">
        <v>79</v>
      </c>
      <c r="E31" s="33" t="s">
        <v>80</v>
      </c>
      <c r="J31" s="32">
        <f>0</f>
      </c>
      <c s="32">
        <f>0</f>
      </c>
      <c s="32">
        <f>0+L32+L36+L40+L44+L48+L52+L56+L60+L64+L68+L72+L76+L80+L84+L88+L92+L96+L100+L104+L108+L112+L116+L120+L124+L128+L132+L136+L140+L144+L148+L152+L156+L160+L164+L168+L172+L176+L180+L184+L188+L192+L196+L200</f>
      </c>
      <c s="32">
        <f>0+M32+M36+M40+M44+M48+M52+M56+M60+M64+M68+M72+M76+M80+M84+M88+M92+M96+M100+M104+M108+M112+M116+M120+M124+M128+M132+M136+M140+M144+M148+M152+M156+M160+M164+M168+M172+M176+M180+M184+M188+M192+M196+M200</f>
      </c>
    </row>
    <row r="32" spans="1:16" ht="12.75">
      <c r="A32" t="s">
        <v>49</v>
      </c>
      <c s="34" t="s">
        <v>93</v>
      </c>
      <c s="34" t="s">
        <v>216</v>
      </c>
      <c s="35" t="s">
        <v>5</v>
      </c>
      <c s="6" t="s">
        <v>217</v>
      </c>
      <c s="36" t="s">
        <v>88</v>
      </c>
      <c s="37">
        <v>70</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140.25">
      <c r="A35" t="s">
        <v>58</v>
      </c>
      <c r="E35" s="39" t="s">
        <v>1169</v>
      </c>
    </row>
    <row r="36" spans="1:16" ht="25.5">
      <c r="A36" t="s">
        <v>49</v>
      </c>
      <c s="34" t="s">
        <v>79</v>
      </c>
      <c s="34" t="s">
        <v>1505</v>
      </c>
      <c s="35" t="s">
        <v>5</v>
      </c>
      <c s="6" t="s">
        <v>1506</v>
      </c>
      <c s="36" t="s">
        <v>83</v>
      </c>
      <c s="37">
        <v>1</v>
      </c>
      <c s="36">
        <v>0</v>
      </c>
      <c s="36">
        <f>ROUND(G36*H36,6)</f>
      </c>
      <c r="L36" s="38">
        <v>0</v>
      </c>
      <c s="32">
        <f>ROUND(ROUND(L36,2)*ROUND(G36,3),2)</f>
      </c>
      <c s="36" t="s">
        <v>738</v>
      </c>
      <c>
        <f>(M36*21)/100</f>
      </c>
      <c t="s">
        <v>27</v>
      </c>
    </row>
    <row r="37" spans="1:5" ht="12.75">
      <c r="A37" s="35" t="s">
        <v>55</v>
      </c>
      <c r="E37" s="39" t="s">
        <v>5</v>
      </c>
    </row>
    <row r="38" spans="1:5" ht="12.75">
      <c r="A38" s="35" t="s">
        <v>56</v>
      </c>
      <c r="E38" s="40" t="s">
        <v>5</v>
      </c>
    </row>
    <row r="39" spans="1:5" ht="127.5">
      <c r="A39" t="s">
        <v>58</v>
      </c>
      <c r="E39" s="39" t="s">
        <v>988</v>
      </c>
    </row>
    <row r="40" spans="1:16" ht="25.5">
      <c r="A40" t="s">
        <v>49</v>
      </c>
      <c s="34" t="s">
        <v>100</v>
      </c>
      <c s="34" t="s">
        <v>1507</v>
      </c>
      <c s="35" t="s">
        <v>5</v>
      </c>
      <c s="6" t="s">
        <v>1508</v>
      </c>
      <c s="36" t="s">
        <v>88</v>
      </c>
      <c s="37">
        <v>13</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127.5">
      <c r="A43" t="s">
        <v>58</v>
      </c>
      <c r="E43" s="39" t="s">
        <v>988</v>
      </c>
    </row>
    <row r="44" spans="1:16" ht="25.5">
      <c r="A44" t="s">
        <v>49</v>
      </c>
      <c s="34" t="s">
        <v>104</v>
      </c>
      <c s="34" t="s">
        <v>1509</v>
      </c>
      <c s="35" t="s">
        <v>5</v>
      </c>
      <c s="6" t="s">
        <v>1510</v>
      </c>
      <c s="36" t="s">
        <v>88</v>
      </c>
      <c s="37">
        <v>6</v>
      </c>
      <c s="36">
        <v>0</v>
      </c>
      <c s="36">
        <f>ROUND(G44*H44,6)</f>
      </c>
      <c r="L44" s="38">
        <v>0</v>
      </c>
      <c s="32">
        <f>ROUND(ROUND(L44,2)*ROUND(G44,3),2)</f>
      </c>
      <c s="36" t="s">
        <v>738</v>
      </c>
      <c>
        <f>(M44*21)/100</f>
      </c>
      <c t="s">
        <v>27</v>
      </c>
    </row>
    <row r="45" spans="1:5" ht="12.75">
      <c r="A45" s="35" t="s">
        <v>55</v>
      </c>
      <c r="E45" s="39" t="s">
        <v>5</v>
      </c>
    </row>
    <row r="46" spans="1:5" ht="12.75">
      <c r="A46" s="35" t="s">
        <v>56</v>
      </c>
      <c r="E46" s="40" t="s">
        <v>5</v>
      </c>
    </row>
    <row r="47" spans="1:5" ht="127.5">
      <c r="A47" t="s">
        <v>58</v>
      </c>
      <c r="E47" s="39" t="s">
        <v>988</v>
      </c>
    </row>
    <row r="48" spans="1:16" ht="25.5">
      <c r="A48" t="s">
        <v>49</v>
      </c>
      <c s="34" t="s">
        <v>108</v>
      </c>
      <c s="34" t="s">
        <v>1511</v>
      </c>
      <c s="35" t="s">
        <v>5</v>
      </c>
      <c s="6" t="s">
        <v>1512</v>
      </c>
      <c s="36" t="s">
        <v>88</v>
      </c>
      <c s="37">
        <v>3</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27.5">
      <c r="A51" t="s">
        <v>58</v>
      </c>
      <c r="E51" s="39" t="s">
        <v>988</v>
      </c>
    </row>
    <row r="52" spans="1:16" ht="12.75">
      <c r="A52" t="s">
        <v>49</v>
      </c>
      <c s="34" t="s">
        <v>113</v>
      </c>
      <c s="34" t="s">
        <v>1515</v>
      </c>
      <c s="35" t="s">
        <v>5</v>
      </c>
      <c s="6" t="s">
        <v>1516</v>
      </c>
      <c s="36" t="s">
        <v>88</v>
      </c>
      <c s="37">
        <v>10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1172</v>
      </c>
    </row>
    <row r="56" spans="1:16" ht="12.75">
      <c r="A56" t="s">
        <v>49</v>
      </c>
      <c s="34" t="s">
        <v>117</v>
      </c>
      <c s="34" t="s">
        <v>1173</v>
      </c>
      <c s="35" t="s">
        <v>5</v>
      </c>
      <c s="6" t="s">
        <v>1174</v>
      </c>
      <c s="36" t="s">
        <v>220</v>
      </c>
      <c s="37">
        <v>1</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1175</v>
      </c>
    </row>
    <row r="60" spans="1:16" ht="25.5">
      <c r="A60" t="s">
        <v>49</v>
      </c>
      <c s="34" t="s">
        <v>121</v>
      </c>
      <c s="34" t="s">
        <v>1176</v>
      </c>
      <c s="35" t="s">
        <v>5</v>
      </c>
      <c s="6" t="s">
        <v>1177</v>
      </c>
      <c s="36" t="s">
        <v>83</v>
      </c>
      <c s="37">
        <v>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1175</v>
      </c>
    </row>
    <row r="64" spans="1:16" ht="12.75">
      <c r="A64" t="s">
        <v>49</v>
      </c>
      <c s="34" t="s">
        <v>125</v>
      </c>
      <c s="34" t="s">
        <v>1517</v>
      </c>
      <c s="35" t="s">
        <v>5</v>
      </c>
      <c s="6" t="s">
        <v>1518</v>
      </c>
      <c s="36" t="s">
        <v>88</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27.5">
      <c r="A67" t="s">
        <v>58</v>
      </c>
      <c r="E67" s="39" t="s">
        <v>1519</v>
      </c>
    </row>
    <row r="68" spans="1:16" ht="12.75">
      <c r="A68" t="s">
        <v>49</v>
      </c>
      <c s="34" t="s">
        <v>129</v>
      </c>
      <c s="34" t="s">
        <v>1520</v>
      </c>
      <c s="35" t="s">
        <v>5</v>
      </c>
      <c s="6" t="s">
        <v>1521</v>
      </c>
      <c s="36" t="s">
        <v>83</v>
      </c>
      <c s="37">
        <v>1</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76.5">
      <c r="A71" t="s">
        <v>58</v>
      </c>
      <c r="E71" s="39" t="s">
        <v>1162</v>
      </c>
    </row>
    <row r="72" spans="1:16" ht="12.75">
      <c r="A72" t="s">
        <v>49</v>
      </c>
      <c s="34" t="s">
        <v>133</v>
      </c>
      <c s="34" t="s">
        <v>1522</v>
      </c>
      <c s="35" t="s">
        <v>5</v>
      </c>
      <c s="6" t="s">
        <v>1523</v>
      </c>
      <c s="36" t="s">
        <v>83</v>
      </c>
      <c s="37">
        <v>7</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76.5">
      <c r="A75" t="s">
        <v>58</v>
      </c>
      <c r="E75" s="39" t="s">
        <v>1524</v>
      </c>
    </row>
    <row r="76" spans="1:16" ht="12.75">
      <c r="A76" t="s">
        <v>49</v>
      </c>
      <c s="34" t="s">
        <v>137</v>
      </c>
      <c s="34" t="s">
        <v>1525</v>
      </c>
      <c s="35" t="s">
        <v>5</v>
      </c>
      <c s="6" t="s">
        <v>1526</v>
      </c>
      <c s="36" t="s">
        <v>83</v>
      </c>
      <c s="37">
        <v>7</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89.25">
      <c r="A79" t="s">
        <v>58</v>
      </c>
      <c r="E79" s="39" t="s">
        <v>1527</v>
      </c>
    </row>
    <row r="80" spans="1:16" ht="12.75">
      <c r="A80" t="s">
        <v>49</v>
      </c>
      <c s="34" t="s">
        <v>141</v>
      </c>
      <c s="34" t="s">
        <v>1528</v>
      </c>
      <c s="35" t="s">
        <v>5</v>
      </c>
      <c s="6" t="s">
        <v>1529</v>
      </c>
      <c s="36" t="s">
        <v>83</v>
      </c>
      <c s="37">
        <v>1</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02">
      <c r="A83" t="s">
        <v>58</v>
      </c>
      <c r="E83" s="39" t="s">
        <v>1530</v>
      </c>
    </row>
    <row r="84" spans="1:16" ht="12.75">
      <c r="A84" t="s">
        <v>49</v>
      </c>
      <c s="34" t="s">
        <v>145</v>
      </c>
      <c s="34" t="s">
        <v>1531</v>
      </c>
      <c s="35" t="s">
        <v>5</v>
      </c>
      <c s="6" t="s">
        <v>1532</v>
      </c>
      <c s="36" t="s">
        <v>83</v>
      </c>
      <c s="37">
        <v>4</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02">
      <c r="A87" t="s">
        <v>58</v>
      </c>
      <c r="E87" s="39" t="s">
        <v>1533</v>
      </c>
    </row>
    <row r="88" spans="1:16" ht="12.75">
      <c r="A88" t="s">
        <v>49</v>
      </c>
      <c s="34" t="s">
        <v>149</v>
      </c>
      <c s="34" t="s">
        <v>1534</v>
      </c>
      <c s="35" t="s">
        <v>5</v>
      </c>
      <c s="6" t="s">
        <v>1535</v>
      </c>
      <c s="36" t="s">
        <v>88</v>
      </c>
      <c s="37">
        <v>38</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89.25">
      <c r="A91" t="s">
        <v>58</v>
      </c>
      <c r="E91" s="39" t="s">
        <v>1185</v>
      </c>
    </row>
    <row r="92" spans="1:16" ht="25.5">
      <c r="A92" t="s">
        <v>49</v>
      </c>
      <c s="34" t="s">
        <v>153</v>
      </c>
      <c s="34" t="s">
        <v>1536</v>
      </c>
      <c s="35" t="s">
        <v>5</v>
      </c>
      <c s="6" t="s">
        <v>1537</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02">
      <c r="A95" t="s">
        <v>58</v>
      </c>
      <c r="E95" s="39" t="s">
        <v>892</v>
      </c>
    </row>
    <row r="96" spans="1:16" ht="12.75">
      <c r="A96" t="s">
        <v>49</v>
      </c>
      <c s="34" t="s">
        <v>157</v>
      </c>
      <c s="34" t="s">
        <v>764</v>
      </c>
      <c s="35" t="s">
        <v>5</v>
      </c>
      <c s="6" t="s">
        <v>765</v>
      </c>
      <c s="36" t="s">
        <v>83</v>
      </c>
      <c s="37">
        <v>1</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78.5">
      <c r="A99" t="s">
        <v>58</v>
      </c>
      <c r="E99" s="39" t="s">
        <v>1207</v>
      </c>
    </row>
    <row r="100" spans="1:16" ht="12.75">
      <c r="A100" t="s">
        <v>49</v>
      </c>
      <c s="34" t="s">
        <v>161</v>
      </c>
      <c s="34" t="s">
        <v>768</v>
      </c>
      <c s="35" t="s">
        <v>5</v>
      </c>
      <c s="6" t="s">
        <v>769</v>
      </c>
      <c s="36" t="s">
        <v>83</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919</v>
      </c>
    </row>
    <row r="104" spans="1:16" ht="12.75">
      <c r="A104" t="s">
        <v>49</v>
      </c>
      <c s="34" t="s">
        <v>165</v>
      </c>
      <c s="34" t="s">
        <v>771</v>
      </c>
      <c s="35" t="s">
        <v>5</v>
      </c>
      <c s="6" t="s">
        <v>1224</v>
      </c>
      <c s="36" t="s">
        <v>83</v>
      </c>
      <c s="37">
        <v>1</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78.5">
      <c r="A107" t="s">
        <v>58</v>
      </c>
      <c r="E107" s="39" t="s">
        <v>1207</v>
      </c>
    </row>
    <row r="108" spans="1:16" ht="12.75">
      <c r="A108" t="s">
        <v>49</v>
      </c>
      <c s="34" t="s">
        <v>170</v>
      </c>
      <c s="34" t="s">
        <v>774</v>
      </c>
      <c s="35" t="s">
        <v>5</v>
      </c>
      <c s="6" t="s">
        <v>775</v>
      </c>
      <c s="36" t="s">
        <v>83</v>
      </c>
      <c s="37">
        <v>1</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27.5">
      <c r="A111" t="s">
        <v>58</v>
      </c>
      <c r="E111" s="39" t="s">
        <v>919</v>
      </c>
    </row>
    <row r="112" spans="1:16" ht="12.75">
      <c r="A112" t="s">
        <v>49</v>
      </c>
      <c s="34" t="s">
        <v>174</v>
      </c>
      <c s="34" t="s">
        <v>1229</v>
      </c>
      <c s="35" t="s">
        <v>5</v>
      </c>
      <c s="6" t="s">
        <v>1230</v>
      </c>
      <c s="36" t="s">
        <v>88</v>
      </c>
      <c s="37">
        <v>20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40.25">
      <c r="A115" t="s">
        <v>58</v>
      </c>
      <c r="E115" s="39" t="s">
        <v>1231</v>
      </c>
    </row>
    <row r="116" spans="1:16" ht="12.75">
      <c r="A116" t="s">
        <v>49</v>
      </c>
      <c s="34" t="s">
        <v>178</v>
      </c>
      <c s="34" t="s">
        <v>1538</v>
      </c>
      <c s="35" t="s">
        <v>5</v>
      </c>
      <c s="6" t="s">
        <v>1539</v>
      </c>
      <c s="36" t="s">
        <v>88</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40.25">
      <c r="A119" t="s">
        <v>58</v>
      </c>
      <c r="E119" s="39" t="s">
        <v>1231</v>
      </c>
    </row>
    <row r="120" spans="1:16" ht="12.75">
      <c r="A120" t="s">
        <v>49</v>
      </c>
      <c s="34" t="s">
        <v>50</v>
      </c>
      <c s="34" t="s">
        <v>1540</v>
      </c>
      <c s="35" t="s">
        <v>5</v>
      </c>
      <c s="6" t="s">
        <v>1541</v>
      </c>
      <c s="36" t="s">
        <v>88</v>
      </c>
      <c s="37">
        <v>20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02">
      <c r="A123" t="s">
        <v>58</v>
      </c>
      <c r="E123" s="39" t="s">
        <v>914</v>
      </c>
    </row>
    <row r="124" spans="1:16" ht="12.75">
      <c r="A124" t="s">
        <v>49</v>
      </c>
      <c s="34" t="s">
        <v>60</v>
      </c>
      <c s="34" t="s">
        <v>995</v>
      </c>
      <c s="35" t="s">
        <v>5</v>
      </c>
      <c s="6" t="s">
        <v>996</v>
      </c>
      <c s="36" t="s">
        <v>111</v>
      </c>
      <c s="37">
        <v>0.96</v>
      </c>
      <c s="36">
        <v>0</v>
      </c>
      <c s="36">
        <f>ROUND(G124*H124,6)</f>
      </c>
      <c r="L124" s="38">
        <v>0</v>
      </c>
      <c s="32">
        <f>ROUND(ROUND(L124,2)*ROUND(G124,3),2)</f>
      </c>
      <c s="36" t="s">
        <v>738</v>
      </c>
      <c>
        <f>(M124*21)/100</f>
      </c>
      <c t="s">
        <v>27</v>
      </c>
    </row>
    <row r="125" spans="1:5" ht="12.75">
      <c r="A125" s="35" t="s">
        <v>55</v>
      </c>
      <c r="E125" s="39" t="s">
        <v>5</v>
      </c>
    </row>
    <row r="126" spans="1:5" ht="38.25">
      <c r="A126" s="35" t="s">
        <v>56</v>
      </c>
      <c r="E126" s="40" t="s">
        <v>1708</v>
      </c>
    </row>
    <row r="127" spans="1:5" ht="102">
      <c r="A127" t="s">
        <v>58</v>
      </c>
      <c r="E127" s="39" t="s">
        <v>997</v>
      </c>
    </row>
    <row r="128" spans="1:16" ht="12.75">
      <c r="A128" t="s">
        <v>49</v>
      </c>
      <c s="34" t="s">
        <v>63</v>
      </c>
      <c s="34" t="s">
        <v>998</v>
      </c>
      <c s="35" t="s">
        <v>5</v>
      </c>
      <c s="6" t="s">
        <v>999</v>
      </c>
      <c s="36" t="s">
        <v>111</v>
      </c>
      <c s="37">
        <v>0.96</v>
      </c>
      <c s="36">
        <v>0</v>
      </c>
      <c s="36">
        <f>ROUND(G128*H128,6)</f>
      </c>
      <c r="L128" s="38">
        <v>0</v>
      </c>
      <c s="32">
        <f>ROUND(ROUND(L128,2)*ROUND(G128,3),2)</f>
      </c>
      <c s="36" t="s">
        <v>738</v>
      </c>
      <c>
        <f>(M128*21)/100</f>
      </c>
      <c t="s">
        <v>27</v>
      </c>
    </row>
    <row r="129" spans="1:5" ht="12.75">
      <c r="A129" s="35" t="s">
        <v>55</v>
      </c>
      <c r="E129" s="39" t="s">
        <v>5</v>
      </c>
    </row>
    <row r="130" spans="1:5" ht="38.25">
      <c r="A130" s="35" t="s">
        <v>56</v>
      </c>
      <c r="E130" s="40" t="s">
        <v>1708</v>
      </c>
    </row>
    <row r="131" spans="1:5" ht="102">
      <c r="A131" t="s">
        <v>58</v>
      </c>
      <c r="E131" s="39" t="s">
        <v>1000</v>
      </c>
    </row>
    <row r="132" spans="1:16" ht="12.75">
      <c r="A132" t="s">
        <v>49</v>
      </c>
      <c s="34" t="s">
        <v>182</v>
      </c>
      <c s="34" t="s">
        <v>1547</v>
      </c>
      <c s="35" t="s">
        <v>5</v>
      </c>
      <c s="6" t="s">
        <v>1548</v>
      </c>
      <c s="36" t="s">
        <v>83</v>
      </c>
      <c s="37">
        <v>4</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14.75">
      <c r="A135" t="s">
        <v>58</v>
      </c>
      <c r="E135" s="39" t="s">
        <v>901</v>
      </c>
    </row>
    <row r="136" spans="1:16" ht="12.75">
      <c r="A136" t="s">
        <v>49</v>
      </c>
      <c s="34" t="s">
        <v>263</v>
      </c>
      <c s="34" t="s">
        <v>902</v>
      </c>
      <c s="35" t="s">
        <v>5</v>
      </c>
      <c s="6" t="s">
        <v>903</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40.25">
      <c r="A139" t="s">
        <v>58</v>
      </c>
      <c r="E139" s="39" t="s">
        <v>904</v>
      </c>
    </row>
    <row r="140" spans="1:16" ht="12.75">
      <c r="A140" t="s">
        <v>49</v>
      </c>
      <c s="34" t="s">
        <v>267</v>
      </c>
      <c s="34" t="s">
        <v>1551</v>
      </c>
      <c s="35" t="s">
        <v>5</v>
      </c>
      <c s="6" t="s">
        <v>1552</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14.75">
      <c r="A143" t="s">
        <v>58</v>
      </c>
      <c r="E143" s="39" t="s">
        <v>901</v>
      </c>
    </row>
    <row r="144" spans="1:16" ht="25.5">
      <c r="A144" t="s">
        <v>49</v>
      </c>
      <c s="34" t="s">
        <v>271</v>
      </c>
      <c s="34" t="s">
        <v>1553</v>
      </c>
      <c s="35" t="s">
        <v>5</v>
      </c>
      <c s="6" t="s">
        <v>1554</v>
      </c>
      <c s="36" t="s">
        <v>83</v>
      </c>
      <c s="37">
        <v>16</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14.75">
      <c r="A147" t="s">
        <v>58</v>
      </c>
      <c r="E147" s="39" t="s">
        <v>959</v>
      </c>
    </row>
    <row r="148" spans="1:16" ht="12.75">
      <c r="A148" t="s">
        <v>49</v>
      </c>
      <c s="34" t="s">
        <v>275</v>
      </c>
      <c s="34" t="s">
        <v>1555</v>
      </c>
      <c s="35" t="s">
        <v>5</v>
      </c>
      <c s="6" t="s">
        <v>1556</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40.25">
      <c r="A151" t="s">
        <v>58</v>
      </c>
      <c r="E151" s="39" t="s">
        <v>904</v>
      </c>
    </row>
    <row r="152" spans="1:16" ht="12.75">
      <c r="A152" t="s">
        <v>49</v>
      </c>
      <c s="34" t="s">
        <v>280</v>
      </c>
      <c s="34" t="s">
        <v>1397</v>
      </c>
      <c s="35" t="s">
        <v>5</v>
      </c>
      <c s="6" t="s">
        <v>1398</v>
      </c>
      <c s="36" t="s">
        <v>83</v>
      </c>
      <c s="37">
        <v>3</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47</v>
      </c>
    </row>
    <row r="156" spans="1:16" ht="12.75">
      <c r="A156" t="s">
        <v>49</v>
      </c>
      <c s="34" t="s">
        <v>284</v>
      </c>
      <c s="34" t="s">
        <v>1399</v>
      </c>
      <c s="35" t="s">
        <v>5</v>
      </c>
      <c s="6" t="s">
        <v>1400</v>
      </c>
      <c s="36" t="s">
        <v>83</v>
      </c>
      <c s="37">
        <v>3</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2.75">
      <c r="A159" t="s">
        <v>58</v>
      </c>
      <c r="E159" s="39" t="s">
        <v>47</v>
      </c>
    </row>
    <row r="160" spans="1:16" ht="12.75">
      <c r="A160" t="s">
        <v>49</v>
      </c>
      <c s="34" t="s">
        <v>288</v>
      </c>
      <c s="34" t="s">
        <v>1562</v>
      </c>
      <c s="35" t="s">
        <v>5</v>
      </c>
      <c s="6" t="s">
        <v>1563</v>
      </c>
      <c s="36" t="s">
        <v>83</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1564</v>
      </c>
      <c s="35" t="s">
        <v>5</v>
      </c>
      <c s="6" t="s">
        <v>1565</v>
      </c>
      <c s="36" t="s">
        <v>83</v>
      </c>
      <c s="37">
        <v>1</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40.25">
      <c r="A167" t="s">
        <v>58</v>
      </c>
      <c r="E167" s="39" t="s">
        <v>904</v>
      </c>
    </row>
    <row r="168" spans="1:16" ht="12.75">
      <c r="A168" t="s">
        <v>49</v>
      </c>
      <c s="34" t="s">
        <v>296</v>
      </c>
      <c s="34" t="s">
        <v>1566</v>
      </c>
      <c s="35" t="s">
        <v>5</v>
      </c>
      <c s="6" t="s">
        <v>1567</v>
      </c>
      <c s="36" t="s">
        <v>83</v>
      </c>
      <c s="37">
        <v>1</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1570</v>
      </c>
      <c s="35" t="s">
        <v>5</v>
      </c>
      <c s="6" t="s">
        <v>1571</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40.25">
      <c r="A175" t="s">
        <v>58</v>
      </c>
      <c r="E175" s="39" t="s">
        <v>904</v>
      </c>
    </row>
    <row r="176" spans="1:16" ht="25.5">
      <c r="A176" t="s">
        <v>49</v>
      </c>
      <c s="34" t="s">
        <v>304</v>
      </c>
      <c s="34" t="s">
        <v>1572</v>
      </c>
      <c s="35" t="s">
        <v>5</v>
      </c>
      <c s="6" t="s">
        <v>1573</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14.75">
      <c r="A179" t="s">
        <v>58</v>
      </c>
      <c r="E179" s="39" t="s">
        <v>901</v>
      </c>
    </row>
    <row r="180" spans="1:16" ht="12.75">
      <c r="A180" t="s">
        <v>49</v>
      </c>
      <c s="34" t="s">
        <v>308</v>
      </c>
      <c s="34" t="s">
        <v>1574</v>
      </c>
      <c s="35" t="s">
        <v>5</v>
      </c>
      <c s="6" t="s">
        <v>1575</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40.25">
      <c r="A183" t="s">
        <v>58</v>
      </c>
      <c r="E183" s="39" t="s">
        <v>904</v>
      </c>
    </row>
    <row r="184" spans="1:16" ht="12.75">
      <c r="A184" t="s">
        <v>49</v>
      </c>
      <c s="34" t="s">
        <v>312</v>
      </c>
      <c s="34" t="s">
        <v>1576</v>
      </c>
      <c s="35" t="s">
        <v>5</v>
      </c>
      <c s="6" t="s">
        <v>1577</v>
      </c>
      <c s="36" t="s">
        <v>849</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40.25">
      <c r="A187" t="s">
        <v>58</v>
      </c>
      <c r="E187" s="39" t="s">
        <v>1578</v>
      </c>
    </row>
    <row r="188" spans="1:16" ht="12.75">
      <c r="A188" t="s">
        <v>49</v>
      </c>
      <c s="34" t="s">
        <v>316</v>
      </c>
      <c s="34" t="s">
        <v>1579</v>
      </c>
      <c s="35" t="s">
        <v>5</v>
      </c>
      <c s="6" t="s">
        <v>1580</v>
      </c>
      <c s="36" t="s">
        <v>849</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40.25">
      <c r="A191" t="s">
        <v>58</v>
      </c>
      <c r="E191" s="39" t="s">
        <v>1578</v>
      </c>
    </row>
    <row r="192" spans="1:16" ht="12.75">
      <c r="A192" t="s">
        <v>49</v>
      </c>
      <c s="34" t="s">
        <v>320</v>
      </c>
      <c s="34" t="s">
        <v>1581</v>
      </c>
      <c s="35" t="s">
        <v>5</v>
      </c>
      <c s="6" t="s">
        <v>1582</v>
      </c>
      <c s="36" t="s">
        <v>83</v>
      </c>
      <c s="37">
        <v>1</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14.75">
      <c r="A195" t="s">
        <v>58</v>
      </c>
      <c r="E195" s="39" t="s">
        <v>901</v>
      </c>
    </row>
    <row r="196" spans="1:16" ht="25.5">
      <c r="A196" t="s">
        <v>49</v>
      </c>
      <c s="34" t="s">
        <v>324</v>
      </c>
      <c s="34" t="s">
        <v>1583</v>
      </c>
      <c s="35" t="s">
        <v>5</v>
      </c>
      <c s="6" t="s">
        <v>1584</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40.25">
      <c r="A199" t="s">
        <v>58</v>
      </c>
      <c r="E199" s="39" t="s">
        <v>904</v>
      </c>
    </row>
    <row r="200" spans="1:16" ht="12.75">
      <c r="A200" t="s">
        <v>49</v>
      </c>
      <c s="34" t="s">
        <v>328</v>
      </c>
      <c s="34" t="s">
        <v>1265</v>
      </c>
      <c s="35" t="s">
        <v>5</v>
      </c>
      <c s="6" t="s">
        <v>1266</v>
      </c>
      <c s="36" t="s">
        <v>1267</v>
      </c>
      <c s="37">
        <v>1</v>
      </c>
      <c s="36">
        <v>0</v>
      </c>
      <c s="36">
        <f>ROUND(G200*H200,6)</f>
      </c>
      <c r="L200" s="38">
        <v>0</v>
      </c>
      <c s="32">
        <f>ROUND(ROUND(L200,2)*ROUND(G200,3),2)</f>
      </c>
      <c s="36" t="s">
        <v>54</v>
      </c>
      <c>
        <f>(M200*21)/100</f>
      </c>
      <c t="s">
        <v>27</v>
      </c>
    </row>
    <row r="201" spans="1:5" ht="12.75">
      <c r="A201" s="35" t="s">
        <v>55</v>
      </c>
      <c r="E201" s="39" t="s">
        <v>5</v>
      </c>
    </row>
    <row r="202" spans="1:5" ht="12.75">
      <c r="A202" s="35" t="s">
        <v>56</v>
      </c>
      <c r="E202" s="40" t="s">
        <v>5</v>
      </c>
    </row>
    <row r="203" spans="1:5" ht="140.25">
      <c r="A203" t="s">
        <v>58</v>
      </c>
      <c r="E203" s="39" t="s">
        <v>904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3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COUNTIFS(L8:L325,"=0",A8:A325,"P")+COUNTIFS(L8:L325,"",A8:A325,"P")+SUM(Q8:Q325)</f>
      </c>
    </row>
    <row r="8" spans="1:13" ht="12.75">
      <c r="A8" t="s">
        <v>44</v>
      </c>
      <c r="C8" s="28" t="s">
        <v>1711</v>
      </c>
      <c r="E8" s="30" t="s">
        <v>1710</v>
      </c>
      <c r="J8" s="29">
        <f>0+J9+J22+J39+J44</f>
      </c>
      <c s="29">
        <f>0+K9+K22+K39+K44</f>
      </c>
      <c s="29">
        <f>0+L9+L22+L39+L44</f>
      </c>
      <c s="29">
        <f>0+M9+M22+M39+M44</f>
      </c>
    </row>
    <row r="9" spans="1:13" ht="12.75">
      <c r="A9" t="s">
        <v>46</v>
      </c>
      <c r="C9" s="31" t="s">
        <v>47</v>
      </c>
      <c r="E9" s="33" t="s">
        <v>48</v>
      </c>
      <c r="J9" s="32">
        <f>0</f>
      </c>
      <c s="32">
        <f>0</f>
      </c>
      <c s="32">
        <f>0+L10+L14+L18</f>
      </c>
      <c s="32">
        <f>0+M10+M14+M18</f>
      </c>
    </row>
    <row r="10" spans="1:16" ht="25.5">
      <c r="A10" t="s">
        <v>49</v>
      </c>
      <c s="34" t="s">
        <v>67</v>
      </c>
      <c s="34" t="s">
        <v>1138</v>
      </c>
      <c s="35" t="s">
        <v>5</v>
      </c>
      <c s="6" t="s">
        <v>1139</v>
      </c>
      <c s="36" t="s">
        <v>53</v>
      </c>
      <c s="37">
        <v>3</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59</v>
      </c>
    </row>
    <row r="14" spans="1:16" ht="25.5">
      <c r="A14" t="s">
        <v>49</v>
      </c>
      <c s="34" t="s">
        <v>27</v>
      </c>
      <c s="34" t="s">
        <v>883</v>
      </c>
      <c s="35" t="s">
        <v>5</v>
      </c>
      <c s="6" t="s">
        <v>1143</v>
      </c>
      <c s="36" t="s">
        <v>53</v>
      </c>
      <c s="37">
        <v>0.03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888</v>
      </c>
      <c s="35" t="s">
        <v>5</v>
      </c>
      <c s="6" t="s">
        <v>889</v>
      </c>
      <c s="36" t="s">
        <v>53</v>
      </c>
      <c s="37">
        <v>0.02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3" ht="12.75">
      <c r="A22" t="s">
        <v>46</v>
      </c>
      <c r="C22" s="31" t="s">
        <v>67</v>
      </c>
      <c r="E22" s="33" t="s">
        <v>68</v>
      </c>
      <c r="J22" s="32">
        <f>0</f>
      </c>
      <c s="32">
        <f>0</f>
      </c>
      <c s="32">
        <f>0+L23+L27+L31+L35</f>
      </c>
      <c s="32">
        <f>0+M23+M27+M31+M35</f>
      </c>
    </row>
    <row r="23" spans="1:16" ht="12.75">
      <c r="A23" t="s">
        <v>49</v>
      </c>
      <c s="34" t="s">
        <v>85</v>
      </c>
      <c s="34" t="s">
        <v>1151</v>
      </c>
      <c s="35" t="s">
        <v>5</v>
      </c>
      <c s="6" t="s">
        <v>1152</v>
      </c>
      <c s="36" t="s">
        <v>71</v>
      </c>
      <c s="37">
        <v>4</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74</v>
      </c>
    </row>
    <row r="27" spans="1:16" ht="12.75">
      <c r="A27" t="s">
        <v>49</v>
      </c>
      <c s="34" t="s">
        <v>90</v>
      </c>
      <c s="34" t="s">
        <v>1154</v>
      </c>
      <c s="35" t="s">
        <v>5</v>
      </c>
      <c s="6" t="s">
        <v>1155</v>
      </c>
      <c s="36" t="s">
        <v>71</v>
      </c>
      <c s="37">
        <v>40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25.5">
      <c r="A30" t="s">
        <v>58</v>
      </c>
      <c r="E30" s="39" t="s">
        <v>1156</v>
      </c>
    </row>
    <row r="31" spans="1:16" ht="12.75">
      <c r="A31" t="s">
        <v>49</v>
      </c>
      <c s="34" t="s">
        <v>93</v>
      </c>
      <c s="34" t="s">
        <v>736</v>
      </c>
      <c s="35" t="s">
        <v>5</v>
      </c>
      <c s="6" t="s">
        <v>737</v>
      </c>
      <c s="36" t="s">
        <v>71</v>
      </c>
      <c s="37">
        <v>60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74</v>
      </c>
    </row>
    <row r="35" spans="1:16" ht="12.75">
      <c r="A35" t="s">
        <v>49</v>
      </c>
      <c s="34" t="s">
        <v>79</v>
      </c>
      <c s="34" t="s">
        <v>1157</v>
      </c>
      <c s="35" t="s">
        <v>5</v>
      </c>
      <c s="6" t="s">
        <v>1155</v>
      </c>
      <c s="36" t="s">
        <v>71</v>
      </c>
      <c s="37">
        <v>600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1156</v>
      </c>
    </row>
    <row r="39" spans="1:13" ht="12.75">
      <c r="A39" t="s">
        <v>46</v>
      </c>
      <c r="C39" s="31" t="s">
        <v>27</v>
      </c>
      <c r="E39" s="33" t="s">
        <v>1426</v>
      </c>
      <c r="J39" s="32">
        <f>0</f>
      </c>
      <c s="32">
        <f>0</f>
      </c>
      <c s="32">
        <f>0+L40</f>
      </c>
      <c s="32">
        <f>0+M40</f>
      </c>
    </row>
    <row r="40" spans="1:16" ht="12.75">
      <c r="A40" t="s">
        <v>49</v>
      </c>
      <c s="34" t="s">
        <v>100</v>
      </c>
      <c s="34" t="s">
        <v>1427</v>
      </c>
      <c s="35" t="s">
        <v>5</v>
      </c>
      <c s="6" t="s">
        <v>1428</v>
      </c>
      <c s="36" t="s">
        <v>71</v>
      </c>
      <c s="37">
        <v>2.5</v>
      </c>
      <c s="36">
        <v>0</v>
      </c>
      <c s="36">
        <f>ROUND(G40*H40,6)</f>
      </c>
      <c r="L40" s="38">
        <v>0</v>
      </c>
      <c s="32">
        <f>ROUND(ROUND(L40,2)*ROUND(G40,3),2)</f>
      </c>
      <c s="36" t="s">
        <v>738</v>
      </c>
      <c>
        <f>(M40*21)/100</f>
      </c>
      <c t="s">
        <v>27</v>
      </c>
    </row>
    <row r="41" spans="1:5" ht="12.75">
      <c r="A41" s="35" t="s">
        <v>55</v>
      </c>
      <c r="E41" s="39" t="s">
        <v>5</v>
      </c>
    </row>
    <row r="42" spans="1:5" ht="12.75">
      <c r="A42" s="35" t="s">
        <v>56</v>
      </c>
      <c r="E42" s="40" t="s">
        <v>5</v>
      </c>
    </row>
    <row r="43" spans="1:5" ht="369.75">
      <c r="A43" t="s">
        <v>58</v>
      </c>
      <c r="E43" s="39" t="s">
        <v>201</v>
      </c>
    </row>
    <row r="44" spans="1:13" ht="12.75">
      <c r="A44" t="s">
        <v>46</v>
      </c>
      <c r="C44" s="31" t="s">
        <v>79</v>
      </c>
      <c r="E44" s="33" t="s">
        <v>80</v>
      </c>
      <c r="J44" s="32">
        <f>0</f>
      </c>
      <c s="32">
        <f>0</f>
      </c>
      <c s="32">
        <f>0+L45+L49+L53+L57+L61+L65+L69+L73+L77+L81+L85+L89+L93+L97+L101+L105+L109+L113+L117+L121+L125+L129+L133+L137+L141+L145+L149+L153+L157+L161+L165+L169+L173+L177+L181+L185+L189+L193+L197+L201+L205+L209+L213+L217+L221+L225+L229+L233+L237+L241+L245+L249+L253+L257+L261+L265+L269+L273+L277+L281+L285+L289+L293+L297+L301+L305+L309+L313+L317+L321+L325</f>
      </c>
      <c s="32">
        <f>0+M45+M49+M53+M57+M61+M65+M69+M73+M77+M81+M85+M89+M93+M97+M101+M105+M109+M113+M117+M121+M125+M129+M133+M137+M141+M145+M149+M153+M157+M161+M165+M169+M173+M177+M181+M185+M189+M193+M197+M201+M205+M209+M213+M217+M221+M225+M229+M233+M237+M241+M245+M249+M253+M257+M261+M265+M269+M273+M277+M281+M285+M289+M293+M297+M301+M305+M309+M313+M317+M321+M325</f>
      </c>
    </row>
    <row r="45" spans="1:16" ht="12.75">
      <c r="A45" t="s">
        <v>49</v>
      </c>
      <c s="34" t="s">
        <v>104</v>
      </c>
      <c s="34" t="s">
        <v>1173</v>
      </c>
      <c s="35" t="s">
        <v>5</v>
      </c>
      <c s="6" t="s">
        <v>1174</v>
      </c>
      <c s="36" t="s">
        <v>220</v>
      </c>
      <c s="37">
        <v>1</v>
      </c>
      <c s="36">
        <v>0</v>
      </c>
      <c s="36">
        <f>ROUND(G45*H45,6)</f>
      </c>
      <c r="L45" s="38">
        <v>0</v>
      </c>
      <c s="32">
        <f>ROUND(ROUND(L45,2)*ROUND(G45,3),2)</f>
      </c>
      <c s="36" t="s">
        <v>738</v>
      </c>
      <c>
        <f>(M45*21)/100</f>
      </c>
      <c t="s">
        <v>27</v>
      </c>
    </row>
    <row r="46" spans="1:5" ht="12.75">
      <c r="A46" s="35" t="s">
        <v>55</v>
      </c>
      <c r="E46" s="39" t="s">
        <v>5</v>
      </c>
    </row>
    <row r="47" spans="1:5" ht="12.75">
      <c r="A47" s="35" t="s">
        <v>56</v>
      </c>
      <c r="E47" s="40" t="s">
        <v>5</v>
      </c>
    </row>
    <row r="48" spans="1:5" ht="38.25">
      <c r="A48" t="s">
        <v>58</v>
      </c>
      <c r="E48" s="39" t="s">
        <v>1175</v>
      </c>
    </row>
    <row r="49" spans="1:16" ht="25.5">
      <c r="A49" t="s">
        <v>49</v>
      </c>
      <c s="34" t="s">
        <v>108</v>
      </c>
      <c s="34" t="s">
        <v>1712</v>
      </c>
      <c s="35" t="s">
        <v>5</v>
      </c>
      <c s="6" t="s">
        <v>1713</v>
      </c>
      <c s="36" t="s">
        <v>83</v>
      </c>
      <c s="37">
        <v>1</v>
      </c>
      <c s="36">
        <v>0</v>
      </c>
      <c s="36">
        <f>ROUND(G49*H49,6)</f>
      </c>
      <c r="L49" s="38">
        <v>0</v>
      </c>
      <c s="32">
        <f>ROUND(ROUND(L49,2)*ROUND(G49,3),2)</f>
      </c>
      <c s="36" t="s">
        <v>738</v>
      </c>
      <c>
        <f>(M49*21)/100</f>
      </c>
      <c t="s">
        <v>27</v>
      </c>
    </row>
    <row r="50" spans="1:5" ht="12.75">
      <c r="A50" s="35" t="s">
        <v>55</v>
      </c>
      <c r="E50" s="39" t="s">
        <v>5</v>
      </c>
    </row>
    <row r="51" spans="1:5" ht="12.75">
      <c r="A51" s="35" t="s">
        <v>56</v>
      </c>
      <c r="E51" s="40" t="s">
        <v>5</v>
      </c>
    </row>
    <row r="52" spans="1:5" ht="38.25">
      <c r="A52" t="s">
        <v>58</v>
      </c>
      <c r="E52" s="39" t="s">
        <v>1175</v>
      </c>
    </row>
    <row r="53" spans="1:16" ht="12.75">
      <c r="A53" t="s">
        <v>49</v>
      </c>
      <c s="34" t="s">
        <v>113</v>
      </c>
      <c s="34" t="s">
        <v>746</v>
      </c>
      <c s="35" t="s">
        <v>5</v>
      </c>
      <c s="6" t="s">
        <v>747</v>
      </c>
      <c s="36" t="s">
        <v>88</v>
      </c>
      <c s="37">
        <v>500</v>
      </c>
      <c s="36">
        <v>0</v>
      </c>
      <c s="36">
        <f>ROUND(G53*H53,6)</f>
      </c>
      <c r="L53" s="38">
        <v>0</v>
      </c>
      <c s="32">
        <f>ROUND(ROUND(L53,2)*ROUND(G53,3),2)</f>
      </c>
      <c s="36" t="s">
        <v>738</v>
      </c>
      <c>
        <f>(M53*21)/100</f>
      </c>
      <c t="s">
        <v>27</v>
      </c>
    </row>
    <row r="54" spans="1:5" ht="12.75">
      <c r="A54" s="35" t="s">
        <v>55</v>
      </c>
      <c r="E54" s="39" t="s">
        <v>5</v>
      </c>
    </row>
    <row r="55" spans="1:5" ht="12.75">
      <c r="A55" s="35" t="s">
        <v>56</v>
      </c>
      <c r="E55" s="40" t="s">
        <v>5</v>
      </c>
    </row>
    <row r="56" spans="1:5" ht="89.25">
      <c r="A56" t="s">
        <v>58</v>
      </c>
      <c r="E56" s="39" t="s">
        <v>107</v>
      </c>
    </row>
    <row r="57" spans="1:16" ht="12.75">
      <c r="A57" t="s">
        <v>49</v>
      </c>
      <c s="34" t="s">
        <v>117</v>
      </c>
      <c s="34" t="s">
        <v>1298</v>
      </c>
      <c s="35" t="s">
        <v>5</v>
      </c>
      <c s="6" t="s">
        <v>1299</v>
      </c>
      <c s="36" t="s">
        <v>1300</v>
      </c>
      <c s="37">
        <v>2.76</v>
      </c>
      <c s="36">
        <v>0</v>
      </c>
      <c s="36">
        <f>ROUND(G57*H57,6)</f>
      </c>
      <c r="L57" s="38">
        <v>0</v>
      </c>
      <c s="32">
        <f>ROUND(ROUND(L57,2)*ROUND(G57,3),2)</f>
      </c>
      <c s="36" t="s">
        <v>738</v>
      </c>
      <c>
        <f>(M57*21)/100</f>
      </c>
      <c t="s">
        <v>27</v>
      </c>
    </row>
    <row r="58" spans="1:5" ht="12.75">
      <c r="A58" s="35" t="s">
        <v>55</v>
      </c>
      <c r="E58" s="39" t="s">
        <v>5</v>
      </c>
    </row>
    <row r="59" spans="1:5" ht="12.75">
      <c r="A59" s="35" t="s">
        <v>56</v>
      </c>
      <c r="E59" s="40" t="s">
        <v>5</v>
      </c>
    </row>
    <row r="60" spans="1:5" ht="153">
      <c r="A60" t="s">
        <v>58</v>
      </c>
      <c r="E60" s="39" t="s">
        <v>1595</v>
      </c>
    </row>
    <row r="61" spans="1:16" ht="12.75">
      <c r="A61" t="s">
        <v>49</v>
      </c>
      <c s="34" t="s">
        <v>121</v>
      </c>
      <c s="34" t="s">
        <v>1307</v>
      </c>
      <c s="35" t="s">
        <v>5</v>
      </c>
      <c s="6" t="s">
        <v>1308</v>
      </c>
      <c s="36" t="s">
        <v>88</v>
      </c>
      <c s="37">
        <v>230</v>
      </c>
      <c s="36">
        <v>0</v>
      </c>
      <c s="36">
        <f>ROUND(G61*H61,6)</f>
      </c>
      <c r="L61" s="38">
        <v>0</v>
      </c>
      <c s="32">
        <f>ROUND(ROUND(L61,2)*ROUND(G61,3),2)</f>
      </c>
      <c s="36" t="s">
        <v>738</v>
      </c>
      <c>
        <f>(M61*21)/100</f>
      </c>
      <c t="s">
        <v>27</v>
      </c>
    </row>
    <row r="62" spans="1:5" ht="12.75">
      <c r="A62" s="35" t="s">
        <v>55</v>
      </c>
      <c r="E62" s="39" t="s">
        <v>5</v>
      </c>
    </row>
    <row r="63" spans="1:5" ht="12.75">
      <c r="A63" s="35" t="s">
        <v>56</v>
      </c>
      <c r="E63" s="40" t="s">
        <v>5</v>
      </c>
    </row>
    <row r="64" spans="1:5" ht="114.75">
      <c r="A64" t="s">
        <v>58</v>
      </c>
      <c r="E64" s="39" t="s">
        <v>1596</v>
      </c>
    </row>
    <row r="65" spans="1:16" ht="12.75">
      <c r="A65" t="s">
        <v>49</v>
      </c>
      <c s="34" t="s">
        <v>125</v>
      </c>
      <c s="34" t="s">
        <v>1193</v>
      </c>
      <c s="35" t="s">
        <v>5</v>
      </c>
      <c s="6" t="s">
        <v>1194</v>
      </c>
      <c s="36" t="s">
        <v>88</v>
      </c>
      <c s="37">
        <v>310</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53">
      <c r="A68" t="s">
        <v>58</v>
      </c>
      <c r="E68" s="39" t="s">
        <v>1597</v>
      </c>
    </row>
    <row r="69" spans="1:16" ht="12.75">
      <c r="A69" t="s">
        <v>49</v>
      </c>
      <c s="34" t="s">
        <v>129</v>
      </c>
      <c s="34" t="s">
        <v>1598</v>
      </c>
      <c s="35" t="s">
        <v>5</v>
      </c>
      <c s="6" t="s">
        <v>1599</v>
      </c>
      <c s="36" t="s">
        <v>88</v>
      </c>
      <c s="37">
        <v>310</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14.75">
      <c r="A72" t="s">
        <v>58</v>
      </c>
      <c r="E72" s="39" t="s">
        <v>763</v>
      </c>
    </row>
    <row r="73" spans="1:16" ht="12.75">
      <c r="A73" t="s">
        <v>49</v>
      </c>
      <c s="34" t="s">
        <v>133</v>
      </c>
      <c s="34" t="s">
        <v>1198</v>
      </c>
      <c s="35" t="s">
        <v>5</v>
      </c>
      <c s="6" t="s">
        <v>1199</v>
      </c>
      <c s="36" t="s">
        <v>1200</v>
      </c>
      <c s="37">
        <v>4</v>
      </c>
      <c s="36">
        <v>0</v>
      </c>
      <c s="36">
        <f>ROUND(G73*H73,6)</f>
      </c>
      <c r="L73" s="38">
        <v>0</v>
      </c>
      <c s="32">
        <f>ROUND(ROUND(L73,2)*ROUND(G73,3),2)</f>
      </c>
      <c s="36" t="s">
        <v>738</v>
      </c>
      <c>
        <f>(M73*21)/100</f>
      </c>
      <c t="s">
        <v>27</v>
      </c>
    </row>
    <row r="74" spans="1:5" ht="12.75">
      <c r="A74" s="35" t="s">
        <v>55</v>
      </c>
      <c r="E74" s="39" t="s">
        <v>5</v>
      </c>
    </row>
    <row r="75" spans="1:5" ht="12.75">
      <c r="A75" s="35" t="s">
        <v>56</v>
      </c>
      <c r="E75" s="40" t="s">
        <v>5</v>
      </c>
    </row>
    <row r="76" spans="1:5" ht="127.5">
      <c r="A76" t="s">
        <v>58</v>
      </c>
      <c r="E76" s="39" t="s">
        <v>1600</v>
      </c>
    </row>
    <row r="77" spans="1:16" ht="12.75">
      <c r="A77" t="s">
        <v>49</v>
      </c>
      <c s="34" t="s">
        <v>137</v>
      </c>
      <c s="34" t="s">
        <v>1202</v>
      </c>
      <c s="35" t="s">
        <v>5</v>
      </c>
      <c s="6" t="s">
        <v>1203</v>
      </c>
      <c s="36" t="s">
        <v>88</v>
      </c>
      <c s="37">
        <v>310</v>
      </c>
      <c s="36">
        <v>0</v>
      </c>
      <c s="36">
        <f>ROUND(G77*H77,6)</f>
      </c>
      <c r="L77" s="38">
        <v>0</v>
      </c>
      <c s="32">
        <f>ROUND(ROUND(L77,2)*ROUND(G77,3),2)</f>
      </c>
      <c s="36" t="s">
        <v>738</v>
      </c>
      <c>
        <f>(M77*21)/100</f>
      </c>
      <c t="s">
        <v>27</v>
      </c>
    </row>
    <row r="78" spans="1:5" ht="12.75">
      <c r="A78" s="35" t="s">
        <v>55</v>
      </c>
      <c r="E78" s="39" t="s">
        <v>5</v>
      </c>
    </row>
    <row r="79" spans="1:5" ht="12.75">
      <c r="A79" s="35" t="s">
        <v>56</v>
      </c>
      <c r="E79" s="40" t="s">
        <v>5</v>
      </c>
    </row>
    <row r="80" spans="1:5" ht="127.5">
      <c r="A80" t="s">
        <v>58</v>
      </c>
      <c r="E80" s="39" t="s">
        <v>1601</v>
      </c>
    </row>
    <row r="81" spans="1:16" ht="12.75">
      <c r="A81" t="s">
        <v>49</v>
      </c>
      <c s="34" t="s">
        <v>141</v>
      </c>
      <c s="34" t="s">
        <v>1346</v>
      </c>
      <c s="35" t="s">
        <v>5</v>
      </c>
      <c s="6" t="s">
        <v>1347</v>
      </c>
      <c s="36" t="s">
        <v>83</v>
      </c>
      <c s="37">
        <v>1</v>
      </c>
      <c s="36">
        <v>0</v>
      </c>
      <c s="36">
        <f>ROUND(G81*H81,6)</f>
      </c>
      <c r="L81" s="38">
        <v>0</v>
      </c>
      <c s="32">
        <f>ROUND(ROUND(L81,2)*ROUND(G81,3),2)</f>
      </c>
      <c s="36" t="s">
        <v>738</v>
      </c>
      <c>
        <f>(M81*21)/100</f>
      </c>
      <c t="s">
        <v>27</v>
      </c>
    </row>
    <row r="82" spans="1:5" ht="12.75">
      <c r="A82" s="35" t="s">
        <v>55</v>
      </c>
      <c r="E82" s="39" t="s">
        <v>5</v>
      </c>
    </row>
    <row r="83" spans="1:5" ht="12.75">
      <c r="A83" s="35" t="s">
        <v>56</v>
      </c>
      <c r="E83" s="40" t="s">
        <v>5</v>
      </c>
    </row>
    <row r="84" spans="1:5" ht="114.75">
      <c r="A84" t="s">
        <v>58</v>
      </c>
      <c r="E84" s="39" t="s">
        <v>859</v>
      </c>
    </row>
    <row r="85" spans="1:16" ht="12.75">
      <c r="A85" t="s">
        <v>49</v>
      </c>
      <c s="34" t="s">
        <v>145</v>
      </c>
      <c s="34" t="s">
        <v>1353</v>
      </c>
      <c s="35" t="s">
        <v>5</v>
      </c>
      <c s="6" t="s">
        <v>1354</v>
      </c>
      <c s="36" t="s">
        <v>83</v>
      </c>
      <c s="37">
        <v>1</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27.5">
      <c r="A88" t="s">
        <v>58</v>
      </c>
      <c r="E88" s="39" t="s">
        <v>770</v>
      </c>
    </row>
    <row r="89" spans="1:16" ht="12.75">
      <c r="A89" t="s">
        <v>49</v>
      </c>
      <c s="34" t="s">
        <v>149</v>
      </c>
      <c s="34" t="s">
        <v>1357</v>
      </c>
      <c s="35" t="s">
        <v>5</v>
      </c>
      <c s="6" t="s">
        <v>1358</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114.75">
      <c r="A92" t="s">
        <v>58</v>
      </c>
      <c r="E92" s="39" t="s">
        <v>859</v>
      </c>
    </row>
    <row r="93" spans="1:16" ht="12.75">
      <c r="A93" t="s">
        <v>49</v>
      </c>
      <c s="34" t="s">
        <v>153</v>
      </c>
      <c s="34" t="s">
        <v>1359</v>
      </c>
      <c s="35" t="s">
        <v>5</v>
      </c>
      <c s="6" t="s">
        <v>1360</v>
      </c>
      <c s="36" t="s">
        <v>83</v>
      </c>
      <c s="37">
        <v>2</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127.5">
      <c r="A96" t="s">
        <v>58</v>
      </c>
      <c r="E96" s="39" t="s">
        <v>770</v>
      </c>
    </row>
    <row r="97" spans="1:16" ht="12.75">
      <c r="A97" t="s">
        <v>49</v>
      </c>
      <c s="34" t="s">
        <v>157</v>
      </c>
      <c s="34" t="s">
        <v>1361</v>
      </c>
      <c s="35" t="s">
        <v>5</v>
      </c>
      <c s="6" t="s">
        <v>1362</v>
      </c>
      <c s="36" t="s">
        <v>83</v>
      </c>
      <c s="37">
        <v>2</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114.75">
      <c r="A100" t="s">
        <v>58</v>
      </c>
      <c r="E100" s="39" t="s">
        <v>859</v>
      </c>
    </row>
    <row r="101" spans="1:16" ht="12.75">
      <c r="A101" t="s">
        <v>49</v>
      </c>
      <c s="34" t="s">
        <v>161</v>
      </c>
      <c s="34" t="s">
        <v>1363</v>
      </c>
      <c s="35" t="s">
        <v>5</v>
      </c>
      <c s="6" t="s">
        <v>1364</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127.5">
      <c r="A104" t="s">
        <v>58</v>
      </c>
      <c r="E104" s="39" t="s">
        <v>770</v>
      </c>
    </row>
    <row r="105" spans="1:16" ht="12.75">
      <c r="A105" t="s">
        <v>49</v>
      </c>
      <c s="34" t="s">
        <v>165</v>
      </c>
      <c s="34" t="s">
        <v>785</v>
      </c>
      <c s="35" t="s">
        <v>5</v>
      </c>
      <c s="6" t="s">
        <v>786</v>
      </c>
      <c s="36" t="s">
        <v>83</v>
      </c>
      <c s="37">
        <v>10</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127.5">
      <c r="A108" t="s">
        <v>58</v>
      </c>
      <c r="E108" s="39" t="s">
        <v>788</v>
      </c>
    </row>
    <row r="109" spans="1:16" ht="12.75">
      <c r="A109" t="s">
        <v>49</v>
      </c>
      <c s="34" t="s">
        <v>170</v>
      </c>
      <c s="34" t="s">
        <v>1373</v>
      </c>
      <c s="35" t="s">
        <v>5</v>
      </c>
      <c s="6" t="s">
        <v>1374</v>
      </c>
      <c s="36" t="s">
        <v>83</v>
      </c>
      <c s="37">
        <v>8</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127.5">
      <c r="A112" t="s">
        <v>58</v>
      </c>
      <c r="E112" s="39" t="s">
        <v>788</v>
      </c>
    </row>
    <row r="113" spans="1:16" ht="12.75">
      <c r="A113" t="s">
        <v>49</v>
      </c>
      <c s="34" t="s">
        <v>174</v>
      </c>
      <c s="34" t="s">
        <v>801</v>
      </c>
      <c s="35" t="s">
        <v>5</v>
      </c>
      <c s="6" t="s">
        <v>1239</v>
      </c>
      <c s="36" t="s">
        <v>83</v>
      </c>
      <c s="37">
        <v>20</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165.75">
      <c r="A116" t="s">
        <v>58</v>
      </c>
      <c r="E116" s="39" t="s">
        <v>793</v>
      </c>
    </row>
    <row r="117" spans="1:16" ht="12.75">
      <c r="A117" t="s">
        <v>49</v>
      </c>
      <c s="34" t="s">
        <v>178</v>
      </c>
      <c s="34" t="s">
        <v>804</v>
      </c>
      <c s="35" t="s">
        <v>5</v>
      </c>
      <c s="6" t="s">
        <v>805</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127.5">
      <c r="A120" t="s">
        <v>58</v>
      </c>
      <c r="E120" s="39" t="s">
        <v>770</v>
      </c>
    </row>
    <row r="121" spans="1:16" ht="12.75">
      <c r="A121" t="s">
        <v>49</v>
      </c>
      <c s="34" t="s">
        <v>50</v>
      </c>
      <c s="34" t="s">
        <v>1387</v>
      </c>
      <c s="35" t="s">
        <v>5</v>
      </c>
      <c s="6" t="s">
        <v>1388</v>
      </c>
      <c s="36" t="s">
        <v>1389</v>
      </c>
      <c s="37">
        <v>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165.75">
      <c r="A124" t="s">
        <v>58</v>
      </c>
      <c r="E124" s="39" t="s">
        <v>1602</v>
      </c>
    </row>
    <row r="125" spans="1:16" ht="12.75">
      <c r="A125" t="s">
        <v>49</v>
      </c>
      <c s="34" t="s">
        <v>60</v>
      </c>
      <c s="34" t="s">
        <v>806</v>
      </c>
      <c s="35" t="s">
        <v>5</v>
      </c>
      <c s="6" t="s">
        <v>1446</v>
      </c>
      <c s="36" t="s">
        <v>111</v>
      </c>
      <c s="37">
        <v>0.5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102">
      <c r="A128" t="s">
        <v>58</v>
      </c>
      <c r="E128" s="39" t="s">
        <v>1603</v>
      </c>
    </row>
    <row r="129" spans="1:16" ht="12.75">
      <c r="A129" t="s">
        <v>49</v>
      </c>
      <c s="34" t="s">
        <v>63</v>
      </c>
      <c s="34" t="s">
        <v>810</v>
      </c>
      <c s="35" t="s">
        <v>5</v>
      </c>
      <c s="6" t="s">
        <v>811</v>
      </c>
      <c s="36" t="s">
        <v>111</v>
      </c>
      <c s="37">
        <v>0.5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102">
      <c r="A132" t="s">
        <v>58</v>
      </c>
      <c r="E132" s="39" t="s">
        <v>812</v>
      </c>
    </row>
    <row r="133" spans="1:16" ht="12.75">
      <c r="A133" t="s">
        <v>49</v>
      </c>
      <c s="34" t="s">
        <v>182</v>
      </c>
      <c s="34" t="s">
        <v>1391</v>
      </c>
      <c s="35" t="s">
        <v>5</v>
      </c>
      <c s="6" t="s">
        <v>1392</v>
      </c>
      <c s="36" t="s">
        <v>83</v>
      </c>
      <c s="37">
        <v>48</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102">
      <c r="A136" t="s">
        <v>58</v>
      </c>
      <c r="E136" s="39" t="s">
        <v>1604</v>
      </c>
    </row>
    <row r="137" spans="1:16" ht="12.75">
      <c r="A137" t="s">
        <v>49</v>
      </c>
      <c s="34" t="s">
        <v>263</v>
      </c>
      <c s="34" t="s">
        <v>1394</v>
      </c>
      <c s="35" t="s">
        <v>5</v>
      </c>
      <c s="6" t="s">
        <v>1395</v>
      </c>
      <c s="36" t="s">
        <v>83</v>
      </c>
      <c s="37">
        <v>48</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102">
      <c r="A140" t="s">
        <v>58</v>
      </c>
      <c r="E140" s="39" t="s">
        <v>1605</v>
      </c>
    </row>
    <row r="141" spans="1:16" ht="12.75">
      <c r="A141" t="s">
        <v>49</v>
      </c>
      <c s="34" t="s">
        <v>267</v>
      </c>
      <c s="34" t="s">
        <v>893</v>
      </c>
      <c s="35" t="s">
        <v>5</v>
      </c>
      <c s="6" t="s">
        <v>894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5</v>
      </c>
    </row>
    <row r="144" spans="1:5" ht="102">
      <c r="A144" t="s">
        <v>58</v>
      </c>
      <c r="E144" s="39" t="s">
        <v>1604</v>
      </c>
    </row>
    <row r="145" spans="1:16" ht="12.75">
      <c r="A145" t="s">
        <v>49</v>
      </c>
      <c s="34" t="s">
        <v>271</v>
      </c>
      <c s="34" t="s">
        <v>896</v>
      </c>
      <c s="35" t="s">
        <v>5</v>
      </c>
      <c s="6" t="s">
        <v>897</v>
      </c>
      <c s="36" t="s">
        <v>83</v>
      </c>
      <c s="37">
        <v>6</v>
      </c>
      <c s="36">
        <v>0</v>
      </c>
      <c s="36">
        <f>ROUND(G145*H145,6)</f>
      </c>
      <c r="L145" s="38">
        <v>0</v>
      </c>
      <c s="32">
        <f>ROUND(ROUND(L145,2)*ROUND(G145,3),2)</f>
      </c>
      <c s="36" t="s">
        <v>738</v>
      </c>
      <c>
        <f>(M145*21)/100</f>
      </c>
      <c t="s">
        <v>27</v>
      </c>
    </row>
    <row r="146" spans="1:5" ht="12.75">
      <c r="A146" s="35" t="s">
        <v>55</v>
      </c>
      <c r="E146" s="39" t="s">
        <v>5</v>
      </c>
    </row>
    <row r="147" spans="1:5" ht="12.75">
      <c r="A147" s="35" t="s">
        <v>56</v>
      </c>
      <c r="E147" s="40" t="s">
        <v>5</v>
      </c>
    </row>
    <row r="148" spans="1:5" ht="102">
      <c r="A148" t="s">
        <v>58</v>
      </c>
      <c r="E148" s="39" t="s">
        <v>1605</v>
      </c>
    </row>
    <row r="149" spans="1:16" ht="12.75">
      <c r="A149" t="s">
        <v>49</v>
      </c>
      <c s="34" t="s">
        <v>275</v>
      </c>
      <c s="34" t="s">
        <v>1606</v>
      </c>
      <c s="35" t="s">
        <v>5</v>
      </c>
      <c s="6" t="s">
        <v>1607</v>
      </c>
      <c s="36" t="s">
        <v>83</v>
      </c>
      <c s="37">
        <v>20</v>
      </c>
      <c s="36">
        <v>0</v>
      </c>
      <c s="36">
        <f>ROUND(G149*H149,6)</f>
      </c>
      <c r="L149" s="38">
        <v>0</v>
      </c>
      <c s="32">
        <f>ROUND(ROUND(L149,2)*ROUND(G149,3),2)</f>
      </c>
      <c s="36" t="s">
        <v>738</v>
      </c>
      <c>
        <f>(M149*21)/100</f>
      </c>
      <c t="s">
        <v>27</v>
      </c>
    </row>
    <row r="150" spans="1:5" ht="12.75">
      <c r="A150" s="35" t="s">
        <v>55</v>
      </c>
      <c r="E150" s="39" t="s">
        <v>5</v>
      </c>
    </row>
    <row r="151" spans="1:5" ht="12.75">
      <c r="A151" s="35" t="s">
        <v>56</v>
      </c>
      <c r="E151" s="40" t="s">
        <v>5</v>
      </c>
    </row>
    <row r="152" spans="1:5" ht="89.25">
      <c r="A152" t="s">
        <v>58</v>
      </c>
      <c r="E152" s="39" t="s">
        <v>1608</v>
      </c>
    </row>
    <row r="153" spans="1:16" ht="12.75">
      <c r="A153" t="s">
        <v>49</v>
      </c>
      <c s="34" t="s">
        <v>280</v>
      </c>
      <c s="34" t="s">
        <v>1609</v>
      </c>
      <c s="35" t="s">
        <v>5</v>
      </c>
      <c s="6" t="s">
        <v>1610</v>
      </c>
      <c s="36" t="s">
        <v>83</v>
      </c>
      <c s="37">
        <v>20</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76.5">
      <c r="A156" t="s">
        <v>58</v>
      </c>
      <c r="E156" s="39" t="s">
        <v>1611</v>
      </c>
    </row>
    <row r="157" spans="1:16" ht="12.75">
      <c r="A157" t="s">
        <v>49</v>
      </c>
      <c s="34" t="s">
        <v>284</v>
      </c>
      <c s="34" t="s">
        <v>1612</v>
      </c>
      <c s="35" t="s">
        <v>5</v>
      </c>
      <c s="6" t="s">
        <v>1613</v>
      </c>
      <c s="36" t="s">
        <v>83</v>
      </c>
      <c s="37">
        <v>1</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114.75">
      <c r="A160" t="s">
        <v>58</v>
      </c>
      <c r="E160" s="39" t="s">
        <v>859</v>
      </c>
    </row>
    <row r="161" spans="1:16" ht="12.75">
      <c r="A161" t="s">
        <v>49</v>
      </c>
      <c s="34" t="s">
        <v>288</v>
      </c>
      <c s="34" t="s">
        <v>1614</v>
      </c>
      <c s="35" t="s">
        <v>5</v>
      </c>
      <c s="6" t="s">
        <v>1615</v>
      </c>
      <c s="36" t="s">
        <v>83</v>
      </c>
      <c s="37">
        <v>1</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40.25">
      <c r="A164" t="s">
        <v>58</v>
      </c>
      <c r="E164" s="39" t="s">
        <v>818</v>
      </c>
    </row>
    <row r="165" spans="1:16" ht="12.75">
      <c r="A165" t="s">
        <v>49</v>
      </c>
      <c s="34" t="s">
        <v>292</v>
      </c>
      <c s="34" t="s">
        <v>915</v>
      </c>
      <c s="35" t="s">
        <v>5</v>
      </c>
      <c s="6" t="s">
        <v>916</v>
      </c>
      <c s="36" t="s">
        <v>83</v>
      </c>
      <c s="37">
        <v>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114.75">
      <c r="A168" t="s">
        <v>58</v>
      </c>
      <c r="E168" s="39" t="s">
        <v>859</v>
      </c>
    </row>
    <row r="169" spans="1:16" ht="12.75">
      <c r="A169" t="s">
        <v>49</v>
      </c>
      <c s="34" t="s">
        <v>296</v>
      </c>
      <c s="34" t="s">
        <v>917</v>
      </c>
      <c s="35" t="s">
        <v>5</v>
      </c>
      <c s="6" t="s">
        <v>918</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127.5">
      <c r="A172" t="s">
        <v>58</v>
      </c>
      <c r="E172" s="39" t="s">
        <v>770</v>
      </c>
    </row>
    <row r="173" spans="1:16" ht="12.75">
      <c r="A173" t="s">
        <v>49</v>
      </c>
      <c s="34" t="s">
        <v>300</v>
      </c>
      <c s="34" t="s">
        <v>1616</v>
      </c>
      <c s="35" t="s">
        <v>5</v>
      </c>
      <c s="6" t="s">
        <v>1617</v>
      </c>
      <c s="36" t="s">
        <v>83</v>
      </c>
      <c s="37">
        <v>8</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191.25">
      <c r="A176" t="s">
        <v>58</v>
      </c>
      <c r="E176" s="39" t="s">
        <v>1618</v>
      </c>
    </row>
    <row r="177" spans="1:16" ht="12.75">
      <c r="A177" t="s">
        <v>49</v>
      </c>
      <c s="34" t="s">
        <v>304</v>
      </c>
      <c s="34" t="s">
        <v>1619</v>
      </c>
      <c s="35" t="s">
        <v>5</v>
      </c>
      <c s="6" t="s">
        <v>1620</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114.75">
      <c r="A180" t="s">
        <v>58</v>
      </c>
      <c r="E180" s="39" t="s">
        <v>1621</v>
      </c>
    </row>
    <row r="181" spans="1:16" ht="12.75">
      <c r="A181" t="s">
        <v>49</v>
      </c>
      <c s="34" t="s">
        <v>308</v>
      </c>
      <c s="34" t="s">
        <v>1622</v>
      </c>
      <c s="35" t="s">
        <v>5</v>
      </c>
      <c s="6" t="s">
        <v>1623</v>
      </c>
      <c s="36" t="s">
        <v>83</v>
      </c>
      <c s="37">
        <v>8</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140.25">
      <c r="A184" t="s">
        <v>58</v>
      </c>
      <c r="E184" s="39" t="s">
        <v>818</v>
      </c>
    </row>
    <row r="185" spans="1:16" ht="12.75">
      <c r="A185" t="s">
        <v>49</v>
      </c>
      <c s="34" t="s">
        <v>312</v>
      </c>
      <c s="34" t="s">
        <v>1624</v>
      </c>
      <c s="35" t="s">
        <v>5</v>
      </c>
      <c s="6" t="s">
        <v>1625</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191.25">
      <c r="A188" t="s">
        <v>58</v>
      </c>
      <c r="E188" s="39" t="s">
        <v>1618</v>
      </c>
    </row>
    <row r="189" spans="1:16" ht="12.75">
      <c r="A189" t="s">
        <v>49</v>
      </c>
      <c s="34" t="s">
        <v>316</v>
      </c>
      <c s="34" t="s">
        <v>1626</v>
      </c>
      <c s="35" t="s">
        <v>5</v>
      </c>
      <c s="6" t="s">
        <v>1627</v>
      </c>
      <c s="36" t="s">
        <v>83</v>
      </c>
      <c s="37">
        <v>1</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140.25">
      <c r="A192" t="s">
        <v>58</v>
      </c>
      <c r="E192" s="39" t="s">
        <v>818</v>
      </c>
    </row>
    <row r="193" spans="1:16" ht="25.5">
      <c r="A193" t="s">
        <v>49</v>
      </c>
      <c s="34" t="s">
        <v>320</v>
      </c>
      <c s="34" t="s">
        <v>1628</v>
      </c>
      <c s="35" t="s">
        <v>5</v>
      </c>
      <c s="6" t="s">
        <v>1629</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91.25">
      <c r="A196" t="s">
        <v>58</v>
      </c>
      <c r="E196" s="39" t="s">
        <v>1618</v>
      </c>
    </row>
    <row r="197" spans="1:16" ht="12.75">
      <c r="A197" t="s">
        <v>49</v>
      </c>
      <c s="34" t="s">
        <v>324</v>
      </c>
      <c s="34" t="s">
        <v>1630</v>
      </c>
      <c s="35" t="s">
        <v>5</v>
      </c>
      <c s="6" t="s">
        <v>1631</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191.25">
      <c r="A200" t="s">
        <v>58</v>
      </c>
      <c r="E200" s="39" t="s">
        <v>1618</v>
      </c>
    </row>
    <row r="201" spans="1:16" ht="12.75">
      <c r="A201" t="s">
        <v>49</v>
      </c>
      <c s="34" t="s">
        <v>328</v>
      </c>
      <c s="34" t="s">
        <v>1632</v>
      </c>
      <c s="35" t="s">
        <v>5</v>
      </c>
      <c s="6" t="s">
        <v>1633</v>
      </c>
      <c s="36" t="s">
        <v>83</v>
      </c>
      <c s="37">
        <v>2</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140.25">
      <c r="A204" t="s">
        <v>58</v>
      </c>
      <c r="E204" s="39" t="s">
        <v>818</v>
      </c>
    </row>
    <row r="205" spans="1:16" ht="12.75">
      <c r="A205" t="s">
        <v>49</v>
      </c>
      <c s="34" t="s">
        <v>329</v>
      </c>
      <c s="34" t="s">
        <v>1634</v>
      </c>
      <c s="35" t="s">
        <v>5</v>
      </c>
      <c s="6" t="s">
        <v>1635</v>
      </c>
      <c s="36" t="s">
        <v>83</v>
      </c>
      <c s="37">
        <v>4</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191.25">
      <c r="A208" t="s">
        <v>58</v>
      </c>
      <c r="E208" s="39" t="s">
        <v>1636</v>
      </c>
    </row>
    <row r="209" spans="1:16" ht="12.75">
      <c r="A209" t="s">
        <v>49</v>
      </c>
      <c s="34" t="s">
        <v>330</v>
      </c>
      <c s="34" t="s">
        <v>1637</v>
      </c>
      <c s="35" t="s">
        <v>5</v>
      </c>
      <c s="6" t="s">
        <v>1638</v>
      </c>
      <c s="36" t="s">
        <v>83</v>
      </c>
      <c s="37">
        <v>8</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191.25">
      <c r="A212" t="s">
        <v>58</v>
      </c>
      <c r="E212" s="39" t="s">
        <v>1618</v>
      </c>
    </row>
    <row r="213" spans="1:16" ht="12.75">
      <c r="A213" t="s">
        <v>49</v>
      </c>
      <c s="34" t="s">
        <v>331</v>
      </c>
      <c s="34" t="s">
        <v>1639</v>
      </c>
      <c s="35" t="s">
        <v>5</v>
      </c>
      <c s="6" t="s">
        <v>1640</v>
      </c>
      <c s="36" t="s">
        <v>83</v>
      </c>
      <c s="37">
        <v>8</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191.25">
      <c r="A216" t="s">
        <v>58</v>
      </c>
      <c r="E216" s="39" t="s">
        <v>1618</v>
      </c>
    </row>
    <row r="217" spans="1:16" ht="12.75">
      <c r="A217" t="s">
        <v>49</v>
      </c>
      <c s="34" t="s">
        <v>332</v>
      </c>
      <c s="34" t="s">
        <v>1641</v>
      </c>
      <c s="35" t="s">
        <v>5</v>
      </c>
      <c s="6" t="s">
        <v>1642</v>
      </c>
      <c s="36" t="s">
        <v>83</v>
      </c>
      <c s="37">
        <v>8</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191.25">
      <c r="A220" t="s">
        <v>58</v>
      </c>
      <c r="E220" s="39" t="s">
        <v>1618</v>
      </c>
    </row>
    <row r="221" spans="1:16" ht="12.75">
      <c r="A221" t="s">
        <v>49</v>
      </c>
      <c s="34" t="s">
        <v>336</v>
      </c>
      <c s="34" t="s">
        <v>1643</v>
      </c>
      <c s="35" t="s">
        <v>5</v>
      </c>
      <c s="6" t="s">
        <v>1644</v>
      </c>
      <c s="36" t="s">
        <v>83</v>
      </c>
      <c s="37">
        <v>24</v>
      </c>
      <c s="36">
        <v>0</v>
      </c>
      <c s="36">
        <f>ROUND(G221*H221,6)</f>
      </c>
      <c r="L221" s="38">
        <v>0</v>
      </c>
      <c s="32">
        <f>ROUND(ROUND(L221,2)*ROUND(G221,3),2)</f>
      </c>
      <c s="36" t="s">
        <v>738</v>
      </c>
      <c>
        <f>(M221*21)/100</f>
      </c>
      <c t="s">
        <v>27</v>
      </c>
    </row>
    <row r="222" spans="1:5" ht="12.75">
      <c r="A222" s="35" t="s">
        <v>55</v>
      </c>
      <c r="E222" s="39" t="s">
        <v>5</v>
      </c>
    </row>
    <row r="223" spans="1:5" ht="12.75">
      <c r="A223" s="35" t="s">
        <v>56</v>
      </c>
      <c r="E223" s="40" t="s">
        <v>5</v>
      </c>
    </row>
    <row r="224" spans="1:5" ht="140.25">
      <c r="A224" t="s">
        <v>58</v>
      </c>
      <c r="E224" s="39" t="s">
        <v>818</v>
      </c>
    </row>
    <row r="225" spans="1:16" ht="12.75">
      <c r="A225" t="s">
        <v>49</v>
      </c>
      <c s="34" t="s">
        <v>340</v>
      </c>
      <c s="34" t="s">
        <v>1645</v>
      </c>
      <c s="35" t="s">
        <v>5</v>
      </c>
      <c s="6" t="s">
        <v>1646</v>
      </c>
      <c s="36" t="s">
        <v>83</v>
      </c>
      <c s="37">
        <v>9</v>
      </c>
      <c s="36">
        <v>0</v>
      </c>
      <c s="36">
        <f>ROUND(G225*H225,6)</f>
      </c>
      <c r="L225" s="38">
        <v>0</v>
      </c>
      <c s="32">
        <f>ROUND(ROUND(L225,2)*ROUND(G225,3),2)</f>
      </c>
      <c s="36" t="s">
        <v>738</v>
      </c>
      <c>
        <f>(M225*21)/100</f>
      </c>
      <c t="s">
        <v>27</v>
      </c>
    </row>
    <row r="226" spans="1:5" ht="12.75">
      <c r="A226" s="35" t="s">
        <v>55</v>
      </c>
      <c r="E226" s="39" t="s">
        <v>5</v>
      </c>
    </row>
    <row r="227" spans="1:5" ht="12.75">
      <c r="A227" s="35" t="s">
        <v>56</v>
      </c>
      <c r="E227" s="40" t="s">
        <v>5</v>
      </c>
    </row>
    <row r="228" spans="1:5" ht="127.5">
      <c r="A228" t="s">
        <v>58</v>
      </c>
      <c r="E228" s="39" t="s">
        <v>1647</v>
      </c>
    </row>
    <row r="229" spans="1:16" ht="12.75">
      <c r="A229" t="s">
        <v>49</v>
      </c>
      <c s="34" t="s">
        <v>344</v>
      </c>
      <c s="34" t="s">
        <v>1648</v>
      </c>
      <c s="35" t="s">
        <v>5</v>
      </c>
      <c s="6" t="s">
        <v>1649</v>
      </c>
      <c s="36" t="s">
        <v>83</v>
      </c>
      <c s="37">
        <v>9</v>
      </c>
      <c s="36">
        <v>0</v>
      </c>
      <c s="36">
        <f>ROUND(G229*H229,6)</f>
      </c>
      <c r="L229" s="38">
        <v>0</v>
      </c>
      <c s="32">
        <f>ROUND(ROUND(L229,2)*ROUND(G229,3),2)</f>
      </c>
      <c s="36" t="s">
        <v>738</v>
      </c>
      <c>
        <f>(M229*21)/100</f>
      </c>
      <c t="s">
        <v>27</v>
      </c>
    </row>
    <row r="230" spans="1:5" ht="12.75">
      <c r="A230" s="35" t="s">
        <v>55</v>
      </c>
      <c r="E230" s="39" t="s">
        <v>5</v>
      </c>
    </row>
    <row r="231" spans="1:5" ht="12.75">
      <c r="A231" s="35" t="s">
        <v>56</v>
      </c>
      <c r="E231" s="40" t="s">
        <v>5</v>
      </c>
    </row>
    <row r="232" spans="1:5" ht="153">
      <c r="A232" t="s">
        <v>58</v>
      </c>
      <c r="E232" s="39" t="s">
        <v>1650</v>
      </c>
    </row>
    <row r="233" spans="1:16" ht="12.75">
      <c r="A233" t="s">
        <v>49</v>
      </c>
      <c s="34" t="s">
        <v>348</v>
      </c>
      <c s="34" t="s">
        <v>1651</v>
      </c>
      <c s="35" t="s">
        <v>5</v>
      </c>
      <c s="6" t="s">
        <v>1652</v>
      </c>
      <c s="36" t="s">
        <v>849</v>
      </c>
      <c s="37">
        <v>1</v>
      </c>
      <c s="36">
        <v>0</v>
      </c>
      <c s="36">
        <f>ROUND(G233*H233,6)</f>
      </c>
      <c r="L233" s="38">
        <v>0</v>
      </c>
      <c s="32">
        <f>ROUND(ROUND(L233,2)*ROUND(G233,3),2)</f>
      </c>
      <c s="36" t="s">
        <v>738</v>
      </c>
      <c>
        <f>(M233*21)/100</f>
      </c>
      <c t="s">
        <v>27</v>
      </c>
    </row>
    <row r="234" spans="1:5" ht="12.75">
      <c r="A234" s="35" t="s">
        <v>55</v>
      </c>
      <c r="E234" s="39" t="s">
        <v>5</v>
      </c>
    </row>
    <row r="235" spans="1:5" ht="12.75">
      <c r="A235" s="35" t="s">
        <v>56</v>
      </c>
      <c r="E235" s="40" t="s">
        <v>5</v>
      </c>
    </row>
    <row r="236" spans="1:5" ht="140.25">
      <c r="A236" t="s">
        <v>58</v>
      </c>
      <c r="E236" s="39" t="s">
        <v>856</v>
      </c>
    </row>
    <row r="237" spans="1:16" ht="25.5">
      <c r="A237" t="s">
        <v>49</v>
      </c>
      <c s="34" t="s">
        <v>352</v>
      </c>
      <c s="34" t="s">
        <v>1653</v>
      </c>
      <c s="35" t="s">
        <v>5</v>
      </c>
      <c s="6" t="s">
        <v>1654</v>
      </c>
      <c s="36" t="s">
        <v>168</v>
      </c>
      <c s="37">
        <v>30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v>
      </c>
    </row>
    <row r="240" spans="1:5" ht="127.5">
      <c r="A240" t="s">
        <v>58</v>
      </c>
      <c r="E240" s="39" t="s">
        <v>1655</v>
      </c>
    </row>
    <row r="241" spans="1:16" ht="12.75">
      <c r="A241" t="s">
        <v>49</v>
      </c>
      <c s="34" t="s">
        <v>356</v>
      </c>
      <c s="34" t="s">
        <v>1656</v>
      </c>
      <c s="35" t="s">
        <v>5</v>
      </c>
      <c s="6" t="s">
        <v>1657</v>
      </c>
      <c s="36" t="s">
        <v>83</v>
      </c>
      <c s="37">
        <v>9</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102">
      <c r="A244" t="s">
        <v>58</v>
      </c>
      <c r="E244" s="39" t="s">
        <v>1658</v>
      </c>
    </row>
    <row r="245" spans="1:16" ht="12.75">
      <c r="A245" t="s">
        <v>49</v>
      </c>
      <c s="34" t="s">
        <v>360</v>
      </c>
      <c s="34" t="s">
        <v>1659</v>
      </c>
      <c s="35" t="s">
        <v>5</v>
      </c>
      <c s="6" t="s">
        <v>1660</v>
      </c>
      <c s="36" t="s">
        <v>168</v>
      </c>
      <c s="37">
        <v>20</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63.75">
      <c r="A248" t="s">
        <v>58</v>
      </c>
      <c r="E248" s="39" t="s">
        <v>1661</v>
      </c>
    </row>
    <row r="249" spans="1:16" ht="12.75">
      <c r="A249" t="s">
        <v>49</v>
      </c>
      <c s="34" t="s">
        <v>364</v>
      </c>
      <c s="34" t="s">
        <v>1662</v>
      </c>
      <c s="35" t="s">
        <v>5</v>
      </c>
      <c s="6" t="s">
        <v>1663</v>
      </c>
      <c s="36" t="s">
        <v>83</v>
      </c>
      <c s="37">
        <v>1</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76.5">
      <c r="A252" t="s">
        <v>58</v>
      </c>
      <c r="E252" s="39" t="s">
        <v>1664</v>
      </c>
    </row>
    <row r="253" spans="1:16" ht="12.75">
      <c r="A253" t="s">
        <v>49</v>
      </c>
      <c s="34" t="s">
        <v>368</v>
      </c>
      <c s="34" t="s">
        <v>1665</v>
      </c>
      <c s="35" t="s">
        <v>5</v>
      </c>
      <c s="6" t="s">
        <v>1666</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5</v>
      </c>
    </row>
    <row r="256" spans="1:5" ht="76.5">
      <c r="A256" t="s">
        <v>58</v>
      </c>
      <c r="E256" s="39" t="s">
        <v>1664</v>
      </c>
    </row>
    <row r="257" spans="1:16" ht="12.75">
      <c r="A257" t="s">
        <v>49</v>
      </c>
      <c s="34" t="s">
        <v>372</v>
      </c>
      <c s="34" t="s">
        <v>1667</v>
      </c>
      <c s="35" t="s">
        <v>5</v>
      </c>
      <c s="6" t="s">
        <v>1668</v>
      </c>
      <c s="36" t="s">
        <v>83</v>
      </c>
      <c s="37">
        <v>1</v>
      </c>
      <c s="36">
        <v>0</v>
      </c>
      <c s="36">
        <f>ROUND(G257*H257,6)</f>
      </c>
      <c r="L257" s="38">
        <v>0</v>
      </c>
      <c s="32">
        <f>ROUND(ROUND(L257,2)*ROUND(G257,3),2)</f>
      </c>
      <c s="36" t="s">
        <v>738</v>
      </c>
      <c>
        <f>(M257*21)/100</f>
      </c>
      <c t="s">
        <v>27</v>
      </c>
    </row>
    <row r="258" spans="1:5" ht="12.75">
      <c r="A258" s="35" t="s">
        <v>55</v>
      </c>
      <c r="E258" s="39" t="s">
        <v>5</v>
      </c>
    </row>
    <row r="259" spans="1:5" ht="12.75">
      <c r="A259" s="35" t="s">
        <v>56</v>
      </c>
      <c r="E259" s="40" t="s">
        <v>5</v>
      </c>
    </row>
    <row r="260" spans="1:5" ht="76.5">
      <c r="A260" t="s">
        <v>58</v>
      </c>
      <c r="E260" s="39" t="s">
        <v>1664</v>
      </c>
    </row>
    <row r="261" spans="1:16" ht="12.75">
      <c r="A261" t="s">
        <v>49</v>
      </c>
      <c s="34" t="s">
        <v>376</v>
      </c>
      <c s="34" t="s">
        <v>1669</v>
      </c>
      <c s="35" t="s">
        <v>5</v>
      </c>
      <c s="6" t="s">
        <v>1670</v>
      </c>
      <c s="36" t="s">
        <v>83</v>
      </c>
      <c s="37">
        <v>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v>
      </c>
    </row>
    <row r="264" spans="1:5" ht="63.75">
      <c r="A264" t="s">
        <v>58</v>
      </c>
      <c r="E264" s="39" t="s">
        <v>1671</v>
      </c>
    </row>
    <row r="265" spans="1:16" ht="25.5">
      <c r="A265" t="s">
        <v>49</v>
      </c>
      <c s="34" t="s">
        <v>380</v>
      </c>
      <c s="34" t="s">
        <v>929</v>
      </c>
      <c s="35" t="s">
        <v>5</v>
      </c>
      <c s="6" t="s">
        <v>930</v>
      </c>
      <c s="36" t="s">
        <v>83</v>
      </c>
      <c s="37">
        <v>1</v>
      </c>
      <c s="36">
        <v>0</v>
      </c>
      <c s="36">
        <f>ROUND(G265*H265,6)</f>
      </c>
      <c r="L265" s="38">
        <v>0</v>
      </c>
      <c s="32">
        <f>ROUND(ROUND(L265,2)*ROUND(G265,3),2)</f>
      </c>
      <c s="36" t="s">
        <v>738</v>
      </c>
      <c>
        <f>(M265*21)/100</f>
      </c>
      <c t="s">
        <v>27</v>
      </c>
    </row>
    <row r="266" spans="1:5" ht="12.75">
      <c r="A266" s="35" t="s">
        <v>55</v>
      </c>
      <c r="E266" s="39" t="s">
        <v>5</v>
      </c>
    </row>
    <row r="267" spans="1:5" ht="12.75">
      <c r="A267" s="35" t="s">
        <v>56</v>
      </c>
      <c r="E267" s="40" t="s">
        <v>5</v>
      </c>
    </row>
    <row r="268" spans="1:5" ht="114.75">
      <c r="A268" t="s">
        <v>58</v>
      </c>
      <c r="E268" s="39" t="s">
        <v>859</v>
      </c>
    </row>
    <row r="269" spans="1:16" ht="12.75">
      <c r="A269" t="s">
        <v>49</v>
      </c>
      <c s="34" t="s">
        <v>384</v>
      </c>
      <c s="34" t="s">
        <v>931</v>
      </c>
      <c s="35" t="s">
        <v>5</v>
      </c>
      <c s="6" t="s">
        <v>932</v>
      </c>
      <c s="36" t="s">
        <v>83</v>
      </c>
      <c s="37">
        <v>1</v>
      </c>
      <c s="36">
        <v>0</v>
      </c>
      <c s="36">
        <f>ROUND(G269*H269,6)</f>
      </c>
      <c r="L269" s="38">
        <v>0</v>
      </c>
      <c s="32">
        <f>ROUND(ROUND(L269,2)*ROUND(G269,3),2)</f>
      </c>
      <c s="36" t="s">
        <v>738</v>
      </c>
      <c>
        <f>(M269*21)/100</f>
      </c>
      <c t="s">
        <v>27</v>
      </c>
    </row>
    <row r="270" spans="1:5" ht="12.75">
      <c r="A270" s="35" t="s">
        <v>55</v>
      </c>
      <c r="E270" s="39" t="s">
        <v>5</v>
      </c>
    </row>
    <row r="271" spans="1:5" ht="12.75">
      <c r="A271" s="35" t="s">
        <v>56</v>
      </c>
      <c r="E271" s="40" t="s">
        <v>5</v>
      </c>
    </row>
    <row r="272" spans="1:5" ht="140.25">
      <c r="A272" t="s">
        <v>58</v>
      </c>
      <c r="E272" s="39" t="s">
        <v>818</v>
      </c>
    </row>
    <row r="273" spans="1:16" ht="12.75">
      <c r="A273" t="s">
        <v>49</v>
      </c>
      <c s="34" t="s">
        <v>388</v>
      </c>
      <c s="34" t="s">
        <v>941</v>
      </c>
      <c s="35" t="s">
        <v>5</v>
      </c>
      <c s="6" t="s">
        <v>942</v>
      </c>
      <c s="36" t="s">
        <v>83</v>
      </c>
      <c s="37">
        <v>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v>
      </c>
    </row>
    <row r="276" spans="1:5" ht="114.75">
      <c r="A276" t="s">
        <v>58</v>
      </c>
      <c r="E276" s="39" t="s">
        <v>859</v>
      </c>
    </row>
    <row r="277" spans="1:16" ht="12.75">
      <c r="A277" t="s">
        <v>49</v>
      </c>
      <c s="34" t="s">
        <v>392</v>
      </c>
      <c s="34" t="s">
        <v>943</v>
      </c>
      <c s="35" t="s">
        <v>5</v>
      </c>
      <c s="6" t="s">
        <v>944</v>
      </c>
      <c s="36" t="s">
        <v>83</v>
      </c>
      <c s="37">
        <v>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v>
      </c>
    </row>
    <row r="280" spans="1:5" ht="140.25">
      <c r="A280" t="s">
        <v>58</v>
      </c>
      <c r="E280" s="39" t="s">
        <v>818</v>
      </c>
    </row>
    <row r="281" spans="1:16" ht="12.75">
      <c r="A281" t="s">
        <v>49</v>
      </c>
      <c s="34" t="s">
        <v>396</v>
      </c>
      <c s="34" t="s">
        <v>1672</v>
      </c>
      <c s="35" t="s">
        <v>5</v>
      </c>
      <c s="6" t="s">
        <v>1673</v>
      </c>
      <c s="36" t="s">
        <v>83</v>
      </c>
      <c s="37">
        <v>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v>
      </c>
    </row>
    <row r="284" spans="1:5" ht="178.5">
      <c r="A284" t="s">
        <v>58</v>
      </c>
      <c r="E284" s="39" t="s">
        <v>1674</v>
      </c>
    </row>
    <row r="285" spans="1:16" ht="12.75">
      <c r="A285" t="s">
        <v>49</v>
      </c>
      <c s="34" t="s">
        <v>400</v>
      </c>
      <c s="34" t="s">
        <v>1024</v>
      </c>
      <c s="35" t="s">
        <v>5</v>
      </c>
      <c s="6" t="s">
        <v>1025</v>
      </c>
      <c s="36" t="s">
        <v>83</v>
      </c>
      <c s="37">
        <v>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v>
      </c>
    </row>
    <row r="288" spans="1:5" ht="127.5">
      <c r="A288" t="s">
        <v>58</v>
      </c>
      <c r="E288" s="39" t="s">
        <v>770</v>
      </c>
    </row>
    <row r="289" spans="1:16" ht="12.75">
      <c r="A289" t="s">
        <v>49</v>
      </c>
      <c s="34" t="s">
        <v>404</v>
      </c>
      <c s="34" t="s">
        <v>948</v>
      </c>
      <c s="35" t="s">
        <v>5</v>
      </c>
      <c s="6" t="s">
        <v>949</v>
      </c>
      <c s="36" t="s">
        <v>168</v>
      </c>
      <c s="37">
        <v>50</v>
      </c>
      <c s="36">
        <v>0</v>
      </c>
      <c s="36">
        <f>ROUND(G289*H289,6)</f>
      </c>
      <c r="L289" s="38">
        <v>0</v>
      </c>
      <c s="32">
        <f>ROUND(ROUND(L289,2)*ROUND(G289,3),2)</f>
      </c>
      <c s="36" t="s">
        <v>54</v>
      </c>
      <c>
        <f>(M289*21)/100</f>
      </c>
      <c t="s">
        <v>27</v>
      </c>
    </row>
    <row r="290" spans="1:5" ht="12.75">
      <c r="A290" s="35" t="s">
        <v>55</v>
      </c>
      <c r="E290" s="39" t="s">
        <v>5</v>
      </c>
    </row>
    <row r="291" spans="1:5" ht="12.75">
      <c r="A291" s="35" t="s">
        <v>56</v>
      </c>
      <c r="E291" s="40" t="s">
        <v>5</v>
      </c>
    </row>
    <row r="292" spans="1:5" ht="89.25">
      <c r="A292" t="s">
        <v>58</v>
      </c>
      <c r="E292" s="39" t="s">
        <v>1675</v>
      </c>
    </row>
    <row r="293" spans="1:16" ht="12.75">
      <c r="A293" t="s">
        <v>49</v>
      </c>
      <c s="34" t="s">
        <v>408</v>
      </c>
      <c s="34" t="s">
        <v>1406</v>
      </c>
      <c s="35" t="s">
        <v>5</v>
      </c>
      <c s="6" t="s">
        <v>1407</v>
      </c>
      <c s="36" t="s">
        <v>83</v>
      </c>
      <c s="37">
        <v>1</v>
      </c>
      <c s="36">
        <v>0</v>
      </c>
      <c s="36">
        <f>ROUND(G293*H293,6)</f>
      </c>
      <c r="L293" s="38">
        <v>0</v>
      </c>
      <c s="32">
        <f>ROUND(ROUND(L293,2)*ROUND(G293,3),2)</f>
      </c>
      <c s="36" t="s">
        <v>54</v>
      </c>
      <c>
        <f>(M293*21)/100</f>
      </c>
      <c t="s">
        <v>27</v>
      </c>
    </row>
    <row r="294" spans="1:5" ht="12.75">
      <c r="A294" s="35" t="s">
        <v>55</v>
      </c>
      <c r="E294" s="39" t="s">
        <v>5</v>
      </c>
    </row>
    <row r="295" spans="1:5" ht="12.75">
      <c r="A295" s="35" t="s">
        <v>56</v>
      </c>
      <c r="E295" s="40" t="s">
        <v>5</v>
      </c>
    </row>
    <row r="296" spans="1:5" ht="114.75">
      <c r="A296" t="s">
        <v>58</v>
      </c>
      <c r="E296" s="39" t="s">
        <v>1676</v>
      </c>
    </row>
    <row r="297" spans="1:16" ht="12.75">
      <c r="A297" t="s">
        <v>49</v>
      </c>
      <c s="34" t="s">
        <v>412</v>
      </c>
      <c s="34" t="s">
        <v>1406</v>
      </c>
      <c s="35" t="s">
        <v>67</v>
      </c>
      <c s="6" t="s">
        <v>1408</v>
      </c>
      <c s="36" t="s">
        <v>83</v>
      </c>
      <c s="37">
        <v>1</v>
      </c>
      <c s="36">
        <v>0</v>
      </c>
      <c s="36">
        <f>ROUND(G297*H297,6)</f>
      </c>
      <c r="L297" s="38">
        <v>0</v>
      </c>
      <c s="32">
        <f>ROUND(ROUND(L297,2)*ROUND(G297,3),2)</f>
      </c>
      <c s="36" t="s">
        <v>54</v>
      </c>
      <c>
        <f>(M297*21)/100</f>
      </c>
      <c t="s">
        <v>27</v>
      </c>
    </row>
    <row r="298" spans="1:5" ht="12.75">
      <c r="A298" s="35" t="s">
        <v>55</v>
      </c>
      <c r="E298" s="39" t="s">
        <v>5</v>
      </c>
    </row>
    <row r="299" spans="1:5" ht="12.75">
      <c r="A299" s="35" t="s">
        <v>56</v>
      </c>
      <c r="E299" s="40" t="s">
        <v>5</v>
      </c>
    </row>
    <row r="300" spans="1:5" ht="114.75">
      <c r="A300" t="s">
        <v>58</v>
      </c>
      <c r="E300" s="39" t="s">
        <v>1676</v>
      </c>
    </row>
    <row r="301" spans="1:16" ht="12.75">
      <c r="A301" t="s">
        <v>49</v>
      </c>
      <c s="34" t="s">
        <v>413</v>
      </c>
      <c s="34" t="s">
        <v>1409</v>
      </c>
      <c s="35" t="s">
        <v>5</v>
      </c>
      <c s="6" t="s">
        <v>1677</v>
      </c>
      <c s="36" t="s">
        <v>83</v>
      </c>
      <c s="37">
        <v>1</v>
      </c>
      <c s="36">
        <v>0</v>
      </c>
      <c s="36">
        <f>ROUND(G301*H301,6)</f>
      </c>
      <c r="L301" s="38">
        <v>0</v>
      </c>
      <c s="32">
        <f>ROUND(ROUND(L301,2)*ROUND(G301,3),2)</f>
      </c>
      <c s="36" t="s">
        <v>54</v>
      </c>
      <c>
        <f>(M301*21)/100</f>
      </c>
      <c t="s">
        <v>27</v>
      </c>
    </row>
    <row r="302" spans="1:5" ht="12.75">
      <c r="A302" s="35" t="s">
        <v>55</v>
      </c>
      <c r="E302" s="39" t="s">
        <v>5</v>
      </c>
    </row>
    <row r="303" spans="1:5" ht="12.75">
      <c r="A303" s="35" t="s">
        <v>56</v>
      </c>
      <c r="E303" s="40" t="s">
        <v>5</v>
      </c>
    </row>
    <row r="304" spans="1:5" ht="127.5">
      <c r="A304" t="s">
        <v>58</v>
      </c>
      <c r="E304" s="39" t="s">
        <v>770</v>
      </c>
    </row>
    <row r="305" spans="1:16" ht="12.75">
      <c r="A305" t="s">
        <v>49</v>
      </c>
      <c s="34" t="s">
        <v>414</v>
      </c>
      <c s="34" t="s">
        <v>1409</v>
      </c>
      <c s="35" t="s">
        <v>67</v>
      </c>
      <c s="6" t="s">
        <v>1678</v>
      </c>
      <c s="36" t="s">
        <v>83</v>
      </c>
      <c s="37">
        <v>1</v>
      </c>
      <c s="36">
        <v>0</v>
      </c>
      <c s="36">
        <f>ROUND(G305*H305,6)</f>
      </c>
      <c r="L305" s="38">
        <v>0</v>
      </c>
      <c s="32">
        <f>ROUND(ROUND(L305,2)*ROUND(G305,3),2)</f>
      </c>
      <c s="36" t="s">
        <v>54</v>
      </c>
      <c>
        <f>(M305*21)/100</f>
      </c>
      <c t="s">
        <v>27</v>
      </c>
    </row>
    <row r="306" spans="1:5" ht="12.75">
      <c r="A306" s="35" t="s">
        <v>55</v>
      </c>
      <c r="E306" s="39" t="s">
        <v>5</v>
      </c>
    </row>
    <row r="307" spans="1:5" ht="12.75">
      <c r="A307" s="35" t="s">
        <v>56</v>
      </c>
      <c r="E307" s="40" t="s">
        <v>5</v>
      </c>
    </row>
    <row r="308" spans="1:5" ht="127.5">
      <c r="A308" t="s">
        <v>58</v>
      </c>
      <c r="E308" s="39" t="s">
        <v>770</v>
      </c>
    </row>
    <row r="309" spans="1:16" ht="12.75">
      <c r="A309" t="s">
        <v>49</v>
      </c>
      <c s="34" t="s">
        <v>418</v>
      </c>
      <c s="34" t="s">
        <v>1679</v>
      </c>
      <c s="35" t="s">
        <v>5</v>
      </c>
      <c s="6" t="s">
        <v>1680</v>
      </c>
      <c s="36" t="s">
        <v>83</v>
      </c>
      <c s="37">
        <v>4</v>
      </c>
      <c s="36">
        <v>0</v>
      </c>
      <c s="36">
        <f>ROUND(G309*H309,6)</f>
      </c>
      <c r="L309" s="38">
        <v>0</v>
      </c>
      <c s="32">
        <f>ROUND(ROUND(L309,2)*ROUND(G309,3),2)</f>
      </c>
      <c s="36" t="s">
        <v>54</v>
      </c>
      <c>
        <f>(M309*21)/100</f>
      </c>
      <c t="s">
        <v>27</v>
      </c>
    </row>
    <row r="310" spans="1:5" ht="12.75">
      <c r="A310" s="35" t="s">
        <v>55</v>
      </c>
      <c r="E310" s="39" t="s">
        <v>5</v>
      </c>
    </row>
    <row r="311" spans="1:5" ht="12.75">
      <c r="A311" s="35" t="s">
        <v>56</v>
      </c>
      <c r="E311" s="40" t="s">
        <v>5</v>
      </c>
    </row>
    <row r="312" spans="1:5" ht="191.25">
      <c r="A312" t="s">
        <v>58</v>
      </c>
      <c r="E312" s="39" t="s">
        <v>1618</v>
      </c>
    </row>
    <row r="313" spans="1:16" ht="12.75">
      <c r="A313" t="s">
        <v>49</v>
      </c>
      <c s="34" t="s">
        <v>422</v>
      </c>
      <c s="34" t="s">
        <v>1681</v>
      </c>
      <c s="35" t="s">
        <v>5</v>
      </c>
      <c s="6" t="s">
        <v>1682</v>
      </c>
      <c s="36" t="s">
        <v>83</v>
      </c>
      <c s="37">
        <v>4</v>
      </c>
      <c s="36">
        <v>0</v>
      </c>
      <c s="36">
        <f>ROUND(G313*H313,6)</f>
      </c>
      <c r="L313" s="38">
        <v>0</v>
      </c>
      <c s="32">
        <f>ROUND(ROUND(L313,2)*ROUND(G313,3),2)</f>
      </c>
      <c s="36" t="s">
        <v>54</v>
      </c>
      <c>
        <f>(M313*21)/100</f>
      </c>
      <c t="s">
        <v>27</v>
      </c>
    </row>
    <row r="314" spans="1:5" ht="12.75">
      <c r="A314" s="35" t="s">
        <v>55</v>
      </c>
      <c r="E314" s="39" t="s">
        <v>5</v>
      </c>
    </row>
    <row r="315" spans="1:5" ht="12.75">
      <c r="A315" s="35" t="s">
        <v>56</v>
      </c>
      <c r="E315" s="40" t="s">
        <v>5</v>
      </c>
    </row>
    <row r="316" spans="1:5" ht="140.25">
      <c r="A316" t="s">
        <v>58</v>
      </c>
      <c r="E316" s="39" t="s">
        <v>818</v>
      </c>
    </row>
    <row r="317" spans="1:16" ht="12.75">
      <c r="A317" t="s">
        <v>49</v>
      </c>
      <c s="34" t="s">
        <v>426</v>
      </c>
      <c s="34" t="s">
        <v>1684</v>
      </c>
      <c s="35" t="s">
        <v>5</v>
      </c>
      <c s="6" t="s">
        <v>1685</v>
      </c>
      <c s="36" t="s">
        <v>83</v>
      </c>
      <c s="37">
        <v>4</v>
      </c>
      <c s="36">
        <v>0</v>
      </c>
      <c s="36">
        <f>ROUND(G317*H317,6)</f>
      </c>
      <c r="L317" s="38">
        <v>0</v>
      </c>
      <c s="32">
        <f>ROUND(ROUND(L317,2)*ROUND(G317,3),2)</f>
      </c>
      <c s="36" t="s">
        <v>54</v>
      </c>
      <c>
        <f>(M317*21)/100</f>
      </c>
      <c t="s">
        <v>27</v>
      </c>
    </row>
    <row r="318" spans="1:5" ht="12.75">
      <c r="A318" s="35" t="s">
        <v>55</v>
      </c>
      <c r="E318" s="39" t="s">
        <v>5</v>
      </c>
    </row>
    <row r="319" spans="1:5" ht="12.75">
      <c r="A319" s="35" t="s">
        <v>56</v>
      </c>
      <c r="E319" s="40" t="s">
        <v>5</v>
      </c>
    </row>
    <row r="320" spans="1:5" ht="102">
      <c r="A320" t="s">
        <v>58</v>
      </c>
      <c r="E320" s="39" t="s">
        <v>1686</v>
      </c>
    </row>
    <row r="321" spans="1:16" ht="12.75">
      <c r="A321" t="s">
        <v>49</v>
      </c>
      <c s="34" t="s">
        <v>427</v>
      </c>
      <c s="34" t="s">
        <v>1687</v>
      </c>
      <c s="35" t="s">
        <v>5</v>
      </c>
      <c s="6" t="s">
        <v>1688</v>
      </c>
      <c s="36" t="s">
        <v>83</v>
      </c>
      <c s="37">
        <v>4</v>
      </c>
      <c s="36">
        <v>0</v>
      </c>
      <c s="36">
        <f>ROUND(G321*H321,6)</f>
      </c>
      <c r="L321" s="38">
        <v>0</v>
      </c>
      <c s="32">
        <f>ROUND(ROUND(L321,2)*ROUND(G321,3),2)</f>
      </c>
      <c s="36" t="s">
        <v>54</v>
      </c>
      <c>
        <f>(M321*21)/100</f>
      </c>
      <c t="s">
        <v>27</v>
      </c>
    </row>
    <row r="322" spans="1:5" ht="12.75">
      <c r="A322" s="35" t="s">
        <v>55</v>
      </c>
      <c r="E322" s="39" t="s">
        <v>5</v>
      </c>
    </row>
    <row r="323" spans="1:5" ht="12.75">
      <c r="A323" s="35" t="s">
        <v>56</v>
      </c>
      <c r="E323" s="40" t="s">
        <v>5</v>
      </c>
    </row>
    <row r="324" spans="1:5" ht="140.25">
      <c r="A324" t="s">
        <v>58</v>
      </c>
      <c r="E324" s="39" t="s">
        <v>818</v>
      </c>
    </row>
    <row r="325" spans="1:16" ht="12.75">
      <c r="A325" t="s">
        <v>49</v>
      </c>
      <c s="34" t="s">
        <v>428</v>
      </c>
      <c s="34" t="s">
        <v>1279</v>
      </c>
      <c s="35" t="s">
        <v>5</v>
      </c>
      <c s="6" t="s">
        <v>1419</v>
      </c>
      <c s="36" t="s">
        <v>88</v>
      </c>
      <c s="37">
        <v>230</v>
      </c>
      <c s="36">
        <v>0</v>
      </c>
      <c s="36">
        <f>ROUND(G325*H325,6)</f>
      </c>
      <c r="L325" s="38">
        <v>0</v>
      </c>
      <c s="32">
        <f>ROUND(ROUND(L325,2)*ROUND(G325,3),2)</f>
      </c>
      <c s="36" t="s">
        <v>54</v>
      </c>
      <c>
        <f>(M325*21)/100</f>
      </c>
      <c t="s">
        <v>27</v>
      </c>
    </row>
    <row r="326" spans="1:5" ht="12.75">
      <c r="A326" s="35" t="s">
        <v>55</v>
      </c>
      <c r="E326" s="39" t="s">
        <v>5</v>
      </c>
    </row>
    <row r="327" spans="1:5" ht="12.75">
      <c r="A327" s="35" t="s">
        <v>56</v>
      </c>
      <c r="E327" s="40" t="s">
        <v>5</v>
      </c>
    </row>
    <row r="328" spans="1:5" ht="114.75">
      <c r="A328" t="s">
        <v>58</v>
      </c>
      <c r="E328" s="39" t="s">
        <v>1689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1500</v>
      </c>
      <c s="41">
        <f>Rekapitulace!C39</f>
      </c>
      <c s="20" t="s">
        <v>0</v>
      </c>
      <c t="s">
        <v>23</v>
      </c>
      <c t="s">
        <v>27</v>
      </c>
    </row>
    <row r="4" spans="1:16" ht="32" customHeight="1">
      <c r="A4" s="24" t="s">
        <v>20</v>
      </c>
      <c s="25" t="s">
        <v>28</v>
      </c>
      <c s="27" t="s">
        <v>1500</v>
      </c>
      <c r="E4" s="26" t="s">
        <v>1501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1716</v>
      </c>
      <c r="E8" s="30" t="s">
        <v>1715</v>
      </c>
      <c r="J8" s="29">
        <f>0+J9+J14</f>
      </c>
      <c s="29">
        <f>0+K9+K14</f>
      </c>
      <c s="29">
        <f>0+L9+L14</f>
      </c>
      <c s="29">
        <f>0+M9+M14</f>
      </c>
    </row>
    <row r="9" spans="1:13" ht="12.75">
      <c r="A9" t="s">
        <v>46</v>
      </c>
      <c r="C9" s="31" t="s">
        <v>1717</v>
      </c>
      <c r="E9" s="33" t="s">
        <v>1718</v>
      </c>
      <c r="J9" s="32">
        <f>0</f>
      </c>
      <c s="32">
        <f>0</f>
      </c>
      <c s="32">
        <f>0+L10</f>
      </c>
      <c s="32">
        <f>0+M10</f>
      </c>
    </row>
    <row r="10" spans="1:16" ht="12.75">
      <c r="A10" t="s">
        <v>49</v>
      </c>
      <c s="34" t="s">
        <v>67</v>
      </c>
      <c s="34" t="s">
        <v>1719</v>
      </c>
      <c s="35" t="s">
        <v>5</v>
      </c>
      <c s="6" t="s">
        <v>1720</v>
      </c>
      <c s="36" t="s">
        <v>168</v>
      </c>
      <c s="37">
        <v>8</v>
      </c>
      <c s="36">
        <v>0</v>
      </c>
      <c s="36">
        <f>ROUND(G10*H10,6)</f>
      </c>
      <c r="L10" s="38">
        <v>0</v>
      </c>
      <c s="32">
        <f>ROUND(ROUND(L10,2)*ROUND(G10,3),2)</f>
      </c>
      <c s="36" t="s">
        <v>1721</v>
      </c>
      <c>
        <f>(M10*21)/100</f>
      </c>
      <c t="s">
        <v>27</v>
      </c>
    </row>
    <row r="11" spans="1:5" ht="12.75">
      <c r="A11" s="35" t="s">
        <v>55</v>
      </c>
      <c r="E11" s="39" t="s">
        <v>5</v>
      </c>
    </row>
    <row r="12" spans="1:5" ht="12.75">
      <c r="A12" s="35" t="s">
        <v>56</v>
      </c>
      <c r="E12" s="40" t="s">
        <v>1722</v>
      </c>
    </row>
    <row r="13" spans="1:5" ht="89.25">
      <c r="A13" t="s">
        <v>58</v>
      </c>
      <c r="E13" s="39" t="s">
        <v>1723</v>
      </c>
    </row>
    <row r="14" spans="1:13" ht="12.75">
      <c r="A14" t="s">
        <v>46</v>
      </c>
      <c r="C14" s="31" t="s">
        <v>1724</v>
      </c>
      <c r="E14" s="33" t="s">
        <v>1725</v>
      </c>
      <c r="J14" s="32">
        <f>0</f>
      </c>
      <c s="32">
        <f>0</f>
      </c>
      <c s="32">
        <f>0+L15+L19+L23+L27+L31+L35+L39+L43</f>
      </c>
      <c s="32">
        <f>0+M15+M19+M23+M27+M31+M35+M39+M43</f>
      </c>
    </row>
    <row r="15" spans="1:16" ht="12.75">
      <c r="A15" t="s">
        <v>49</v>
      </c>
      <c s="34" t="s">
        <v>27</v>
      </c>
      <c s="34" t="s">
        <v>1726</v>
      </c>
      <c s="35" t="s">
        <v>5</v>
      </c>
      <c s="6" t="s">
        <v>1727</v>
      </c>
      <c s="36" t="s">
        <v>83</v>
      </c>
      <c s="37">
        <v>102</v>
      </c>
      <c s="36">
        <v>0</v>
      </c>
      <c s="36">
        <f>ROUND(G15*H15,6)</f>
      </c>
      <c r="L15" s="38">
        <v>0</v>
      </c>
      <c s="32">
        <f>ROUND(ROUND(L15,2)*ROUND(G15,3),2)</f>
      </c>
      <c s="36" t="s">
        <v>1721</v>
      </c>
      <c>
        <f>(M15*21)/100</f>
      </c>
      <c t="s">
        <v>27</v>
      </c>
    </row>
    <row r="16" spans="1:5" ht="12.75">
      <c r="A16" s="35" t="s">
        <v>55</v>
      </c>
      <c r="E16" s="39" t="s">
        <v>5</v>
      </c>
    </row>
    <row r="17" spans="1:5" ht="12.75">
      <c r="A17" s="35" t="s">
        <v>56</v>
      </c>
      <c r="E17" s="40" t="s">
        <v>1722</v>
      </c>
    </row>
    <row r="18" spans="1:5" ht="127.5">
      <c r="A18" t="s">
        <v>58</v>
      </c>
      <c r="E18" s="39" t="s">
        <v>1728</v>
      </c>
    </row>
    <row r="19" spans="1:16" ht="12.75">
      <c r="A19" t="s">
        <v>49</v>
      </c>
      <c s="34" t="s">
        <v>26</v>
      </c>
      <c s="34" t="s">
        <v>1729</v>
      </c>
      <c s="35" t="s">
        <v>5</v>
      </c>
      <c s="6" t="s">
        <v>1730</v>
      </c>
      <c s="36" t="s">
        <v>83</v>
      </c>
      <c s="37">
        <v>51</v>
      </c>
      <c s="36">
        <v>0</v>
      </c>
      <c s="36">
        <f>ROUND(G19*H19,6)</f>
      </c>
      <c r="L19" s="38">
        <v>0</v>
      </c>
      <c s="32">
        <f>ROUND(ROUND(L19,2)*ROUND(G19,3),2)</f>
      </c>
      <c s="36" t="s">
        <v>1721</v>
      </c>
      <c>
        <f>(M19*21)/100</f>
      </c>
      <c t="s">
        <v>27</v>
      </c>
    </row>
    <row r="20" spans="1:5" ht="12.75">
      <c r="A20" s="35" t="s">
        <v>55</v>
      </c>
      <c r="E20" s="39" t="s">
        <v>5</v>
      </c>
    </row>
    <row r="21" spans="1:5" ht="12.75">
      <c r="A21" s="35" t="s">
        <v>56</v>
      </c>
      <c r="E21" s="40" t="s">
        <v>1722</v>
      </c>
    </row>
    <row r="22" spans="1:5" ht="102">
      <c r="A22" t="s">
        <v>58</v>
      </c>
      <c r="E22" s="39" t="s">
        <v>1731</v>
      </c>
    </row>
    <row r="23" spans="1:16" ht="12.75">
      <c r="A23" t="s">
        <v>49</v>
      </c>
      <c s="34" t="s">
        <v>85</v>
      </c>
      <c s="34" t="s">
        <v>1732</v>
      </c>
      <c s="35" t="s">
        <v>5</v>
      </c>
      <c s="6" t="s">
        <v>1733</v>
      </c>
      <c s="36" t="s">
        <v>83</v>
      </c>
      <c s="37">
        <v>6</v>
      </c>
      <c s="36">
        <v>0</v>
      </c>
      <c s="36">
        <f>ROUND(G23*H23,6)</f>
      </c>
      <c r="L23" s="38">
        <v>0</v>
      </c>
      <c s="32">
        <f>ROUND(ROUND(L23,2)*ROUND(G23,3),2)</f>
      </c>
      <c s="36" t="s">
        <v>1721</v>
      </c>
      <c>
        <f>(M23*21)/100</f>
      </c>
      <c t="s">
        <v>27</v>
      </c>
    </row>
    <row r="24" spans="1:5" ht="12.75">
      <c r="A24" s="35" t="s">
        <v>55</v>
      </c>
      <c r="E24" s="39" t="s">
        <v>5</v>
      </c>
    </row>
    <row r="25" spans="1:5" ht="12.75">
      <c r="A25" s="35" t="s">
        <v>56</v>
      </c>
      <c r="E25" s="40" t="s">
        <v>1722</v>
      </c>
    </row>
    <row r="26" spans="1:5" ht="153">
      <c r="A26" t="s">
        <v>58</v>
      </c>
      <c r="E26" s="39" t="s">
        <v>1734</v>
      </c>
    </row>
    <row r="27" spans="1:16" ht="12.75">
      <c r="A27" t="s">
        <v>49</v>
      </c>
      <c s="34" t="s">
        <v>90</v>
      </c>
      <c s="34" t="s">
        <v>1735</v>
      </c>
      <c s="35" t="s">
        <v>5</v>
      </c>
      <c s="6" t="s">
        <v>1736</v>
      </c>
      <c s="36" t="s">
        <v>83</v>
      </c>
      <c s="37">
        <v>1</v>
      </c>
      <c s="36">
        <v>0</v>
      </c>
      <c s="36">
        <f>ROUND(G27*H27,6)</f>
      </c>
      <c r="L27" s="38">
        <v>0</v>
      </c>
      <c s="32">
        <f>ROUND(ROUND(L27,2)*ROUND(G27,3),2)</f>
      </c>
      <c s="36" t="s">
        <v>72</v>
      </c>
      <c>
        <f>(M27*21)/100</f>
      </c>
      <c t="s">
        <v>27</v>
      </c>
    </row>
    <row r="28" spans="1:5" ht="12.75">
      <c r="A28" s="35" t="s">
        <v>55</v>
      </c>
      <c r="E28" s="39" t="s">
        <v>5</v>
      </c>
    </row>
    <row r="29" spans="1:5" ht="12.75">
      <c r="A29" s="35" t="s">
        <v>56</v>
      </c>
      <c r="E29" s="40" t="s">
        <v>1722</v>
      </c>
    </row>
    <row r="30" spans="1:5" ht="12.75">
      <c r="A30" t="s">
        <v>58</v>
      </c>
      <c r="E30" s="39" t="s">
        <v>5</v>
      </c>
    </row>
    <row r="31" spans="1:16" ht="12.75">
      <c r="A31" t="s">
        <v>49</v>
      </c>
      <c s="34" t="s">
        <v>93</v>
      </c>
      <c s="34" t="s">
        <v>1737</v>
      </c>
      <c s="35" t="s">
        <v>5</v>
      </c>
      <c s="6" t="s">
        <v>1738</v>
      </c>
      <c s="36" t="s">
        <v>83</v>
      </c>
      <c s="37">
        <v>1</v>
      </c>
      <c s="36">
        <v>0</v>
      </c>
      <c s="36">
        <f>ROUND(G31*H31,6)</f>
      </c>
      <c r="L31" s="38">
        <v>0</v>
      </c>
      <c s="32">
        <f>ROUND(ROUND(L31,2)*ROUND(G31,3),2)</f>
      </c>
      <c s="36" t="s">
        <v>72</v>
      </c>
      <c>
        <f>(M31*21)/100</f>
      </c>
      <c t="s">
        <v>27</v>
      </c>
    </row>
    <row r="32" spans="1:5" ht="12.75">
      <c r="A32" s="35" t="s">
        <v>55</v>
      </c>
      <c r="E32" s="39" t="s">
        <v>5</v>
      </c>
    </row>
    <row r="33" spans="1:5" ht="12.75">
      <c r="A33" s="35" t="s">
        <v>56</v>
      </c>
      <c r="E33" s="40" t="s">
        <v>1722</v>
      </c>
    </row>
    <row r="34" spans="1:5" ht="12.75">
      <c r="A34" t="s">
        <v>58</v>
      </c>
      <c r="E34" s="39" t="s">
        <v>5</v>
      </c>
    </row>
    <row r="35" spans="1:16" ht="12.75">
      <c r="A35" t="s">
        <v>49</v>
      </c>
      <c s="34" t="s">
        <v>79</v>
      </c>
      <c s="34" t="s">
        <v>1739</v>
      </c>
      <c s="35" t="s">
        <v>5</v>
      </c>
      <c s="6" t="s">
        <v>1740</v>
      </c>
      <c s="36" t="s">
        <v>83</v>
      </c>
      <c s="37">
        <v>1</v>
      </c>
      <c s="36">
        <v>0</v>
      </c>
      <c s="36">
        <f>ROUND(G35*H35,6)</f>
      </c>
      <c r="L35" s="38">
        <v>0</v>
      </c>
      <c s="32">
        <f>ROUND(ROUND(L35,2)*ROUND(G35,3),2)</f>
      </c>
      <c s="36" t="s">
        <v>1721</v>
      </c>
      <c>
        <f>(M35*21)/100</f>
      </c>
      <c t="s">
        <v>27</v>
      </c>
    </row>
    <row r="36" spans="1:5" ht="12.75">
      <c r="A36" s="35" t="s">
        <v>55</v>
      </c>
      <c r="E36" s="39" t="s">
        <v>5</v>
      </c>
    </row>
    <row r="37" spans="1:5" ht="12.75">
      <c r="A37" s="35" t="s">
        <v>56</v>
      </c>
      <c r="E37" s="40" t="s">
        <v>1722</v>
      </c>
    </row>
    <row r="38" spans="1:5" ht="114.75">
      <c r="A38" t="s">
        <v>58</v>
      </c>
      <c r="E38" s="39" t="s">
        <v>1741</v>
      </c>
    </row>
    <row r="39" spans="1:16" ht="12.75">
      <c r="A39" t="s">
        <v>49</v>
      </c>
      <c s="34" t="s">
        <v>100</v>
      </c>
      <c s="34" t="s">
        <v>1742</v>
      </c>
      <c s="35" t="s">
        <v>5</v>
      </c>
      <c s="6" t="s">
        <v>1743</v>
      </c>
      <c s="36" t="s">
        <v>83</v>
      </c>
      <c s="37">
        <v>51</v>
      </c>
      <c s="36">
        <v>0</v>
      </c>
      <c s="36">
        <f>ROUND(G39*H39,6)</f>
      </c>
      <c r="L39" s="38">
        <v>0</v>
      </c>
      <c s="32">
        <f>ROUND(ROUND(L39,2)*ROUND(G39,3),2)</f>
      </c>
      <c s="36" t="s">
        <v>1721</v>
      </c>
      <c>
        <f>(M39*21)/100</f>
      </c>
      <c t="s">
        <v>27</v>
      </c>
    </row>
    <row r="40" spans="1:5" ht="12.75">
      <c r="A40" s="35" t="s">
        <v>55</v>
      </c>
      <c r="E40" s="39" t="s">
        <v>5</v>
      </c>
    </row>
    <row r="41" spans="1:5" ht="12.75">
      <c r="A41" s="35" t="s">
        <v>56</v>
      </c>
      <c r="E41" s="40" t="s">
        <v>1722</v>
      </c>
    </row>
    <row r="42" spans="1:5" ht="127.5">
      <c r="A42" t="s">
        <v>58</v>
      </c>
      <c r="E42" s="39" t="s">
        <v>1744</v>
      </c>
    </row>
    <row r="43" spans="1:16" ht="12.75">
      <c r="A43" t="s">
        <v>49</v>
      </c>
      <c s="34" t="s">
        <v>104</v>
      </c>
      <c s="34" t="s">
        <v>1745</v>
      </c>
      <c s="35" t="s">
        <v>5</v>
      </c>
      <c s="6" t="s">
        <v>1746</v>
      </c>
      <c s="36" t="s">
        <v>168</v>
      </c>
      <c s="37">
        <v>12</v>
      </c>
      <c s="36">
        <v>0</v>
      </c>
      <c s="36">
        <f>ROUND(G43*H43,6)</f>
      </c>
      <c r="L43" s="38">
        <v>0</v>
      </c>
      <c s="32">
        <f>ROUND(ROUND(L43,2)*ROUND(G43,3),2)</f>
      </c>
      <c s="36" t="s">
        <v>1721</v>
      </c>
      <c>
        <f>(M43*21)/100</f>
      </c>
      <c t="s">
        <v>27</v>
      </c>
    </row>
    <row r="44" spans="1:5" ht="12.75">
      <c r="A44" s="35" t="s">
        <v>55</v>
      </c>
      <c r="E44" s="39" t="s">
        <v>5</v>
      </c>
    </row>
    <row r="45" spans="1:5" ht="12.75">
      <c r="A45" s="35" t="s">
        <v>56</v>
      </c>
      <c r="E45" s="40" t="s">
        <v>1722</v>
      </c>
    </row>
    <row r="46" spans="1:5" ht="102">
      <c r="A46" t="s">
        <v>58</v>
      </c>
      <c r="E46" s="39" t="s">
        <v>1747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Rekapitulace!C46</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COUNTIFS(L8:L124,"=0",A8:A124,"P")+COUNTIFS(L8:L124,"",A8:A124,"P")+SUM(Q8:Q124)</f>
      </c>
    </row>
    <row r="8" spans="1:13" ht="12.75">
      <c r="A8" t="s">
        <v>44</v>
      </c>
      <c r="C8" s="28" t="s">
        <v>1752</v>
      </c>
      <c r="E8" s="30" t="s">
        <v>1751</v>
      </c>
      <c r="J8" s="29">
        <f>0+J9+J18+J23+J56+J61+J98+J115</f>
      </c>
      <c s="29">
        <f>0+K9+K18+K23+K56+K61+K98+K115</f>
      </c>
      <c s="29">
        <f>0+L9+L18+L23+L56+L61+L98+L115</f>
      </c>
      <c s="29">
        <f>0+M9+M18+M23+M56+M61+M98+M115</f>
      </c>
    </row>
    <row r="9" spans="1:13" ht="12.75">
      <c r="A9" t="s">
        <v>46</v>
      </c>
      <c r="C9" s="31" t="s">
        <v>1753</v>
      </c>
      <c r="E9" s="33" t="s">
        <v>1754</v>
      </c>
      <c r="J9" s="32">
        <f>0</f>
      </c>
      <c s="32">
        <f>0</f>
      </c>
      <c s="32">
        <f>0+L10+L14</f>
      </c>
      <c s="32">
        <f>0+M10+M14</f>
      </c>
    </row>
    <row r="10" spans="1:16" ht="12.75">
      <c r="A10" t="s">
        <v>49</v>
      </c>
      <c s="34" t="s">
        <v>67</v>
      </c>
      <c s="34" t="s">
        <v>1755</v>
      </c>
      <c s="35" t="s">
        <v>5</v>
      </c>
      <c s="6" t="s">
        <v>1756</v>
      </c>
      <c s="36" t="s">
        <v>220</v>
      </c>
      <c s="37">
        <v>1</v>
      </c>
      <c s="36">
        <v>0</v>
      </c>
      <c s="36">
        <f>ROUND(G10*H10,6)</f>
      </c>
      <c r="L10" s="38">
        <v>0</v>
      </c>
      <c s="32">
        <f>ROUND(ROUND(L10,2)*ROUND(G10,3),2)</f>
      </c>
      <c s="36" t="s">
        <v>72</v>
      </c>
      <c>
        <f>(M10*21)/100</f>
      </c>
      <c t="s">
        <v>27</v>
      </c>
    </row>
    <row r="11" spans="1:5" ht="12.75">
      <c r="A11" s="35" t="s">
        <v>55</v>
      </c>
      <c r="E11" s="39" t="s">
        <v>1757</v>
      </c>
    </row>
    <row r="12" spans="1:5" ht="38.25">
      <c r="A12" s="35" t="s">
        <v>56</v>
      </c>
      <c r="E12" s="40" t="s">
        <v>1758</v>
      </c>
    </row>
    <row r="13" spans="1:5" ht="38.25">
      <c r="A13" t="s">
        <v>58</v>
      </c>
      <c r="E13" s="39" t="s">
        <v>1175</v>
      </c>
    </row>
    <row r="14" spans="1:16" ht="12.75">
      <c r="A14" t="s">
        <v>49</v>
      </c>
      <c s="34" t="s">
        <v>27</v>
      </c>
      <c s="34" t="s">
        <v>1759</v>
      </c>
      <c s="35" t="s">
        <v>5</v>
      </c>
      <c s="6" t="s">
        <v>1760</v>
      </c>
      <c s="36" t="s">
        <v>83</v>
      </c>
      <c s="37">
        <v>1</v>
      </c>
      <c s="36">
        <v>0</v>
      </c>
      <c s="36">
        <f>ROUND(G14*H14,6)</f>
      </c>
      <c r="L14" s="38">
        <v>0</v>
      </c>
      <c s="32">
        <f>ROUND(ROUND(L14,2)*ROUND(G14,3),2)</f>
      </c>
      <c s="36" t="s">
        <v>72</v>
      </c>
      <c>
        <f>(M14*21)/100</f>
      </c>
      <c t="s">
        <v>27</v>
      </c>
    </row>
    <row r="15" spans="1:5" ht="12.75">
      <c r="A15" s="35" t="s">
        <v>55</v>
      </c>
      <c r="E15" s="39" t="s">
        <v>1757</v>
      </c>
    </row>
    <row r="16" spans="1:5" ht="38.25">
      <c r="A16" s="35" t="s">
        <v>56</v>
      </c>
      <c r="E16" s="40" t="s">
        <v>1758</v>
      </c>
    </row>
    <row r="17" spans="1:5" ht="38.25">
      <c r="A17" t="s">
        <v>58</v>
      </c>
      <c r="E17" s="39" t="s">
        <v>1175</v>
      </c>
    </row>
    <row r="18" spans="1:13" ht="12.75">
      <c r="A18" t="s">
        <v>46</v>
      </c>
      <c r="C18" s="31" t="s">
        <v>1761</v>
      </c>
      <c r="E18" s="33" t="s">
        <v>1762</v>
      </c>
      <c r="J18" s="32">
        <f>0</f>
      </c>
      <c s="32">
        <f>0</f>
      </c>
      <c s="32">
        <f>0+L19</f>
      </c>
      <c s="32">
        <f>0+M19</f>
      </c>
    </row>
    <row r="19" spans="1:16" ht="12.75">
      <c r="A19" t="s">
        <v>49</v>
      </c>
      <c s="34" t="s">
        <v>50</v>
      </c>
      <c s="34" t="s">
        <v>1763</v>
      </c>
      <c s="35" t="s">
        <v>5</v>
      </c>
      <c s="6" t="s">
        <v>1764</v>
      </c>
      <c s="36" t="s">
        <v>83</v>
      </c>
      <c s="37">
        <v>1</v>
      </c>
      <c s="36">
        <v>0</v>
      </c>
      <c s="36">
        <f>ROUND(G19*H19,6)</f>
      </c>
      <c r="L19" s="38">
        <v>0</v>
      </c>
      <c s="32">
        <f>ROUND(ROUND(L19,2)*ROUND(G19,3),2)</f>
      </c>
      <c s="36" t="s">
        <v>72</v>
      </c>
      <c>
        <f>(M19*21)/100</f>
      </c>
      <c t="s">
        <v>27</v>
      </c>
    </row>
    <row r="20" spans="1:5" ht="12.75">
      <c r="A20" s="35" t="s">
        <v>55</v>
      </c>
      <c r="E20" s="39" t="s">
        <v>1757</v>
      </c>
    </row>
    <row r="21" spans="1:5" ht="38.25">
      <c r="A21" s="35" t="s">
        <v>56</v>
      </c>
      <c r="E21" s="40" t="s">
        <v>1758</v>
      </c>
    </row>
    <row r="22" spans="1:5" ht="51">
      <c r="A22" t="s">
        <v>58</v>
      </c>
      <c r="E22" s="39" t="s">
        <v>1765</v>
      </c>
    </row>
    <row r="23" spans="1:13" ht="12.75">
      <c r="A23" t="s">
        <v>46</v>
      </c>
      <c r="C23" s="31" t="s">
        <v>1766</v>
      </c>
      <c r="E23" s="33" t="s">
        <v>1767</v>
      </c>
      <c r="J23" s="32">
        <f>0</f>
      </c>
      <c s="32">
        <f>0</f>
      </c>
      <c s="32">
        <f>0+L24+L28+L32+L36+L40+L44+L48+L52</f>
      </c>
      <c s="32">
        <f>0+M24+M28+M32+M36+M40+M44+M48+M52</f>
      </c>
    </row>
    <row r="24" spans="1:16" ht="12.75">
      <c r="A24" t="s">
        <v>49</v>
      </c>
      <c s="34" t="s">
        <v>26</v>
      </c>
      <c s="34" t="s">
        <v>1435</v>
      </c>
      <c s="35" t="s">
        <v>5</v>
      </c>
      <c s="6" t="s">
        <v>1436</v>
      </c>
      <c s="36" t="s">
        <v>88</v>
      </c>
      <c s="37">
        <v>14</v>
      </c>
      <c s="36">
        <v>0</v>
      </c>
      <c s="36">
        <f>ROUND(G24*H24,6)</f>
      </c>
      <c r="L24" s="38">
        <v>0</v>
      </c>
      <c s="32">
        <f>ROUND(ROUND(L24,2)*ROUND(G24,3),2)</f>
      </c>
      <c s="36" t="s">
        <v>72</v>
      </c>
      <c>
        <f>(M24*21)/100</f>
      </c>
      <c t="s">
        <v>27</v>
      </c>
    </row>
    <row r="25" spans="1:5" ht="12.75">
      <c r="A25" s="35" t="s">
        <v>55</v>
      </c>
      <c r="E25" s="39" t="s">
        <v>1757</v>
      </c>
    </row>
    <row r="26" spans="1:5" ht="38.25">
      <c r="A26" s="35" t="s">
        <v>56</v>
      </c>
      <c r="E26" s="40" t="s">
        <v>1758</v>
      </c>
    </row>
    <row r="27" spans="1:5" ht="89.25">
      <c r="A27" t="s">
        <v>58</v>
      </c>
      <c r="E27" s="39" t="s">
        <v>1768</v>
      </c>
    </row>
    <row r="28" spans="1:16" ht="12.75">
      <c r="A28" t="s">
        <v>49</v>
      </c>
      <c s="34" t="s">
        <v>85</v>
      </c>
      <c s="34" t="s">
        <v>1769</v>
      </c>
      <c s="35" t="s">
        <v>5</v>
      </c>
      <c s="6" t="s">
        <v>1770</v>
      </c>
      <c s="36" t="s">
        <v>88</v>
      </c>
      <c s="37">
        <v>10</v>
      </c>
      <c s="36">
        <v>0</v>
      </c>
      <c s="36">
        <f>ROUND(G28*H28,6)</f>
      </c>
      <c r="L28" s="38">
        <v>0</v>
      </c>
      <c s="32">
        <f>ROUND(ROUND(L28,2)*ROUND(G28,3),2)</f>
      </c>
      <c s="36" t="s">
        <v>72</v>
      </c>
      <c>
        <f>(M28*21)/100</f>
      </c>
      <c t="s">
        <v>27</v>
      </c>
    </row>
    <row r="29" spans="1:5" ht="12.75">
      <c r="A29" s="35" t="s">
        <v>55</v>
      </c>
      <c r="E29" s="39" t="s">
        <v>1757</v>
      </c>
    </row>
    <row r="30" spans="1:5" ht="38.25">
      <c r="A30" s="35" t="s">
        <v>56</v>
      </c>
      <c r="E30" s="40" t="s">
        <v>1758</v>
      </c>
    </row>
    <row r="31" spans="1:5" ht="51">
      <c r="A31" t="s">
        <v>58</v>
      </c>
      <c r="E31" s="39" t="s">
        <v>1771</v>
      </c>
    </row>
    <row r="32" spans="1:16" ht="12.75">
      <c r="A32" t="s">
        <v>49</v>
      </c>
      <c s="34" t="s">
        <v>90</v>
      </c>
      <c s="34" t="s">
        <v>1772</v>
      </c>
      <c s="35" t="s">
        <v>5</v>
      </c>
      <c s="6" t="s">
        <v>1773</v>
      </c>
      <c s="36" t="s">
        <v>83</v>
      </c>
      <c s="37">
        <v>4</v>
      </c>
      <c s="36">
        <v>0</v>
      </c>
      <c s="36">
        <f>ROUND(G32*H32,6)</f>
      </c>
      <c r="L32" s="38">
        <v>0</v>
      </c>
      <c s="32">
        <f>ROUND(ROUND(L32,2)*ROUND(G32,3),2)</f>
      </c>
      <c s="36" t="s">
        <v>72</v>
      </c>
      <c>
        <f>(M32*21)/100</f>
      </c>
      <c t="s">
        <v>27</v>
      </c>
    </row>
    <row r="33" spans="1:5" ht="12.75">
      <c r="A33" s="35" t="s">
        <v>55</v>
      </c>
      <c r="E33" s="39" t="s">
        <v>1757</v>
      </c>
    </row>
    <row r="34" spans="1:5" ht="38.25">
      <c r="A34" s="35" t="s">
        <v>56</v>
      </c>
      <c r="E34" s="40" t="s">
        <v>1758</v>
      </c>
    </row>
    <row r="35" spans="1:5" ht="38.25">
      <c r="A35" t="s">
        <v>58</v>
      </c>
      <c r="E35" s="39" t="s">
        <v>1774</v>
      </c>
    </row>
    <row r="36" spans="1:16" ht="12.75">
      <c r="A36" t="s">
        <v>49</v>
      </c>
      <c s="34" t="s">
        <v>93</v>
      </c>
      <c s="34" t="s">
        <v>1775</v>
      </c>
      <c s="35" t="s">
        <v>5</v>
      </c>
      <c s="6" t="s">
        <v>1776</v>
      </c>
      <c s="36" t="s">
        <v>88</v>
      </c>
      <c s="37">
        <v>6</v>
      </c>
      <c s="36">
        <v>0</v>
      </c>
      <c s="36">
        <f>ROUND(G36*H36,6)</f>
      </c>
      <c r="L36" s="38">
        <v>0</v>
      </c>
      <c s="32">
        <f>ROUND(ROUND(L36,2)*ROUND(G36,3),2)</f>
      </c>
      <c s="36" t="s">
        <v>72</v>
      </c>
      <c>
        <f>(M36*21)/100</f>
      </c>
      <c t="s">
        <v>27</v>
      </c>
    </row>
    <row r="37" spans="1:5" ht="12.75">
      <c r="A37" s="35" t="s">
        <v>55</v>
      </c>
      <c r="E37" s="39" t="s">
        <v>1757</v>
      </c>
    </row>
    <row r="38" spans="1:5" ht="38.25">
      <c r="A38" s="35" t="s">
        <v>56</v>
      </c>
      <c r="E38" s="40" t="s">
        <v>1758</v>
      </c>
    </row>
    <row r="39" spans="1:5" ht="38.25">
      <c r="A39" t="s">
        <v>58</v>
      </c>
      <c r="E39" s="39" t="s">
        <v>1777</v>
      </c>
    </row>
    <row r="40" spans="1:16" ht="25.5">
      <c r="A40" t="s">
        <v>49</v>
      </c>
      <c s="34" t="s">
        <v>79</v>
      </c>
      <c s="34" t="s">
        <v>1778</v>
      </c>
      <c s="35" t="s">
        <v>5</v>
      </c>
      <c s="6" t="s">
        <v>1779</v>
      </c>
      <c s="36" t="s">
        <v>83</v>
      </c>
      <c s="37">
        <v>1</v>
      </c>
      <c s="36">
        <v>0</v>
      </c>
      <c s="36">
        <f>ROUND(G40*H40,6)</f>
      </c>
      <c r="L40" s="38">
        <v>0</v>
      </c>
      <c s="32">
        <f>ROUND(ROUND(L40,2)*ROUND(G40,3),2)</f>
      </c>
      <c s="36" t="s">
        <v>72</v>
      </c>
      <c>
        <f>(M40*21)/100</f>
      </c>
      <c t="s">
        <v>27</v>
      </c>
    </row>
    <row r="41" spans="1:5" ht="12.75">
      <c r="A41" s="35" t="s">
        <v>55</v>
      </c>
      <c r="E41" s="39" t="s">
        <v>1757</v>
      </c>
    </row>
    <row r="42" spans="1:5" ht="38.25">
      <c r="A42" s="35" t="s">
        <v>56</v>
      </c>
      <c r="E42" s="40" t="s">
        <v>1758</v>
      </c>
    </row>
    <row r="43" spans="1:5" ht="51">
      <c r="A43" t="s">
        <v>58</v>
      </c>
      <c r="E43" s="39" t="s">
        <v>1771</v>
      </c>
    </row>
    <row r="44" spans="1:16" ht="25.5">
      <c r="A44" t="s">
        <v>49</v>
      </c>
      <c s="34" t="s">
        <v>100</v>
      </c>
      <c s="34" t="s">
        <v>1437</v>
      </c>
      <c s="35" t="s">
        <v>5</v>
      </c>
      <c s="6" t="s">
        <v>1438</v>
      </c>
      <c s="36" t="s">
        <v>83</v>
      </c>
      <c s="37">
        <v>1</v>
      </c>
      <c s="36">
        <v>0</v>
      </c>
      <c s="36">
        <f>ROUND(G44*H44,6)</f>
      </c>
      <c r="L44" s="38">
        <v>0</v>
      </c>
      <c s="32">
        <f>ROUND(ROUND(L44,2)*ROUND(G44,3),2)</f>
      </c>
      <c s="36" t="s">
        <v>72</v>
      </c>
      <c>
        <f>(M44*21)/100</f>
      </c>
      <c t="s">
        <v>27</v>
      </c>
    </row>
    <row r="45" spans="1:5" ht="12.75">
      <c r="A45" s="35" t="s">
        <v>55</v>
      </c>
      <c r="E45" s="39" t="s">
        <v>1757</v>
      </c>
    </row>
    <row r="46" spans="1:5" ht="38.25">
      <c r="A46" s="35" t="s">
        <v>56</v>
      </c>
      <c r="E46" s="40" t="s">
        <v>1758</v>
      </c>
    </row>
    <row r="47" spans="1:5" ht="102">
      <c r="A47" t="s">
        <v>58</v>
      </c>
      <c r="E47" s="39" t="s">
        <v>755</v>
      </c>
    </row>
    <row r="48" spans="1:16" ht="12.75">
      <c r="A48" t="s">
        <v>49</v>
      </c>
      <c s="34" t="s">
        <v>104</v>
      </c>
      <c s="34" t="s">
        <v>1780</v>
      </c>
      <c s="35" t="s">
        <v>5</v>
      </c>
      <c s="6" t="s">
        <v>1781</v>
      </c>
      <c s="36" t="s">
        <v>83</v>
      </c>
      <c s="37">
        <v>10</v>
      </c>
      <c s="36">
        <v>0</v>
      </c>
      <c s="36">
        <f>ROUND(G48*H48,6)</f>
      </c>
      <c r="L48" s="38">
        <v>0</v>
      </c>
      <c s="32">
        <f>ROUND(ROUND(L48,2)*ROUND(G48,3),2)</f>
      </c>
      <c s="36" t="s">
        <v>72</v>
      </c>
      <c>
        <f>(M48*21)/100</f>
      </c>
      <c t="s">
        <v>27</v>
      </c>
    </row>
    <row r="49" spans="1:5" ht="12.75">
      <c r="A49" s="35" t="s">
        <v>55</v>
      </c>
      <c r="E49" s="39" t="s">
        <v>1757</v>
      </c>
    </row>
    <row r="50" spans="1:5" ht="38.25">
      <c r="A50" s="35" t="s">
        <v>56</v>
      </c>
      <c r="E50" s="40" t="s">
        <v>1758</v>
      </c>
    </row>
    <row r="51" spans="1:5" ht="89.25">
      <c r="A51" t="s">
        <v>58</v>
      </c>
      <c r="E51" s="39" t="s">
        <v>1782</v>
      </c>
    </row>
    <row r="52" spans="1:16" ht="25.5">
      <c r="A52" t="s">
        <v>49</v>
      </c>
      <c s="34" t="s">
        <v>108</v>
      </c>
      <c s="34" t="s">
        <v>1783</v>
      </c>
      <c s="35" t="s">
        <v>5</v>
      </c>
      <c s="6" t="s">
        <v>1784</v>
      </c>
      <c s="36" t="s">
        <v>83</v>
      </c>
      <c s="37">
        <v>1</v>
      </c>
      <c s="36">
        <v>0</v>
      </c>
      <c s="36">
        <f>ROUND(G52*H52,6)</f>
      </c>
      <c r="L52" s="38">
        <v>0</v>
      </c>
      <c s="32">
        <f>ROUND(ROUND(L52,2)*ROUND(G52,3),2)</f>
      </c>
      <c s="36" t="s">
        <v>72</v>
      </c>
      <c>
        <f>(M52*21)/100</f>
      </c>
      <c t="s">
        <v>27</v>
      </c>
    </row>
    <row r="53" spans="1:5" ht="12.75">
      <c r="A53" s="35" t="s">
        <v>55</v>
      </c>
      <c r="E53" s="39" t="s">
        <v>1757</v>
      </c>
    </row>
    <row r="54" spans="1:5" ht="38.25">
      <c r="A54" s="35" t="s">
        <v>56</v>
      </c>
      <c r="E54" s="40" t="s">
        <v>1758</v>
      </c>
    </row>
    <row r="55" spans="1:5" ht="102">
      <c r="A55" t="s">
        <v>58</v>
      </c>
      <c r="E55" s="39" t="s">
        <v>1785</v>
      </c>
    </row>
    <row r="56" spans="1:13" ht="12.75">
      <c r="A56" t="s">
        <v>46</v>
      </c>
      <c r="C56" s="31" t="s">
        <v>1786</v>
      </c>
      <c r="E56" s="33" t="s">
        <v>1787</v>
      </c>
      <c r="J56" s="32">
        <f>0</f>
      </c>
      <c s="32">
        <f>0</f>
      </c>
      <c s="32">
        <f>0+L57</f>
      </c>
      <c s="32">
        <f>0+M57</f>
      </c>
    </row>
    <row r="57" spans="1:16" ht="12.75">
      <c r="A57" t="s">
        <v>49</v>
      </c>
      <c s="34" t="s">
        <v>113</v>
      </c>
      <c s="34" t="s">
        <v>1788</v>
      </c>
      <c s="35" t="s">
        <v>5</v>
      </c>
      <c s="6" t="s">
        <v>1789</v>
      </c>
      <c s="36" t="s">
        <v>83</v>
      </c>
      <c s="37">
        <v>1</v>
      </c>
      <c s="36">
        <v>0</v>
      </c>
      <c s="36">
        <f>ROUND(G57*H57,6)</f>
      </c>
      <c r="L57" s="38">
        <v>0</v>
      </c>
      <c s="32">
        <f>ROUND(ROUND(L57,2)*ROUND(G57,3),2)</f>
      </c>
      <c s="36" t="s">
        <v>72</v>
      </c>
      <c>
        <f>(M57*21)/100</f>
      </c>
      <c t="s">
        <v>27</v>
      </c>
    </row>
    <row r="58" spans="1:5" ht="12.75">
      <c r="A58" s="35" t="s">
        <v>55</v>
      </c>
      <c r="E58" s="39" t="s">
        <v>1757</v>
      </c>
    </row>
    <row r="59" spans="1:5" ht="38.25">
      <c r="A59" s="35" t="s">
        <v>56</v>
      </c>
      <c r="E59" s="40" t="s">
        <v>1758</v>
      </c>
    </row>
    <row r="60" spans="1:5" ht="102">
      <c r="A60" t="s">
        <v>58</v>
      </c>
      <c r="E60" s="39" t="s">
        <v>1790</v>
      </c>
    </row>
    <row r="61" spans="1:13" ht="25.5">
      <c r="A61" t="s">
        <v>46</v>
      </c>
      <c r="C61" s="31" t="s">
        <v>1791</v>
      </c>
      <c r="E61" s="33" t="s">
        <v>1792</v>
      </c>
      <c r="J61" s="32">
        <f>0</f>
      </c>
      <c s="32">
        <f>0</f>
      </c>
      <c s="32">
        <f>0+L62+L66+L70+L74+L78+L82+L86+L90+L94</f>
      </c>
      <c s="32">
        <f>0+M62+M66+M70+M74+M78+M82+M86+M90+M94</f>
      </c>
    </row>
    <row r="62" spans="1:16" ht="12.75">
      <c r="A62" t="s">
        <v>49</v>
      </c>
      <c s="34" t="s">
        <v>117</v>
      </c>
      <c s="34" t="s">
        <v>1793</v>
      </c>
      <c s="35" t="s">
        <v>5</v>
      </c>
      <c s="6" t="s">
        <v>1794</v>
      </c>
      <c s="36" t="s">
        <v>83</v>
      </c>
      <c s="37">
        <v>1</v>
      </c>
      <c s="36">
        <v>0</v>
      </c>
      <c s="36">
        <f>ROUND(G62*H62,6)</f>
      </c>
      <c r="L62" s="38">
        <v>0</v>
      </c>
      <c s="32">
        <f>ROUND(ROUND(L62,2)*ROUND(G62,3),2)</f>
      </c>
      <c s="36" t="s">
        <v>72</v>
      </c>
      <c>
        <f>(M62*21)/100</f>
      </c>
      <c t="s">
        <v>27</v>
      </c>
    </row>
    <row r="63" spans="1:5" ht="12.75">
      <c r="A63" s="35" t="s">
        <v>55</v>
      </c>
      <c r="E63" s="39" t="s">
        <v>1757</v>
      </c>
    </row>
    <row r="64" spans="1:5" ht="25.5">
      <c r="A64" s="35" t="s">
        <v>56</v>
      </c>
      <c r="E64" s="40" t="s">
        <v>1795</v>
      </c>
    </row>
    <row r="65" spans="1:5" ht="165.75">
      <c r="A65" t="s">
        <v>58</v>
      </c>
      <c r="E65" s="39" t="s">
        <v>1796</v>
      </c>
    </row>
    <row r="66" spans="1:16" ht="12.75">
      <c r="A66" t="s">
        <v>49</v>
      </c>
      <c s="34" t="s">
        <v>121</v>
      </c>
      <c s="34" t="s">
        <v>1797</v>
      </c>
      <c s="35" t="s">
        <v>5</v>
      </c>
      <c s="6" t="s">
        <v>1798</v>
      </c>
      <c s="36" t="s">
        <v>83</v>
      </c>
      <c s="37">
        <v>1</v>
      </c>
      <c s="36">
        <v>0</v>
      </c>
      <c s="36">
        <f>ROUND(G66*H66,6)</f>
      </c>
      <c r="L66" s="38">
        <v>0</v>
      </c>
      <c s="32">
        <f>ROUND(ROUND(L66,2)*ROUND(G66,3),2)</f>
      </c>
      <c s="36" t="s">
        <v>72</v>
      </c>
      <c>
        <f>(M66*21)/100</f>
      </c>
      <c t="s">
        <v>27</v>
      </c>
    </row>
    <row r="67" spans="1:5" ht="12.75">
      <c r="A67" s="35" t="s">
        <v>55</v>
      </c>
      <c r="E67" s="39" t="s">
        <v>1757</v>
      </c>
    </row>
    <row r="68" spans="1:5" ht="25.5">
      <c r="A68" s="35" t="s">
        <v>56</v>
      </c>
      <c r="E68" s="40" t="s">
        <v>1795</v>
      </c>
    </row>
    <row r="69" spans="1:5" ht="153">
      <c r="A69" t="s">
        <v>58</v>
      </c>
      <c r="E69" s="39" t="s">
        <v>1799</v>
      </c>
    </row>
    <row r="70" spans="1:16" ht="12.75">
      <c r="A70" t="s">
        <v>49</v>
      </c>
      <c s="34" t="s">
        <v>125</v>
      </c>
      <c s="34" t="s">
        <v>1800</v>
      </c>
      <c s="35" t="s">
        <v>5</v>
      </c>
      <c s="6" t="s">
        <v>1801</v>
      </c>
      <c s="36" t="s">
        <v>83</v>
      </c>
      <c s="37">
        <v>1</v>
      </c>
      <c s="36">
        <v>0</v>
      </c>
      <c s="36">
        <f>ROUND(G70*H70,6)</f>
      </c>
      <c r="L70" s="38">
        <v>0</v>
      </c>
      <c s="32">
        <f>ROUND(ROUND(L70,2)*ROUND(G70,3),2)</f>
      </c>
      <c s="36" t="s">
        <v>72</v>
      </c>
      <c>
        <f>(M70*21)/100</f>
      </c>
      <c t="s">
        <v>27</v>
      </c>
    </row>
    <row r="71" spans="1:5" ht="12.75">
      <c r="A71" s="35" t="s">
        <v>55</v>
      </c>
      <c r="E71" s="39" t="s">
        <v>1757</v>
      </c>
    </row>
    <row r="72" spans="1:5" ht="25.5">
      <c r="A72" s="35" t="s">
        <v>56</v>
      </c>
      <c r="E72" s="40" t="s">
        <v>1802</v>
      </c>
    </row>
    <row r="73" spans="1:5" ht="165.75">
      <c r="A73" t="s">
        <v>58</v>
      </c>
      <c r="E73" s="39" t="s">
        <v>1803</v>
      </c>
    </row>
    <row r="74" spans="1:16" ht="25.5">
      <c r="A74" t="s">
        <v>49</v>
      </c>
      <c s="34" t="s">
        <v>129</v>
      </c>
      <c s="34" t="s">
        <v>1804</v>
      </c>
      <c s="35" t="s">
        <v>5</v>
      </c>
      <c s="6" t="s">
        <v>1805</v>
      </c>
      <c s="36" t="s">
        <v>83</v>
      </c>
      <c s="37">
        <v>1</v>
      </c>
      <c s="36">
        <v>0</v>
      </c>
      <c s="36">
        <f>ROUND(G74*H74,6)</f>
      </c>
      <c r="L74" s="38">
        <v>0</v>
      </c>
      <c s="32">
        <f>ROUND(ROUND(L74,2)*ROUND(G74,3),2)</f>
      </c>
      <c s="36" t="s">
        <v>72</v>
      </c>
      <c>
        <f>(M74*21)/100</f>
      </c>
      <c t="s">
        <v>27</v>
      </c>
    </row>
    <row r="75" spans="1:5" ht="12.75">
      <c r="A75" s="35" t="s">
        <v>55</v>
      </c>
      <c r="E75" s="39" t="s">
        <v>1757</v>
      </c>
    </row>
    <row r="76" spans="1:5" ht="25.5">
      <c r="A76" s="35" t="s">
        <v>56</v>
      </c>
      <c r="E76" s="40" t="s">
        <v>1806</v>
      </c>
    </row>
    <row r="77" spans="1:5" ht="165.75">
      <c r="A77" t="s">
        <v>58</v>
      </c>
      <c r="E77" s="39" t="s">
        <v>1803</v>
      </c>
    </row>
    <row r="78" spans="1:16" ht="12.75">
      <c r="A78" t="s">
        <v>49</v>
      </c>
      <c s="34" t="s">
        <v>133</v>
      </c>
      <c s="34" t="s">
        <v>1807</v>
      </c>
      <c s="35" t="s">
        <v>5</v>
      </c>
      <c s="6" t="s">
        <v>1808</v>
      </c>
      <c s="36" t="s">
        <v>83</v>
      </c>
      <c s="37">
        <v>0.5</v>
      </c>
      <c s="36">
        <v>0</v>
      </c>
      <c s="36">
        <f>ROUND(G78*H78,6)</f>
      </c>
      <c r="L78" s="38">
        <v>0</v>
      </c>
      <c s="32">
        <f>ROUND(ROUND(L78,2)*ROUND(G78,3),2)</f>
      </c>
      <c s="36" t="s">
        <v>72</v>
      </c>
      <c>
        <f>(M78*21)/100</f>
      </c>
      <c t="s">
        <v>27</v>
      </c>
    </row>
    <row r="79" spans="1:5" ht="12.75">
      <c r="A79" s="35" t="s">
        <v>55</v>
      </c>
      <c r="E79" s="39" t="s">
        <v>1757</v>
      </c>
    </row>
    <row r="80" spans="1:5" ht="25.5">
      <c r="A80" s="35" t="s">
        <v>56</v>
      </c>
      <c r="E80" s="40" t="s">
        <v>1806</v>
      </c>
    </row>
    <row r="81" spans="1:5" ht="165.75">
      <c r="A81" t="s">
        <v>58</v>
      </c>
      <c r="E81" s="39" t="s">
        <v>1809</v>
      </c>
    </row>
    <row r="82" spans="1:16" ht="12.75">
      <c r="A82" t="s">
        <v>49</v>
      </c>
      <c s="34" t="s">
        <v>137</v>
      </c>
      <c s="34" t="s">
        <v>1810</v>
      </c>
      <c s="35" t="s">
        <v>5</v>
      </c>
      <c s="6" t="s">
        <v>1811</v>
      </c>
      <c s="36" t="s">
        <v>83</v>
      </c>
      <c s="37">
        <v>0.5</v>
      </c>
      <c s="36">
        <v>0</v>
      </c>
      <c s="36">
        <f>ROUND(G82*H82,6)</f>
      </c>
      <c r="L82" s="38">
        <v>0</v>
      </c>
      <c s="32">
        <f>ROUND(ROUND(L82,2)*ROUND(G82,3),2)</f>
      </c>
      <c s="36" t="s">
        <v>72</v>
      </c>
      <c>
        <f>(M82*21)/100</f>
      </c>
      <c t="s">
        <v>27</v>
      </c>
    </row>
    <row r="83" spans="1:5" ht="12.75">
      <c r="A83" s="35" t="s">
        <v>55</v>
      </c>
      <c r="E83" s="39" t="s">
        <v>1757</v>
      </c>
    </row>
    <row r="84" spans="1:5" ht="25.5">
      <c r="A84" s="35" t="s">
        <v>56</v>
      </c>
      <c r="E84" s="40" t="s">
        <v>1806</v>
      </c>
    </row>
    <row r="85" spans="1:5" ht="191.25">
      <c r="A85" t="s">
        <v>58</v>
      </c>
      <c r="E85" s="39" t="s">
        <v>1812</v>
      </c>
    </row>
    <row r="86" spans="1:16" ht="12.75">
      <c r="A86" t="s">
        <v>49</v>
      </c>
      <c s="34" t="s">
        <v>141</v>
      </c>
      <c s="34" t="s">
        <v>1813</v>
      </c>
      <c s="35" t="s">
        <v>5</v>
      </c>
      <c s="6" t="s">
        <v>1814</v>
      </c>
      <c s="36" t="s">
        <v>83</v>
      </c>
      <c s="37">
        <v>1</v>
      </c>
      <c s="36">
        <v>0</v>
      </c>
      <c s="36">
        <f>ROUND(G86*H86,6)</f>
      </c>
      <c r="L86" s="38">
        <v>0</v>
      </c>
      <c s="32">
        <f>ROUND(ROUND(L86,2)*ROUND(G86,3),2)</f>
      </c>
      <c s="36" t="s">
        <v>72</v>
      </c>
      <c>
        <f>(M86*21)/100</f>
      </c>
      <c t="s">
        <v>27</v>
      </c>
    </row>
    <row r="87" spans="1:5" ht="12.75">
      <c r="A87" s="35" t="s">
        <v>55</v>
      </c>
      <c r="E87" s="39" t="s">
        <v>1757</v>
      </c>
    </row>
    <row r="88" spans="1:5" ht="25.5">
      <c r="A88" s="35" t="s">
        <v>56</v>
      </c>
      <c r="E88" s="40" t="s">
        <v>1806</v>
      </c>
    </row>
    <row r="89" spans="1:5" ht="165.75">
      <c r="A89" t="s">
        <v>58</v>
      </c>
      <c r="E89" s="39" t="s">
        <v>1803</v>
      </c>
    </row>
    <row r="90" spans="1:16" ht="12.75">
      <c r="A90" t="s">
        <v>49</v>
      </c>
      <c s="34" t="s">
        <v>145</v>
      </c>
      <c s="34" t="s">
        <v>1815</v>
      </c>
      <c s="35" t="s">
        <v>5</v>
      </c>
      <c s="6" t="s">
        <v>1816</v>
      </c>
      <c s="36" t="s">
        <v>83</v>
      </c>
      <c s="37">
        <v>1</v>
      </c>
      <c s="36">
        <v>0</v>
      </c>
      <c s="36">
        <f>ROUND(G90*H90,6)</f>
      </c>
      <c r="L90" s="38">
        <v>0</v>
      </c>
      <c s="32">
        <f>ROUND(ROUND(L90,2)*ROUND(G90,3),2)</f>
      </c>
      <c s="36" t="s">
        <v>72</v>
      </c>
      <c>
        <f>(M90*21)/100</f>
      </c>
      <c t="s">
        <v>27</v>
      </c>
    </row>
    <row r="91" spans="1:5" ht="12.75">
      <c r="A91" s="35" t="s">
        <v>55</v>
      </c>
      <c r="E91" s="39" t="s">
        <v>1757</v>
      </c>
    </row>
    <row r="92" spans="1:5" ht="25.5">
      <c r="A92" s="35" t="s">
        <v>56</v>
      </c>
      <c r="E92" s="40" t="s">
        <v>1806</v>
      </c>
    </row>
    <row r="93" spans="1:5" ht="153">
      <c r="A93" t="s">
        <v>58</v>
      </c>
      <c r="E93" s="39" t="s">
        <v>1817</v>
      </c>
    </row>
    <row r="94" spans="1:16" ht="12.75">
      <c r="A94" t="s">
        <v>49</v>
      </c>
      <c s="34" t="s">
        <v>149</v>
      </c>
      <c s="34" t="s">
        <v>1818</v>
      </c>
      <c s="35" t="s">
        <v>5</v>
      </c>
      <c s="6" t="s">
        <v>1819</v>
      </c>
      <c s="36" t="s">
        <v>1149</v>
      </c>
      <c s="37">
        <v>50</v>
      </c>
      <c s="36">
        <v>0</v>
      </c>
      <c s="36">
        <f>ROUND(G94*H94,6)</f>
      </c>
      <c r="L94" s="38">
        <v>0</v>
      </c>
      <c s="32">
        <f>ROUND(ROUND(L94,2)*ROUND(G94,3),2)</f>
      </c>
      <c s="36" t="s">
        <v>72</v>
      </c>
      <c>
        <f>(M94*21)/100</f>
      </c>
      <c t="s">
        <v>27</v>
      </c>
    </row>
    <row r="95" spans="1:5" ht="12.75">
      <c r="A95" s="35" t="s">
        <v>55</v>
      </c>
      <c r="E95" s="39" t="s">
        <v>1757</v>
      </c>
    </row>
    <row r="96" spans="1:5" ht="25.5">
      <c r="A96" s="35" t="s">
        <v>56</v>
      </c>
      <c r="E96" s="40" t="s">
        <v>1820</v>
      </c>
    </row>
    <row r="97" spans="1:5" ht="127.5">
      <c r="A97" t="s">
        <v>58</v>
      </c>
      <c r="E97" s="39" t="s">
        <v>1821</v>
      </c>
    </row>
    <row r="98" spans="1:13" ht="12.75">
      <c r="A98" t="s">
        <v>46</v>
      </c>
      <c r="C98" s="31" t="s">
        <v>1717</v>
      </c>
      <c r="E98" s="33" t="s">
        <v>1822</v>
      </c>
      <c r="J98" s="32">
        <f>0</f>
      </c>
      <c s="32">
        <f>0</f>
      </c>
      <c s="32">
        <f>0+L99+L103+L107+L111</f>
      </c>
      <c s="32">
        <f>0+M99+M103+M107+M111</f>
      </c>
    </row>
    <row r="99" spans="1:16" ht="25.5">
      <c r="A99" t="s">
        <v>49</v>
      </c>
      <c s="34" t="s">
        <v>153</v>
      </c>
      <c s="34" t="s">
        <v>1823</v>
      </c>
      <c s="35" t="s">
        <v>5</v>
      </c>
      <c s="6" t="s">
        <v>1824</v>
      </c>
      <c s="36" t="s">
        <v>83</v>
      </c>
      <c s="37">
        <v>1</v>
      </c>
      <c s="36">
        <v>0</v>
      </c>
      <c s="36">
        <f>ROUND(G99*H99,6)</f>
      </c>
      <c r="L99" s="38">
        <v>0</v>
      </c>
      <c s="32">
        <f>ROUND(ROUND(L99,2)*ROUND(G99,3),2)</f>
      </c>
      <c s="36" t="s">
        <v>72</v>
      </c>
      <c>
        <f>(M99*21)/100</f>
      </c>
      <c t="s">
        <v>27</v>
      </c>
    </row>
    <row r="100" spans="1:5" ht="12.75">
      <c r="A100" s="35" t="s">
        <v>55</v>
      </c>
      <c r="E100" s="39" t="s">
        <v>1757</v>
      </c>
    </row>
    <row r="101" spans="1:5" ht="25.5">
      <c r="A101" s="35" t="s">
        <v>56</v>
      </c>
      <c r="E101" s="40" t="s">
        <v>1825</v>
      </c>
    </row>
    <row r="102" spans="1:5" ht="76.5">
      <c r="A102" t="s">
        <v>58</v>
      </c>
      <c r="E102" s="39" t="s">
        <v>1826</v>
      </c>
    </row>
    <row r="103" spans="1:16" ht="25.5">
      <c r="A103" t="s">
        <v>49</v>
      </c>
      <c s="34" t="s">
        <v>157</v>
      </c>
      <c s="34" t="s">
        <v>1827</v>
      </c>
      <c s="35" t="s">
        <v>5</v>
      </c>
      <c s="6" t="s">
        <v>1828</v>
      </c>
      <c s="36" t="s">
        <v>83</v>
      </c>
      <c s="37">
        <v>1</v>
      </c>
      <c s="36">
        <v>0</v>
      </c>
      <c s="36">
        <f>ROUND(G103*H103,6)</f>
      </c>
      <c r="L103" s="38">
        <v>0</v>
      </c>
      <c s="32">
        <f>ROUND(ROUND(L103,2)*ROUND(G103,3),2)</f>
      </c>
      <c s="36" t="s">
        <v>72</v>
      </c>
      <c>
        <f>(M103*21)/100</f>
      </c>
      <c t="s">
        <v>27</v>
      </c>
    </row>
    <row r="104" spans="1:5" ht="12.75">
      <c r="A104" s="35" t="s">
        <v>55</v>
      </c>
      <c r="E104" s="39" t="s">
        <v>1757</v>
      </c>
    </row>
    <row r="105" spans="1:5" ht="25.5">
      <c r="A105" s="35" t="s">
        <v>56</v>
      </c>
      <c r="E105" s="40" t="s">
        <v>1825</v>
      </c>
    </row>
    <row r="106" spans="1:5" ht="89.25">
      <c r="A106" t="s">
        <v>58</v>
      </c>
      <c r="E106" s="39" t="s">
        <v>1829</v>
      </c>
    </row>
    <row r="107" spans="1:16" ht="12.75">
      <c r="A107" t="s">
        <v>49</v>
      </c>
      <c s="34" t="s">
        <v>161</v>
      </c>
      <c s="34" t="s">
        <v>1830</v>
      </c>
      <c s="35" t="s">
        <v>5</v>
      </c>
      <c s="6" t="s">
        <v>1831</v>
      </c>
      <c s="36" t="s">
        <v>168</v>
      </c>
      <c s="37">
        <v>2</v>
      </c>
      <c s="36">
        <v>0</v>
      </c>
      <c s="36">
        <f>ROUND(G107*H107,6)</f>
      </c>
      <c r="L107" s="38">
        <v>0</v>
      </c>
      <c s="32">
        <f>ROUND(ROUND(L107,2)*ROUND(G107,3),2)</f>
      </c>
      <c s="36" t="s">
        <v>72</v>
      </c>
      <c>
        <f>(M107*21)/100</f>
      </c>
      <c t="s">
        <v>27</v>
      </c>
    </row>
    <row r="108" spans="1:5" ht="12.75">
      <c r="A108" s="35" t="s">
        <v>55</v>
      </c>
      <c r="E108" s="39" t="s">
        <v>1757</v>
      </c>
    </row>
    <row r="109" spans="1:5" ht="25.5">
      <c r="A109" s="35" t="s">
        <v>56</v>
      </c>
      <c r="E109" s="40" t="s">
        <v>1825</v>
      </c>
    </row>
    <row r="110" spans="1:5" ht="89.25">
      <c r="A110" t="s">
        <v>58</v>
      </c>
      <c r="E110" s="39" t="s">
        <v>1832</v>
      </c>
    </row>
    <row r="111" spans="1:16" ht="12.75">
      <c r="A111" t="s">
        <v>49</v>
      </c>
      <c s="34" t="s">
        <v>165</v>
      </c>
      <c s="34" t="s">
        <v>1719</v>
      </c>
      <c s="35" t="s">
        <v>5</v>
      </c>
      <c s="6" t="s">
        <v>1833</v>
      </c>
      <c s="36" t="s">
        <v>168</v>
      </c>
      <c s="37">
        <v>2</v>
      </c>
      <c s="36">
        <v>0</v>
      </c>
      <c s="36">
        <f>ROUND(G111*H111,6)</f>
      </c>
      <c r="L111" s="38">
        <v>0</v>
      </c>
      <c s="32">
        <f>ROUND(ROUND(L111,2)*ROUND(G111,3),2)</f>
      </c>
      <c s="36" t="s">
        <v>72</v>
      </c>
      <c>
        <f>(M111*21)/100</f>
      </c>
      <c t="s">
        <v>27</v>
      </c>
    </row>
    <row r="112" spans="1:5" ht="12.75">
      <c r="A112" s="35" t="s">
        <v>55</v>
      </c>
      <c r="E112" s="39" t="s">
        <v>1757</v>
      </c>
    </row>
    <row r="113" spans="1:5" ht="25.5">
      <c r="A113" s="35" t="s">
        <v>56</v>
      </c>
      <c r="E113" s="40" t="s">
        <v>1825</v>
      </c>
    </row>
    <row r="114" spans="1:5" ht="89.25">
      <c r="A114" t="s">
        <v>58</v>
      </c>
      <c r="E114" s="39" t="s">
        <v>1834</v>
      </c>
    </row>
    <row r="115" spans="1:13" ht="12.75">
      <c r="A115" t="s">
        <v>46</v>
      </c>
      <c r="C115" s="31" t="s">
        <v>418</v>
      </c>
      <c r="E115" s="33" t="s">
        <v>1835</v>
      </c>
      <c r="J115" s="32">
        <f>0</f>
      </c>
      <c s="32">
        <f>0</f>
      </c>
      <c s="32">
        <f>0+L116+L120+L124</f>
      </c>
      <c s="32">
        <f>0+M116+M120+M124</f>
      </c>
    </row>
    <row r="116" spans="1:16" ht="12.75">
      <c r="A116" t="s">
        <v>49</v>
      </c>
      <c s="34" t="s">
        <v>170</v>
      </c>
      <c s="34" t="s">
        <v>1836</v>
      </c>
      <c s="35" t="s">
        <v>5</v>
      </c>
      <c s="6" t="s">
        <v>1837</v>
      </c>
      <c s="36" t="s">
        <v>88</v>
      </c>
      <c s="37">
        <v>10</v>
      </c>
      <c s="36">
        <v>0</v>
      </c>
      <c s="36">
        <f>ROUND(G116*H116,6)</f>
      </c>
      <c r="L116" s="38">
        <v>0</v>
      </c>
      <c s="32">
        <f>ROUND(ROUND(L116,2)*ROUND(G116,3),2)</f>
      </c>
      <c s="36" t="s">
        <v>72</v>
      </c>
      <c>
        <f>(M116*21)/100</f>
      </c>
      <c t="s">
        <v>27</v>
      </c>
    </row>
    <row r="117" spans="1:5" ht="12.75">
      <c r="A117" s="35" t="s">
        <v>55</v>
      </c>
      <c r="E117" s="39" t="s">
        <v>1757</v>
      </c>
    </row>
    <row r="118" spans="1:5" ht="38.25">
      <c r="A118" s="35" t="s">
        <v>56</v>
      </c>
      <c r="E118" s="40" t="s">
        <v>1838</v>
      </c>
    </row>
    <row r="119" spans="1:5" ht="114.75">
      <c r="A119" t="s">
        <v>58</v>
      </c>
      <c r="E119" s="39" t="s">
        <v>1309</v>
      </c>
    </row>
    <row r="120" spans="1:16" ht="12.75">
      <c r="A120" t="s">
        <v>49</v>
      </c>
      <c s="34" t="s">
        <v>174</v>
      </c>
      <c s="34" t="s">
        <v>1839</v>
      </c>
      <c s="35" t="s">
        <v>5</v>
      </c>
      <c s="6" t="s">
        <v>1840</v>
      </c>
      <c s="36" t="s">
        <v>83</v>
      </c>
      <c s="37">
        <v>1</v>
      </c>
      <c s="36">
        <v>0</v>
      </c>
      <c s="36">
        <f>ROUND(G120*H120,6)</f>
      </c>
      <c r="L120" s="38">
        <v>0</v>
      </c>
      <c s="32">
        <f>ROUND(ROUND(L120,2)*ROUND(G120,3),2)</f>
      </c>
      <c s="36" t="s">
        <v>72</v>
      </c>
      <c>
        <f>(M120*21)/100</f>
      </c>
      <c t="s">
        <v>27</v>
      </c>
    </row>
    <row r="121" spans="1:5" ht="12.75">
      <c r="A121" s="35" t="s">
        <v>55</v>
      </c>
      <c r="E121" s="39" t="s">
        <v>1757</v>
      </c>
    </row>
    <row r="122" spans="1:5" ht="38.25">
      <c r="A122" s="35" t="s">
        <v>56</v>
      </c>
      <c r="E122" s="40" t="s">
        <v>1838</v>
      </c>
    </row>
    <row r="123" spans="1:5" ht="102">
      <c r="A123" t="s">
        <v>58</v>
      </c>
      <c r="E123" s="39" t="s">
        <v>1393</v>
      </c>
    </row>
    <row r="124" spans="1:16" ht="12.75">
      <c r="A124" t="s">
        <v>49</v>
      </c>
      <c s="34" t="s">
        <v>178</v>
      </c>
      <c s="34" t="s">
        <v>1841</v>
      </c>
      <c s="35" t="s">
        <v>5</v>
      </c>
      <c s="6" t="s">
        <v>1842</v>
      </c>
      <c s="36" t="s">
        <v>83</v>
      </c>
      <c s="37">
        <v>1</v>
      </c>
      <c s="36">
        <v>0</v>
      </c>
      <c s="36">
        <f>ROUND(G124*H124,6)</f>
      </c>
      <c r="L124" s="38">
        <v>0</v>
      </c>
      <c s="32">
        <f>ROUND(ROUND(L124,2)*ROUND(G124,3),2)</f>
      </c>
      <c s="36" t="s">
        <v>72</v>
      </c>
      <c>
        <f>(M124*21)/100</f>
      </c>
      <c t="s">
        <v>27</v>
      </c>
    </row>
    <row r="125" spans="1:5" ht="12.75">
      <c r="A125" s="35" t="s">
        <v>55</v>
      </c>
      <c r="E125" s="39" t="s">
        <v>1757</v>
      </c>
    </row>
    <row r="126" spans="1:5" ht="38.25">
      <c r="A126" s="35" t="s">
        <v>56</v>
      </c>
      <c r="E126" s="40" t="s">
        <v>1838</v>
      </c>
    </row>
    <row r="127" spans="1:5" ht="102">
      <c r="A127" t="s">
        <v>58</v>
      </c>
      <c r="E127" s="39" t="s">
        <v>1396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Rekapitulace!C46</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COUNTIFS(L8:L220,"=0",A8:A220,"P")+COUNTIFS(L8:L220,"",A8:A220,"P")+SUM(Q8:Q220)</f>
      </c>
    </row>
    <row r="8" spans="1:13" ht="12.75">
      <c r="A8" t="s">
        <v>44</v>
      </c>
      <c r="C8" s="28" t="s">
        <v>1845</v>
      </c>
      <c r="E8" s="30" t="s">
        <v>1844</v>
      </c>
      <c r="J8" s="29">
        <f>0+J9+J30+J47+J104+J121+J186+J207</f>
      </c>
      <c s="29">
        <f>0+K9+K30+K47+K104+K121+K186+K207</f>
      </c>
      <c s="29">
        <f>0+L9+L30+L47+L104+L121+L186+L207</f>
      </c>
      <c s="29">
        <f>0+M9+M30+M47+M104+M121+M186+M207</f>
      </c>
    </row>
    <row r="9" spans="1:13" ht="12.75">
      <c r="A9" t="s">
        <v>46</v>
      </c>
      <c r="C9" s="31" t="s">
        <v>1753</v>
      </c>
      <c r="E9" s="33" t="s">
        <v>1754</v>
      </c>
      <c r="J9" s="32">
        <f>0</f>
      </c>
      <c s="32">
        <f>0</f>
      </c>
      <c s="32">
        <f>0+L10+L14+L18+L22+L26</f>
      </c>
      <c s="32">
        <f>0+M10+M14+M18+M22+M26</f>
      </c>
    </row>
    <row r="10" spans="1:16" ht="25.5">
      <c r="A10" t="s">
        <v>49</v>
      </c>
      <c s="34" t="s">
        <v>67</v>
      </c>
      <c s="34" t="s">
        <v>1170</v>
      </c>
      <c s="35" t="s">
        <v>5</v>
      </c>
      <c s="6" t="s">
        <v>1171</v>
      </c>
      <c s="36" t="s">
        <v>88</v>
      </c>
      <c s="37">
        <v>161</v>
      </c>
      <c s="36">
        <v>0</v>
      </c>
      <c s="36">
        <f>ROUND(G10*H10,6)</f>
      </c>
      <c r="L10" s="38">
        <v>0</v>
      </c>
      <c s="32">
        <f>ROUND(ROUND(L10,2)*ROUND(G10,3),2)</f>
      </c>
      <c s="36" t="s">
        <v>72</v>
      </c>
      <c>
        <f>(M10*21)/100</f>
      </c>
      <c t="s">
        <v>27</v>
      </c>
    </row>
    <row r="11" spans="1:5" ht="12.75">
      <c r="A11" s="35" t="s">
        <v>55</v>
      </c>
      <c r="E11" s="39" t="s">
        <v>1757</v>
      </c>
    </row>
    <row r="12" spans="1:5" ht="38.25">
      <c r="A12" s="35" t="s">
        <v>56</v>
      </c>
      <c r="E12" s="40" t="s">
        <v>1758</v>
      </c>
    </row>
    <row r="13" spans="1:5" ht="76.5">
      <c r="A13" t="s">
        <v>58</v>
      </c>
      <c r="E13" s="39" t="s">
        <v>1297</v>
      </c>
    </row>
    <row r="14" spans="1:16" ht="12.75">
      <c r="A14" t="s">
        <v>49</v>
      </c>
      <c s="34" t="s">
        <v>27</v>
      </c>
      <c s="34" t="s">
        <v>1513</v>
      </c>
      <c s="35" t="s">
        <v>5</v>
      </c>
      <c s="6" t="s">
        <v>1514</v>
      </c>
      <c s="36" t="s">
        <v>88</v>
      </c>
      <c s="37">
        <v>105</v>
      </c>
      <c s="36">
        <v>0</v>
      </c>
      <c s="36">
        <f>ROUND(G14*H14,6)</f>
      </c>
      <c r="L14" s="38">
        <v>0</v>
      </c>
      <c s="32">
        <f>ROUND(ROUND(L14,2)*ROUND(G14,3),2)</f>
      </c>
      <c s="36" t="s">
        <v>72</v>
      </c>
      <c>
        <f>(M14*21)/100</f>
      </c>
      <c t="s">
        <v>27</v>
      </c>
    </row>
    <row r="15" spans="1:5" ht="12.75">
      <c r="A15" s="35" t="s">
        <v>55</v>
      </c>
      <c r="E15" s="39" t="s">
        <v>1757</v>
      </c>
    </row>
    <row r="16" spans="1:5" ht="38.25">
      <c r="A16" s="35" t="s">
        <v>56</v>
      </c>
      <c r="E16" s="40" t="s">
        <v>1758</v>
      </c>
    </row>
    <row r="17" spans="1:5" ht="76.5">
      <c r="A17" t="s">
        <v>58</v>
      </c>
      <c r="E17" s="39" t="s">
        <v>1846</v>
      </c>
    </row>
    <row r="18" spans="1:16" ht="12.75">
      <c r="A18" t="s">
        <v>49</v>
      </c>
      <c s="34" t="s">
        <v>26</v>
      </c>
      <c s="34" t="s">
        <v>1847</v>
      </c>
      <c s="35" t="s">
        <v>5</v>
      </c>
      <c s="6" t="s">
        <v>1848</v>
      </c>
      <c s="36" t="s">
        <v>88</v>
      </c>
      <c s="37">
        <v>5</v>
      </c>
      <c s="36">
        <v>0</v>
      </c>
      <c s="36">
        <f>ROUND(G18*H18,6)</f>
      </c>
      <c r="L18" s="38">
        <v>0</v>
      </c>
      <c s="32">
        <f>ROUND(ROUND(L18,2)*ROUND(G18,3),2)</f>
      </c>
      <c s="36" t="s">
        <v>72</v>
      </c>
      <c>
        <f>(M18*21)/100</f>
      </c>
      <c t="s">
        <v>27</v>
      </c>
    </row>
    <row r="19" spans="1:5" ht="12.75">
      <c r="A19" s="35" t="s">
        <v>55</v>
      </c>
      <c r="E19" s="39" t="s">
        <v>1757</v>
      </c>
    </row>
    <row r="20" spans="1:5" ht="38.25">
      <c r="A20" s="35" t="s">
        <v>56</v>
      </c>
      <c r="E20" s="40" t="s">
        <v>1758</v>
      </c>
    </row>
    <row r="21" spans="1:5" ht="76.5">
      <c r="A21" t="s">
        <v>58</v>
      </c>
      <c r="E21" s="39" t="s">
        <v>1846</v>
      </c>
    </row>
    <row r="22" spans="1:16" ht="12.75">
      <c r="A22" t="s">
        <v>49</v>
      </c>
      <c s="34" t="s">
        <v>85</v>
      </c>
      <c s="34" t="s">
        <v>1755</v>
      </c>
      <c s="35" t="s">
        <v>5</v>
      </c>
      <c s="6" t="s">
        <v>1756</v>
      </c>
      <c s="36" t="s">
        <v>220</v>
      </c>
      <c s="37">
        <v>1</v>
      </c>
      <c s="36">
        <v>0</v>
      </c>
      <c s="36">
        <f>ROUND(G22*H22,6)</f>
      </c>
      <c r="L22" s="38">
        <v>0</v>
      </c>
      <c s="32">
        <f>ROUND(ROUND(L22,2)*ROUND(G22,3),2)</f>
      </c>
      <c s="36" t="s">
        <v>72</v>
      </c>
      <c>
        <f>(M22*21)/100</f>
      </c>
      <c t="s">
        <v>27</v>
      </c>
    </row>
    <row r="23" spans="1:5" ht="12.75">
      <c r="A23" s="35" t="s">
        <v>55</v>
      </c>
      <c r="E23" s="39" t="s">
        <v>1757</v>
      </c>
    </row>
    <row r="24" spans="1:5" ht="38.25">
      <c r="A24" s="35" t="s">
        <v>56</v>
      </c>
      <c r="E24" s="40" t="s">
        <v>1758</v>
      </c>
    </row>
    <row r="25" spans="1:5" ht="38.25">
      <c r="A25" t="s">
        <v>58</v>
      </c>
      <c r="E25" s="39" t="s">
        <v>1175</v>
      </c>
    </row>
    <row r="26" spans="1:16" ht="12.75">
      <c r="A26" t="s">
        <v>49</v>
      </c>
      <c s="34" t="s">
        <v>90</v>
      </c>
      <c s="34" t="s">
        <v>1759</v>
      </c>
      <c s="35" t="s">
        <v>5</v>
      </c>
      <c s="6" t="s">
        <v>1760</v>
      </c>
      <c s="36" t="s">
        <v>83</v>
      </c>
      <c s="37">
        <v>1</v>
      </c>
      <c s="36">
        <v>0</v>
      </c>
      <c s="36">
        <f>ROUND(G26*H26,6)</f>
      </c>
      <c r="L26" s="38">
        <v>0</v>
      </c>
      <c s="32">
        <f>ROUND(ROUND(L26,2)*ROUND(G26,3),2)</f>
      </c>
      <c s="36" t="s">
        <v>72</v>
      </c>
      <c>
        <f>(M26*21)/100</f>
      </c>
      <c t="s">
        <v>27</v>
      </c>
    </row>
    <row r="27" spans="1:5" ht="12.75">
      <c r="A27" s="35" t="s">
        <v>55</v>
      </c>
      <c r="E27" s="39" t="s">
        <v>1757</v>
      </c>
    </row>
    <row r="28" spans="1:5" ht="38.25">
      <c r="A28" s="35" t="s">
        <v>56</v>
      </c>
      <c r="E28" s="40" t="s">
        <v>1758</v>
      </c>
    </row>
    <row r="29" spans="1:5" ht="38.25">
      <c r="A29" t="s">
        <v>58</v>
      </c>
      <c r="E29" s="39" t="s">
        <v>1175</v>
      </c>
    </row>
    <row r="30" spans="1:13" ht="12.75">
      <c r="A30" t="s">
        <v>46</v>
      </c>
      <c r="C30" s="31" t="s">
        <v>1761</v>
      </c>
      <c r="E30" s="33" t="s">
        <v>1762</v>
      </c>
      <c r="J30" s="32">
        <f>0</f>
      </c>
      <c s="32">
        <f>0</f>
      </c>
      <c s="32">
        <f>0+L31+L35+L39+L43</f>
      </c>
      <c s="32">
        <f>0+M31+M35+M39+M43</f>
      </c>
    </row>
    <row r="31" spans="1:16" ht="12.75">
      <c r="A31" t="s">
        <v>49</v>
      </c>
      <c s="34" t="s">
        <v>93</v>
      </c>
      <c s="34" t="s">
        <v>1849</v>
      </c>
      <c s="35" t="s">
        <v>5</v>
      </c>
      <c s="6" t="s">
        <v>1850</v>
      </c>
      <c s="36" t="s">
        <v>83</v>
      </c>
      <c s="37">
        <v>5</v>
      </c>
      <c s="36">
        <v>0</v>
      </c>
      <c s="36">
        <f>ROUND(G31*H31,6)</f>
      </c>
      <c r="L31" s="38">
        <v>0</v>
      </c>
      <c s="32">
        <f>ROUND(ROUND(L31,2)*ROUND(G31,3),2)</f>
      </c>
      <c s="36" t="s">
        <v>72</v>
      </c>
      <c>
        <f>(M31*21)/100</f>
      </c>
      <c t="s">
        <v>27</v>
      </c>
    </row>
    <row r="32" spans="1:5" ht="12.75">
      <c r="A32" s="35" t="s">
        <v>55</v>
      </c>
      <c r="E32" s="39" t="s">
        <v>1757</v>
      </c>
    </row>
    <row r="33" spans="1:5" ht="38.25">
      <c r="A33" s="35" t="s">
        <v>56</v>
      </c>
      <c r="E33" s="40" t="s">
        <v>1758</v>
      </c>
    </row>
    <row r="34" spans="1:5" ht="76.5">
      <c r="A34" t="s">
        <v>58</v>
      </c>
      <c r="E34" s="39" t="s">
        <v>1851</v>
      </c>
    </row>
    <row r="35" spans="1:16" ht="12.75">
      <c r="A35" t="s">
        <v>49</v>
      </c>
      <c s="34" t="s">
        <v>79</v>
      </c>
      <c s="34" t="s">
        <v>1522</v>
      </c>
      <c s="35" t="s">
        <v>5</v>
      </c>
      <c s="6" t="s">
        <v>1523</v>
      </c>
      <c s="36" t="s">
        <v>83</v>
      </c>
      <c s="37">
        <v>2</v>
      </c>
      <c s="36">
        <v>0</v>
      </c>
      <c s="36">
        <f>ROUND(G35*H35,6)</f>
      </c>
      <c r="L35" s="38">
        <v>0</v>
      </c>
      <c s="32">
        <f>ROUND(ROUND(L35,2)*ROUND(G35,3),2)</f>
      </c>
      <c s="36" t="s">
        <v>72</v>
      </c>
      <c>
        <f>(M35*21)/100</f>
      </c>
      <c t="s">
        <v>27</v>
      </c>
    </row>
    <row r="36" spans="1:5" ht="12.75">
      <c r="A36" s="35" t="s">
        <v>55</v>
      </c>
      <c r="E36" s="39" t="s">
        <v>1757</v>
      </c>
    </row>
    <row r="37" spans="1:5" ht="38.25">
      <c r="A37" s="35" t="s">
        <v>56</v>
      </c>
      <c r="E37" s="40" t="s">
        <v>1758</v>
      </c>
    </row>
    <row r="38" spans="1:5" ht="76.5">
      <c r="A38" t="s">
        <v>58</v>
      </c>
      <c r="E38" s="39" t="s">
        <v>1852</v>
      </c>
    </row>
    <row r="39" spans="1:16" ht="12.75">
      <c r="A39" t="s">
        <v>49</v>
      </c>
      <c s="34" t="s">
        <v>100</v>
      </c>
      <c s="34" t="s">
        <v>1525</v>
      </c>
      <c s="35" t="s">
        <v>5</v>
      </c>
      <c s="6" t="s">
        <v>1526</v>
      </c>
      <c s="36" t="s">
        <v>83</v>
      </c>
      <c s="37">
        <v>1</v>
      </c>
      <c s="36">
        <v>0</v>
      </c>
      <c s="36">
        <f>ROUND(G39*H39,6)</f>
      </c>
      <c r="L39" s="38">
        <v>0</v>
      </c>
      <c s="32">
        <f>ROUND(ROUND(L39,2)*ROUND(G39,3),2)</f>
      </c>
      <c s="36" t="s">
        <v>72</v>
      </c>
      <c>
        <f>(M39*21)/100</f>
      </c>
      <c t="s">
        <v>27</v>
      </c>
    </row>
    <row r="40" spans="1:5" ht="12.75">
      <c r="A40" s="35" t="s">
        <v>55</v>
      </c>
      <c r="E40" s="39" t="s">
        <v>1757</v>
      </c>
    </row>
    <row r="41" spans="1:5" ht="38.25">
      <c r="A41" s="35" t="s">
        <v>56</v>
      </c>
      <c r="E41" s="40" t="s">
        <v>1758</v>
      </c>
    </row>
    <row r="42" spans="1:5" ht="89.25">
      <c r="A42" t="s">
        <v>58</v>
      </c>
      <c r="E42" s="39" t="s">
        <v>1853</v>
      </c>
    </row>
    <row r="43" spans="1:16" ht="12.75">
      <c r="A43" t="s">
        <v>49</v>
      </c>
      <c s="34" t="s">
        <v>332</v>
      </c>
      <c s="34" t="s">
        <v>1763</v>
      </c>
      <c s="35" t="s">
        <v>5</v>
      </c>
      <c s="6" t="s">
        <v>1764</v>
      </c>
      <c s="36" t="s">
        <v>83</v>
      </c>
      <c s="37">
        <v>1</v>
      </c>
      <c s="36">
        <v>0</v>
      </c>
      <c s="36">
        <f>ROUND(G43*H43,6)</f>
      </c>
      <c r="L43" s="38">
        <v>0</v>
      </c>
      <c s="32">
        <f>ROUND(ROUND(L43,2)*ROUND(G43,3),2)</f>
      </c>
      <c s="36" t="s">
        <v>72</v>
      </c>
      <c>
        <f>(M43*21)/100</f>
      </c>
      <c t="s">
        <v>27</v>
      </c>
    </row>
    <row r="44" spans="1:5" ht="12.75">
      <c r="A44" s="35" t="s">
        <v>55</v>
      </c>
      <c r="E44" s="39" t="s">
        <v>1757</v>
      </c>
    </row>
    <row r="45" spans="1:5" ht="38.25">
      <c r="A45" s="35" t="s">
        <v>56</v>
      </c>
      <c r="E45" s="40" t="s">
        <v>1758</v>
      </c>
    </row>
    <row r="46" spans="1:5" ht="76.5">
      <c r="A46" t="s">
        <v>58</v>
      </c>
      <c r="E46" s="39" t="s">
        <v>1854</v>
      </c>
    </row>
    <row r="47" spans="1:13" ht="12.75">
      <c r="A47" t="s">
        <v>46</v>
      </c>
      <c r="C47" s="31" t="s">
        <v>1766</v>
      </c>
      <c r="E47" s="33" t="s">
        <v>1767</v>
      </c>
      <c r="J47" s="32">
        <f>0</f>
      </c>
      <c s="32">
        <f>0</f>
      </c>
      <c s="32">
        <f>0+L48+L52+L56+L60+L64+L68+L72+L76+L80+L84+L88+L92+L96+L100</f>
      </c>
      <c s="32">
        <f>0+M48+M52+M56+M60+M64+M68+M72+M76+M80+M84+M88+M92+M96+M100</f>
      </c>
    </row>
    <row r="48" spans="1:16" ht="25.5">
      <c r="A48" t="s">
        <v>49</v>
      </c>
      <c s="34" t="s">
        <v>104</v>
      </c>
      <c s="34" t="s">
        <v>1855</v>
      </c>
      <c s="35" t="s">
        <v>5</v>
      </c>
      <c s="6" t="s">
        <v>1856</v>
      </c>
      <c s="36" t="s">
        <v>88</v>
      </c>
      <c s="37">
        <v>5</v>
      </c>
      <c s="36">
        <v>0</v>
      </c>
      <c s="36">
        <f>ROUND(G48*H48,6)</f>
      </c>
      <c r="L48" s="38">
        <v>0</v>
      </c>
      <c s="32">
        <f>ROUND(ROUND(L48,2)*ROUND(G48,3),2)</f>
      </c>
      <c s="36" t="s">
        <v>72</v>
      </c>
      <c>
        <f>(M48*21)/100</f>
      </c>
      <c t="s">
        <v>27</v>
      </c>
    </row>
    <row r="49" spans="1:5" ht="12.75">
      <c r="A49" s="35" t="s">
        <v>55</v>
      </c>
      <c r="E49" s="39" t="s">
        <v>1757</v>
      </c>
    </row>
    <row r="50" spans="1:5" ht="38.25">
      <c r="A50" s="35" t="s">
        <v>56</v>
      </c>
      <c r="E50" s="40" t="s">
        <v>1758</v>
      </c>
    </row>
    <row r="51" spans="1:5" ht="89.25">
      <c r="A51" t="s">
        <v>58</v>
      </c>
      <c r="E51" s="39" t="s">
        <v>1768</v>
      </c>
    </row>
    <row r="52" spans="1:16" ht="12.75">
      <c r="A52" t="s">
        <v>49</v>
      </c>
      <c s="34" t="s">
        <v>108</v>
      </c>
      <c s="34" t="s">
        <v>746</v>
      </c>
      <c s="35" t="s">
        <v>5</v>
      </c>
      <c s="6" t="s">
        <v>747</v>
      </c>
      <c s="36" t="s">
        <v>88</v>
      </c>
      <c s="37">
        <v>15</v>
      </c>
      <c s="36">
        <v>0</v>
      </c>
      <c s="36">
        <f>ROUND(G52*H52,6)</f>
      </c>
      <c r="L52" s="38">
        <v>0</v>
      </c>
      <c s="32">
        <f>ROUND(ROUND(L52,2)*ROUND(G52,3),2)</f>
      </c>
      <c s="36" t="s">
        <v>72</v>
      </c>
      <c>
        <f>(M52*21)/100</f>
      </c>
      <c t="s">
        <v>27</v>
      </c>
    </row>
    <row r="53" spans="1:5" ht="12.75">
      <c r="A53" s="35" t="s">
        <v>55</v>
      </c>
      <c r="E53" s="39" t="s">
        <v>1757</v>
      </c>
    </row>
    <row r="54" spans="1:5" ht="38.25">
      <c r="A54" s="35" t="s">
        <v>56</v>
      </c>
      <c r="E54" s="40" t="s">
        <v>1758</v>
      </c>
    </row>
    <row r="55" spans="1:5" ht="89.25">
      <c r="A55" t="s">
        <v>58</v>
      </c>
      <c r="E55" s="39" t="s">
        <v>1768</v>
      </c>
    </row>
    <row r="56" spans="1:16" ht="12.75">
      <c r="A56" t="s">
        <v>49</v>
      </c>
      <c s="34" t="s">
        <v>113</v>
      </c>
      <c s="34" t="s">
        <v>1435</v>
      </c>
      <c s="35" t="s">
        <v>5</v>
      </c>
      <c s="6" t="s">
        <v>1436</v>
      </c>
      <c s="36" t="s">
        <v>88</v>
      </c>
      <c s="37">
        <v>24</v>
      </c>
      <c s="36">
        <v>0</v>
      </c>
      <c s="36">
        <f>ROUND(G56*H56,6)</f>
      </c>
      <c r="L56" s="38">
        <v>0</v>
      </c>
      <c s="32">
        <f>ROUND(ROUND(L56,2)*ROUND(G56,3),2)</f>
      </c>
      <c s="36" t="s">
        <v>72</v>
      </c>
      <c>
        <f>(M56*21)/100</f>
      </c>
      <c t="s">
        <v>27</v>
      </c>
    </row>
    <row r="57" spans="1:5" ht="12.75">
      <c r="A57" s="35" t="s">
        <v>55</v>
      </c>
      <c r="E57" s="39" t="s">
        <v>1757</v>
      </c>
    </row>
    <row r="58" spans="1:5" ht="38.25">
      <c r="A58" s="35" t="s">
        <v>56</v>
      </c>
      <c r="E58" s="40" t="s">
        <v>1758</v>
      </c>
    </row>
    <row r="59" spans="1:5" ht="89.25">
      <c r="A59" t="s">
        <v>58</v>
      </c>
      <c r="E59" s="39" t="s">
        <v>1768</v>
      </c>
    </row>
    <row r="60" spans="1:16" ht="12.75">
      <c r="A60" t="s">
        <v>49</v>
      </c>
      <c s="34" t="s">
        <v>117</v>
      </c>
      <c s="34" t="s">
        <v>1769</v>
      </c>
      <c s="35" t="s">
        <v>5</v>
      </c>
      <c s="6" t="s">
        <v>1770</v>
      </c>
      <c s="36" t="s">
        <v>88</v>
      </c>
      <c s="37">
        <v>161</v>
      </c>
      <c s="36">
        <v>0</v>
      </c>
      <c s="36">
        <f>ROUND(G60*H60,6)</f>
      </c>
      <c r="L60" s="38">
        <v>0</v>
      </c>
      <c s="32">
        <f>ROUND(ROUND(L60,2)*ROUND(G60,3),2)</f>
      </c>
      <c s="36" t="s">
        <v>72</v>
      </c>
      <c>
        <f>(M60*21)/100</f>
      </c>
      <c t="s">
        <v>27</v>
      </c>
    </row>
    <row r="61" spans="1:5" ht="12.75">
      <c r="A61" s="35" t="s">
        <v>55</v>
      </c>
      <c r="E61" s="39" t="s">
        <v>1757</v>
      </c>
    </row>
    <row r="62" spans="1:5" ht="38.25">
      <c r="A62" s="35" t="s">
        <v>56</v>
      </c>
      <c r="E62" s="40" t="s">
        <v>1758</v>
      </c>
    </row>
    <row r="63" spans="1:5" ht="51">
      <c r="A63" t="s">
        <v>58</v>
      </c>
      <c r="E63" s="39" t="s">
        <v>1771</v>
      </c>
    </row>
    <row r="64" spans="1:16" ht="12.75">
      <c r="A64" t="s">
        <v>49</v>
      </c>
      <c s="34" t="s">
        <v>121</v>
      </c>
      <c s="34" t="s">
        <v>1772</v>
      </c>
      <c s="35" t="s">
        <v>5</v>
      </c>
      <c s="6" t="s">
        <v>1773</v>
      </c>
      <c s="36" t="s">
        <v>83</v>
      </c>
      <c s="37">
        <v>28</v>
      </c>
      <c s="36">
        <v>0</v>
      </c>
      <c s="36">
        <f>ROUND(G64*H64,6)</f>
      </c>
      <c r="L64" s="38">
        <v>0</v>
      </c>
      <c s="32">
        <f>ROUND(ROUND(L64,2)*ROUND(G64,3),2)</f>
      </c>
      <c s="36" t="s">
        <v>72</v>
      </c>
      <c>
        <f>(M64*21)/100</f>
      </c>
      <c t="s">
        <v>27</v>
      </c>
    </row>
    <row r="65" spans="1:5" ht="12.75">
      <c r="A65" s="35" t="s">
        <v>55</v>
      </c>
      <c r="E65" s="39" t="s">
        <v>1757</v>
      </c>
    </row>
    <row r="66" spans="1:5" ht="38.25">
      <c r="A66" s="35" t="s">
        <v>56</v>
      </c>
      <c r="E66" s="40" t="s">
        <v>1758</v>
      </c>
    </row>
    <row r="67" spans="1:5" ht="38.25">
      <c r="A67" t="s">
        <v>58</v>
      </c>
      <c r="E67" s="39" t="s">
        <v>1774</v>
      </c>
    </row>
    <row r="68" spans="1:16" ht="12.75">
      <c r="A68" t="s">
        <v>49</v>
      </c>
      <c s="34" t="s">
        <v>125</v>
      </c>
      <c s="34" t="s">
        <v>1775</v>
      </c>
      <c s="35" t="s">
        <v>5</v>
      </c>
      <c s="6" t="s">
        <v>1776</v>
      </c>
      <c s="36" t="s">
        <v>88</v>
      </c>
      <c s="37">
        <v>186</v>
      </c>
      <c s="36">
        <v>0</v>
      </c>
      <c s="36">
        <f>ROUND(G68*H68,6)</f>
      </c>
      <c r="L68" s="38">
        <v>0</v>
      </c>
      <c s="32">
        <f>ROUND(ROUND(L68,2)*ROUND(G68,3),2)</f>
      </c>
      <c s="36" t="s">
        <v>72</v>
      </c>
      <c>
        <f>(M68*21)/100</f>
      </c>
      <c t="s">
        <v>27</v>
      </c>
    </row>
    <row r="69" spans="1:5" ht="12.75">
      <c r="A69" s="35" t="s">
        <v>55</v>
      </c>
      <c r="E69" s="39" t="s">
        <v>1757</v>
      </c>
    </row>
    <row r="70" spans="1:5" ht="38.25">
      <c r="A70" s="35" t="s">
        <v>56</v>
      </c>
      <c r="E70" s="40" t="s">
        <v>1758</v>
      </c>
    </row>
    <row r="71" spans="1:5" ht="38.25">
      <c r="A71" t="s">
        <v>58</v>
      </c>
      <c r="E71" s="39" t="s">
        <v>1777</v>
      </c>
    </row>
    <row r="72" spans="1:16" ht="12.75">
      <c r="A72" t="s">
        <v>49</v>
      </c>
      <c s="34" t="s">
        <v>129</v>
      </c>
      <c s="34" t="s">
        <v>1857</v>
      </c>
      <c s="35" t="s">
        <v>5</v>
      </c>
      <c s="6" t="s">
        <v>1858</v>
      </c>
      <c s="36" t="s">
        <v>88</v>
      </c>
      <c s="37">
        <v>30</v>
      </c>
      <c s="36">
        <v>0</v>
      </c>
      <c s="36">
        <f>ROUND(G72*H72,6)</f>
      </c>
      <c r="L72" s="38">
        <v>0</v>
      </c>
      <c s="32">
        <f>ROUND(ROUND(L72,2)*ROUND(G72,3),2)</f>
      </c>
      <c s="36" t="s">
        <v>72</v>
      </c>
      <c>
        <f>(M72*21)/100</f>
      </c>
      <c t="s">
        <v>27</v>
      </c>
    </row>
    <row r="73" spans="1:5" ht="12.75">
      <c r="A73" s="35" t="s">
        <v>55</v>
      </c>
      <c r="E73" s="39" t="s">
        <v>1757</v>
      </c>
    </row>
    <row r="74" spans="1:5" ht="38.25">
      <c r="A74" s="35" t="s">
        <v>56</v>
      </c>
      <c r="E74" s="40" t="s">
        <v>1758</v>
      </c>
    </row>
    <row r="75" spans="1:5" ht="38.25">
      <c r="A75" t="s">
        <v>58</v>
      </c>
      <c r="E75" s="39" t="s">
        <v>1777</v>
      </c>
    </row>
    <row r="76" spans="1:16" ht="12.75">
      <c r="A76" t="s">
        <v>49</v>
      </c>
      <c s="34" t="s">
        <v>133</v>
      </c>
      <c s="34" t="s">
        <v>1859</v>
      </c>
      <c s="35" t="s">
        <v>5</v>
      </c>
      <c s="6" t="s">
        <v>1860</v>
      </c>
      <c s="36" t="s">
        <v>88</v>
      </c>
      <c s="37">
        <v>30</v>
      </c>
      <c s="36">
        <v>0</v>
      </c>
      <c s="36">
        <f>ROUND(G76*H76,6)</f>
      </c>
      <c r="L76" s="38">
        <v>0</v>
      </c>
      <c s="32">
        <f>ROUND(ROUND(L76,2)*ROUND(G76,3),2)</f>
      </c>
      <c s="36" t="s">
        <v>72</v>
      </c>
      <c>
        <f>(M76*21)/100</f>
      </c>
      <c t="s">
        <v>27</v>
      </c>
    </row>
    <row r="77" spans="1:5" ht="12.75">
      <c r="A77" s="35" t="s">
        <v>55</v>
      </c>
      <c r="E77" s="39" t="s">
        <v>1757</v>
      </c>
    </row>
    <row r="78" spans="1:5" ht="38.25">
      <c r="A78" s="35" t="s">
        <v>56</v>
      </c>
      <c r="E78" s="40" t="s">
        <v>1758</v>
      </c>
    </row>
    <row r="79" spans="1:5" ht="38.25">
      <c r="A79" t="s">
        <v>58</v>
      </c>
      <c r="E79" s="39" t="s">
        <v>1777</v>
      </c>
    </row>
    <row r="80" spans="1:16" ht="12.75">
      <c r="A80" t="s">
        <v>49</v>
      </c>
      <c s="34" t="s">
        <v>137</v>
      </c>
      <c s="34" t="s">
        <v>1861</v>
      </c>
      <c s="35" t="s">
        <v>5</v>
      </c>
      <c s="6" t="s">
        <v>1862</v>
      </c>
      <c s="36" t="s">
        <v>88</v>
      </c>
      <c s="37">
        <v>161</v>
      </c>
      <c s="36">
        <v>0</v>
      </c>
      <c s="36">
        <f>ROUND(G80*H80,6)</f>
      </c>
      <c r="L80" s="38">
        <v>0</v>
      </c>
      <c s="32">
        <f>ROUND(ROUND(L80,2)*ROUND(G80,3),2)</f>
      </c>
      <c s="36" t="s">
        <v>72</v>
      </c>
      <c>
        <f>(M80*21)/100</f>
      </c>
      <c t="s">
        <v>27</v>
      </c>
    </row>
    <row r="81" spans="1:5" ht="12.75">
      <c r="A81" s="35" t="s">
        <v>55</v>
      </c>
      <c r="E81" s="39" t="s">
        <v>1757</v>
      </c>
    </row>
    <row r="82" spans="1:5" ht="38.25">
      <c r="A82" s="35" t="s">
        <v>56</v>
      </c>
      <c r="E82" s="40" t="s">
        <v>1758</v>
      </c>
    </row>
    <row r="83" spans="1:5" ht="38.25">
      <c r="A83" t="s">
        <v>58</v>
      </c>
      <c r="E83" s="39" t="s">
        <v>1777</v>
      </c>
    </row>
    <row r="84" spans="1:16" ht="25.5">
      <c r="A84" t="s">
        <v>49</v>
      </c>
      <c s="34" t="s">
        <v>141</v>
      </c>
      <c s="34" t="s">
        <v>1778</v>
      </c>
      <c s="35" t="s">
        <v>5</v>
      </c>
      <c s="6" t="s">
        <v>1779</v>
      </c>
      <c s="36" t="s">
        <v>83</v>
      </c>
      <c s="37">
        <v>27</v>
      </c>
      <c s="36">
        <v>0</v>
      </c>
      <c s="36">
        <f>ROUND(G84*H84,6)</f>
      </c>
      <c r="L84" s="38">
        <v>0</v>
      </c>
      <c s="32">
        <f>ROUND(ROUND(L84,2)*ROUND(G84,3),2)</f>
      </c>
      <c s="36" t="s">
        <v>72</v>
      </c>
      <c>
        <f>(M84*21)/100</f>
      </c>
      <c t="s">
        <v>27</v>
      </c>
    </row>
    <row r="85" spans="1:5" ht="12.75">
      <c r="A85" s="35" t="s">
        <v>55</v>
      </c>
      <c r="E85" s="39" t="s">
        <v>1757</v>
      </c>
    </row>
    <row r="86" spans="1:5" ht="38.25">
      <c r="A86" s="35" t="s">
        <v>56</v>
      </c>
      <c r="E86" s="40" t="s">
        <v>1758</v>
      </c>
    </row>
    <row r="87" spans="1:5" ht="51">
      <c r="A87" t="s">
        <v>58</v>
      </c>
      <c r="E87" s="39" t="s">
        <v>1771</v>
      </c>
    </row>
    <row r="88" spans="1:16" ht="25.5">
      <c r="A88" t="s">
        <v>49</v>
      </c>
      <c s="34" t="s">
        <v>145</v>
      </c>
      <c s="34" t="s">
        <v>1863</v>
      </c>
      <c s="35" t="s">
        <v>5</v>
      </c>
      <c s="6" t="s">
        <v>1864</v>
      </c>
      <c s="36" t="s">
        <v>83</v>
      </c>
      <c s="37">
        <v>1</v>
      </c>
      <c s="36">
        <v>0</v>
      </c>
      <c s="36">
        <f>ROUND(G88*H88,6)</f>
      </c>
      <c r="L88" s="38">
        <v>0</v>
      </c>
      <c s="32">
        <f>ROUND(ROUND(L88,2)*ROUND(G88,3),2)</f>
      </c>
      <c s="36" t="s">
        <v>72</v>
      </c>
      <c>
        <f>(M88*21)/100</f>
      </c>
      <c t="s">
        <v>27</v>
      </c>
    </row>
    <row r="89" spans="1:5" ht="12.75">
      <c r="A89" s="35" t="s">
        <v>55</v>
      </c>
      <c r="E89" s="39" t="s">
        <v>1757</v>
      </c>
    </row>
    <row r="90" spans="1:5" ht="38.25">
      <c r="A90" s="35" t="s">
        <v>56</v>
      </c>
      <c r="E90" s="40" t="s">
        <v>1758</v>
      </c>
    </row>
    <row r="91" spans="1:5" ht="102">
      <c r="A91" t="s">
        <v>58</v>
      </c>
      <c r="E91" s="39" t="s">
        <v>1865</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1757</v>
      </c>
    </row>
    <row r="94" spans="1:5" ht="38.25">
      <c r="A94" s="35" t="s">
        <v>56</v>
      </c>
      <c r="E94" s="40" t="s">
        <v>1758</v>
      </c>
    </row>
    <row r="95" spans="1:5" ht="102">
      <c r="A95" t="s">
        <v>58</v>
      </c>
      <c r="E95" s="39" t="s">
        <v>755</v>
      </c>
    </row>
    <row r="96" spans="1:16" ht="25.5">
      <c r="A96" t="s">
        <v>49</v>
      </c>
      <c s="34" t="s">
        <v>153</v>
      </c>
      <c s="34" t="s">
        <v>1437</v>
      </c>
      <c s="35" t="s">
        <v>5</v>
      </c>
      <c s="6" t="s">
        <v>1438</v>
      </c>
      <c s="36" t="s">
        <v>83</v>
      </c>
      <c s="37">
        <v>2</v>
      </c>
      <c s="36">
        <v>0</v>
      </c>
      <c s="36">
        <f>ROUND(G96*H96,6)</f>
      </c>
      <c r="L96" s="38">
        <v>0</v>
      </c>
      <c s="32">
        <f>ROUND(ROUND(L96,2)*ROUND(G96,3),2)</f>
      </c>
      <c s="36" t="s">
        <v>72</v>
      </c>
      <c>
        <f>(M96*21)/100</f>
      </c>
      <c t="s">
        <v>27</v>
      </c>
    </row>
    <row r="97" spans="1:5" ht="12.75">
      <c r="A97" s="35" t="s">
        <v>55</v>
      </c>
      <c r="E97" s="39" t="s">
        <v>1757</v>
      </c>
    </row>
    <row r="98" spans="1:5" ht="38.25">
      <c r="A98" s="35" t="s">
        <v>56</v>
      </c>
      <c r="E98" s="40" t="s">
        <v>1758</v>
      </c>
    </row>
    <row r="99" spans="1:5" ht="102">
      <c r="A99" t="s">
        <v>58</v>
      </c>
      <c r="E99" s="39" t="s">
        <v>755</v>
      </c>
    </row>
    <row r="100" spans="1:16" ht="12.75">
      <c r="A100" t="s">
        <v>49</v>
      </c>
      <c s="34" t="s">
        <v>157</v>
      </c>
      <c s="34" t="s">
        <v>1780</v>
      </c>
      <c s="35" t="s">
        <v>5</v>
      </c>
      <c s="6" t="s">
        <v>1781</v>
      </c>
      <c s="36" t="s">
        <v>83</v>
      </c>
      <c s="37">
        <v>114</v>
      </c>
      <c s="36">
        <v>0</v>
      </c>
      <c s="36">
        <f>ROUND(G100*H100,6)</f>
      </c>
      <c r="L100" s="38">
        <v>0</v>
      </c>
      <c s="32">
        <f>ROUND(ROUND(L100,2)*ROUND(G100,3),2)</f>
      </c>
      <c s="36" t="s">
        <v>72</v>
      </c>
      <c>
        <f>(M100*21)/100</f>
      </c>
      <c t="s">
        <v>27</v>
      </c>
    </row>
    <row r="101" spans="1:5" ht="12.75">
      <c r="A101" s="35" t="s">
        <v>55</v>
      </c>
      <c r="E101" s="39" t="s">
        <v>1757</v>
      </c>
    </row>
    <row r="102" spans="1:5" ht="38.25">
      <c r="A102" s="35" t="s">
        <v>56</v>
      </c>
      <c r="E102" s="40" t="s">
        <v>1758</v>
      </c>
    </row>
    <row r="103" spans="1:5" ht="89.25">
      <c r="A103" t="s">
        <v>58</v>
      </c>
      <c r="E103" s="39" t="s">
        <v>1782</v>
      </c>
    </row>
    <row r="104" spans="1:13" ht="12.75">
      <c r="A104" t="s">
        <v>46</v>
      </c>
      <c r="C104" s="31" t="s">
        <v>1786</v>
      </c>
      <c r="E104" s="33" t="s">
        <v>1787</v>
      </c>
      <c r="J104" s="32">
        <f>0</f>
      </c>
      <c s="32">
        <f>0</f>
      </c>
      <c s="32">
        <f>0+L105+L109+L113+L117</f>
      </c>
      <c s="32">
        <f>0+M105+M109+M113+M117</f>
      </c>
    </row>
    <row r="105" spans="1:16" ht="12.75">
      <c r="A105" t="s">
        <v>49</v>
      </c>
      <c s="34" t="s">
        <v>161</v>
      </c>
      <c s="34" t="s">
        <v>1788</v>
      </c>
      <c s="35" t="s">
        <v>5</v>
      </c>
      <c s="6" t="s">
        <v>1789</v>
      </c>
      <c s="36" t="s">
        <v>83</v>
      </c>
      <c s="37">
        <v>1</v>
      </c>
      <c s="36">
        <v>0</v>
      </c>
      <c s="36">
        <f>ROUND(G105*H105,6)</f>
      </c>
      <c r="L105" s="38">
        <v>0</v>
      </c>
      <c s="32">
        <f>ROUND(ROUND(L105,2)*ROUND(G105,3),2)</f>
      </c>
      <c s="36" t="s">
        <v>72</v>
      </c>
      <c>
        <f>(M105*21)/100</f>
      </c>
      <c t="s">
        <v>27</v>
      </c>
    </row>
    <row r="106" spans="1:5" ht="12.75">
      <c r="A106" s="35" t="s">
        <v>55</v>
      </c>
      <c r="E106" s="39" t="s">
        <v>1757</v>
      </c>
    </row>
    <row r="107" spans="1:5" ht="38.25">
      <c r="A107" s="35" t="s">
        <v>56</v>
      </c>
      <c r="E107" s="40" t="s">
        <v>1758</v>
      </c>
    </row>
    <row r="108" spans="1:5" ht="102">
      <c r="A108" t="s">
        <v>58</v>
      </c>
      <c r="E108" s="39" t="s">
        <v>1790</v>
      </c>
    </row>
    <row r="109" spans="1:16" ht="12.75">
      <c r="A109" t="s">
        <v>49</v>
      </c>
      <c s="34" t="s">
        <v>165</v>
      </c>
      <c s="34" t="s">
        <v>1866</v>
      </c>
      <c s="35" t="s">
        <v>5</v>
      </c>
      <c s="6" t="s">
        <v>1867</v>
      </c>
      <c s="36" t="s">
        <v>83</v>
      </c>
      <c s="37">
        <v>2</v>
      </c>
      <c s="36">
        <v>0</v>
      </c>
      <c s="36">
        <f>ROUND(G109*H109,6)</f>
      </c>
      <c r="L109" s="38">
        <v>0</v>
      </c>
      <c s="32">
        <f>ROUND(ROUND(L109,2)*ROUND(G109,3),2)</f>
      </c>
      <c s="36" t="s">
        <v>72</v>
      </c>
      <c>
        <f>(M109*21)/100</f>
      </c>
      <c t="s">
        <v>27</v>
      </c>
    </row>
    <row r="110" spans="1:5" ht="12.75">
      <c r="A110" s="35" t="s">
        <v>55</v>
      </c>
      <c r="E110" s="39" t="s">
        <v>1757</v>
      </c>
    </row>
    <row r="111" spans="1:5" ht="38.25">
      <c r="A111" s="35" t="s">
        <v>56</v>
      </c>
      <c r="E111" s="40" t="s">
        <v>1758</v>
      </c>
    </row>
    <row r="112" spans="1:5" ht="102">
      <c r="A112" t="s">
        <v>58</v>
      </c>
      <c r="E112" s="39" t="s">
        <v>1790</v>
      </c>
    </row>
    <row r="113" spans="1:16" ht="12.75">
      <c r="A113" t="s">
        <v>49</v>
      </c>
      <c s="34" t="s">
        <v>170</v>
      </c>
      <c s="34" t="s">
        <v>1868</v>
      </c>
      <c s="35" t="s">
        <v>5</v>
      </c>
      <c s="6" t="s">
        <v>1869</v>
      </c>
      <c s="36" t="s">
        <v>83</v>
      </c>
      <c s="37">
        <v>1</v>
      </c>
      <c s="36">
        <v>0</v>
      </c>
      <c s="36">
        <f>ROUND(G113*H113,6)</f>
      </c>
      <c r="L113" s="38">
        <v>0</v>
      </c>
      <c s="32">
        <f>ROUND(ROUND(L113,2)*ROUND(G113,3),2)</f>
      </c>
      <c s="36" t="s">
        <v>72</v>
      </c>
      <c>
        <f>(M113*21)/100</f>
      </c>
      <c t="s">
        <v>27</v>
      </c>
    </row>
    <row r="114" spans="1:5" ht="12.75">
      <c r="A114" s="35" t="s">
        <v>55</v>
      </c>
      <c r="E114" s="39" t="s">
        <v>1757</v>
      </c>
    </row>
    <row r="115" spans="1:5" ht="38.25">
      <c r="A115" s="35" t="s">
        <v>56</v>
      </c>
      <c r="E115" s="40" t="s">
        <v>1758</v>
      </c>
    </row>
    <row r="116" spans="1:5" ht="102">
      <c r="A116" t="s">
        <v>58</v>
      </c>
      <c r="E116" s="39" t="s">
        <v>1870</v>
      </c>
    </row>
    <row r="117" spans="1:16" ht="12.75">
      <c r="A117" t="s">
        <v>49</v>
      </c>
      <c s="34" t="s">
        <v>174</v>
      </c>
      <c s="34" t="s">
        <v>1871</v>
      </c>
      <c s="35" t="s">
        <v>5</v>
      </c>
      <c s="6" t="s">
        <v>1872</v>
      </c>
      <c s="36" t="s">
        <v>83</v>
      </c>
      <c s="37">
        <v>1</v>
      </c>
      <c s="36">
        <v>0</v>
      </c>
      <c s="36">
        <f>ROUND(G117*H117,6)</f>
      </c>
      <c r="L117" s="38">
        <v>0</v>
      </c>
      <c s="32">
        <f>ROUND(ROUND(L117,2)*ROUND(G117,3),2)</f>
      </c>
      <c s="36" t="s">
        <v>72</v>
      </c>
      <c>
        <f>(M117*21)/100</f>
      </c>
      <c t="s">
        <v>27</v>
      </c>
    </row>
    <row r="118" spans="1:5" ht="12.75">
      <c r="A118" s="35" t="s">
        <v>55</v>
      </c>
      <c r="E118" s="39" t="s">
        <v>1757</v>
      </c>
    </row>
    <row r="119" spans="1:5" ht="38.25">
      <c r="A119" s="35" t="s">
        <v>56</v>
      </c>
      <c r="E119" s="40" t="s">
        <v>1758</v>
      </c>
    </row>
    <row r="120" spans="1:5" ht="102">
      <c r="A120" t="s">
        <v>58</v>
      </c>
      <c r="E120" s="39" t="s">
        <v>1870</v>
      </c>
    </row>
    <row r="121" spans="1:13" ht="25.5">
      <c r="A121" t="s">
        <v>46</v>
      </c>
      <c r="C121" s="31" t="s">
        <v>1791</v>
      </c>
      <c r="E121" s="33" t="s">
        <v>1792</v>
      </c>
      <c r="J121" s="32">
        <f>0</f>
      </c>
      <c s="32">
        <f>0</f>
      </c>
      <c s="32">
        <f>0+L122+L126+L130+L134+L138+L142+L146+L150+L154+L158+L162+L166+L170+L174+L178+L182</f>
      </c>
      <c s="32">
        <f>0+M122+M126+M130+M134+M138+M142+M146+M150+M154+M158+M162+M166+M170+M174+M178+M182</f>
      </c>
    </row>
    <row r="122" spans="1:16" ht="12.75">
      <c r="A122" t="s">
        <v>49</v>
      </c>
      <c s="34" t="s">
        <v>178</v>
      </c>
      <c s="34" t="s">
        <v>1793</v>
      </c>
      <c s="35" t="s">
        <v>5</v>
      </c>
      <c s="6" t="s">
        <v>1794</v>
      </c>
      <c s="36" t="s">
        <v>83</v>
      </c>
      <c s="37">
        <v>1</v>
      </c>
      <c s="36">
        <v>0</v>
      </c>
      <c s="36">
        <f>ROUND(G122*H122,6)</f>
      </c>
      <c r="L122" s="38">
        <v>0</v>
      </c>
      <c s="32">
        <f>ROUND(ROUND(L122,2)*ROUND(G122,3),2)</f>
      </c>
      <c s="36" t="s">
        <v>72</v>
      </c>
      <c>
        <f>(M122*21)/100</f>
      </c>
      <c t="s">
        <v>27</v>
      </c>
    </row>
    <row r="123" spans="1:5" ht="12.75">
      <c r="A123" s="35" t="s">
        <v>55</v>
      </c>
      <c r="E123" s="39" t="s">
        <v>1757</v>
      </c>
    </row>
    <row r="124" spans="1:5" ht="25.5">
      <c r="A124" s="35" t="s">
        <v>56</v>
      </c>
      <c r="E124" s="40" t="s">
        <v>1873</v>
      </c>
    </row>
    <row r="125" spans="1:5" ht="165.75">
      <c r="A125" t="s">
        <v>58</v>
      </c>
      <c r="E125" s="39" t="s">
        <v>1796</v>
      </c>
    </row>
    <row r="126" spans="1:16" ht="12.75">
      <c r="A126" t="s">
        <v>49</v>
      </c>
      <c s="34" t="s">
        <v>50</v>
      </c>
      <c s="34" t="s">
        <v>1797</v>
      </c>
      <c s="35" t="s">
        <v>5</v>
      </c>
      <c s="6" t="s">
        <v>1798</v>
      </c>
      <c s="36" t="s">
        <v>83</v>
      </c>
      <c s="37">
        <v>2</v>
      </c>
      <c s="36">
        <v>0</v>
      </c>
      <c s="36">
        <f>ROUND(G126*H126,6)</f>
      </c>
      <c r="L126" s="38">
        <v>0</v>
      </c>
      <c s="32">
        <f>ROUND(ROUND(L126,2)*ROUND(G126,3),2)</f>
      </c>
      <c s="36" t="s">
        <v>72</v>
      </c>
      <c>
        <f>(M126*21)/100</f>
      </c>
      <c t="s">
        <v>27</v>
      </c>
    </row>
    <row r="127" spans="1:5" ht="12.75">
      <c r="A127" s="35" t="s">
        <v>55</v>
      </c>
      <c r="E127" s="39" t="s">
        <v>1757</v>
      </c>
    </row>
    <row r="128" spans="1:5" ht="25.5">
      <c r="A128" s="35" t="s">
        <v>56</v>
      </c>
      <c r="E128" s="40" t="s">
        <v>1873</v>
      </c>
    </row>
    <row r="129" spans="1:5" ht="153">
      <c r="A129" t="s">
        <v>58</v>
      </c>
      <c r="E129" s="39" t="s">
        <v>1799</v>
      </c>
    </row>
    <row r="130" spans="1:16" ht="25.5">
      <c r="A130" t="s">
        <v>49</v>
      </c>
      <c s="34" t="s">
        <v>60</v>
      </c>
      <c s="34" t="s">
        <v>1874</v>
      </c>
      <c s="35" t="s">
        <v>5</v>
      </c>
      <c s="6" t="s">
        <v>1875</v>
      </c>
      <c s="36" t="s">
        <v>83</v>
      </c>
      <c s="37">
        <v>2</v>
      </c>
      <c s="36">
        <v>0</v>
      </c>
      <c s="36">
        <f>ROUND(G130*H130,6)</f>
      </c>
      <c r="L130" s="38">
        <v>0</v>
      </c>
      <c s="32">
        <f>ROUND(ROUND(L130,2)*ROUND(G130,3),2)</f>
      </c>
      <c s="36" t="s">
        <v>72</v>
      </c>
      <c>
        <f>(M130*21)/100</f>
      </c>
      <c t="s">
        <v>27</v>
      </c>
    </row>
    <row r="131" spans="1:5" ht="12.75">
      <c r="A131" s="35" t="s">
        <v>55</v>
      </c>
      <c r="E131" s="39" t="s">
        <v>1757</v>
      </c>
    </row>
    <row r="132" spans="1:5" ht="25.5">
      <c r="A132" s="35" t="s">
        <v>56</v>
      </c>
      <c r="E132" s="40" t="s">
        <v>1873</v>
      </c>
    </row>
    <row r="133" spans="1:5" ht="153">
      <c r="A133" t="s">
        <v>58</v>
      </c>
      <c r="E133" s="39" t="s">
        <v>1799</v>
      </c>
    </row>
    <row r="134" spans="1:16" ht="12.75">
      <c r="A134" t="s">
        <v>49</v>
      </c>
      <c s="34" t="s">
        <v>63</v>
      </c>
      <c s="34" t="s">
        <v>1800</v>
      </c>
      <c s="35" t="s">
        <v>5</v>
      </c>
      <c s="6" t="s">
        <v>1876</v>
      </c>
      <c s="36" t="s">
        <v>83</v>
      </c>
      <c s="37">
        <v>1</v>
      </c>
      <c s="36">
        <v>0</v>
      </c>
      <c s="36">
        <f>ROUND(G134*H134,6)</f>
      </c>
      <c r="L134" s="38">
        <v>0</v>
      </c>
      <c s="32">
        <f>ROUND(ROUND(L134,2)*ROUND(G134,3),2)</f>
      </c>
      <c s="36" t="s">
        <v>72</v>
      </c>
      <c>
        <f>(M134*21)/100</f>
      </c>
      <c t="s">
        <v>27</v>
      </c>
    </row>
    <row r="135" spans="1:5" ht="12.75">
      <c r="A135" s="35" t="s">
        <v>55</v>
      </c>
      <c r="E135" s="39" t="s">
        <v>1757</v>
      </c>
    </row>
    <row r="136" spans="1:5" ht="38.25">
      <c r="A136" s="35" t="s">
        <v>56</v>
      </c>
      <c r="E136" s="40" t="s">
        <v>1877</v>
      </c>
    </row>
    <row r="137" spans="1:5" ht="165.75">
      <c r="A137" t="s">
        <v>58</v>
      </c>
      <c r="E137" s="39" t="s">
        <v>1878</v>
      </c>
    </row>
    <row r="138" spans="1:16" ht="25.5">
      <c r="A138" t="s">
        <v>49</v>
      </c>
      <c s="34" t="s">
        <v>182</v>
      </c>
      <c s="34" t="s">
        <v>1804</v>
      </c>
      <c s="35" t="s">
        <v>5</v>
      </c>
      <c s="6" t="s">
        <v>1805</v>
      </c>
      <c s="36" t="s">
        <v>83</v>
      </c>
      <c s="37">
        <v>7</v>
      </c>
      <c s="36">
        <v>0</v>
      </c>
      <c s="36">
        <f>ROUND(G138*H138,6)</f>
      </c>
      <c r="L138" s="38">
        <v>0</v>
      </c>
      <c s="32">
        <f>ROUND(ROUND(L138,2)*ROUND(G138,3),2)</f>
      </c>
      <c s="36" t="s">
        <v>72</v>
      </c>
      <c>
        <f>(M138*21)/100</f>
      </c>
      <c t="s">
        <v>27</v>
      </c>
    </row>
    <row r="139" spans="1:5" ht="12.75">
      <c r="A139" s="35" t="s">
        <v>55</v>
      </c>
      <c r="E139" s="39" t="s">
        <v>1757</v>
      </c>
    </row>
    <row r="140" spans="1:5" ht="38.25">
      <c r="A140" s="35" t="s">
        <v>56</v>
      </c>
      <c r="E140" s="40" t="s">
        <v>1877</v>
      </c>
    </row>
    <row r="141" spans="1:5" ht="165.75">
      <c r="A141" t="s">
        <v>58</v>
      </c>
      <c r="E141" s="39" t="s">
        <v>1878</v>
      </c>
    </row>
    <row r="142" spans="1:16" ht="25.5">
      <c r="A142" t="s">
        <v>49</v>
      </c>
      <c s="34" t="s">
        <v>263</v>
      </c>
      <c s="34" t="s">
        <v>1879</v>
      </c>
      <c s="35" t="s">
        <v>5</v>
      </c>
      <c s="6" t="s">
        <v>1880</v>
      </c>
      <c s="36" t="s">
        <v>83</v>
      </c>
      <c s="37">
        <v>1</v>
      </c>
      <c s="36">
        <v>0</v>
      </c>
      <c s="36">
        <f>ROUND(G142*H142,6)</f>
      </c>
      <c r="L142" s="38">
        <v>0</v>
      </c>
      <c s="32">
        <f>ROUND(ROUND(L142,2)*ROUND(G142,3),2)</f>
      </c>
      <c s="36" t="s">
        <v>72</v>
      </c>
      <c>
        <f>(M142*21)/100</f>
      </c>
      <c t="s">
        <v>27</v>
      </c>
    </row>
    <row r="143" spans="1:5" ht="12.75">
      <c r="A143" s="35" t="s">
        <v>55</v>
      </c>
      <c r="E143" s="39" t="s">
        <v>1757</v>
      </c>
    </row>
    <row r="144" spans="1:5" ht="38.25">
      <c r="A144" s="35" t="s">
        <v>56</v>
      </c>
      <c r="E144" s="40" t="s">
        <v>1877</v>
      </c>
    </row>
    <row r="145" spans="1:5" ht="165.75">
      <c r="A145" t="s">
        <v>58</v>
      </c>
      <c r="E145" s="39" t="s">
        <v>1878</v>
      </c>
    </row>
    <row r="146" spans="1:16" ht="12.75">
      <c r="A146" t="s">
        <v>49</v>
      </c>
      <c s="34" t="s">
        <v>267</v>
      </c>
      <c s="34" t="s">
        <v>1881</v>
      </c>
      <c s="35" t="s">
        <v>5</v>
      </c>
      <c s="6" t="s">
        <v>1882</v>
      </c>
      <c s="36" t="s">
        <v>83</v>
      </c>
      <c s="37">
        <v>1</v>
      </c>
      <c s="36">
        <v>0</v>
      </c>
      <c s="36">
        <f>ROUND(G146*H146,6)</f>
      </c>
      <c r="L146" s="38">
        <v>0</v>
      </c>
      <c s="32">
        <f>ROUND(ROUND(L146,2)*ROUND(G146,3),2)</f>
      </c>
      <c s="36" t="s">
        <v>72</v>
      </c>
      <c>
        <f>(M146*21)/100</f>
      </c>
      <c t="s">
        <v>27</v>
      </c>
    </row>
    <row r="147" spans="1:5" ht="12.75">
      <c r="A147" s="35" t="s">
        <v>55</v>
      </c>
      <c r="E147" s="39" t="s">
        <v>1757</v>
      </c>
    </row>
    <row r="148" spans="1:5" ht="38.25">
      <c r="A148" s="35" t="s">
        <v>56</v>
      </c>
      <c r="E148" s="40" t="s">
        <v>1877</v>
      </c>
    </row>
    <row r="149" spans="1:5" ht="165.75">
      <c r="A149" t="s">
        <v>58</v>
      </c>
      <c r="E149" s="39" t="s">
        <v>1809</v>
      </c>
    </row>
    <row r="150" spans="1:16" ht="12.75">
      <c r="A150" t="s">
        <v>49</v>
      </c>
      <c s="34" t="s">
        <v>271</v>
      </c>
      <c s="34" t="s">
        <v>1883</v>
      </c>
      <c s="35" t="s">
        <v>5</v>
      </c>
      <c s="6" t="s">
        <v>1884</v>
      </c>
      <c s="36" t="s">
        <v>83</v>
      </c>
      <c s="37">
        <v>1</v>
      </c>
      <c s="36">
        <v>0</v>
      </c>
      <c s="36">
        <f>ROUND(G150*H150,6)</f>
      </c>
      <c r="L150" s="38">
        <v>0</v>
      </c>
      <c s="32">
        <f>ROUND(ROUND(L150,2)*ROUND(G150,3),2)</f>
      </c>
      <c s="36" t="s">
        <v>72</v>
      </c>
      <c>
        <f>(M150*21)/100</f>
      </c>
      <c t="s">
        <v>27</v>
      </c>
    </row>
    <row r="151" spans="1:5" ht="12.75">
      <c r="A151" s="35" t="s">
        <v>55</v>
      </c>
      <c r="E151" s="39" t="s">
        <v>1757</v>
      </c>
    </row>
    <row r="152" spans="1:5" ht="38.25">
      <c r="A152" s="35" t="s">
        <v>56</v>
      </c>
      <c r="E152" s="40" t="s">
        <v>1877</v>
      </c>
    </row>
    <row r="153" spans="1:5" ht="191.25">
      <c r="A153" t="s">
        <v>58</v>
      </c>
      <c r="E153" s="39" t="s">
        <v>1885</v>
      </c>
    </row>
    <row r="154" spans="1:16" ht="12.75">
      <c r="A154" t="s">
        <v>49</v>
      </c>
      <c s="34" t="s">
        <v>275</v>
      </c>
      <c s="34" t="s">
        <v>1886</v>
      </c>
      <c s="35" t="s">
        <v>5</v>
      </c>
      <c s="6" t="s">
        <v>1887</v>
      </c>
      <c s="36" t="s">
        <v>83</v>
      </c>
      <c s="37">
        <v>1</v>
      </c>
      <c s="36">
        <v>0</v>
      </c>
      <c s="36">
        <f>ROUND(G154*H154,6)</f>
      </c>
      <c r="L154" s="38">
        <v>0</v>
      </c>
      <c s="32">
        <f>ROUND(ROUND(L154,2)*ROUND(G154,3),2)</f>
      </c>
      <c s="36" t="s">
        <v>72</v>
      </c>
      <c>
        <f>(M154*21)/100</f>
      </c>
      <c t="s">
        <v>27</v>
      </c>
    </row>
    <row r="155" spans="1:5" ht="12.75">
      <c r="A155" s="35" t="s">
        <v>55</v>
      </c>
      <c r="E155" s="39" t="s">
        <v>1757</v>
      </c>
    </row>
    <row r="156" spans="1:5" ht="38.25">
      <c r="A156" s="35" t="s">
        <v>56</v>
      </c>
      <c r="E156" s="40" t="s">
        <v>1877</v>
      </c>
    </row>
    <row r="157" spans="1:5" ht="178.5">
      <c r="A157" t="s">
        <v>58</v>
      </c>
      <c r="E157" s="39" t="s">
        <v>1888</v>
      </c>
    </row>
    <row r="158" spans="1:16" ht="12.75">
      <c r="A158" t="s">
        <v>49</v>
      </c>
      <c s="34" t="s">
        <v>280</v>
      </c>
      <c s="34" t="s">
        <v>1889</v>
      </c>
      <c s="35" t="s">
        <v>5</v>
      </c>
      <c s="6" t="s">
        <v>1890</v>
      </c>
      <c s="36" t="s">
        <v>83</v>
      </c>
      <c s="37">
        <v>1</v>
      </c>
      <c s="36">
        <v>0</v>
      </c>
      <c s="36">
        <f>ROUND(G158*H158,6)</f>
      </c>
      <c r="L158" s="38">
        <v>0</v>
      </c>
      <c s="32">
        <f>ROUND(ROUND(L158,2)*ROUND(G158,3),2)</f>
      </c>
      <c s="36" t="s">
        <v>72</v>
      </c>
      <c>
        <f>(M158*21)/100</f>
      </c>
      <c t="s">
        <v>27</v>
      </c>
    </row>
    <row r="159" spans="1:5" ht="12.75">
      <c r="A159" s="35" t="s">
        <v>55</v>
      </c>
      <c r="E159" s="39" t="s">
        <v>1757</v>
      </c>
    </row>
    <row r="160" spans="1:5" ht="38.25">
      <c r="A160" s="35" t="s">
        <v>56</v>
      </c>
      <c r="E160" s="40" t="s">
        <v>1877</v>
      </c>
    </row>
    <row r="161" spans="1:5" ht="153">
      <c r="A161" t="s">
        <v>58</v>
      </c>
      <c r="E161" s="39" t="s">
        <v>1817</v>
      </c>
    </row>
    <row r="162" spans="1:16" ht="38.25">
      <c r="A162" t="s">
        <v>49</v>
      </c>
      <c s="34" t="s">
        <v>284</v>
      </c>
      <c s="34" t="s">
        <v>1891</v>
      </c>
      <c s="35" t="s">
        <v>5</v>
      </c>
      <c s="6" t="s">
        <v>1892</v>
      </c>
      <c s="36" t="s">
        <v>83</v>
      </c>
      <c s="37">
        <v>1</v>
      </c>
      <c s="36">
        <v>0</v>
      </c>
      <c s="36">
        <f>ROUND(G162*H162,6)</f>
      </c>
      <c r="L162" s="38">
        <v>0</v>
      </c>
      <c s="32">
        <f>ROUND(ROUND(L162,2)*ROUND(G162,3),2)</f>
      </c>
      <c s="36" t="s">
        <v>72</v>
      </c>
      <c>
        <f>(M162*21)/100</f>
      </c>
      <c t="s">
        <v>27</v>
      </c>
    </row>
    <row r="163" spans="1:5" ht="12.75">
      <c r="A163" s="35" t="s">
        <v>55</v>
      </c>
      <c r="E163" s="39" t="s">
        <v>1757</v>
      </c>
    </row>
    <row r="164" spans="1:5" ht="25.5">
      <c r="A164" s="35" t="s">
        <v>56</v>
      </c>
      <c r="E164" s="40" t="s">
        <v>1893</v>
      </c>
    </row>
    <row r="165" spans="1:5" ht="204">
      <c r="A165" t="s">
        <v>58</v>
      </c>
      <c r="E165" s="39" t="s">
        <v>1894</v>
      </c>
    </row>
    <row r="166" spans="1:16" ht="12.75">
      <c r="A166" t="s">
        <v>49</v>
      </c>
      <c s="34" t="s">
        <v>288</v>
      </c>
      <c s="34" t="s">
        <v>1895</v>
      </c>
      <c s="35" t="s">
        <v>5</v>
      </c>
      <c s="6" t="s">
        <v>1896</v>
      </c>
      <c s="36" t="s">
        <v>83</v>
      </c>
      <c s="37">
        <v>1</v>
      </c>
      <c s="36">
        <v>0</v>
      </c>
      <c s="36">
        <f>ROUND(G166*H166,6)</f>
      </c>
      <c r="L166" s="38">
        <v>0</v>
      </c>
      <c s="32">
        <f>ROUND(ROUND(L166,2)*ROUND(G166,3),2)</f>
      </c>
      <c s="36" t="s">
        <v>72</v>
      </c>
      <c>
        <f>(M166*21)/100</f>
      </c>
      <c t="s">
        <v>27</v>
      </c>
    </row>
    <row r="167" spans="1:5" ht="12.75">
      <c r="A167" s="35" t="s">
        <v>55</v>
      </c>
      <c r="E167" s="39" t="s">
        <v>1757</v>
      </c>
    </row>
    <row r="168" spans="1:5" ht="38.25">
      <c r="A168" s="35" t="s">
        <v>56</v>
      </c>
      <c r="E168" s="40" t="s">
        <v>1877</v>
      </c>
    </row>
    <row r="169" spans="1:5" ht="204">
      <c r="A169" t="s">
        <v>58</v>
      </c>
      <c r="E169" s="39" t="s">
        <v>1897</v>
      </c>
    </row>
    <row r="170" spans="1:16" ht="12.75">
      <c r="A170" t="s">
        <v>49</v>
      </c>
      <c s="34" t="s">
        <v>292</v>
      </c>
      <c s="34" t="s">
        <v>1898</v>
      </c>
      <c s="35" t="s">
        <v>5</v>
      </c>
      <c s="6" t="s">
        <v>1899</v>
      </c>
      <c s="36" t="s">
        <v>83</v>
      </c>
      <c s="37">
        <v>1</v>
      </c>
      <c s="36">
        <v>0</v>
      </c>
      <c s="36">
        <f>ROUND(G170*H170,6)</f>
      </c>
      <c r="L170" s="38">
        <v>0</v>
      </c>
      <c s="32">
        <f>ROUND(ROUND(L170,2)*ROUND(G170,3),2)</f>
      </c>
      <c s="36" t="s">
        <v>72</v>
      </c>
      <c>
        <f>(M170*21)/100</f>
      </c>
      <c t="s">
        <v>27</v>
      </c>
    </row>
    <row r="171" spans="1:5" ht="12.75">
      <c r="A171" s="35" t="s">
        <v>55</v>
      </c>
      <c r="E171" s="39" t="s">
        <v>1757</v>
      </c>
    </row>
    <row r="172" spans="1:5" ht="38.25">
      <c r="A172" s="35" t="s">
        <v>56</v>
      </c>
      <c r="E172" s="40" t="s">
        <v>1877</v>
      </c>
    </row>
    <row r="173" spans="1:5" ht="204">
      <c r="A173" t="s">
        <v>58</v>
      </c>
      <c r="E173" s="39" t="s">
        <v>1900</v>
      </c>
    </row>
    <row r="174" spans="1:16" ht="25.5">
      <c r="A174" t="s">
        <v>49</v>
      </c>
      <c s="34" t="s">
        <v>296</v>
      </c>
      <c s="34" t="s">
        <v>1901</v>
      </c>
      <c s="35" t="s">
        <v>5</v>
      </c>
      <c s="6" t="s">
        <v>1902</v>
      </c>
      <c s="36" t="s">
        <v>83</v>
      </c>
      <c s="37">
        <v>1</v>
      </c>
      <c s="36">
        <v>0</v>
      </c>
      <c s="36">
        <f>ROUND(G174*H174,6)</f>
      </c>
      <c r="L174" s="38">
        <v>0</v>
      </c>
      <c s="32">
        <f>ROUND(ROUND(L174,2)*ROUND(G174,3),2)</f>
      </c>
      <c s="36" t="s">
        <v>72</v>
      </c>
      <c>
        <f>(M174*21)/100</f>
      </c>
      <c t="s">
        <v>27</v>
      </c>
    </row>
    <row r="175" spans="1:5" ht="12.75">
      <c r="A175" s="35" t="s">
        <v>55</v>
      </c>
      <c r="E175" s="39" t="s">
        <v>1757</v>
      </c>
    </row>
    <row r="176" spans="1:5" ht="38.25">
      <c r="A176" s="35" t="s">
        <v>56</v>
      </c>
      <c r="E176" s="40" t="s">
        <v>1877</v>
      </c>
    </row>
    <row r="177" spans="1:5" ht="204">
      <c r="A177" t="s">
        <v>58</v>
      </c>
      <c r="E177" s="39" t="s">
        <v>1903</v>
      </c>
    </row>
    <row r="178" spans="1:16" ht="25.5">
      <c r="A178" t="s">
        <v>49</v>
      </c>
      <c s="34" t="s">
        <v>300</v>
      </c>
      <c s="34" t="s">
        <v>1904</v>
      </c>
      <c s="35" t="s">
        <v>5</v>
      </c>
      <c s="6" t="s">
        <v>1905</v>
      </c>
      <c s="36" t="s">
        <v>83</v>
      </c>
      <c s="37">
        <v>1</v>
      </c>
      <c s="36">
        <v>0</v>
      </c>
      <c s="36">
        <f>ROUND(G178*H178,6)</f>
      </c>
      <c r="L178" s="38">
        <v>0</v>
      </c>
      <c s="32">
        <f>ROUND(ROUND(L178,2)*ROUND(G178,3),2)</f>
      </c>
      <c s="36" t="s">
        <v>72</v>
      </c>
      <c>
        <f>(M178*21)/100</f>
      </c>
      <c t="s">
        <v>27</v>
      </c>
    </row>
    <row r="179" spans="1:5" ht="12.75">
      <c r="A179" s="35" t="s">
        <v>55</v>
      </c>
      <c r="E179" s="39" t="s">
        <v>1757</v>
      </c>
    </row>
    <row r="180" spans="1:5" ht="25.5">
      <c r="A180" s="35" t="s">
        <v>56</v>
      </c>
      <c r="E180" s="40" t="s">
        <v>1820</v>
      </c>
    </row>
    <row r="181" spans="1:5" ht="114.75">
      <c r="A181" t="s">
        <v>58</v>
      </c>
      <c r="E181" s="39" t="s">
        <v>1906</v>
      </c>
    </row>
    <row r="182" spans="1:16" ht="12.75">
      <c r="A182" t="s">
        <v>49</v>
      </c>
      <c s="34" t="s">
        <v>304</v>
      </c>
      <c s="34" t="s">
        <v>1818</v>
      </c>
      <c s="35" t="s">
        <v>5</v>
      </c>
      <c s="6" t="s">
        <v>1819</v>
      </c>
      <c s="36" t="s">
        <v>1149</v>
      </c>
      <c s="37">
        <v>50</v>
      </c>
      <c s="36">
        <v>0</v>
      </c>
      <c s="36">
        <f>ROUND(G182*H182,6)</f>
      </c>
      <c r="L182" s="38">
        <v>0</v>
      </c>
      <c s="32">
        <f>ROUND(ROUND(L182,2)*ROUND(G182,3),2)</f>
      </c>
      <c s="36" t="s">
        <v>72</v>
      </c>
      <c>
        <f>(M182*21)/100</f>
      </c>
      <c t="s">
        <v>27</v>
      </c>
    </row>
    <row r="183" spans="1:5" ht="12.75">
      <c r="A183" s="35" t="s">
        <v>55</v>
      </c>
      <c r="E183" s="39" t="s">
        <v>1757</v>
      </c>
    </row>
    <row r="184" spans="1:5" ht="25.5">
      <c r="A184" s="35" t="s">
        <v>56</v>
      </c>
      <c r="E184" s="40" t="s">
        <v>1820</v>
      </c>
    </row>
    <row r="185" spans="1:5" ht="127.5">
      <c r="A185" t="s">
        <v>58</v>
      </c>
      <c r="E185" s="39" t="s">
        <v>1821</v>
      </c>
    </row>
    <row r="186" spans="1:13" ht="12.75">
      <c r="A186" t="s">
        <v>46</v>
      </c>
      <c r="C186" s="31" t="s">
        <v>1717</v>
      </c>
      <c r="E186" s="33" t="s">
        <v>1822</v>
      </c>
      <c r="J186" s="32">
        <f>0</f>
      </c>
      <c s="32">
        <f>0</f>
      </c>
      <c s="32">
        <f>0+L187+L191+L195+L199+L203</f>
      </c>
      <c s="32">
        <f>0+M187+M191+M195+M199+M203</f>
      </c>
    </row>
    <row r="187" spans="1:16" ht="25.5">
      <c r="A187" t="s">
        <v>49</v>
      </c>
      <c s="34" t="s">
        <v>308</v>
      </c>
      <c s="34" t="s">
        <v>1823</v>
      </c>
      <c s="35" t="s">
        <v>5</v>
      </c>
      <c s="6" t="s">
        <v>1824</v>
      </c>
      <c s="36" t="s">
        <v>83</v>
      </c>
      <c s="37">
        <v>1</v>
      </c>
      <c s="36">
        <v>0</v>
      </c>
      <c s="36">
        <f>ROUND(G187*H187,6)</f>
      </c>
      <c r="L187" s="38">
        <v>0</v>
      </c>
      <c s="32">
        <f>ROUND(ROUND(L187,2)*ROUND(G187,3),2)</f>
      </c>
      <c s="36" t="s">
        <v>72</v>
      </c>
      <c>
        <f>(M187*21)/100</f>
      </c>
      <c t="s">
        <v>27</v>
      </c>
    </row>
    <row r="188" spans="1:5" ht="12.75">
      <c r="A188" s="35" t="s">
        <v>55</v>
      </c>
      <c r="E188" s="39" t="s">
        <v>1757</v>
      </c>
    </row>
    <row r="189" spans="1:5" ht="25.5">
      <c r="A189" s="35" t="s">
        <v>56</v>
      </c>
      <c r="E189" s="40" t="s">
        <v>1825</v>
      </c>
    </row>
    <row r="190" spans="1:5" ht="76.5">
      <c r="A190" t="s">
        <v>58</v>
      </c>
      <c r="E190" s="39" t="s">
        <v>1826</v>
      </c>
    </row>
    <row r="191" spans="1:16" ht="25.5">
      <c r="A191" t="s">
        <v>49</v>
      </c>
      <c s="34" t="s">
        <v>312</v>
      </c>
      <c s="34" t="s">
        <v>1827</v>
      </c>
      <c s="35" t="s">
        <v>5</v>
      </c>
      <c s="6" t="s">
        <v>1828</v>
      </c>
      <c s="36" t="s">
        <v>83</v>
      </c>
      <c s="37">
        <v>1</v>
      </c>
      <c s="36">
        <v>0</v>
      </c>
      <c s="36">
        <f>ROUND(G191*H191,6)</f>
      </c>
      <c r="L191" s="38">
        <v>0</v>
      </c>
      <c s="32">
        <f>ROUND(ROUND(L191,2)*ROUND(G191,3),2)</f>
      </c>
      <c s="36" t="s">
        <v>72</v>
      </c>
      <c>
        <f>(M191*21)/100</f>
      </c>
      <c t="s">
        <v>27</v>
      </c>
    </row>
    <row r="192" spans="1:5" ht="12.75">
      <c r="A192" s="35" t="s">
        <v>55</v>
      </c>
      <c r="E192" s="39" t="s">
        <v>1757</v>
      </c>
    </row>
    <row r="193" spans="1:5" ht="25.5">
      <c r="A193" s="35" t="s">
        <v>56</v>
      </c>
      <c r="E193" s="40" t="s">
        <v>1825</v>
      </c>
    </row>
    <row r="194" spans="1:5" ht="89.25">
      <c r="A194" t="s">
        <v>58</v>
      </c>
      <c r="E194" s="39" t="s">
        <v>1829</v>
      </c>
    </row>
    <row r="195" spans="1:16" ht="12.75">
      <c r="A195" t="s">
        <v>49</v>
      </c>
      <c s="34" t="s">
        <v>316</v>
      </c>
      <c s="34" t="s">
        <v>1907</v>
      </c>
      <c s="35" t="s">
        <v>5</v>
      </c>
      <c s="6" t="s">
        <v>1908</v>
      </c>
      <c s="36" t="s">
        <v>168</v>
      </c>
      <c s="37">
        <v>16</v>
      </c>
      <c s="36">
        <v>0</v>
      </c>
      <c s="36">
        <f>ROUND(G195*H195,6)</f>
      </c>
      <c r="L195" s="38">
        <v>0</v>
      </c>
      <c s="32">
        <f>ROUND(ROUND(L195,2)*ROUND(G195,3),2)</f>
      </c>
      <c s="36" t="s">
        <v>72</v>
      </c>
      <c>
        <f>(M195*21)/100</f>
      </c>
      <c t="s">
        <v>27</v>
      </c>
    </row>
    <row r="196" spans="1:5" ht="12.75">
      <c r="A196" s="35" t="s">
        <v>55</v>
      </c>
      <c r="E196" s="39" t="s">
        <v>1757</v>
      </c>
    </row>
    <row r="197" spans="1:5" ht="25.5">
      <c r="A197" s="35" t="s">
        <v>56</v>
      </c>
      <c r="E197" s="40" t="s">
        <v>1825</v>
      </c>
    </row>
    <row r="198" spans="1:5" ht="89.25">
      <c r="A198" t="s">
        <v>58</v>
      </c>
      <c r="E198" s="39" t="s">
        <v>1909</v>
      </c>
    </row>
    <row r="199" spans="1:16" ht="12.75">
      <c r="A199" t="s">
        <v>49</v>
      </c>
      <c s="34" t="s">
        <v>320</v>
      </c>
      <c s="34" t="s">
        <v>1830</v>
      </c>
      <c s="35" t="s">
        <v>5</v>
      </c>
      <c s="6" t="s">
        <v>1831</v>
      </c>
      <c s="36" t="s">
        <v>168</v>
      </c>
      <c s="37">
        <v>2</v>
      </c>
      <c s="36">
        <v>0</v>
      </c>
      <c s="36">
        <f>ROUND(G199*H199,6)</f>
      </c>
      <c r="L199" s="38">
        <v>0</v>
      </c>
      <c s="32">
        <f>ROUND(ROUND(L199,2)*ROUND(G199,3),2)</f>
      </c>
      <c s="36" t="s">
        <v>72</v>
      </c>
      <c>
        <f>(M199*21)/100</f>
      </c>
      <c t="s">
        <v>27</v>
      </c>
    </row>
    <row r="200" spans="1:5" ht="12.75">
      <c r="A200" s="35" t="s">
        <v>55</v>
      </c>
      <c r="E200" s="39" t="s">
        <v>1757</v>
      </c>
    </row>
    <row r="201" spans="1:5" ht="25.5">
      <c r="A201" s="35" t="s">
        <v>56</v>
      </c>
      <c r="E201" s="40" t="s">
        <v>1825</v>
      </c>
    </row>
    <row r="202" spans="1:5" ht="89.25">
      <c r="A202" t="s">
        <v>58</v>
      </c>
      <c r="E202" s="39" t="s">
        <v>1832</v>
      </c>
    </row>
    <row r="203" spans="1:16" ht="12.75">
      <c r="A203" t="s">
        <v>49</v>
      </c>
      <c s="34" t="s">
        <v>324</v>
      </c>
      <c s="34" t="s">
        <v>1719</v>
      </c>
      <c s="35" t="s">
        <v>5</v>
      </c>
      <c s="6" t="s">
        <v>1833</v>
      </c>
      <c s="36" t="s">
        <v>168</v>
      </c>
      <c s="37">
        <v>2</v>
      </c>
      <c s="36">
        <v>0</v>
      </c>
      <c s="36">
        <f>ROUND(G203*H203,6)</f>
      </c>
      <c r="L203" s="38">
        <v>0</v>
      </c>
      <c s="32">
        <f>ROUND(ROUND(L203,2)*ROUND(G203,3),2)</f>
      </c>
      <c s="36" t="s">
        <v>72</v>
      </c>
      <c>
        <f>(M203*21)/100</f>
      </c>
      <c t="s">
        <v>27</v>
      </c>
    </row>
    <row r="204" spans="1:5" ht="12.75">
      <c r="A204" s="35" t="s">
        <v>55</v>
      </c>
      <c r="E204" s="39" t="s">
        <v>1757</v>
      </c>
    </row>
    <row r="205" spans="1:5" ht="25.5">
      <c r="A205" s="35" t="s">
        <v>56</v>
      </c>
      <c r="E205" s="40" t="s">
        <v>1825</v>
      </c>
    </row>
    <row r="206" spans="1:5" ht="89.25">
      <c r="A206" t="s">
        <v>58</v>
      </c>
      <c r="E206" s="39" t="s">
        <v>1834</v>
      </c>
    </row>
    <row r="207" spans="1:13" ht="12.75">
      <c r="A207" t="s">
        <v>46</v>
      </c>
      <c r="C207" s="31" t="s">
        <v>418</v>
      </c>
      <c r="E207" s="33" t="s">
        <v>1835</v>
      </c>
      <c r="J207" s="32">
        <f>0</f>
      </c>
      <c s="32">
        <f>0</f>
      </c>
      <c s="32">
        <f>0+L208+L212+L216+L220</f>
      </c>
      <c s="32">
        <f>0+M208+M212+M216+M220</f>
      </c>
    </row>
    <row r="208" spans="1:16" ht="12.75">
      <c r="A208" t="s">
        <v>49</v>
      </c>
      <c s="34" t="s">
        <v>328</v>
      </c>
      <c s="34" t="s">
        <v>1910</v>
      </c>
      <c s="35" t="s">
        <v>5</v>
      </c>
      <c s="6" t="s">
        <v>1911</v>
      </c>
      <c s="36" t="s">
        <v>83</v>
      </c>
      <c s="37">
        <v>1</v>
      </c>
      <c s="36">
        <v>0</v>
      </c>
      <c s="36">
        <f>ROUND(G208*H208,6)</f>
      </c>
      <c r="L208" s="38">
        <v>0</v>
      </c>
      <c s="32">
        <f>ROUND(ROUND(L208,2)*ROUND(G208,3),2)</f>
      </c>
      <c s="36" t="s">
        <v>72</v>
      </c>
      <c>
        <f>(M208*21)/100</f>
      </c>
      <c t="s">
        <v>27</v>
      </c>
    </row>
    <row r="209" spans="1:5" ht="12.75">
      <c r="A209" s="35" t="s">
        <v>55</v>
      </c>
      <c r="E209" s="39" t="s">
        <v>1757</v>
      </c>
    </row>
    <row r="210" spans="1:5" ht="38.25">
      <c r="A210" s="35" t="s">
        <v>56</v>
      </c>
      <c r="E210" s="40" t="s">
        <v>1838</v>
      </c>
    </row>
    <row r="211" spans="1:5" ht="153">
      <c r="A211" t="s">
        <v>58</v>
      </c>
      <c r="E211" s="39" t="s">
        <v>1304</v>
      </c>
    </row>
    <row r="212" spans="1:16" ht="12.75">
      <c r="A212" t="s">
        <v>49</v>
      </c>
      <c s="34" t="s">
        <v>329</v>
      </c>
      <c s="34" t="s">
        <v>1836</v>
      </c>
      <c s="35" t="s">
        <v>5</v>
      </c>
      <c s="6" t="s">
        <v>1837</v>
      </c>
      <c s="36" t="s">
        <v>88</v>
      </c>
      <c s="37">
        <v>161</v>
      </c>
      <c s="36">
        <v>0</v>
      </c>
      <c s="36">
        <f>ROUND(G212*H212,6)</f>
      </c>
      <c r="L212" s="38">
        <v>0</v>
      </c>
      <c s="32">
        <f>ROUND(ROUND(L212,2)*ROUND(G212,3),2)</f>
      </c>
      <c s="36" t="s">
        <v>72</v>
      </c>
      <c>
        <f>(M212*21)/100</f>
      </c>
      <c t="s">
        <v>27</v>
      </c>
    </row>
    <row r="213" spans="1:5" ht="12.75">
      <c r="A213" s="35" t="s">
        <v>55</v>
      </c>
      <c r="E213" s="39" t="s">
        <v>1757</v>
      </c>
    </row>
    <row r="214" spans="1:5" ht="38.25">
      <c r="A214" s="35" t="s">
        <v>56</v>
      </c>
      <c r="E214" s="40" t="s">
        <v>1838</v>
      </c>
    </row>
    <row r="215" spans="1:5" ht="114.75">
      <c r="A215" t="s">
        <v>58</v>
      </c>
      <c r="E215" s="39" t="s">
        <v>1309</v>
      </c>
    </row>
    <row r="216" spans="1:16" ht="12.75">
      <c r="A216" t="s">
        <v>49</v>
      </c>
      <c s="34" t="s">
        <v>330</v>
      </c>
      <c s="34" t="s">
        <v>1839</v>
      </c>
      <c s="35" t="s">
        <v>5</v>
      </c>
      <c s="6" t="s">
        <v>1840</v>
      </c>
      <c s="36" t="s">
        <v>83</v>
      </c>
      <c s="37">
        <v>7</v>
      </c>
      <c s="36">
        <v>0</v>
      </c>
      <c s="36">
        <f>ROUND(G216*H216,6)</f>
      </c>
      <c r="L216" s="38">
        <v>0</v>
      </c>
      <c s="32">
        <f>ROUND(ROUND(L216,2)*ROUND(G216,3),2)</f>
      </c>
      <c s="36" t="s">
        <v>72</v>
      </c>
      <c>
        <f>(M216*21)/100</f>
      </c>
      <c t="s">
        <v>27</v>
      </c>
    </row>
    <row r="217" spans="1:5" ht="12.75">
      <c r="A217" s="35" t="s">
        <v>55</v>
      </c>
      <c r="E217" s="39" t="s">
        <v>1757</v>
      </c>
    </row>
    <row r="218" spans="1:5" ht="38.25">
      <c r="A218" s="35" t="s">
        <v>56</v>
      </c>
      <c r="E218" s="40" t="s">
        <v>1838</v>
      </c>
    </row>
    <row r="219" spans="1:5" ht="102">
      <c r="A219" t="s">
        <v>58</v>
      </c>
      <c r="E219" s="39" t="s">
        <v>1393</v>
      </c>
    </row>
    <row r="220" spans="1:16" ht="12.75">
      <c r="A220" t="s">
        <v>49</v>
      </c>
      <c s="34" t="s">
        <v>331</v>
      </c>
      <c s="34" t="s">
        <v>1841</v>
      </c>
      <c s="35" t="s">
        <v>5</v>
      </c>
      <c s="6" t="s">
        <v>1842</v>
      </c>
      <c s="36" t="s">
        <v>83</v>
      </c>
      <c s="37">
        <v>7</v>
      </c>
      <c s="36">
        <v>0</v>
      </c>
      <c s="36">
        <f>ROUND(G220*H220,6)</f>
      </c>
      <c r="L220" s="38">
        <v>0</v>
      </c>
      <c s="32">
        <f>ROUND(ROUND(L220,2)*ROUND(G220,3),2)</f>
      </c>
      <c s="36" t="s">
        <v>72</v>
      </c>
      <c>
        <f>(M220*21)/100</f>
      </c>
      <c t="s">
        <v>27</v>
      </c>
    </row>
    <row r="221" spans="1:5" ht="12.75">
      <c r="A221" s="35" t="s">
        <v>55</v>
      </c>
      <c r="E221" s="39" t="s">
        <v>1757</v>
      </c>
    </row>
    <row r="222" spans="1:5" ht="38.25">
      <c r="A222" s="35" t="s">
        <v>56</v>
      </c>
      <c r="E222" s="40" t="s">
        <v>1838</v>
      </c>
    </row>
    <row r="223" spans="1:5" ht="102">
      <c r="A223" t="s">
        <v>58</v>
      </c>
      <c r="E223" s="39" t="s">
        <v>1396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Rekapitulace!C46</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1914</v>
      </c>
      <c r="E8" s="30" t="s">
        <v>1913</v>
      </c>
      <c r="J8" s="29">
        <f>0+J9+J30+J47+J100+J121+J178+J199</f>
      </c>
      <c s="29">
        <f>0+K9+K30+K47+K100+K121+K178+K199</f>
      </c>
      <c s="29">
        <f>0+L9+L30+L47+L100+L121+L178+L199</f>
      </c>
      <c s="29">
        <f>0+M9+M30+M47+M100+M121+M178+M199</f>
      </c>
    </row>
    <row r="9" spans="1:13" ht="12.75">
      <c r="A9" t="s">
        <v>46</v>
      </c>
      <c r="C9" s="31" t="s">
        <v>1753</v>
      </c>
      <c r="E9" s="33" t="s">
        <v>1754</v>
      </c>
      <c r="J9" s="32">
        <f>0</f>
      </c>
      <c s="32">
        <f>0</f>
      </c>
      <c s="32">
        <f>0+L10+L14+L18+L22+L26</f>
      </c>
      <c s="32">
        <f>0+M10+M14+M18+M22+M26</f>
      </c>
    </row>
    <row r="10" spans="1:16" ht="25.5">
      <c r="A10" t="s">
        <v>49</v>
      </c>
      <c s="34" t="s">
        <v>67</v>
      </c>
      <c s="34" t="s">
        <v>1170</v>
      </c>
      <c s="35" t="s">
        <v>5</v>
      </c>
      <c s="6" t="s">
        <v>1171</v>
      </c>
      <c s="36" t="s">
        <v>88</v>
      </c>
      <c s="37">
        <v>95</v>
      </c>
      <c s="36">
        <v>0</v>
      </c>
      <c s="36">
        <f>ROUND(G10*H10,6)</f>
      </c>
      <c r="L10" s="38">
        <v>0</v>
      </c>
      <c s="32">
        <f>ROUND(ROUND(L10,2)*ROUND(G10,3),2)</f>
      </c>
      <c s="36" t="s">
        <v>72</v>
      </c>
      <c>
        <f>(M10*21)/100</f>
      </c>
      <c t="s">
        <v>27</v>
      </c>
    </row>
    <row r="11" spans="1:5" ht="12.75">
      <c r="A11" s="35" t="s">
        <v>55</v>
      </c>
      <c r="E11" s="39" t="s">
        <v>1757</v>
      </c>
    </row>
    <row r="12" spans="1:5" ht="38.25">
      <c r="A12" s="35" t="s">
        <v>56</v>
      </c>
      <c r="E12" s="40" t="s">
        <v>1758</v>
      </c>
    </row>
    <row r="13" spans="1:5" ht="76.5">
      <c r="A13" t="s">
        <v>58</v>
      </c>
      <c r="E13" s="39" t="s">
        <v>1297</v>
      </c>
    </row>
    <row r="14" spans="1:16" ht="12.75">
      <c r="A14" t="s">
        <v>49</v>
      </c>
      <c s="34" t="s">
        <v>27</v>
      </c>
      <c s="34" t="s">
        <v>1513</v>
      </c>
      <c s="35" t="s">
        <v>5</v>
      </c>
      <c s="6" t="s">
        <v>1514</v>
      </c>
      <c s="36" t="s">
        <v>88</v>
      </c>
      <c s="37">
        <v>12</v>
      </c>
      <c s="36">
        <v>0</v>
      </c>
      <c s="36">
        <f>ROUND(G14*H14,6)</f>
      </c>
      <c r="L14" s="38">
        <v>0</v>
      </c>
      <c s="32">
        <f>ROUND(ROUND(L14,2)*ROUND(G14,3),2)</f>
      </c>
      <c s="36" t="s">
        <v>72</v>
      </c>
      <c>
        <f>(M14*21)/100</f>
      </c>
      <c t="s">
        <v>27</v>
      </c>
    </row>
    <row r="15" spans="1:5" ht="12.75">
      <c r="A15" s="35" t="s">
        <v>55</v>
      </c>
      <c r="E15" s="39" t="s">
        <v>1757</v>
      </c>
    </row>
    <row r="16" spans="1:5" ht="38.25">
      <c r="A16" s="35" t="s">
        <v>56</v>
      </c>
      <c r="E16" s="40" t="s">
        <v>1758</v>
      </c>
    </row>
    <row r="17" spans="1:5" ht="76.5">
      <c r="A17" t="s">
        <v>58</v>
      </c>
      <c r="E17" s="39" t="s">
        <v>1846</v>
      </c>
    </row>
    <row r="18" spans="1:16" ht="12.75">
      <c r="A18" t="s">
        <v>49</v>
      </c>
      <c s="34" t="s">
        <v>26</v>
      </c>
      <c s="34" t="s">
        <v>1847</v>
      </c>
      <c s="35" t="s">
        <v>5</v>
      </c>
      <c s="6" t="s">
        <v>1848</v>
      </c>
      <c s="36" t="s">
        <v>88</v>
      </c>
      <c s="37">
        <v>5</v>
      </c>
      <c s="36">
        <v>0</v>
      </c>
      <c s="36">
        <f>ROUND(G18*H18,6)</f>
      </c>
      <c r="L18" s="38">
        <v>0</v>
      </c>
      <c s="32">
        <f>ROUND(ROUND(L18,2)*ROUND(G18,3),2)</f>
      </c>
      <c s="36" t="s">
        <v>72</v>
      </c>
      <c>
        <f>(M18*21)/100</f>
      </c>
      <c t="s">
        <v>27</v>
      </c>
    </row>
    <row r="19" spans="1:5" ht="12.75">
      <c r="A19" s="35" t="s">
        <v>55</v>
      </c>
      <c r="E19" s="39" t="s">
        <v>1757</v>
      </c>
    </row>
    <row r="20" spans="1:5" ht="38.25">
      <c r="A20" s="35" t="s">
        <v>56</v>
      </c>
      <c r="E20" s="40" t="s">
        <v>1758</v>
      </c>
    </row>
    <row r="21" spans="1:5" ht="76.5">
      <c r="A21" t="s">
        <v>58</v>
      </c>
      <c r="E21" s="39" t="s">
        <v>1846</v>
      </c>
    </row>
    <row r="22" spans="1:16" ht="12.75">
      <c r="A22" t="s">
        <v>49</v>
      </c>
      <c s="34" t="s">
        <v>85</v>
      </c>
      <c s="34" t="s">
        <v>1755</v>
      </c>
      <c s="35" t="s">
        <v>5</v>
      </c>
      <c s="6" t="s">
        <v>1756</v>
      </c>
      <c s="36" t="s">
        <v>220</v>
      </c>
      <c s="37">
        <v>1</v>
      </c>
      <c s="36">
        <v>0</v>
      </c>
      <c s="36">
        <f>ROUND(G22*H22,6)</f>
      </c>
      <c r="L22" s="38">
        <v>0</v>
      </c>
      <c s="32">
        <f>ROUND(ROUND(L22,2)*ROUND(G22,3),2)</f>
      </c>
      <c s="36" t="s">
        <v>72</v>
      </c>
      <c>
        <f>(M22*21)/100</f>
      </c>
      <c t="s">
        <v>27</v>
      </c>
    </row>
    <row r="23" spans="1:5" ht="12.75">
      <c r="A23" s="35" t="s">
        <v>55</v>
      </c>
      <c r="E23" s="39" t="s">
        <v>1757</v>
      </c>
    </row>
    <row r="24" spans="1:5" ht="38.25">
      <c r="A24" s="35" t="s">
        <v>56</v>
      </c>
      <c r="E24" s="40" t="s">
        <v>1758</v>
      </c>
    </row>
    <row r="25" spans="1:5" ht="38.25">
      <c r="A25" t="s">
        <v>58</v>
      </c>
      <c r="E25" s="39" t="s">
        <v>1175</v>
      </c>
    </row>
    <row r="26" spans="1:16" ht="12.75">
      <c r="A26" t="s">
        <v>49</v>
      </c>
      <c s="34" t="s">
        <v>90</v>
      </c>
      <c s="34" t="s">
        <v>1759</v>
      </c>
      <c s="35" t="s">
        <v>5</v>
      </c>
      <c s="6" t="s">
        <v>1760</v>
      </c>
      <c s="36" t="s">
        <v>83</v>
      </c>
      <c s="37">
        <v>1</v>
      </c>
      <c s="36">
        <v>0</v>
      </c>
      <c s="36">
        <f>ROUND(G26*H26,6)</f>
      </c>
      <c r="L26" s="38">
        <v>0</v>
      </c>
      <c s="32">
        <f>ROUND(ROUND(L26,2)*ROUND(G26,3),2)</f>
      </c>
      <c s="36" t="s">
        <v>72</v>
      </c>
      <c>
        <f>(M26*21)/100</f>
      </c>
      <c t="s">
        <v>27</v>
      </c>
    </row>
    <row r="27" spans="1:5" ht="12.75">
      <c r="A27" s="35" t="s">
        <v>55</v>
      </c>
      <c r="E27" s="39" t="s">
        <v>1757</v>
      </c>
    </row>
    <row r="28" spans="1:5" ht="38.25">
      <c r="A28" s="35" t="s">
        <v>56</v>
      </c>
      <c r="E28" s="40" t="s">
        <v>1758</v>
      </c>
    </row>
    <row r="29" spans="1:5" ht="38.25">
      <c r="A29" t="s">
        <v>58</v>
      </c>
      <c r="E29" s="39" t="s">
        <v>1175</v>
      </c>
    </row>
    <row r="30" spans="1:13" ht="12.75">
      <c r="A30" t="s">
        <v>46</v>
      </c>
      <c r="C30" s="31" t="s">
        <v>1761</v>
      </c>
      <c r="E30" s="33" t="s">
        <v>1762</v>
      </c>
      <c r="J30" s="32">
        <f>0</f>
      </c>
      <c s="32">
        <f>0</f>
      </c>
      <c s="32">
        <f>0+L31+L35+L39+L43</f>
      </c>
      <c s="32">
        <f>0+M31+M35+M39+M43</f>
      </c>
    </row>
    <row r="31" spans="1:16" ht="12.75">
      <c r="A31" t="s">
        <v>49</v>
      </c>
      <c s="34" t="s">
        <v>93</v>
      </c>
      <c s="34" t="s">
        <v>1849</v>
      </c>
      <c s="35" t="s">
        <v>5</v>
      </c>
      <c s="6" t="s">
        <v>1850</v>
      </c>
      <c s="36" t="s">
        <v>83</v>
      </c>
      <c s="37">
        <v>2</v>
      </c>
      <c s="36">
        <v>0</v>
      </c>
      <c s="36">
        <f>ROUND(G31*H31,6)</f>
      </c>
      <c r="L31" s="38">
        <v>0</v>
      </c>
      <c s="32">
        <f>ROUND(ROUND(L31,2)*ROUND(G31,3),2)</f>
      </c>
      <c s="36" t="s">
        <v>72</v>
      </c>
      <c>
        <f>(M31*21)/100</f>
      </c>
      <c t="s">
        <v>27</v>
      </c>
    </row>
    <row r="32" spans="1:5" ht="12.75">
      <c r="A32" s="35" t="s">
        <v>55</v>
      </c>
      <c r="E32" s="39" t="s">
        <v>1757</v>
      </c>
    </row>
    <row r="33" spans="1:5" ht="38.25">
      <c r="A33" s="35" t="s">
        <v>56</v>
      </c>
      <c r="E33" s="40" t="s">
        <v>1758</v>
      </c>
    </row>
    <row r="34" spans="1:5" ht="76.5">
      <c r="A34" t="s">
        <v>58</v>
      </c>
      <c r="E34" s="39" t="s">
        <v>1851</v>
      </c>
    </row>
    <row r="35" spans="1:16" ht="12.75">
      <c r="A35" t="s">
        <v>49</v>
      </c>
      <c s="34" t="s">
        <v>79</v>
      </c>
      <c s="34" t="s">
        <v>1522</v>
      </c>
      <c s="35" t="s">
        <v>5</v>
      </c>
      <c s="6" t="s">
        <v>1523</v>
      </c>
      <c s="36" t="s">
        <v>83</v>
      </c>
      <c s="37">
        <v>2</v>
      </c>
      <c s="36">
        <v>0</v>
      </c>
      <c s="36">
        <f>ROUND(G35*H35,6)</f>
      </c>
      <c r="L35" s="38">
        <v>0</v>
      </c>
      <c s="32">
        <f>ROUND(ROUND(L35,2)*ROUND(G35,3),2)</f>
      </c>
      <c s="36" t="s">
        <v>72</v>
      </c>
      <c>
        <f>(M35*21)/100</f>
      </c>
      <c t="s">
        <v>27</v>
      </c>
    </row>
    <row r="36" spans="1:5" ht="12.75">
      <c r="A36" s="35" t="s">
        <v>55</v>
      </c>
      <c r="E36" s="39" t="s">
        <v>1757</v>
      </c>
    </row>
    <row r="37" spans="1:5" ht="38.25">
      <c r="A37" s="35" t="s">
        <v>56</v>
      </c>
      <c r="E37" s="40" t="s">
        <v>1758</v>
      </c>
    </row>
    <row r="38" spans="1:5" ht="76.5">
      <c r="A38" t="s">
        <v>58</v>
      </c>
      <c r="E38" s="39" t="s">
        <v>1852</v>
      </c>
    </row>
    <row r="39" spans="1:16" ht="12.75">
      <c r="A39" t="s">
        <v>49</v>
      </c>
      <c s="34" t="s">
        <v>100</v>
      </c>
      <c s="34" t="s">
        <v>1525</v>
      </c>
      <c s="35" t="s">
        <v>5</v>
      </c>
      <c s="6" t="s">
        <v>1526</v>
      </c>
      <c s="36" t="s">
        <v>83</v>
      </c>
      <c s="37">
        <v>1</v>
      </c>
      <c s="36">
        <v>0</v>
      </c>
      <c s="36">
        <f>ROUND(G39*H39,6)</f>
      </c>
      <c r="L39" s="38">
        <v>0</v>
      </c>
      <c s="32">
        <f>ROUND(ROUND(L39,2)*ROUND(G39,3),2)</f>
      </c>
      <c s="36" t="s">
        <v>72</v>
      </c>
      <c>
        <f>(M39*21)/100</f>
      </c>
      <c t="s">
        <v>27</v>
      </c>
    </row>
    <row r="40" spans="1:5" ht="12.75">
      <c r="A40" s="35" t="s">
        <v>55</v>
      </c>
      <c r="E40" s="39" t="s">
        <v>1757</v>
      </c>
    </row>
    <row r="41" spans="1:5" ht="38.25">
      <c r="A41" s="35" t="s">
        <v>56</v>
      </c>
      <c r="E41" s="40" t="s">
        <v>1758</v>
      </c>
    </row>
    <row r="42" spans="1:5" ht="89.25">
      <c r="A42" t="s">
        <v>58</v>
      </c>
      <c r="E42" s="39" t="s">
        <v>1853</v>
      </c>
    </row>
    <row r="43" spans="1:16" ht="12.75">
      <c r="A43" t="s">
        <v>49</v>
      </c>
      <c s="34" t="s">
        <v>330</v>
      </c>
      <c s="34" t="s">
        <v>1763</v>
      </c>
      <c s="35" t="s">
        <v>5</v>
      </c>
      <c s="6" t="s">
        <v>1764</v>
      </c>
      <c s="36" t="s">
        <v>83</v>
      </c>
      <c s="37">
        <v>1</v>
      </c>
      <c s="36">
        <v>0</v>
      </c>
      <c s="36">
        <f>ROUND(G43*H43,6)</f>
      </c>
      <c r="L43" s="38">
        <v>0</v>
      </c>
      <c s="32">
        <f>ROUND(ROUND(L43,2)*ROUND(G43,3),2)</f>
      </c>
      <c s="36" t="s">
        <v>72</v>
      </c>
      <c>
        <f>(M43*21)/100</f>
      </c>
      <c t="s">
        <v>27</v>
      </c>
    </row>
    <row r="44" spans="1:5" ht="12.75">
      <c r="A44" s="35" t="s">
        <v>55</v>
      </c>
      <c r="E44" s="39" t="s">
        <v>1757</v>
      </c>
    </row>
    <row r="45" spans="1:5" ht="38.25">
      <c r="A45" s="35" t="s">
        <v>56</v>
      </c>
      <c r="E45" s="40" t="s">
        <v>1758</v>
      </c>
    </row>
    <row r="46" spans="1:5" ht="76.5">
      <c r="A46" t="s">
        <v>58</v>
      </c>
      <c r="E46" s="39" t="s">
        <v>1915</v>
      </c>
    </row>
    <row r="47" spans="1:13" ht="12.75">
      <c r="A47" t="s">
        <v>46</v>
      </c>
      <c r="C47" s="31" t="s">
        <v>1766</v>
      </c>
      <c r="E47" s="33" t="s">
        <v>1767</v>
      </c>
      <c r="J47" s="32">
        <f>0</f>
      </c>
      <c s="32">
        <f>0</f>
      </c>
      <c s="32">
        <f>0+L48+L52+L56+L60+L64+L68+L72+L76+L80+L84+L88+L92+L96</f>
      </c>
      <c s="32">
        <f>0+M48+M52+M56+M60+M64+M68+M72+M76+M80+M84+M88+M92+M96</f>
      </c>
    </row>
    <row r="48" spans="1:16" ht="25.5">
      <c r="A48" t="s">
        <v>49</v>
      </c>
      <c s="34" t="s">
        <v>104</v>
      </c>
      <c s="34" t="s">
        <v>1855</v>
      </c>
      <c s="35" t="s">
        <v>5</v>
      </c>
      <c s="6" t="s">
        <v>1856</v>
      </c>
      <c s="36" t="s">
        <v>88</v>
      </c>
      <c s="37">
        <v>5</v>
      </c>
      <c s="36">
        <v>0</v>
      </c>
      <c s="36">
        <f>ROUND(G48*H48,6)</f>
      </c>
      <c r="L48" s="38">
        <v>0</v>
      </c>
      <c s="32">
        <f>ROUND(ROUND(L48,2)*ROUND(G48,3),2)</f>
      </c>
      <c s="36" t="s">
        <v>72</v>
      </c>
      <c>
        <f>(M48*21)/100</f>
      </c>
      <c t="s">
        <v>27</v>
      </c>
    </row>
    <row r="49" spans="1:5" ht="12.75">
      <c r="A49" s="35" t="s">
        <v>55</v>
      </c>
      <c r="E49" s="39" t="s">
        <v>1757</v>
      </c>
    </row>
    <row r="50" spans="1:5" ht="38.25">
      <c r="A50" s="35" t="s">
        <v>56</v>
      </c>
      <c r="E50" s="40" t="s">
        <v>1758</v>
      </c>
    </row>
    <row r="51" spans="1:5" ht="89.25">
      <c r="A51" t="s">
        <v>58</v>
      </c>
      <c r="E51" s="39" t="s">
        <v>1768</v>
      </c>
    </row>
    <row r="52" spans="1:16" ht="12.75">
      <c r="A52" t="s">
        <v>49</v>
      </c>
      <c s="34" t="s">
        <v>108</v>
      </c>
      <c s="34" t="s">
        <v>746</v>
      </c>
      <c s="35" t="s">
        <v>5</v>
      </c>
      <c s="6" t="s">
        <v>747</v>
      </c>
      <c s="36" t="s">
        <v>88</v>
      </c>
      <c s="37">
        <v>14</v>
      </c>
      <c s="36">
        <v>0</v>
      </c>
      <c s="36">
        <f>ROUND(G52*H52,6)</f>
      </c>
      <c r="L52" s="38">
        <v>0</v>
      </c>
      <c s="32">
        <f>ROUND(ROUND(L52,2)*ROUND(G52,3),2)</f>
      </c>
      <c s="36" t="s">
        <v>72</v>
      </c>
      <c>
        <f>(M52*21)/100</f>
      </c>
      <c t="s">
        <v>27</v>
      </c>
    </row>
    <row r="53" spans="1:5" ht="12.75">
      <c r="A53" s="35" t="s">
        <v>55</v>
      </c>
      <c r="E53" s="39" t="s">
        <v>1757</v>
      </c>
    </row>
    <row r="54" spans="1:5" ht="38.25">
      <c r="A54" s="35" t="s">
        <v>56</v>
      </c>
      <c r="E54" s="40" t="s">
        <v>1758</v>
      </c>
    </row>
    <row r="55" spans="1:5" ht="89.25">
      <c r="A55" t="s">
        <v>58</v>
      </c>
      <c r="E55" s="39" t="s">
        <v>1768</v>
      </c>
    </row>
    <row r="56" spans="1:16" ht="12.75">
      <c r="A56" t="s">
        <v>49</v>
      </c>
      <c s="34" t="s">
        <v>113</v>
      </c>
      <c s="34" t="s">
        <v>1435</v>
      </c>
      <c s="35" t="s">
        <v>5</v>
      </c>
      <c s="6" t="s">
        <v>1436</v>
      </c>
      <c s="36" t="s">
        <v>88</v>
      </c>
      <c s="37">
        <v>10</v>
      </c>
      <c s="36">
        <v>0</v>
      </c>
      <c s="36">
        <f>ROUND(G56*H56,6)</f>
      </c>
      <c r="L56" s="38">
        <v>0</v>
      </c>
      <c s="32">
        <f>ROUND(ROUND(L56,2)*ROUND(G56,3),2)</f>
      </c>
      <c s="36" t="s">
        <v>72</v>
      </c>
      <c>
        <f>(M56*21)/100</f>
      </c>
      <c t="s">
        <v>27</v>
      </c>
    </row>
    <row r="57" spans="1:5" ht="12.75">
      <c r="A57" s="35" t="s">
        <v>55</v>
      </c>
      <c r="E57" s="39" t="s">
        <v>1757</v>
      </c>
    </row>
    <row r="58" spans="1:5" ht="38.25">
      <c r="A58" s="35" t="s">
        <v>56</v>
      </c>
      <c r="E58" s="40" t="s">
        <v>1758</v>
      </c>
    </row>
    <row r="59" spans="1:5" ht="89.25">
      <c r="A59" t="s">
        <v>58</v>
      </c>
      <c r="E59" s="39" t="s">
        <v>1768</v>
      </c>
    </row>
    <row r="60" spans="1:16" ht="12.75">
      <c r="A60" t="s">
        <v>49</v>
      </c>
      <c s="34" t="s">
        <v>117</v>
      </c>
      <c s="34" t="s">
        <v>1769</v>
      </c>
      <c s="35" t="s">
        <v>5</v>
      </c>
      <c s="6" t="s">
        <v>1770</v>
      </c>
      <c s="36" t="s">
        <v>88</v>
      </c>
      <c s="37">
        <v>59</v>
      </c>
      <c s="36">
        <v>0</v>
      </c>
      <c s="36">
        <f>ROUND(G60*H60,6)</f>
      </c>
      <c r="L60" s="38">
        <v>0</v>
      </c>
      <c s="32">
        <f>ROUND(ROUND(L60,2)*ROUND(G60,3),2)</f>
      </c>
      <c s="36" t="s">
        <v>72</v>
      </c>
      <c>
        <f>(M60*21)/100</f>
      </c>
      <c t="s">
        <v>27</v>
      </c>
    </row>
    <row r="61" spans="1:5" ht="12.75">
      <c r="A61" s="35" t="s">
        <v>55</v>
      </c>
      <c r="E61" s="39" t="s">
        <v>1757</v>
      </c>
    </row>
    <row r="62" spans="1:5" ht="38.25">
      <c r="A62" s="35" t="s">
        <v>56</v>
      </c>
      <c r="E62" s="40" t="s">
        <v>1758</v>
      </c>
    </row>
    <row r="63" spans="1:5" ht="51">
      <c r="A63" t="s">
        <v>58</v>
      </c>
      <c r="E63" s="39" t="s">
        <v>1771</v>
      </c>
    </row>
    <row r="64" spans="1:16" ht="12.75">
      <c r="A64" t="s">
        <v>49</v>
      </c>
      <c s="34" t="s">
        <v>121</v>
      </c>
      <c s="34" t="s">
        <v>1772</v>
      </c>
      <c s="35" t="s">
        <v>5</v>
      </c>
      <c s="6" t="s">
        <v>1773</v>
      </c>
      <c s="36" t="s">
        <v>83</v>
      </c>
      <c s="37">
        <v>16</v>
      </c>
      <c s="36">
        <v>0</v>
      </c>
      <c s="36">
        <f>ROUND(G64*H64,6)</f>
      </c>
      <c r="L64" s="38">
        <v>0</v>
      </c>
      <c s="32">
        <f>ROUND(ROUND(L64,2)*ROUND(G64,3),2)</f>
      </c>
      <c s="36" t="s">
        <v>72</v>
      </c>
      <c>
        <f>(M64*21)/100</f>
      </c>
      <c t="s">
        <v>27</v>
      </c>
    </row>
    <row r="65" spans="1:5" ht="12.75">
      <c r="A65" s="35" t="s">
        <v>55</v>
      </c>
      <c r="E65" s="39" t="s">
        <v>1757</v>
      </c>
    </row>
    <row r="66" spans="1:5" ht="38.25">
      <c r="A66" s="35" t="s">
        <v>56</v>
      </c>
      <c r="E66" s="40" t="s">
        <v>1758</v>
      </c>
    </row>
    <row r="67" spans="1:5" ht="38.25">
      <c r="A67" t="s">
        <v>58</v>
      </c>
      <c r="E67" s="39" t="s">
        <v>1774</v>
      </c>
    </row>
    <row r="68" spans="1:16" ht="12.75">
      <c r="A68" t="s">
        <v>49</v>
      </c>
      <c s="34" t="s">
        <v>125</v>
      </c>
      <c s="34" t="s">
        <v>1775</v>
      </c>
      <c s="35" t="s">
        <v>5</v>
      </c>
      <c s="6" t="s">
        <v>1776</v>
      </c>
      <c s="36" t="s">
        <v>88</v>
      </c>
      <c s="37">
        <v>40</v>
      </c>
      <c s="36">
        <v>0</v>
      </c>
      <c s="36">
        <f>ROUND(G68*H68,6)</f>
      </c>
      <c r="L68" s="38">
        <v>0</v>
      </c>
      <c s="32">
        <f>ROUND(ROUND(L68,2)*ROUND(G68,3),2)</f>
      </c>
      <c s="36" t="s">
        <v>72</v>
      </c>
      <c>
        <f>(M68*21)/100</f>
      </c>
      <c t="s">
        <v>27</v>
      </c>
    </row>
    <row r="69" spans="1:5" ht="12.75">
      <c r="A69" s="35" t="s">
        <v>55</v>
      </c>
      <c r="E69" s="39" t="s">
        <v>1757</v>
      </c>
    </row>
    <row r="70" spans="1:5" ht="38.25">
      <c r="A70" s="35" t="s">
        <v>56</v>
      </c>
      <c r="E70" s="40" t="s">
        <v>1758</v>
      </c>
    </row>
    <row r="71" spans="1:5" ht="38.25">
      <c r="A71" t="s">
        <v>58</v>
      </c>
      <c r="E71" s="39" t="s">
        <v>1777</v>
      </c>
    </row>
    <row r="72" spans="1:16" ht="12.75">
      <c r="A72" t="s">
        <v>49</v>
      </c>
      <c s="34" t="s">
        <v>129</v>
      </c>
      <c s="34" t="s">
        <v>1859</v>
      </c>
      <c s="35" t="s">
        <v>5</v>
      </c>
      <c s="6" t="s">
        <v>1860</v>
      </c>
      <c s="36" t="s">
        <v>88</v>
      </c>
      <c s="37">
        <v>36</v>
      </c>
      <c s="36">
        <v>0</v>
      </c>
      <c s="36">
        <f>ROUND(G72*H72,6)</f>
      </c>
      <c r="L72" s="38">
        <v>0</v>
      </c>
      <c s="32">
        <f>ROUND(ROUND(L72,2)*ROUND(G72,3),2)</f>
      </c>
      <c s="36" t="s">
        <v>72</v>
      </c>
      <c>
        <f>(M72*21)/100</f>
      </c>
      <c t="s">
        <v>27</v>
      </c>
    </row>
    <row r="73" spans="1:5" ht="12.75">
      <c r="A73" s="35" t="s">
        <v>55</v>
      </c>
      <c r="E73" s="39" t="s">
        <v>1757</v>
      </c>
    </row>
    <row r="74" spans="1:5" ht="38.25">
      <c r="A74" s="35" t="s">
        <v>56</v>
      </c>
      <c r="E74" s="40" t="s">
        <v>1758</v>
      </c>
    </row>
    <row r="75" spans="1:5" ht="38.25">
      <c r="A75" t="s">
        <v>58</v>
      </c>
      <c r="E75" s="39" t="s">
        <v>1777</v>
      </c>
    </row>
    <row r="76" spans="1:16" ht="12.75">
      <c r="A76" t="s">
        <v>49</v>
      </c>
      <c s="34" t="s">
        <v>133</v>
      </c>
      <c s="34" t="s">
        <v>1861</v>
      </c>
      <c s="35" t="s">
        <v>5</v>
      </c>
      <c s="6" t="s">
        <v>1862</v>
      </c>
      <c s="36" t="s">
        <v>88</v>
      </c>
      <c s="37">
        <v>59</v>
      </c>
      <c s="36">
        <v>0</v>
      </c>
      <c s="36">
        <f>ROUND(G76*H76,6)</f>
      </c>
      <c r="L76" s="38">
        <v>0</v>
      </c>
      <c s="32">
        <f>ROUND(ROUND(L76,2)*ROUND(G76,3),2)</f>
      </c>
      <c s="36" t="s">
        <v>72</v>
      </c>
      <c>
        <f>(M76*21)/100</f>
      </c>
      <c t="s">
        <v>27</v>
      </c>
    </row>
    <row r="77" spans="1:5" ht="12.75">
      <c r="A77" s="35" t="s">
        <v>55</v>
      </c>
      <c r="E77" s="39" t="s">
        <v>1757</v>
      </c>
    </row>
    <row r="78" spans="1:5" ht="38.25">
      <c r="A78" s="35" t="s">
        <v>56</v>
      </c>
      <c r="E78" s="40" t="s">
        <v>1758</v>
      </c>
    </row>
    <row r="79" spans="1:5" ht="38.25">
      <c r="A79" t="s">
        <v>58</v>
      </c>
      <c r="E79" s="39" t="s">
        <v>1777</v>
      </c>
    </row>
    <row r="80" spans="1:16" ht="25.5">
      <c r="A80" t="s">
        <v>49</v>
      </c>
      <c s="34" t="s">
        <v>137</v>
      </c>
      <c s="34" t="s">
        <v>1778</v>
      </c>
      <c s="35" t="s">
        <v>5</v>
      </c>
      <c s="6" t="s">
        <v>1779</v>
      </c>
      <c s="36" t="s">
        <v>83</v>
      </c>
      <c s="37">
        <v>9</v>
      </c>
      <c s="36">
        <v>0</v>
      </c>
      <c s="36">
        <f>ROUND(G80*H80,6)</f>
      </c>
      <c r="L80" s="38">
        <v>0</v>
      </c>
      <c s="32">
        <f>ROUND(ROUND(L80,2)*ROUND(G80,3),2)</f>
      </c>
      <c s="36" t="s">
        <v>72</v>
      </c>
      <c>
        <f>(M80*21)/100</f>
      </c>
      <c t="s">
        <v>27</v>
      </c>
    </row>
    <row r="81" spans="1:5" ht="12.75">
      <c r="A81" s="35" t="s">
        <v>55</v>
      </c>
      <c r="E81" s="39" t="s">
        <v>1757</v>
      </c>
    </row>
    <row r="82" spans="1:5" ht="38.25">
      <c r="A82" s="35" t="s">
        <v>56</v>
      </c>
      <c r="E82" s="40" t="s">
        <v>1758</v>
      </c>
    </row>
    <row r="83" spans="1:5" ht="51">
      <c r="A83" t="s">
        <v>58</v>
      </c>
      <c r="E83" s="39" t="s">
        <v>1771</v>
      </c>
    </row>
    <row r="84" spans="1:16" ht="25.5">
      <c r="A84" t="s">
        <v>49</v>
      </c>
      <c s="34" t="s">
        <v>141</v>
      </c>
      <c s="34" t="s">
        <v>1863</v>
      </c>
      <c s="35" t="s">
        <v>5</v>
      </c>
      <c s="6" t="s">
        <v>1864</v>
      </c>
      <c s="36" t="s">
        <v>83</v>
      </c>
      <c s="37">
        <v>1</v>
      </c>
      <c s="36">
        <v>0</v>
      </c>
      <c s="36">
        <f>ROUND(G84*H84,6)</f>
      </c>
      <c r="L84" s="38">
        <v>0</v>
      </c>
      <c s="32">
        <f>ROUND(ROUND(L84,2)*ROUND(G84,3),2)</f>
      </c>
      <c s="36" t="s">
        <v>72</v>
      </c>
      <c>
        <f>(M84*21)/100</f>
      </c>
      <c t="s">
        <v>27</v>
      </c>
    </row>
    <row r="85" spans="1:5" ht="12.75">
      <c r="A85" s="35" t="s">
        <v>55</v>
      </c>
      <c r="E85" s="39" t="s">
        <v>1757</v>
      </c>
    </row>
    <row r="86" spans="1:5" ht="38.25">
      <c r="A86" s="35" t="s">
        <v>56</v>
      </c>
      <c r="E86" s="40" t="s">
        <v>1758</v>
      </c>
    </row>
    <row r="87" spans="1:5" ht="102">
      <c r="A87" t="s">
        <v>58</v>
      </c>
      <c r="E87" s="39" t="s">
        <v>1865</v>
      </c>
    </row>
    <row r="88" spans="1:16" ht="25.5">
      <c r="A88" t="s">
        <v>49</v>
      </c>
      <c s="34" t="s">
        <v>145</v>
      </c>
      <c s="34" t="s">
        <v>752</v>
      </c>
      <c s="35" t="s">
        <v>5</v>
      </c>
      <c s="6" t="s">
        <v>753</v>
      </c>
      <c s="36" t="s">
        <v>83</v>
      </c>
      <c s="37">
        <v>1</v>
      </c>
      <c s="36">
        <v>0</v>
      </c>
      <c s="36">
        <f>ROUND(G88*H88,6)</f>
      </c>
      <c r="L88" s="38">
        <v>0</v>
      </c>
      <c s="32">
        <f>ROUND(ROUND(L88,2)*ROUND(G88,3),2)</f>
      </c>
      <c s="36" t="s">
        <v>72</v>
      </c>
      <c>
        <f>(M88*21)/100</f>
      </c>
      <c t="s">
        <v>27</v>
      </c>
    </row>
    <row r="89" spans="1:5" ht="12.75">
      <c r="A89" s="35" t="s">
        <v>55</v>
      </c>
      <c r="E89" s="39" t="s">
        <v>1757</v>
      </c>
    </row>
    <row r="90" spans="1:5" ht="38.25">
      <c r="A90" s="35" t="s">
        <v>56</v>
      </c>
      <c r="E90" s="40" t="s">
        <v>1758</v>
      </c>
    </row>
    <row r="91" spans="1:5" ht="102">
      <c r="A91" t="s">
        <v>58</v>
      </c>
      <c r="E91" s="39" t="s">
        <v>755</v>
      </c>
    </row>
    <row r="92" spans="1:16" ht="25.5">
      <c r="A92" t="s">
        <v>49</v>
      </c>
      <c s="34" t="s">
        <v>149</v>
      </c>
      <c s="34" t="s">
        <v>1437</v>
      </c>
      <c s="35" t="s">
        <v>5</v>
      </c>
      <c s="6" t="s">
        <v>1438</v>
      </c>
      <c s="36" t="s">
        <v>83</v>
      </c>
      <c s="37">
        <v>1</v>
      </c>
      <c s="36">
        <v>0</v>
      </c>
      <c s="36">
        <f>ROUND(G92*H92,6)</f>
      </c>
      <c r="L92" s="38">
        <v>0</v>
      </c>
      <c s="32">
        <f>ROUND(ROUND(L92,2)*ROUND(G92,3),2)</f>
      </c>
      <c s="36" t="s">
        <v>72</v>
      </c>
      <c>
        <f>(M92*21)/100</f>
      </c>
      <c t="s">
        <v>27</v>
      </c>
    </row>
    <row r="93" spans="1:5" ht="12.75">
      <c r="A93" s="35" t="s">
        <v>55</v>
      </c>
      <c r="E93" s="39" t="s">
        <v>1757</v>
      </c>
    </row>
    <row r="94" spans="1:5" ht="38.25">
      <c r="A94" s="35" t="s">
        <v>56</v>
      </c>
      <c r="E94" s="40" t="s">
        <v>1758</v>
      </c>
    </row>
    <row r="95" spans="1:5" ht="102">
      <c r="A95" t="s">
        <v>58</v>
      </c>
      <c r="E95" s="39" t="s">
        <v>755</v>
      </c>
    </row>
    <row r="96" spans="1:16" ht="12.75">
      <c r="A96" t="s">
        <v>49</v>
      </c>
      <c s="34" t="s">
        <v>153</v>
      </c>
      <c s="34" t="s">
        <v>1780</v>
      </c>
      <c s="35" t="s">
        <v>5</v>
      </c>
      <c s="6" t="s">
        <v>1781</v>
      </c>
      <c s="36" t="s">
        <v>83</v>
      </c>
      <c s="37">
        <v>39</v>
      </c>
      <c s="36">
        <v>0</v>
      </c>
      <c s="36">
        <f>ROUND(G96*H96,6)</f>
      </c>
      <c r="L96" s="38">
        <v>0</v>
      </c>
      <c s="32">
        <f>ROUND(ROUND(L96,2)*ROUND(G96,3),2)</f>
      </c>
      <c s="36" t="s">
        <v>72</v>
      </c>
      <c>
        <f>(M96*21)/100</f>
      </c>
      <c t="s">
        <v>27</v>
      </c>
    </row>
    <row r="97" spans="1:5" ht="12.75">
      <c r="A97" s="35" t="s">
        <v>55</v>
      </c>
      <c r="E97" s="39" t="s">
        <v>1757</v>
      </c>
    </row>
    <row r="98" spans="1:5" ht="38.25">
      <c r="A98" s="35" t="s">
        <v>56</v>
      </c>
      <c r="E98" s="40" t="s">
        <v>1758</v>
      </c>
    </row>
    <row r="99" spans="1:5" ht="89.25">
      <c r="A99" t="s">
        <v>58</v>
      </c>
      <c r="E99" s="39" t="s">
        <v>1782</v>
      </c>
    </row>
    <row r="100" spans="1:13" ht="12.75">
      <c r="A100" t="s">
        <v>46</v>
      </c>
      <c r="C100" s="31" t="s">
        <v>1786</v>
      </c>
      <c r="E100" s="33" t="s">
        <v>1787</v>
      </c>
      <c r="J100" s="32">
        <f>0</f>
      </c>
      <c s="32">
        <f>0</f>
      </c>
      <c s="32">
        <f>0+L101+L105+L109+L113+L117</f>
      </c>
      <c s="32">
        <f>0+M101+M105+M109+M113+M117</f>
      </c>
    </row>
    <row r="101" spans="1:16" ht="12.75">
      <c r="A101" t="s">
        <v>49</v>
      </c>
      <c s="34" t="s">
        <v>157</v>
      </c>
      <c s="34" t="s">
        <v>1788</v>
      </c>
      <c s="35" t="s">
        <v>5</v>
      </c>
      <c s="6" t="s">
        <v>1789</v>
      </c>
      <c s="36" t="s">
        <v>83</v>
      </c>
      <c s="37">
        <v>1</v>
      </c>
      <c s="36">
        <v>0</v>
      </c>
      <c s="36">
        <f>ROUND(G101*H101,6)</f>
      </c>
      <c r="L101" s="38">
        <v>0</v>
      </c>
      <c s="32">
        <f>ROUND(ROUND(L101,2)*ROUND(G101,3),2)</f>
      </c>
      <c s="36" t="s">
        <v>72</v>
      </c>
      <c>
        <f>(M101*21)/100</f>
      </c>
      <c t="s">
        <v>27</v>
      </c>
    </row>
    <row r="102" spans="1:5" ht="12.75">
      <c r="A102" s="35" t="s">
        <v>55</v>
      </c>
      <c r="E102" s="39" t="s">
        <v>1757</v>
      </c>
    </row>
    <row r="103" spans="1:5" ht="38.25">
      <c r="A103" s="35" t="s">
        <v>56</v>
      </c>
      <c r="E103" s="40" t="s">
        <v>1758</v>
      </c>
    </row>
    <row r="104" spans="1:5" ht="102">
      <c r="A104" t="s">
        <v>58</v>
      </c>
      <c r="E104" s="39" t="s">
        <v>1790</v>
      </c>
    </row>
    <row r="105" spans="1:16" ht="12.75">
      <c r="A105" t="s">
        <v>49</v>
      </c>
      <c s="34" t="s">
        <v>161</v>
      </c>
      <c s="34" t="s">
        <v>1916</v>
      </c>
      <c s="35" t="s">
        <v>5</v>
      </c>
      <c s="6" t="s">
        <v>1917</v>
      </c>
      <c s="36" t="s">
        <v>83</v>
      </c>
      <c s="37">
        <v>1</v>
      </c>
      <c s="36">
        <v>0</v>
      </c>
      <c s="36">
        <f>ROUND(G105*H105,6)</f>
      </c>
      <c r="L105" s="38">
        <v>0</v>
      </c>
      <c s="32">
        <f>ROUND(ROUND(L105,2)*ROUND(G105,3),2)</f>
      </c>
      <c s="36" t="s">
        <v>72</v>
      </c>
      <c>
        <f>(M105*21)/100</f>
      </c>
      <c t="s">
        <v>27</v>
      </c>
    </row>
    <row r="106" spans="1:5" ht="12.75">
      <c r="A106" s="35" t="s">
        <v>55</v>
      </c>
      <c r="E106" s="39" t="s">
        <v>1757</v>
      </c>
    </row>
    <row r="107" spans="1:5" ht="38.25">
      <c r="A107" s="35" t="s">
        <v>56</v>
      </c>
      <c r="E107" s="40" t="s">
        <v>1758</v>
      </c>
    </row>
    <row r="108" spans="1:5" ht="102">
      <c r="A108" t="s">
        <v>58</v>
      </c>
      <c r="E108" s="39" t="s">
        <v>1790</v>
      </c>
    </row>
    <row r="109" spans="1:16" ht="12.75">
      <c r="A109" t="s">
        <v>49</v>
      </c>
      <c s="34" t="s">
        <v>165</v>
      </c>
      <c s="34" t="s">
        <v>1866</v>
      </c>
      <c s="35" t="s">
        <v>5</v>
      </c>
      <c s="6" t="s">
        <v>1867</v>
      </c>
      <c s="36" t="s">
        <v>83</v>
      </c>
      <c s="37">
        <v>2</v>
      </c>
      <c s="36">
        <v>0</v>
      </c>
      <c s="36">
        <f>ROUND(G109*H109,6)</f>
      </c>
      <c r="L109" s="38">
        <v>0</v>
      </c>
      <c s="32">
        <f>ROUND(ROUND(L109,2)*ROUND(G109,3),2)</f>
      </c>
      <c s="36" t="s">
        <v>72</v>
      </c>
      <c>
        <f>(M109*21)/100</f>
      </c>
      <c t="s">
        <v>27</v>
      </c>
    </row>
    <row r="110" spans="1:5" ht="12.75">
      <c r="A110" s="35" t="s">
        <v>55</v>
      </c>
      <c r="E110" s="39" t="s">
        <v>1757</v>
      </c>
    </row>
    <row r="111" spans="1:5" ht="38.25">
      <c r="A111" s="35" t="s">
        <v>56</v>
      </c>
      <c r="E111" s="40" t="s">
        <v>1758</v>
      </c>
    </row>
    <row r="112" spans="1:5" ht="102">
      <c r="A112" t="s">
        <v>58</v>
      </c>
      <c r="E112" s="39" t="s">
        <v>1790</v>
      </c>
    </row>
    <row r="113" spans="1:16" ht="12.75">
      <c r="A113" t="s">
        <v>49</v>
      </c>
      <c s="34" t="s">
        <v>170</v>
      </c>
      <c s="34" t="s">
        <v>1868</v>
      </c>
      <c s="35" t="s">
        <v>5</v>
      </c>
      <c s="6" t="s">
        <v>1869</v>
      </c>
      <c s="36" t="s">
        <v>83</v>
      </c>
      <c s="37">
        <v>1</v>
      </c>
      <c s="36">
        <v>0</v>
      </c>
      <c s="36">
        <f>ROUND(G113*H113,6)</f>
      </c>
      <c r="L113" s="38">
        <v>0</v>
      </c>
      <c s="32">
        <f>ROUND(ROUND(L113,2)*ROUND(G113,3),2)</f>
      </c>
      <c s="36" t="s">
        <v>72</v>
      </c>
      <c>
        <f>(M113*21)/100</f>
      </c>
      <c t="s">
        <v>27</v>
      </c>
    </row>
    <row r="114" spans="1:5" ht="12.75">
      <c r="A114" s="35" t="s">
        <v>55</v>
      </c>
      <c r="E114" s="39" t="s">
        <v>1757</v>
      </c>
    </row>
    <row r="115" spans="1:5" ht="38.25">
      <c r="A115" s="35" t="s">
        <v>56</v>
      </c>
      <c r="E115" s="40" t="s">
        <v>1758</v>
      </c>
    </row>
    <row r="116" spans="1:5" ht="102">
      <c r="A116" t="s">
        <v>58</v>
      </c>
      <c r="E116" s="39" t="s">
        <v>1870</v>
      </c>
    </row>
    <row r="117" spans="1:16" ht="12.75">
      <c r="A117" t="s">
        <v>49</v>
      </c>
      <c s="34" t="s">
        <v>174</v>
      </c>
      <c s="34" t="s">
        <v>1871</v>
      </c>
      <c s="35" t="s">
        <v>5</v>
      </c>
      <c s="6" t="s">
        <v>1872</v>
      </c>
      <c s="36" t="s">
        <v>83</v>
      </c>
      <c s="37">
        <v>1</v>
      </c>
      <c s="36">
        <v>0</v>
      </c>
      <c s="36">
        <f>ROUND(G117*H117,6)</f>
      </c>
      <c r="L117" s="38">
        <v>0</v>
      </c>
      <c s="32">
        <f>ROUND(ROUND(L117,2)*ROUND(G117,3),2)</f>
      </c>
      <c s="36" t="s">
        <v>72</v>
      </c>
      <c>
        <f>(M117*21)/100</f>
      </c>
      <c t="s">
        <v>27</v>
      </c>
    </row>
    <row r="118" spans="1:5" ht="12.75">
      <c r="A118" s="35" t="s">
        <v>55</v>
      </c>
      <c r="E118" s="39" t="s">
        <v>1757</v>
      </c>
    </row>
    <row r="119" spans="1:5" ht="38.25">
      <c r="A119" s="35" t="s">
        <v>56</v>
      </c>
      <c r="E119" s="40" t="s">
        <v>1758</v>
      </c>
    </row>
    <row r="120" spans="1:5" ht="102">
      <c r="A120" t="s">
        <v>58</v>
      </c>
      <c r="E120" s="39" t="s">
        <v>1870</v>
      </c>
    </row>
    <row r="121" spans="1:13" ht="25.5">
      <c r="A121" t="s">
        <v>46</v>
      </c>
      <c r="C121" s="31" t="s">
        <v>1791</v>
      </c>
      <c r="E121" s="33" t="s">
        <v>1792</v>
      </c>
      <c r="J121" s="32">
        <f>0</f>
      </c>
      <c s="32">
        <f>0</f>
      </c>
      <c s="32">
        <f>0+L122+L126+L130+L134+L138+L142+L146+L150+L154+L158+L162+L166+L170+L174</f>
      </c>
      <c s="32">
        <f>0+M122+M126+M130+M134+M138+M142+M146+M150+M154+M158+M162+M166+M170+M174</f>
      </c>
    </row>
    <row r="122" spans="1:16" ht="12.75">
      <c r="A122" t="s">
        <v>49</v>
      </c>
      <c s="34" t="s">
        <v>178</v>
      </c>
      <c s="34" t="s">
        <v>1918</v>
      </c>
      <c s="35" t="s">
        <v>5</v>
      </c>
      <c s="6" t="s">
        <v>1919</v>
      </c>
      <c s="36" t="s">
        <v>83</v>
      </c>
      <c s="37">
        <v>1</v>
      </c>
      <c s="36">
        <v>0</v>
      </c>
      <c s="36">
        <f>ROUND(G122*H122,6)</f>
      </c>
      <c r="L122" s="38">
        <v>0</v>
      </c>
      <c s="32">
        <f>ROUND(ROUND(L122,2)*ROUND(G122,3),2)</f>
      </c>
      <c s="36" t="s">
        <v>72</v>
      </c>
      <c>
        <f>(M122*21)/100</f>
      </c>
      <c t="s">
        <v>27</v>
      </c>
    </row>
    <row r="123" spans="1:5" ht="12.75">
      <c r="A123" s="35" t="s">
        <v>55</v>
      </c>
      <c r="E123" s="39" t="s">
        <v>1757</v>
      </c>
    </row>
    <row r="124" spans="1:5" ht="25.5">
      <c r="A124" s="35" t="s">
        <v>56</v>
      </c>
      <c r="E124" s="40" t="s">
        <v>1873</v>
      </c>
    </row>
    <row r="125" spans="1:5" ht="191.25">
      <c r="A125" t="s">
        <v>58</v>
      </c>
      <c r="E125" s="39" t="s">
        <v>1920</v>
      </c>
    </row>
    <row r="126" spans="1:16" ht="12.75">
      <c r="A126" t="s">
        <v>49</v>
      </c>
      <c s="34" t="s">
        <v>50</v>
      </c>
      <c s="34" t="s">
        <v>1921</v>
      </c>
      <c s="35" t="s">
        <v>5</v>
      </c>
      <c s="6" t="s">
        <v>1922</v>
      </c>
      <c s="36" t="s">
        <v>83</v>
      </c>
      <c s="37">
        <v>1</v>
      </c>
      <c s="36">
        <v>0</v>
      </c>
      <c s="36">
        <f>ROUND(G126*H126,6)</f>
      </c>
      <c r="L126" s="38">
        <v>0</v>
      </c>
      <c s="32">
        <f>ROUND(ROUND(L126,2)*ROUND(G126,3),2)</f>
      </c>
      <c s="36" t="s">
        <v>72</v>
      </c>
      <c>
        <f>(M126*21)/100</f>
      </c>
      <c t="s">
        <v>27</v>
      </c>
    </row>
    <row r="127" spans="1:5" ht="12.75">
      <c r="A127" s="35" t="s">
        <v>55</v>
      </c>
      <c r="E127" s="39" t="s">
        <v>1757</v>
      </c>
    </row>
    <row r="128" spans="1:5" ht="25.5">
      <c r="A128" s="35" t="s">
        <v>56</v>
      </c>
      <c r="E128" s="40" t="s">
        <v>1873</v>
      </c>
    </row>
    <row r="129" spans="1:5" ht="165.75">
      <c r="A129" t="s">
        <v>58</v>
      </c>
      <c r="E129" s="39" t="s">
        <v>1796</v>
      </c>
    </row>
    <row r="130" spans="1:16" ht="12.75">
      <c r="A130" t="s">
        <v>49</v>
      </c>
      <c s="34" t="s">
        <v>60</v>
      </c>
      <c s="34" t="s">
        <v>1797</v>
      </c>
      <c s="35" t="s">
        <v>5</v>
      </c>
      <c s="6" t="s">
        <v>1798</v>
      </c>
      <c s="36" t="s">
        <v>83</v>
      </c>
      <c s="37">
        <v>1</v>
      </c>
      <c s="36">
        <v>0</v>
      </c>
      <c s="36">
        <f>ROUND(G130*H130,6)</f>
      </c>
      <c r="L130" s="38">
        <v>0</v>
      </c>
      <c s="32">
        <f>ROUND(ROUND(L130,2)*ROUND(G130,3),2)</f>
      </c>
      <c s="36" t="s">
        <v>72</v>
      </c>
      <c>
        <f>(M130*21)/100</f>
      </c>
      <c t="s">
        <v>27</v>
      </c>
    </row>
    <row r="131" spans="1:5" ht="12.75">
      <c r="A131" s="35" t="s">
        <v>55</v>
      </c>
      <c r="E131" s="39" t="s">
        <v>1757</v>
      </c>
    </row>
    <row r="132" spans="1:5" ht="25.5">
      <c r="A132" s="35" t="s">
        <v>56</v>
      </c>
      <c r="E132" s="40" t="s">
        <v>1873</v>
      </c>
    </row>
    <row r="133" spans="1:5" ht="153">
      <c r="A133" t="s">
        <v>58</v>
      </c>
      <c r="E133" s="39" t="s">
        <v>1923</v>
      </c>
    </row>
    <row r="134" spans="1:16" ht="25.5">
      <c r="A134" t="s">
        <v>49</v>
      </c>
      <c s="34" t="s">
        <v>63</v>
      </c>
      <c s="34" t="s">
        <v>1874</v>
      </c>
      <c s="35" t="s">
        <v>5</v>
      </c>
      <c s="6" t="s">
        <v>1875</v>
      </c>
      <c s="36" t="s">
        <v>83</v>
      </c>
      <c s="37">
        <v>6</v>
      </c>
      <c s="36">
        <v>0</v>
      </c>
      <c s="36">
        <f>ROUND(G134*H134,6)</f>
      </c>
      <c r="L134" s="38">
        <v>0</v>
      </c>
      <c s="32">
        <f>ROUND(ROUND(L134,2)*ROUND(G134,3),2)</f>
      </c>
      <c s="36" t="s">
        <v>72</v>
      </c>
      <c>
        <f>(M134*21)/100</f>
      </c>
      <c t="s">
        <v>27</v>
      </c>
    </row>
    <row r="135" spans="1:5" ht="12.75">
      <c r="A135" s="35" t="s">
        <v>55</v>
      </c>
      <c r="E135" s="39" t="s">
        <v>1757</v>
      </c>
    </row>
    <row r="136" spans="1:5" ht="25.5">
      <c r="A136" s="35" t="s">
        <v>56</v>
      </c>
      <c r="E136" s="40" t="s">
        <v>1873</v>
      </c>
    </row>
    <row r="137" spans="1:5" ht="153">
      <c r="A137" t="s">
        <v>58</v>
      </c>
      <c r="E137" s="39" t="s">
        <v>1799</v>
      </c>
    </row>
    <row r="138" spans="1:16" ht="12.75">
      <c r="A138" t="s">
        <v>49</v>
      </c>
      <c s="34" t="s">
        <v>182</v>
      </c>
      <c s="34" t="s">
        <v>1800</v>
      </c>
      <c s="35" t="s">
        <v>5</v>
      </c>
      <c s="6" t="s">
        <v>1876</v>
      </c>
      <c s="36" t="s">
        <v>83</v>
      </c>
      <c s="37">
        <v>1</v>
      </c>
      <c s="36">
        <v>0</v>
      </c>
      <c s="36">
        <f>ROUND(G138*H138,6)</f>
      </c>
      <c r="L138" s="38">
        <v>0</v>
      </c>
      <c s="32">
        <f>ROUND(ROUND(L138,2)*ROUND(G138,3),2)</f>
      </c>
      <c s="36" t="s">
        <v>72</v>
      </c>
      <c>
        <f>(M138*21)/100</f>
      </c>
      <c t="s">
        <v>27</v>
      </c>
    </row>
    <row r="139" spans="1:5" ht="12.75">
      <c r="A139" s="35" t="s">
        <v>55</v>
      </c>
      <c r="E139" s="39" t="s">
        <v>1757</v>
      </c>
    </row>
    <row r="140" spans="1:5" ht="38.25">
      <c r="A140" s="35" t="s">
        <v>56</v>
      </c>
      <c r="E140" s="40" t="s">
        <v>1877</v>
      </c>
    </row>
    <row r="141" spans="1:5" ht="165.75">
      <c r="A141" t="s">
        <v>58</v>
      </c>
      <c r="E141" s="39" t="s">
        <v>1878</v>
      </c>
    </row>
    <row r="142" spans="1:16" ht="25.5">
      <c r="A142" t="s">
        <v>49</v>
      </c>
      <c s="34" t="s">
        <v>263</v>
      </c>
      <c s="34" t="s">
        <v>1804</v>
      </c>
      <c s="35" t="s">
        <v>5</v>
      </c>
      <c s="6" t="s">
        <v>1805</v>
      </c>
      <c s="36" t="s">
        <v>83</v>
      </c>
      <c s="37">
        <v>4</v>
      </c>
      <c s="36">
        <v>0</v>
      </c>
      <c s="36">
        <f>ROUND(G142*H142,6)</f>
      </c>
      <c r="L142" s="38">
        <v>0</v>
      </c>
      <c s="32">
        <f>ROUND(ROUND(L142,2)*ROUND(G142,3),2)</f>
      </c>
      <c s="36" t="s">
        <v>72</v>
      </c>
      <c>
        <f>(M142*21)/100</f>
      </c>
      <c t="s">
        <v>27</v>
      </c>
    </row>
    <row r="143" spans="1:5" ht="12.75">
      <c r="A143" s="35" t="s">
        <v>55</v>
      </c>
      <c r="E143" s="39" t="s">
        <v>1757</v>
      </c>
    </row>
    <row r="144" spans="1:5" ht="38.25">
      <c r="A144" s="35" t="s">
        <v>56</v>
      </c>
      <c r="E144" s="40" t="s">
        <v>1877</v>
      </c>
    </row>
    <row r="145" spans="1:5" ht="165.75">
      <c r="A145" t="s">
        <v>58</v>
      </c>
      <c r="E145" s="39" t="s">
        <v>1878</v>
      </c>
    </row>
    <row r="146" spans="1:16" ht="25.5">
      <c r="A146" t="s">
        <v>49</v>
      </c>
      <c s="34" t="s">
        <v>267</v>
      </c>
      <c s="34" t="s">
        <v>1879</v>
      </c>
      <c s="35" t="s">
        <v>5</v>
      </c>
      <c s="6" t="s">
        <v>1880</v>
      </c>
      <c s="36" t="s">
        <v>83</v>
      </c>
      <c s="37">
        <v>1</v>
      </c>
      <c s="36">
        <v>0</v>
      </c>
      <c s="36">
        <f>ROUND(G146*H146,6)</f>
      </c>
      <c r="L146" s="38">
        <v>0</v>
      </c>
      <c s="32">
        <f>ROUND(ROUND(L146,2)*ROUND(G146,3),2)</f>
      </c>
      <c s="36" t="s">
        <v>72</v>
      </c>
      <c>
        <f>(M146*21)/100</f>
      </c>
      <c t="s">
        <v>27</v>
      </c>
    </row>
    <row r="147" spans="1:5" ht="12.75">
      <c r="A147" s="35" t="s">
        <v>55</v>
      </c>
      <c r="E147" s="39" t="s">
        <v>1757</v>
      </c>
    </row>
    <row r="148" spans="1:5" ht="38.25">
      <c r="A148" s="35" t="s">
        <v>56</v>
      </c>
      <c r="E148" s="40" t="s">
        <v>1877</v>
      </c>
    </row>
    <row r="149" spans="1:5" ht="165.75">
      <c r="A149" t="s">
        <v>58</v>
      </c>
      <c r="E149" s="39" t="s">
        <v>1878</v>
      </c>
    </row>
    <row r="150" spans="1:16" ht="12.75">
      <c r="A150" t="s">
        <v>49</v>
      </c>
      <c s="34" t="s">
        <v>271</v>
      </c>
      <c s="34" t="s">
        <v>1881</v>
      </c>
      <c s="35" t="s">
        <v>5</v>
      </c>
      <c s="6" t="s">
        <v>1882</v>
      </c>
      <c s="36" t="s">
        <v>83</v>
      </c>
      <c s="37">
        <v>1</v>
      </c>
      <c s="36">
        <v>0</v>
      </c>
      <c s="36">
        <f>ROUND(G150*H150,6)</f>
      </c>
      <c r="L150" s="38">
        <v>0</v>
      </c>
      <c s="32">
        <f>ROUND(ROUND(L150,2)*ROUND(G150,3),2)</f>
      </c>
      <c s="36" t="s">
        <v>72</v>
      </c>
      <c>
        <f>(M150*21)/100</f>
      </c>
      <c t="s">
        <v>27</v>
      </c>
    </row>
    <row r="151" spans="1:5" ht="12.75">
      <c r="A151" s="35" t="s">
        <v>55</v>
      </c>
      <c r="E151" s="39" t="s">
        <v>1757</v>
      </c>
    </row>
    <row r="152" spans="1:5" ht="38.25">
      <c r="A152" s="35" t="s">
        <v>56</v>
      </c>
      <c r="E152" s="40" t="s">
        <v>1877</v>
      </c>
    </row>
    <row r="153" spans="1:5" ht="165.75">
      <c r="A153" t="s">
        <v>58</v>
      </c>
      <c r="E153" s="39" t="s">
        <v>1924</v>
      </c>
    </row>
    <row r="154" spans="1:16" ht="12.75">
      <c r="A154" t="s">
        <v>49</v>
      </c>
      <c s="34" t="s">
        <v>275</v>
      </c>
      <c s="34" t="s">
        <v>1883</v>
      </c>
      <c s="35" t="s">
        <v>5</v>
      </c>
      <c s="6" t="s">
        <v>1884</v>
      </c>
      <c s="36" t="s">
        <v>83</v>
      </c>
      <c s="37">
        <v>1</v>
      </c>
      <c s="36">
        <v>0</v>
      </c>
      <c s="36">
        <f>ROUND(G154*H154,6)</f>
      </c>
      <c r="L154" s="38">
        <v>0</v>
      </c>
      <c s="32">
        <f>ROUND(ROUND(L154,2)*ROUND(G154,3),2)</f>
      </c>
      <c s="36" t="s">
        <v>72</v>
      </c>
      <c>
        <f>(M154*21)/100</f>
      </c>
      <c t="s">
        <v>27</v>
      </c>
    </row>
    <row r="155" spans="1:5" ht="12.75">
      <c r="A155" s="35" t="s">
        <v>55</v>
      </c>
      <c r="E155" s="39" t="s">
        <v>1757</v>
      </c>
    </row>
    <row r="156" spans="1:5" ht="38.25">
      <c r="A156" s="35" t="s">
        <v>56</v>
      </c>
      <c r="E156" s="40" t="s">
        <v>1877</v>
      </c>
    </row>
    <row r="157" spans="1:5" ht="191.25">
      <c r="A157" t="s">
        <v>58</v>
      </c>
      <c r="E157" s="39" t="s">
        <v>1885</v>
      </c>
    </row>
    <row r="158" spans="1:16" ht="12.75">
      <c r="A158" t="s">
        <v>49</v>
      </c>
      <c s="34" t="s">
        <v>280</v>
      </c>
      <c s="34" t="s">
        <v>1886</v>
      </c>
      <c s="35" t="s">
        <v>5</v>
      </c>
      <c s="6" t="s">
        <v>1887</v>
      </c>
      <c s="36" t="s">
        <v>83</v>
      </c>
      <c s="37">
        <v>1</v>
      </c>
      <c s="36">
        <v>0</v>
      </c>
      <c s="36">
        <f>ROUND(G158*H158,6)</f>
      </c>
      <c r="L158" s="38">
        <v>0</v>
      </c>
      <c s="32">
        <f>ROUND(ROUND(L158,2)*ROUND(G158,3),2)</f>
      </c>
      <c s="36" t="s">
        <v>72</v>
      </c>
      <c>
        <f>(M158*21)/100</f>
      </c>
      <c t="s">
        <v>27</v>
      </c>
    </row>
    <row r="159" spans="1:5" ht="12.75">
      <c r="A159" s="35" t="s">
        <v>55</v>
      </c>
      <c r="E159" s="39" t="s">
        <v>1757</v>
      </c>
    </row>
    <row r="160" spans="1:5" ht="38.25">
      <c r="A160" s="35" t="s">
        <v>56</v>
      </c>
      <c r="E160" s="40" t="s">
        <v>1877</v>
      </c>
    </row>
    <row r="161" spans="1:5" ht="178.5">
      <c r="A161" t="s">
        <v>58</v>
      </c>
      <c r="E161" s="39" t="s">
        <v>1888</v>
      </c>
    </row>
    <row r="162" spans="1:16" ht="12.75">
      <c r="A162" t="s">
        <v>49</v>
      </c>
      <c s="34" t="s">
        <v>284</v>
      </c>
      <c s="34" t="s">
        <v>1889</v>
      </c>
      <c s="35" t="s">
        <v>5</v>
      </c>
      <c s="6" t="s">
        <v>1890</v>
      </c>
      <c s="36" t="s">
        <v>83</v>
      </c>
      <c s="37">
        <v>1</v>
      </c>
      <c s="36">
        <v>0</v>
      </c>
      <c s="36">
        <f>ROUND(G162*H162,6)</f>
      </c>
      <c r="L162" s="38">
        <v>0</v>
      </c>
      <c s="32">
        <f>ROUND(ROUND(L162,2)*ROUND(G162,3),2)</f>
      </c>
      <c s="36" t="s">
        <v>72</v>
      </c>
      <c>
        <f>(M162*21)/100</f>
      </c>
      <c t="s">
        <v>27</v>
      </c>
    </row>
    <row r="163" spans="1:5" ht="12.75">
      <c r="A163" s="35" t="s">
        <v>55</v>
      </c>
      <c r="E163" s="39" t="s">
        <v>1757</v>
      </c>
    </row>
    <row r="164" spans="1:5" ht="38.25">
      <c r="A164" s="35" t="s">
        <v>56</v>
      </c>
      <c r="E164" s="40" t="s">
        <v>1877</v>
      </c>
    </row>
    <row r="165" spans="1:5" ht="153">
      <c r="A165" t="s">
        <v>58</v>
      </c>
      <c r="E165" s="39" t="s">
        <v>1817</v>
      </c>
    </row>
    <row r="166" spans="1:16" ht="38.25">
      <c r="A166" t="s">
        <v>49</v>
      </c>
      <c s="34" t="s">
        <v>288</v>
      </c>
      <c s="34" t="s">
        <v>1891</v>
      </c>
      <c s="35" t="s">
        <v>5</v>
      </c>
      <c s="6" t="s">
        <v>1892</v>
      </c>
      <c s="36" t="s">
        <v>83</v>
      </c>
      <c s="37">
        <v>1</v>
      </c>
      <c s="36">
        <v>0</v>
      </c>
      <c s="36">
        <f>ROUND(G166*H166,6)</f>
      </c>
      <c r="L166" s="38">
        <v>0</v>
      </c>
      <c s="32">
        <f>ROUND(ROUND(L166,2)*ROUND(G166,3),2)</f>
      </c>
      <c s="36" t="s">
        <v>72</v>
      </c>
      <c>
        <f>(M166*21)/100</f>
      </c>
      <c t="s">
        <v>27</v>
      </c>
    </row>
    <row r="167" spans="1:5" ht="12.75">
      <c r="A167" s="35" t="s">
        <v>55</v>
      </c>
      <c r="E167" s="39" t="s">
        <v>1757</v>
      </c>
    </row>
    <row r="168" spans="1:5" ht="25.5">
      <c r="A168" s="35" t="s">
        <v>56</v>
      </c>
      <c r="E168" s="40" t="s">
        <v>1893</v>
      </c>
    </row>
    <row r="169" spans="1:5" ht="204">
      <c r="A169" t="s">
        <v>58</v>
      </c>
      <c r="E169" s="39" t="s">
        <v>1894</v>
      </c>
    </row>
    <row r="170" spans="1:16" ht="25.5">
      <c r="A170" t="s">
        <v>49</v>
      </c>
      <c s="34" t="s">
        <v>292</v>
      </c>
      <c s="34" t="s">
        <v>1904</v>
      </c>
      <c s="35" t="s">
        <v>5</v>
      </c>
      <c s="6" t="s">
        <v>1905</v>
      </c>
      <c s="36" t="s">
        <v>83</v>
      </c>
      <c s="37">
        <v>1</v>
      </c>
      <c s="36">
        <v>0</v>
      </c>
      <c s="36">
        <f>ROUND(G170*H170,6)</f>
      </c>
      <c r="L170" s="38">
        <v>0</v>
      </c>
      <c s="32">
        <f>ROUND(ROUND(L170,2)*ROUND(G170,3),2)</f>
      </c>
      <c s="36" t="s">
        <v>72</v>
      </c>
      <c>
        <f>(M170*21)/100</f>
      </c>
      <c t="s">
        <v>27</v>
      </c>
    </row>
    <row r="171" spans="1:5" ht="12.75">
      <c r="A171" s="35" t="s">
        <v>55</v>
      </c>
      <c r="E171" s="39" t="s">
        <v>1757</v>
      </c>
    </row>
    <row r="172" spans="1:5" ht="25.5">
      <c r="A172" s="35" t="s">
        <v>56</v>
      </c>
      <c r="E172" s="40" t="s">
        <v>1820</v>
      </c>
    </row>
    <row r="173" spans="1:5" ht="114.75">
      <c r="A173" t="s">
        <v>58</v>
      </c>
      <c r="E173" s="39" t="s">
        <v>1906</v>
      </c>
    </row>
    <row r="174" spans="1:16" ht="12.75">
      <c r="A174" t="s">
        <v>49</v>
      </c>
      <c s="34" t="s">
        <v>296</v>
      </c>
      <c s="34" t="s">
        <v>1818</v>
      </c>
      <c s="35" t="s">
        <v>5</v>
      </c>
      <c s="6" t="s">
        <v>1819</v>
      </c>
      <c s="36" t="s">
        <v>1149</v>
      </c>
      <c s="37">
        <v>50</v>
      </c>
      <c s="36">
        <v>0</v>
      </c>
      <c s="36">
        <f>ROUND(G174*H174,6)</f>
      </c>
      <c r="L174" s="38">
        <v>0</v>
      </c>
      <c s="32">
        <f>ROUND(ROUND(L174,2)*ROUND(G174,3),2)</f>
      </c>
      <c s="36" t="s">
        <v>72</v>
      </c>
      <c>
        <f>(M174*21)/100</f>
      </c>
      <c t="s">
        <v>27</v>
      </c>
    </row>
    <row r="175" spans="1:5" ht="12.75">
      <c r="A175" s="35" t="s">
        <v>55</v>
      </c>
      <c r="E175" s="39" t="s">
        <v>1757</v>
      </c>
    </row>
    <row r="176" spans="1:5" ht="25.5">
      <c r="A176" s="35" t="s">
        <v>56</v>
      </c>
      <c r="E176" s="40" t="s">
        <v>1820</v>
      </c>
    </row>
    <row r="177" spans="1:5" ht="127.5">
      <c r="A177" t="s">
        <v>58</v>
      </c>
      <c r="E177" s="39" t="s">
        <v>1821</v>
      </c>
    </row>
    <row r="178" spans="1:13" ht="12.75">
      <c r="A178" t="s">
        <v>46</v>
      </c>
      <c r="C178" s="31" t="s">
        <v>1717</v>
      </c>
      <c r="E178" s="33" t="s">
        <v>1822</v>
      </c>
      <c r="J178" s="32">
        <f>0</f>
      </c>
      <c s="32">
        <f>0</f>
      </c>
      <c s="32">
        <f>0+L179+L183+L187+L191+L195</f>
      </c>
      <c s="32">
        <f>0+M179+M183+M187+M191+M195</f>
      </c>
    </row>
    <row r="179" spans="1:16" ht="25.5">
      <c r="A179" t="s">
        <v>49</v>
      </c>
      <c s="34" t="s">
        <v>300</v>
      </c>
      <c s="34" t="s">
        <v>1823</v>
      </c>
      <c s="35" t="s">
        <v>5</v>
      </c>
      <c s="6" t="s">
        <v>1824</v>
      </c>
      <c s="36" t="s">
        <v>83</v>
      </c>
      <c s="37">
        <v>1</v>
      </c>
      <c s="36">
        <v>0</v>
      </c>
      <c s="36">
        <f>ROUND(G179*H179,6)</f>
      </c>
      <c r="L179" s="38">
        <v>0</v>
      </c>
      <c s="32">
        <f>ROUND(ROUND(L179,2)*ROUND(G179,3),2)</f>
      </c>
      <c s="36" t="s">
        <v>72</v>
      </c>
      <c>
        <f>(M179*21)/100</f>
      </c>
      <c t="s">
        <v>27</v>
      </c>
    </row>
    <row r="180" spans="1:5" ht="12.75">
      <c r="A180" s="35" t="s">
        <v>55</v>
      </c>
      <c r="E180" s="39" t="s">
        <v>1757</v>
      </c>
    </row>
    <row r="181" spans="1:5" ht="25.5">
      <c r="A181" s="35" t="s">
        <v>56</v>
      </c>
      <c r="E181" s="40" t="s">
        <v>1825</v>
      </c>
    </row>
    <row r="182" spans="1:5" ht="76.5">
      <c r="A182" t="s">
        <v>58</v>
      </c>
      <c r="E182" s="39" t="s">
        <v>1826</v>
      </c>
    </row>
    <row r="183" spans="1:16" ht="25.5">
      <c r="A183" t="s">
        <v>49</v>
      </c>
      <c s="34" t="s">
        <v>304</v>
      </c>
      <c s="34" t="s">
        <v>1827</v>
      </c>
      <c s="35" t="s">
        <v>5</v>
      </c>
      <c s="6" t="s">
        <v>1828</v>
      </c>
      <c s="36" t="s">
        <v>83</v>
      </c>
      <c s="37">
        <v>1</v>
      </c>
      <c s="36">
        <v>0</v>
      </c>
      <c s="36">
        <f>ROUND(G183*H183,6)</f>
      </c>
      <c r="L183" s="38">
        <v>0</v>
      </c>
      <c s="32">
        <f>ROUND(ROUND(L183,2)*ROUND(G183,3),2)</f>
      </c>
      <c s="36" t="s">
        <v>72</v>
      </c>
      <c>
        <f>(M183*21)/100</f>
      </c>
      <c t="s">
        <v>27</v>
      </c>
    </row>
    <row r="184" spans="1:5" ht="12.75">
      <c r="A184" s="35" t="s">
        <v>55</v>
      </c>
      <c r="E184" s="39" t="s">
        <v>1757</v>
      </c>
    </row>
    <row r="185" spans="1:5" ht="25.5">
      <c r="A185" s="35" t="s">
        <v>56</v>
      </c>
      <c r="E185" s="40" t="s">
        <v>1825</v>
      </c>
    </row>
    <row r="186" spans="1:5" ht="89.25">
      <c r="A186" t="s">
        <v>58</v>
      </c>
      <c r="E186" s="39" t="s">
        <v>1829</v>
      </c>
    </row>
    <row r="187" spans="1:16" ht="12.75">
      <c r="A187" t="s">
        <v>49</v>
      </c>
      <c s="34" t="s">
        <v>308</v>
      </c>
      <c s="34" t="s">
        <v>1907</v>
      </c>
      <c s="35" t="s">
        <v>5</v>
      </c>
      <c s="6" t="s">
        <v>1908</v>
      </c>
      <c s="36" t="s">
        <v>168</v>
      </c>
      <c s="37">
        <v>8</v>
      </c>
      <c s="36">
        <v>0</v>
      </c>
      <c s="36">
        <f>ROUND(G187*H187,6)</f>
      </c>
      <c r="L187" s="38">
        <v>0</v>
      </c>
      <c s="32">
        <f>ROUND(ROUND(L187,2)*ROUND(G187,3),2)</f>
      </c>
      <c s="36" t="s">
        <v>72</v>
      </c>
      <c>
        <f>(M187*21)/100</f>
      </c>
      <c t="s">
        <v>27</v>
      </c>
    </row>
    <row r="188" spans="1:5" ht="12.75">
      <c r="A188" s="35" t="s">
        <v>55</v>
      </c>
      <c r="E188" s="39" t="s">
        <v>1757</v>
      </c>
    </row>
    <row r="189" spans="1:5" ht="25.5">
      <c r="A189" s="35" t="s">
        <v>56</v>
      </c>
      <c r="E189" s="40" t="s">
        <v>1825</v>
      </c>
    </row>
    <row r="190" spans="1:5" ht="89.25">
      <c r="A190" t="s">
        <v>58</v>
      </c>
      <c r="E190" s="39" t="s">
        <v>1909</v>
      </c>
    </row>
    <row r="191" spans="1:16" ht="12.75">
      <c r="A191" t="s">
        <v>49</v>
      </c>
      <c s="34" t="s">
        <v>312</v>
      </c>
      <c s="34" t="s">
        <v>1830</v>
      </c>
      <c s="35" t="s">
        <v>5</v>
      </c>
      <c s="6" t="s">
        <v>1831</v>
      </c>
      <c s="36" t="s">
        <v>168</v>
      </c>
      <c s="37">
        <v>2</v>
      </c>
      <c s="36">
        <v>0</v>
      </c>
      <c s="36">
        <f>ROUND(G191*H191,6)</f>
      </c>
      <c r="L191" s="38">
        <v>0</v>
      </c>
      <c s="32">
        <f>ROUND(ROUND(L191,2)*ROUND(G191,3),2)</f>
      </c>
      <c s="36" t="s">
        <v>72</v>
      </c>
      <c>
        <f>(M191*21)/100</f>
      </c>
      <c t="s">
        <v>27</v>
      </c>
    </row>
    <row r="192" spans="1:5" ht="12.75">
      <c r="A192" s="35" t="s">
        <v>55</v>
      </c>
      <c r="E192" s="39" t="s">
        <v>1757</v>
      </c>
    </row>
    <row r="193" spans="1:5" ht="25.5">
      <c r="A193" s="35" t="s">
        <v>56</v>
      </c>
      <c r="E193" s="40" t="s">
        <v>1825</v>
      </c>
    </row>
    <row r="194" spans="1:5" ht="89.25">
      <c r="A194" t="s">
        <v>58</v>
      </c>
      <c r="E194" s="39" t="s">
        <v>1832</v>
      </c>
    </row>
    <row r="195" spans="1:16" ht="12.75">
      <c r="A195" t="s">
        <v>49</v>
      </c>
      <c s="34" t="s">
        <v>316</v>
      </c>
      <c s="34" t="s">
        <v>1719</v>
      </c>
      <c s="35" t="s">
        <v>5</v>
      </c>
      <c s="6" t="s">
        <v>1833</v>
      </c>
      <c s="36" t="s">
        <v>168</v>
      </c>
      <c s="37">
        <v>2</v>
      </c>
      <c s="36">
        <v>0</v>
      </c>
      <c s="36">
        <f>ROUND(G195*H195,6)</f>
      </c>
      <c r="L195" s="38">
        <v>0</v>
      </c>
      <c s="32">
        <f>ROUND(ROUND(L195,2)*ROUND(G195,3),2)</f>
      </c>
      <c s="36" t="s">
        <v>72</v>
      </c>
      <c>
        <f>(M195*21)/100</f>
      </c>
      <c t="s">
        <v>27</v>
      </c>
    </row>
    <row r="196" spans="1:5" ht="12.75">
      <c r="A196" s="35" t="s">
        <v>55</v>
      </c>
      <c r="E196" s="39" t="s">
        <v>1757</v>
      </c>
    </row>
    <row r="197" spans="1:5" ht="25.5">
      <c r="A197" s="35" t="s">
        <v>56</v>
      </c>
      <c r="E197" s="40" t="s">
        <v>1825</v>
      </c>
    </row>
    <row r="198" spans="1:5" ht="89.25">
      <c r="A198" t="s">
        <v>58</v>
      </c>
      <c r="E198" s="39" t="s">
        <v>1834</v>
      </c>
    </row>
    <row r="199" spans="1:13" ht="12.75">
      <c r="A199" t="s">
        <v>46</v>
      </c>
      <c r="C199" s="31" t="s">
        <v>418</v>
      </c>
      <c r="E199" s="33" t="s">
        <v>1835</v>
      </c>
      <c r="J199" s="32">
        <f>0</f>
      </c>
      <c s="32">
        <f>0</f>
      </c>
      <c s="32">
        <f>0+L200+L204+L208+L212</f>
      </c>
      <c s="32">
        <f>0+M200+M204+M208+M212</f>
      </c>
    </row>
    <row r="200" spans="1:16" ht="12.75">
      <c r="A200" t="s">
        <v>49</v>
      </c>
      <c s="34" t="s">
        <v>320</v>
      </c>
      <c s="34" t="s">
        <v>1910</v>
      </c>
      <c s="35" t="s">
        <v>5</v>
      </c>
      <c s="6" t="s">
        <v>1911</v>
      </c>
      <c s="36" t="s">
        <v>83</v>
      </c>
      <c s="37">
        <v>1</v>
      </c>
      <c s="36">
        <v>0</v>
      </c>
      <c s="36">
        <f>ROUND(G200*H200,6)</f>
      </c>
      <c r="L200" s="38">
        <v>0</v>
      </c>
      <c s="32">
        <f>ROUND(ROUND(L200,2)*ROUND(G200,3),2)</f>
      </c>
      <c s="36" t="s">
        <v>72</v>
      </c>
      <c>
        <f>(M200*21)/100</f>
      </c>
      <c t="s">
        <v>27</v>
      </c>
    </row>
    <row r="201" spans="1:5" ht="12.75">
      <c r="A201" s="35" t="s">
        <v>55</v>
      </c>
      <c r="E201" s="39" t="s">
        <v>1757</v>
      </c>
    </row>
    <row r="202" spans="1:5" ht="38.25">
      <c r="A202" s="35" t="s">
        <v>56</v>
      </c>
      <c r="E202" s="40" t="s">
        <v>1838</v>
      </c>
    </row>
    <row r="203" spans="1:5" ht="153">
      <c r="A203" t="s">
        <v>58</v>
      </c>
      <c r="E203" s="39" t="s">
        <v>1304</v>
      </c>
    </row>
    <row r="204" spans="1:16" ht="12.75">
      <c r="A204" t="s">
        <v>49</v>
      </c>
      <c s="34" t="s">
        <v>324</v>
      </c>
      <c s="34" t="s">
        <v>1836</v>
      </c>
      <c s="35" t="s">
        <v>5</v>
      </c>
      <c s="6" t="s">
        <v>1837</v>
      </c>
      <c s="36" t="s">
        <v>88</v>
      </c>
      <c s="37">
        <v>59</v>
      </c>
      <c s="36">
        <v>0</v>
      </c>
      <c s="36">
        <f>ROUND(G204*H204,6)</f>
      </c>
      <c r="L204" s="38">
        <v>0</v>
      </c>
      <c s="32">
        <f>ROUND(ROUND(L204,2)*ROUND(G204,3),2)</f>
      </c>
      <c s="36" t="s">
        <v>72</v>
      </c>
      <c>
        <f>(M204*21)/100</f>
      </c>
      <c t="s">
        <v>27</v>
      </c>
    </row>
    <row r="205" spans="1:5" ht="12.75">
      <c r="A205" s="35" t="s">
        <v>55</v>
      </c>
      <c r="E205" s="39" t="s">
        <v>1757</v>
      </c>
    </row>
    <row r="206" spans="1:5" ht="38.25">
      <c r="A206" s="35" t="s">
        <v>56</v>
      </c>
      <c r="E206" s="40" t="s">
        <v>1838</v>
      </c>
    </row>
    <row r="207" spans="1:5" ht="114.75">
      <c r="A207" t="s">
        <v>58</v>
      </c>
      <c r="E207" s="39" t="s">
        <v>1309</v>
      </c>
    </row>
    <row r="208" spans="1:16" ht="12.75">
      <c r="A208" t="s">
        <v>49</v>
      </c>
      <c s="34" t="s">
        <v>328</v>
      </c>
      <c s="34" t="s">
        <v>1839</v>
      </c>
      <c s="35" t="s">
        <v>5</v>
      </c>
      <c s="6" t="s">
        <v>1840</v>
      </c>
      <c s="36" t="s">
        <v>83</v>
      </c>
      <c s="37">
        <v>3</v>
      </c>
      <c s="36">
        <v>0</v>
      </c>
      <c s="36">
        <f>ROUND(G208*H208,6)</f>
      </c>
      <c r="L208" s="38">
        <v>0</v>
      </c>
      <c s="32">
        <f>ROUND(ROUND(L208,2)*ROUND(G208,3),2)</f>
      </c>
      <c s="36" t="s">
        <v>72</v>
      </c>
      <c>
        <f>(M208*21)/100</f>
      </c>
      <c t="s">
        <v>27</v>
      </c>
    </row>
    <row r="209" spans="1:5" ht="12.75">
      <c r="A209" s="35" t="s">
        <v>55</v>
      </c>
      <c r="E209" s="39" t="s">
        <v>1757</v>
      </c>
    </row>
    <row r="210" spans="1:5" ht="38.25">
      <c r="A210" s="35" t="s">
        <v>56</v>
      </c>
      <c r="E210" s="40" t="s">
        <v>1838</v>
      </c>
    </row>
    <row r="211" spans="1:5" ht="102">
      <c r="A211" t="s">
        <v>58</v>
      </c>
      <c r="E211" s="39" t="s">
        <v>1393</v>
      </c>
    </row>
    <row r="212" spans="1:16" ht="12.75">
      <c r="A212" t="s">
        <v>49</v>
      </c>
      <c s="34" t="s">
        <v>329</v>
      </c>
      <c s="34" t="s">
        <v>1841</v>
      </c>
      <c s="35" t="s">
        <v>5</v>
      </c>
      <c s="6" t="s">
        <v>1842</v>
      </c>
      <c s="36" t="s">
        <v>83</v>
      </c>
      <c s="37">
        <v>3</v>
      </c>
      <c s="36">
        <v>0</v>
      </c>
      <c s="36">
        <f>ROUND(G212*H212,6)</f>
      </c>
      <c r="L212" s="38">
        <v>0</v>
      </c>
      <c s="32">
        <f>ROUND(ROUND(L212,2)*ROUND(G212,3),2)</f>
      </c>
      <c s="36" t="s">
        <v>72</v>
      </c>
      <c>
        <f>(M212*21)/100</f>
      </c>
      <c t="s">
        <v>27</v>
      </c>
    </row>
    <row r="213" spans="1:5" ht="12.75">
      <c r="A213" s="35" t="s">
        <v>55</v>
      </c>
      <c r="E213" s="39" t="s">
        <v>1757</v>
      </c>
    </row>
    <row r="214" spans="1:5" ht="38.25">
      <c r="A214" s="35" t="s">
        <v>56</v>
      </c>
      <c r="E214" s="40" t="s">
        <v>1838</v>
      </c>
    </row>
    <row r="215" spans="1:5" ht="102">
      <c r="A215" t="s">
        <v>58</v>
      </c>
      <c r="E215" s="39" t="s">
        <v>1396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Rekapitulace!C46</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COUNTIFS(L8:L212,"=0",A8:A212,"P")+COUNTIFS(L8:L212,"",A8:A212,"P")+SUM(Q8:Q212)</f>
      </c>
    </row>
    <row r="8" spans="1:13" ht="12.75">
      <c r="A8" t="s">
        <v>44</v>
      </c>
      <c r="C8" s="28" t="s">
        <v>1927</v>
      </c>
      <c r="E8" s="30" t="s">
        <v>1926</v>
      </c>
      <c r="J8" s="29">
        <f>0+J9+J30+J47+J108+J129+J178+J199</f>
      </c>
      <c s="29">
        <f>0+K9+K30+K47+K108+K129+K178+K199</f>
      </c>
      <c s="29">
        <f>0+L9+L30+L47+L108+L129+L178+L199</f>
      </c>
      <c s="29">
        <f>0+M9+M30+M47+M108+M129+M178+M199</f>
      </c>
    </row>
    <row r="9" spans="1:13" ht="12.75">
      <c r="A9" t="s">
        <v>46</v>
      </c>
      <c r="C9" s="31" t="s">
        <v>1753</v>
      </c>
      <c r="E9" s="33" t="s">
        <v>1754</v>
      </c>
      <c r="J9" s="32">
        <f>0</f>
      </c>
      <c s="32">
        <f>0</f>
      </c>
      <c s="32">
        <f>0+L10+L14+L18+L22+L26</f>
      </c>
      <c s="32">
        <f>0+M10+M14+M18+M22+M26</f>
      </c>
    </row>
    <row r="10" spans="1:16" ht="25.5">
      <c r="A10" t="s">
        <v>49</v>
      </c>
      <c s="34" t="s">
        <v>67</v>
      </c>
      <c s="34" t="s">
        <v>1170</v>
      </c>
      <c s="35" t="s">
        <v>5</v>
      </c>
      <c s="6" t="s">
        <v>1171</v>
      </c>
      <c s="36" t="s">
        <v>88</v>
      </c>
      <c s="37">
        <v>160</v>
      </c>
      <c s="36">
        <v>0</v>
      </c>
      <c s="36">
        <f>ROUND(G10*H10,6)</f>
      </c>
      <c r="L10" s="38">
        <v>0</v>
      </c>
      <c s="32">
        <f>ROUND(ROUND(L10,2)*ROUND(G10,3),2)</f>
      </c>
      <c s="36" t="s">
        <v>72</v>
      </c>
      <c>
        <f>(M10*21)/100</f>
      </c>
      <c t="s">
        <v>27</v>
      </c>
    </row>
    <row r="11" spans="1:5" ht="12.75">
      <c r="A11" s="35" t="s">
        <v>55</v>
      </c>
      <c r="E11" s="39" t="s">
        <v>1757</v>
      </c>
    </row>
    <row r="12" spans="1:5" ht="38.25">
      <c r="A12" s="35" t="s">
        <v>56</v>
      </c>
      <c r="E12" s="40" t="s">
        <v>1758</v>
      </c>
    </row>
    <row r="13" spans="1:5" ht="76.5">
      <c r="A13" t="s">
        <v>58</v>
      </c>
      <c r="E13" s="39" t="s">
        <v>1297</v>
      </c>
    </row>
    <row r="14" spans="1:16" ht="12.75">
      <c r="A14" t="s">
        <v>49</v>
      </c>
      <c s="34" t="s">
        <v>27</v>
      </c>
      <c s="34" t="s">
        <v>1513</v>
      </c>
      <c s="35" t="s">
        <v>5</v>
      </c>
      <c s="6" t="s">
        <v>1514</v>
      </c>
      <c s="36" t="s">
        <v>88</v>
      </c>
      <c s="37">
        <v>25</v>
      </c>
      <c s="36">
        <v>0</v>
      </c>
      <c s="36">
        <f>ROUND(G14*H14,6)</f>
      </c>
      <c r="L14" s="38">
        <v>0</v>
      </c>
      <c s="32">
        <f>ROUND(ROUND(L14,2)*ROUND(G14,3),2)</f>
      </c>
      <c s="36" t="s">
        <v>72</v>
      </c>
      <c>
        <f>(M14*21)/100</f>
      </c>
      <c t="s">
        <v>27</v>
      </c>
    </row>
    <row r="15" spans="1:5" ht="12.75">
      <c r="A15" s="35" t="s">
        <v>55</v>
      </c>
      <c r="E15" s="39" t="s">
        <v>1757</v>
      </c>
    </row>
    <row r="16" spans="1:5" ht="38.25">
      <c r="A16" s="35" t="s">
        <v>56</v>
      </c>
      <c r="E16" s="40" t="s">
        <v>1758</v>
      </c>
    </row>
    <row r="17" spans="1:5" ht="76.5">
      <c r="A17" t="s">
        <v>58</v>
      </c>
      <c r="E17" s="39" t="s">
        <v>1846</v>
      </c>
    </row>
    <row r="18" spans="1:16" ht="12.75">
      <c r="A18" t="s">
        <v>49</v>
      </c>
      <c s="34" t="s">
        <v>26</v>
      </c>
      <c s="34" t="s">
        <v>1847</v>
      </c>
      <c s="35" t="s">
        <v>5</v>
      </c>
      <c s="6" t="s">
        <v>1848</v>
      </c>
      <c s="36" t="s">
        <v>88</v>
      </c>
      <c s="37">
        <v>5</v>
      </c>
      <c s="36">
        <v>0</v>
      </c>
      <c s="36">
        <f>ROUND(G18*H18,6)</f>
      </c>
      <c r="L18" s="38">
        <v>0</v>
      </c>
      <c s="32">
        <f>ROUND(ROUND(L18,2)*ROUND(G18,3),2)</f>
      </c>
      <c s="36" t="s">
        <v>72</v>
      </c>
      <c>
        <f>(M18*21)/100</f>
      </c>
      <c t="s">
        <v>27</v>
      </c>
    </row>
    <row r="19" spans="1:5" ht="12.75">
      <c r="A19" s="35" t="s">
        <v>55</v>
      </c>
      <c r="E19" s="39" t="s">
        <v>1757</v>
      </c>
    </row>
    <row r="20" spans="1:5" ht="38.25">
      <c r="A20" s="35" t="s">
        <v>56</v>
      </c>
      <c r="E20" s="40" t="s">
        <v>1758</v>
      </c>
    </row>
    <row r="21" spans="1:5" ht="76.5">
      <c r="A21" t="s">
        <v>58</v>
      </c>
      <c r="E21" s="39" t="s">
        <v>1846</v>
      </c>
    </row>
    <row r="22" spans="1:16" ht="12.75">
      <c r="A22" t="s">
        <v>49</v>
      </c>
      <c s="34" t="s">
        <v>85</v>
      </c>
      <c s="34" t="s">
        <v>1755</v>
      </c>
      <c s="35" t="s">
        <v>5</v>
      </c>
      <c s="6" t="s">
        <v>1756</v>
      </c>
      <c s="36" t="s">
        <v>220</v>
      </c>
      <c s="37">
        <v>1</v>
      </c>
      <c s="36">
        <v>0</v>
      </c>
      <c s="36">
        <f>ROUND(G22*H22,6)</f>
      </c>
      <c r="L22" s="38">
        <v>0</v>
      </c>
      <c s="32">
        <f>ROUND(ROUND(L22,2)*ROUND(G22,3),2)</f>
      </c>
      <c s="36" t="s">
        <v>72</v>
      </c>
      <c>
        <f>(M22*21)/100</f>
      </c>
      <c t="s">
        <v>27</v>
      </c>
    </row>
    <row r="23" spans="1:5" ht="12.75">
      <c r="A23" s="35" t="s">
        <v>55</v>
      </c>
      <c r="E23" s="39" t="s">
        <v>1757</v>
      </c>
    </row>
    <row r="24" spans="1:5" ht="38.25">
      <c r="A24" s="35" t="s">
        <v>56</v>
      </c>
      <c r="E24" s="40" t="s">
        <v>1758</v>
      </c>
    </row>
    <row r="25" spans="1:5" ht="38.25">
      <c r="A25" t="s">
        <v>58</v>
      </c>
      <c r="E25" s="39" t="s">
        <v>1175</v>
      </c>
    </row>
    <row r="26" spans="1:16" ht="12.75">
      <c r="A26" t="s">
        <v>49</v>
      </c>
      <c s="34" t="s">
        <v>90</v>
      </c>
      <c s="34" t="s">
        <v>1759</v>
      </c>
      <c s="35" t="s">
        <v>5</v>
      </c>
      <c s="6" t="s">
        <v>1760</v>
      </c>
      <c s="36" t="s">
        <v>83</v>
      </c>
      <c s="37">
        <v>1</v>
      </c>
      <c s="36">
        <v>0</v>
      </c>
      <c s="36">
        <f>ROUND(G26*H26,6)</f>
      </c>
      <c r="L26" s="38">
        <v>0</v>
      </c>
      <c s="32">
        <f>ROUND(ROUND(L26,2)*ROUND(G26,3),2)</f>
      </c>
      <c s="36" t="s">
        <v>72</v>
      </c>
      <c>
        <f>(M26*21)/100</f>
      </c>
      <c t="s">
        <v>27</v>
      </c>
    </row>
    <row r="27" spans="1:5" ht="12.75">
      <c r="A27" s="35" t="s">
        <v>55</v>
      </c>
      <c r="E27" s="39" t="s">
        <v>1757</v>
      </c>
    </row>
    <row r="28" spans="1:5" ht="38.25">
      <c r="A28" s="35" t="s">
        <v>56</v>
      </c>
      <c r="E28" s="40" t="s">
        <v>1758</v>
      </c>
    </row>
    <row r="29" spans="1:5" ht="38.25">
      <c r="A29" t="s">
        <v>58</v>
      </c>
      <c r="E29" s="39" t="s">
        <v>1175</v>
      </c>
    </row>
    <row r="30" spans="1:13" ht="12.75">
      <c r="A30" t="s">
        <v>46</v>
      </c>
      <c r="C30" s="31" t="s">
        <v>1761</v>
      </c>
      <c r="E30" s="33" t="s">
        <v>1762</v>
      </c>
      <c r="J30" s="32">
        <f>0</f>
      </c>
      <c s="32">
        <f>0</f>
      </c>
      <c s="32">
        <f>0+L31+L35+L39+L43</f>
      </c>
      <c s="32">
        <f>0+M31+M35+M39+M43</f>
      </c>
    </row>
    <row r="31" spans="1:16" ht="12.75">
      <c r="A31" t="s">
        <v>49</v>
      </c>
      <c s="34" t="s">
        <v>93</v>
      </c>
      <c s="34" t="s">
        <v>1849</v>
      </c>
      <c s="35" t="s">
        <v>5</v>
      </c>
      <c s="6" t="s">
        <v>1850</v>
      </c>
      <c s="36" t="s">
        <v>83</v>
      </c>
      <c s="37">
        <v>5</v>
      </c>
      <c s="36">
        <v>0</v>
      </c>
      <c s="36">
        <f>ROUND(G31*H31,6)</f>
      </c>
      <c r="L31" s="38">
        <v>0</v>
      </c>
      <c s="32">
        <f>ROUND(ROUND(L31,2)*ROUND(G31,3),2)</f>
      </c>
      <c s="36" t="s">
        <v>72</v>
      </c>
      <c>
        <f>(M31*21)/100</f>
      </c>
      <c t="s">
        <v>27</v>
      </c>
    </row>
    <row r="32" spans="1:5" ht="12.75">
      <c r="A32" s="35" t="s">
        <v>55</v>
      </c>
      <c r="E32" s="39" t="s">
        <v>1757</v>
      </c>
    </row>
    <row r="33" spans="1:5" ht="38.25">
      <c r="A33" s="35" t="s">
        <v>56</v>
      </c>
      <c r="E33" s="40" t="s">
        <v>1758</v>
      </c>
    </row>
    <row r="34" spans="1:5" ht="76.5">
      <c r="A34" t="s">
        <v>58</v>
      </c>
      <c r="E34" s="39" t="s">
        <v>1851</v>
      </c>
    </row>
    <row r="35" spans="1:16" ht="12.75">
      <c r="A35" t="s">
        <v>49</v>
      </c>
      <c s="34" t="s">
        <v>79</v>
      </c>
      <c s="34" t="s">
        <v>1522</v>
      </c>
      <c s="35" t="s">
        <v>5</v>
      </c>
      <c s="6" t="s">
        <v>1523</v>
      </c>
      <c s="36" t="s">
        <v>83</v>
      </c>
      <c s="37">
        <v>2</v>
      </c>
      <c s="36">
        <v>0</v>
      </c>
      <c s="36">
        <f>ROUND(G35*H35,6)</f>
      </c>
      <c r="L35" s="38">
        <v>0</v>
      </c>
      <c s="32">
        <f>ROUND(ROUND(L35,2)*ROUND(G35,3),2)</f>
      </c>
      <c s="36" t="s">
        <v>72</v>
      </c>
      <c>
        <f>(M35*21)/100</f>
      </c>
      <c t="s">
        <v>27</v>
      </c>
    </row>
    <row r="36" spans="1:5" ht="12.75">
      <c r="A36" s="35" t="s">
        <v>55</v>
      </c>
      <c r="E36" s="39" t="s">
        <v>1757</v>
      </c>
    </row>
    <row r="37" spans="1:5" ht="38.25">
      <c r="A37" s="35" t="s">
        <v>56</v>
      </c>
      <c r="E37" s="40" t="s">
        <v>1758</v>
      </c>
    </row>
    <row r="38" spans="1:5" ht="76.5">
      <c r="A38" t="s">
        <v>58</v>
      </c>
      <c r="E38" s="39" t="s">
        <v>1852</v>
      </c>
    </row>
    <row r="39" spans="1:16" ht="12.75">
      <c r="A39" t="s">
        <v>49</v>
      </c>
      <c s="34" t="s">
        <v>100</v>
      </c>
      <c s="34" t="s">
        <v>1525</v>
      </c>
      <c s="35" t="s">
        <v>5</v>
      </c>
      <c s="6" t="s">
        <v>1526</v>
      </c>
      <c s="36" t="s">
        <v>83</v>
      </c>
      <c s="37">
        <v>1</v>
      </c>
      <c s="36">
        <v>0</v>
      </c>
      <c s="36">
        <f>ROUND(G39*H39,6)</f>
      </c>
      <c r="L39" s="38">
        <v>0</v>
      </c>
      <c s="32">
        <f>ROUND(ROUND(L39,2)*ROUND(G39,3),2)</f>
      </c>
      <c s="36" t="s">
        <v>72</v>
      </c>
      <c>
        <f>(M39*21)/100</f>
      </c>
      <c t="s">
        <v>27</v>
      </c>
    </row>
    <row r="40" spans="1:5" ht="12.75">
      <c r="A40" s="35" t="s">
        <v>55</v>
      </c>
      <c r="E40" s="39" t="s">
        <v>1757</v>
      </c>
    </row>
    <row r="41" spans="1:5" ht="38.25">
      <c r="A41" s="35" t="s">
        <v>56</v>
      </c>
      <c r="E41" s="40" t="s">
        <v>1758</v>
      </c>
    </row>
    <row r="42" spans="1:5" ht="89.25">
      <c r="A42" t="s">
        <v>58</v>
      </c>
      <c r="E42" s="39" t="s">
        <v>1853</v>
      </c>
    </row>
    <row r="43" spans="1:16" ht="12.75">
      <c r="A43" t="s">
        <v>49</v>
      </c>
      <c s="34" t="s">
        <v>330</v>
      </c>
      <c s="34" t="s">
        <v>1763</v>
      </c>
      <c s="35" t="s">
        <v>5</v>
      </c>
      <c s="6" t="s">
        <v>1764</v>
      </c>
      <c s="36" t="s">
        <v>83</v>
      </c>
      <c s="37">
        <v>1</v>
      </c>
      <c s="36">
        <v>0</v>
      </c>
      <c s="36">
        <f>ROUND(G43*H43,6)</f>
      </c>
      <c r="L43" s="38">
        <v>0</v>
      </c>
      <c s="32">
        <f>ROUND(ROUND(L43,2)*ROUND(G43,3),2)</f>
      </c>
      <c s="36" t="s">
        <v>72</v>
      </c>
      <c>
        <f>(M43*21)/100</f>
      </c>
      <c t="s">
        <v>27</v>
      </c>
    </row>
    <row r="44" spans="1:5" ht="12.75">
      <c r="A44" s="35" t="s">
        <v>55</v>
      </c>
      <c r="E44" s="39" t="s">
        <v>1757</v>
      </c>
    </row>
    <row r="45" spans="1:5" ht="38.25">
      <c r="A45" s="35" t="s">
        <v>56</v>
      </c>
      <c r="E45" s="40" t="s">
        <v>1758</v>
      </c>
    </row>
    <row r="46" spans="1:5" ht="76.5">
      <c r="A46" t="s">
        <v>58</v>
      </c>
      <c r="E46" s="39" t="s">
        <v>1928</v>
      </c>
    </row>
    <row r="47" spans="1:13" ht="12.75">
      <c r="A47" t="s">
        <v>46</v>
      </c>
      <c r="C47" s="31" t="s">
        <v>1766</v>
      </c>
      <c r="E47" s="33" t="s">
        <v>1767</v>
      </c>
      <c r="J47" s="32">
        <f>0</f>
      </c>
      <c s="32">
        <f>0</f>
      </c>
      <c s="32">
        <f>0+L48+L52+L56+L60+L64+L68+L72+L76+L80+L84+L88+L92+L96+L100+L104</f>
      </c>
      <c s="32">
        <f>0+M48+M52+M56+M60+M64+M68+M72+M76+M80+M84+M88+M92+M96+M100+M104</f>
      </c>
    </row>
    <row r="48" spans="1:16" ht="25.5">
      <c r="A48" t="s">
        <v>49</v>
      </c>
      <c s="34" t="s">
        <v>104</v>
      </c>
      <c s="34" t="s">
        <v>1855</v>
      </c>
      <c s="35" t="s">
        <v>5</v>
      </c>
      <c s="6" t="s">
        <v>1856</v>
      </c>
      <c s="36" t="s">
        <v>88</v>
      </c>
      <c s="37">
        <v>5</v>
      </c>
      <c s="36">
        <v>0</v>
      </c>
      <c s="36">
        <f>ROUND(G48*H48,6)</f>
      </c>
      <c r="L48" s="38">
        <v>0</v>
      </c>
      <c s="32">
        <f>ROUND(ROUND(L48,2)*ROUND(G48,3),2)</f>
      </c>
      <c s="36" t="s">
        <v>72</v>
      </c>
      <c>
        <f>(M48*21)/100</f>
      </c>
      <c t="s">
        <v>27</v>
      </c>
    </row>
    <row r="49" spans="1:5" ht="12.75">
      <c r="A49" s="35" t="s">
        <v>55</v>
      </c>
      <c r="E49" s="39" t="s">
        <v>1757</v>
      </c>
    </row>
    <row r="50" spans="1:5" ht="38.25">
      <c r="A50" s="35" t="s">
        <v>56</v>
      </c>
      <c r="E50" s="40" t="s">
        <v>1758</v>
      </c>
    </row>
    <row r="51" spans="1:5" ht="89.25">
      <c r="A51" t="s">
        <v>58</v>
      </c>
      <c r="E51" s="39" t="s">
        <v>1768</v>
      </c>
    </row>
    <row r="52" spans="1:16" ht="12.75">
      <c r="A52" t="s">
        <v>49</v>
      </c>
      <c s="34" t="s">
        <v>108</v>
      </c>
      <c s="34" t="s">
        <v>746</v>
      </c>
      <c s="35" t="s">
        <v>5</v>
      </c>
      <c s="6" t="s">
        <v>747</v>
      </c>
      <c s="36" t="s">
        <v>88</v>
      </c>
      <c s="37">
        <v>16</v>
      </c>
      <c s="36">
        <v>0</v>
      </c>
      <c s="36">
        <f>ROUND(G52*H52,6)</f>
      </c>
      <c r="L52" s="38">
        <v>0</v>
      </c>
      <c s="32">
        <f>ROUND(ROUND(L52,2)*ROUND(G52,3),2)</f>
      </c>
      <c s="36" t="s">
        <v>72</v>
      </c>
      <c>
        <f>(M52*21)/100</f>
      </c>
      <c t="s">
        <v>27</v>
      </c>
    </row>
    <row r="53" spans="1:5" ht="12.75">
      <c r="A53" s="35" t="s">
        <v>55</v>
      </c>
      <c r="E53" s="39" t="s">
        <v>1757</v>
      </c>
    </row>
    <row r="54" spans="1:5" ht="38.25">
      <c r="A54" s="35" t="s">
        <v>56</v>
      </c>
      <c r="E54" s="40" t="s">
        <v>1758</v>
      </c>
    </row>
    <row r="55" spans="1:5" ht="89.25">
      <c r="A55" t="s">
        <v>58</v>
      </c>
      <c r="E55" s="39" t="s">
        <v>1768</v>
      </c>
    </row>
    <row r="56" spans="1:16" ht="12.75">
      <c r="A56" t="s">
        <v>49</v>
      </c>
      <c s="34" t="s">
        <v>113</v>
      </c>
      <c s="34" t="s">
        <v>1435</v>
      </c>
      <c s="35" t="s">
        <v>5</v>
      </c>
      <c s="6" t="s">
        <v>1436</v>
      </c>
      <c s="36" t="s">
        <v>88</v>
      </c>
      <c s="37">
        <v>38</v>
      </c>
      <c s="36">
        <v>0</v>
      </c>
      <c s="36">
        <f>ROUND(G56*H56,6)</f>
      </c>
      <c r="L56" s="38">
        <v>0</v>
      </c>
      <c s="32">
        <f>ROUND(ROUND(L56,2)*ROUND(G56,3),2)</f>
      </c>
      <c s="36" t="s">
        <v>72</v>
      </c>
      <c>
        <f>(M56*21)/100</f>
      </c>
      <c t="s">
        <v>27</v>
      </c>
    </row>
    <row r="57" spans="1:5" ht="12.75">
      <c r="A57" s="35" t="s">
        <v>55</v>
      </c>
      <c r="E57" s="39" t="s">
        <v>1757</v>
      </c>
    </row>
    <row r="58" spans="1:5" ht="38.25">
      <c r="A58" s="35" t="s">
        <v>56</v>
      </c>
      <c r="E58" s="40" t="s">
        <v>1758</v>
      </c>
    </row>
    <row r="59" spans="1:5" ht="89.25">
      <c r="A59" t="s">
        <v>58</v>
      </c>
      <c r="E59" s="39" t="s">
        <v>1768</v>
      </c>
    </row>
    <row r="60" spans="1:16" ht="12.75">
      <c r="A60" t="s">
        <v>49</v>
      </c>
      <c s="34" t="s">
        <v>117</v>
      </c>
      <c s="34" t="s">
        <v>1769</v>
      </c>
      <c s="35" t="s">
        <v>5</v>
      </c>
      <c s="6" t="s">
        <v>1770</v>
      </c>
      <c s="36" t="s">
        <v>88</v>
      </c>
      <c s="37">
        <v>130</v>
      </c>
      <c s="36">
        <v>0</v>
      </c>
      <c s="36">
        <f>ROUND(G60*H60,6)</f>
      </c>
      <c r="L60" s="38">
        <v>0</v>
      </c>
      <c s="32">
        <f>ROUND(ROUND(L60,2)*ROUND(G60,3),2)</f>
      </c>
      <c s="36" t="s">
        <v>72</v>
      </c>
      <c>
        <f>(M60*21)/100</f>
      </c>
      <c t="s">
        <v>27</v>
      </c>
    </row>
    <row r="61" spans="1:5" ht="12.75">
      <c r="A61" s="35" t="s">
        <v>55</v>
      </c>
      <c r="E61" s="39" t="s">
        <v>1757</v>
      </c>
    </row>
    <row r="62" spans="1:5" ht="38.25">
      <c r="A62" s="35" t="s">
        <v>56</v>
      </c>
      <c r="E62" s="40" t="s">
        <v>1758</v>
      </c>
    </row>
    <row r="63" spans="1:5" ht="51">
      <c r="A63" t="s">
        <v>58</v>
      </c>
      <c r="E63" s="39" t="s">
        <v>1771</v>
      </c>
    </row>
    <row r="64" spans="1:16" ht="12.75">
      <c r="A64" t="s">
        <v>49</v>
      </c>
      <c s="34" t="s">
        <v>121</v>
      </c>
      <c s="34" t="s">
        <v>1772</v>
      </c>
      <c s="35" t="s">
        <v>5</v>
      </c>
      <c s="6" t="s">
        <v>1773</v>
      </c>
      <c s="36" t="s">
        <v>83</v>
      </c>
      <c s="37">
        <v>24</v>
      </c>
      <c s="36">
        <v>0</v>
      </c>
      <c s="36">
        <f>ROUND(G64*H64,6)</f>
      </c>
      <c r="L64" s="38">
        <v>0</v>
      </c>
      <c s="32">
        <f>ROUND(ROUND(L64,2)*ROUND(G64,3),2)</f>
      </c>
      <c s="36" t="s">
        <v>72</v>
      </c>
      <c>
        <f>(M64*21)/100</f>
      </c>
      <c t="s">
        <v>27</v>
      </c>
    </row>
    <row r="65" spans="1:5" ht="12.75">
      <c r="A65" s="35" t="s">
        <v>55</v>
      </c>
      <c r="E65" s="39" t="s">
        <v>1757</v>
      </c>
    </row>
    <row r="66" spans="1:5" ht="38.25">
      <c r="A66" s="35" t="s">
        <v>56</v>
      </c>
      <c r="E66" s="40" t="s">
        <v>1758</v>
      </c>
    </row>
    <row r="67" spans="1:5" ht="38.25">
      <c r="A67" t="s">
        <v>58</v>
      </c>
      <c r="E67" s="39" t="s">
        <v>1774</v>
      </c>
    </row>
    <row r="68" spans="1:16" ht="12.75">
      <c r="A68" t="s">
        <v>49</v>
      </c>
      <c s="34" t="s">
        <v>125</v>
      </c>
      <c s="34" t="s">
        <v>1775</v>
      </c>
      <c s="35" t="s">
        <v>5</v>
      </c>
      <c s="6" t="s">
        <v>1776</v>
      </c>
      <c s="36" t="s">
        <v>88</v>
      </c>
      <c s="37">
        <v>187</v>
      </c>
      <c s="36">
        <v>0</v>
      </c>
      <c s="36">
        <f>ROUND(G68*H68,6)</f>
      </c>
      <c r="L68" s="38">
        <v>0</v>
      </c>
      <c s="32">
        <f>ROUND(ROUND(L68,2)*ROUND(G68,3),2)</f>
      </c>
      <c s="36" t="s">
        <v>72</v>
      </c>
      <c>
        <f>(M68*21)/100</f>
      </c>
      <c t="s">
        <v>27</v>
      </c>
    </row>
    <row r="69" spans="1:5" ht="12.75">
      <c r="A69" s="35" t="s">
        <v>55</v>
      </c>
      <c r="E69" s="39" t="s">
        <v>1757</v>
      </c>
    </row>
    <row r="70" spans="1:5" ht="38.25">
      <c r="A70" s="35" t="s">
        <v>56</v>
      </c>
      <c r="E70" s="40" t="s">
        <v>1758</v>
      </c>
    </row>
    <row r="71" spans="1:5" ht="38.25">
      <c r="A71" t="s">
        <v>58</v>
      </c>
      <c r="E71" s="39" t="s">
        <v>1777</v>
      </c>
    </row>
    <row r="72" spans="1:16" ht="12.75">
      <c r="A72" t="s">
        <v>49</v>
      </c>
      <c s="34" t="s">
        <v>129</v>
      </c>
      <c s="34" t="s">
        <v>1857</v>
      </c>
      <c s="35" t="s">
        <v>5</v>
      </c>
      <c s="6" t="s">
        <v>1858</v>
      </c>
      <c s="36" t="s">
        <v>88</v>
      </c>
      <c s="37">
        <v>50</v>
      </c>
      <c s="36">
        <v>0</v>
      </c>
      <c s="36">
        <f>ROUND(G72*H72,6)</f>
      </c>
      <c r="L72" s="38">
        <v>0</v>
      </c>
      <c s="32">
        <f>ROUND(ROUND(L72,2)*ROUND(G72,3),2)</f>
      </c>
      <c s="36" t="s">
        <v>72</v>
      </c>
      <c>
        <f>(M72*21)/100</f>
      </c>
      <c t="s">
        <v>27</v>
      </c>
    </row>
    <row r="73" spans="1:5" ht="12.75">
      <c r="A73" s="35" t="s">
        <v>55</v>
      </c>
      <c r="E73" s="39" t="s">
        <v>1757</v>
      </c>
    </row>
    <row r="74" spans="1:5" ht="38.25">
      <c r="A74" s="35" t="s">
        <v>56</v>
      </c>
      <c r="E74" s="40" t="s">
        <v>1758</v>
      </c>
    </row>
    <row r="75" spans="1:5" ht="38.25">
      <c r="A75" t="s">
        <v>58</v>
      </c>
      <c r="E75" s="39" t="s">
        <v>1777</v>
      </c>
    </row>
    <row r="76" spans="1:16" ht="12.75">
      <c r="A76" t="s">
        <v>49</v>
      </c>
      <c s="34" t="s">
        <v>133</v>
      </c>
      <c s="34" t="s">
        <v>1859</v>
      </c>
      <c s="35" t="s">
        <v>5</v>
      </c>
      <c s="6" t="s">
        <v>1860</v>
      </c>
      <c s="36" t="s">
        <v>88</v>
      </c>
      <c s="37">
        <v>30</v>
      </c>
      <c s="36">
        <v>0</v>
      </c>
      <c s="36">
        <f>ROUND(G76*H76,6)</f>
      </c>
      <c r="L76" s="38">
        <v>0</v>
      </c>
      <c s="32">
        <f>ROUND(ROUND(L76,2)*ROUND(G76,3),2)</f>
      </c>
      <c s="36" t="s">
        <v>72</v>
      </c>
      <c>
        <f>(M76*21)/100</f>
      </c>
      <c t="s">
        <v>27</v>
      </c>
    </row>
    <row r="77" spans="1:5" ht="12.75">
      <c r="A77" s="35" t="s">
        <v>55</v>
      </c>
      <c r="E77" s="39" t="s">
        <v>1757</v>
      </c>
    </row>
    <row r="78" spans="1:5" ht="38.25">
      <c r="A78" s="35" t="s">
        <v>56</v>
      </c>
      <c r="E78" s="40" t="s">
        <v>1758</v>
      </c>
    </row>
    <row r="79" spans="1:5" ht="38.25">
      <c r="A79" t="s">
        <v>58</v>
      </c>
      <c r="E79" s="39" t="s">
        <v>1777</v>
      </c>
    </row>
    <row r="80" spans="1:16" ht="12.75">
      <c r="A80" t="s">
        <v>49</v>
      </c>
      <c s="34" t="s">
        <v>137</v>
      </c>
      <c s="34" t="s">
        <v>1861</v>
      </c>
      <c s="35" t="s">
        <v>5</v>
      </c>
      <c s="6" t="s">
        <v>1862</v>
      </c>
      <c s="36" t="s">
        <v>88</v>
      </c>
      <c s="37">
        <v>115</v>
      </c>
      <c s="36">
        <v>0</v>
      </c>
      <c s="36">
        <f>ROUND(G80*H80,6)</f>
      </c>
      <c r="L80" s="38">
        <v>0</v>
      </c>
      <c s="32">
        <f>ROUND(ROUND(L80,2)*ROUND(G80,3),2)</f>
      </c>
      <c s="36" t="s">
        <v>72</v>
      </c>
      <c>
        <f>(M80*21)/100</f>
      </c>
      <c t="s">
        <v>27</v>
      </c>
    </row>
    <row r="81" spans="1:5" ht="12.75">
      <c r="A81" s="35" t="s">
        <v>55</v>
      </c>
      <c r="E81" s="39" t="s">
        <v>1757</v>
      </c>
    </row>
    <row r="82" spans="1:5" ht="38.25">
      <c r="A82" s="35" t="s">
        <v>56</v>
      </c>
      <c r="E82" s="40" t="s">
        <v>1758</v>
      </c>
    </row>
    <row r="83" spans="1:5" ht="38.25">
      <c r="A83" t="s">
        <v>58</v>
      </c>
      <c r="E83" s="39" t="s">
        <v>1777</v>
      </c>
    </row>
    <row r="84" spans="1:16" ht="25.5">
      <c r="A84" t="s">
        <v>49</v>
      </c>
      <c s="34" t="s">
        <v>141</v>
      </c>
      <c s="34" t="s">
        <v>1778</v>
      </c>
      <c s="35" t="s">
        <v>5</v>
      </c>
      <c s="6" t="s">
        <v>1779</v>
      </c>
      <c s="36" t="s">
        <v>83</v>
      </c>
      <c s="37">
        <v>26</v>
      </c>
      <c s="36">
        <v>0</v>
      </c>
      <c s="36">
        <f>ROUND(G84*H84,6)</f>
      </c>
      <c r="L84" s="38">
        <v>0</v>
      </c>
      <c s="32">
        <f>ROUND(ROUND(L84,2)*ROUND(G84,3),2)</f>
      </c>
      <c s="36" t="s">
        <v>72</v>
      </c>
      <c>
        <f>(M84*21)/100</f>
      </c>
      <c t="s">
        <v>27</v>
      </c>
    </row>
    <row r="85" spans="1:5" ht="12.75">
      <c r="A85" s="35" t="s">
        <v>55</v>
      </c>
      <c r="E85" s="39" t="s">
        <v>1757</v>
      </c>
    </row>
    <row r="86" spans="1:5" ht="38.25">
      <c r="A86" s="35" t="s">
        <v>56</v>
      </c>
      <c r="E86" s="40" t="s">
        <v>1758</v>
      </c>
    </row>
    <row r="87" spans="1:5" ht="51">
      <c r="A87" t="s">
        <v>58</v>
      </c>
      <c r="E87" s="39" t="s">
        <v>1771</v>
      </c>
    </row>
    <row r="88" spans="1:16" ht="25.5">
      <c r="A88" t="s">
        <v>49</v>
      </c>
      <c s="34" t="s">
        <v>145</v>
      </c>
      <c s="34" t="s">
        <v>1863</v>
      </c>
      <c s="35" t="s">
        <v>5</v>
      </c>
      <c s="6" t="s">
        <v>1864</v>
      </c>
      <c s="36" t="s">
        <v>83</v>
      </c>
      <c s="37">
        <v>1</v>
      </c>
      <c s="36">
        <v>0</v>
      </c>
      <c s="36">
        <f>ROUND(G88*H88,6)</f>
      </c>
      <c r="L88" s="38">
        <v>0</v>
      </c>
      <c s="32">
        <f>ROUND(ROUND(L88,2)*ROUND(G88,3),2)</f>
      </c>
      <c s="36" t="s">
        <v>72</v>
      </c>
      <c>
        <f>(M88*21)/100</f>
      </c>
      <c t="s">
        <v>27</v>
      </c>
    </row>
    <row r="89" spans="1:5" ht="12.75">
      <c r="A89" s="35" t="s">
        <v>55</v>
      </c>
      <c r="E89" s="39" t="s">
        <v>1757</v>
      </c>
    </row>
    <row r="90" spans="1:5" ht="38.25">
      <c r="A90" s="35" t="s">
        <v>56</v>
      </c>
      <c r="E90" s="40" t="s">
        <v>1758</v>
      </c>
    </row>
    <row r="91" spans="1:5" ht="102">
      <c r="A91" t="s">
        <v>58</v>
      </c>
      <c r="E91" s="39" t="s">
        <v>1865</v>
      </c>
    </row>
    <row r="92" spans="1:16" ht="25.5">
      <c r="A92" t="s">
        <v>49</v>
      </c>
      <c s="34" t="s">
        <v>149</v>
      </c>
      <c s="34" t="s">
        <v>752</v>
      </c>
      <c s="35" t="s">
        <v>5</v>
      </c>
      <c s="6" t="s">
        <v>753</v>
      </c>
      <c s="36" t="s">
        <v>83</v>
      </c>
      <c s="37">
        <v>1</v>
      </c>
      <c s="36">
        <v>0</v>
      </c>
      <c s="36">
        <f>ROUND(G92*H92,6)</f>
      </c>
      <c r="L92" s="38">
        <v>0</v>
      </c>
      <c s="32">
        <f>ROUND(ROUND(L92,2)*ROUND(G92,3),2)</f>
      </c>
      <c s="36" t="s">
        <v>72</v>
      </c>
      <c>
        <f>(M92*21)/100</f>
      </c>
      <c t="s">
        <v>27</v>
      </c>
    </row>
    <row r="93" spans="1:5" ht="12.75">
      <c r="A93" s="35" t="s">
        <v>55</v>
      </c>
      <c r="E93" s="39" t="s">
        <v>1757</v>
      </c>
    </row>
    <row r="94" spans="1:5" ht="38.25">
      <c r="A94" s="35" t="s">
        <v>56</v>
      </c>
      <c r="E94" s="40" t="s">
        <v>1758</v>
      </c>
    </row>
    <row r="95" spans="1:5" ht="102">
      <c r="A95" t="s">
        <v>58</v>
      </c>
      <c r="E95" s="39" t="s">
        <v>755</v>
      </c>
    </row>
    <row r="96" spans="1:16" ht="25.5">
      <c r="A96" t="s">
        <v>49</v>
      </c>
      <c s="34" t="s">
        <v>153</v>
      </c>
      <c s="34" t="s">
        <v>1437</v>
      </c>
      <c s="35" t="s">
        <v>5</v>
      </c>
      <c s="6" t="s">
        <v>1438</v>
      </c>
      <c s="36" t="s">
        <v>83</v>
      </c>
      <c s="37">
        <v>2</v>
      </c>
      <c s="36">
        <v>0</v>
      </c>
      <c s="36">
        <f>ROUND(G96*H96,6)</f>
      </c>
      <c r="L96" s="38">
        <v>0</v>
      </c>
      <c s="32">
        <f>ROUND(ROUND(L96,2)*ROUND(G96,3),2)</f>
      </c>
      <c s="36" t="s">
        <v>72</v>
      </c>
      <c>
        <f>(M96*21)/100</f>
      </c>
      <c t="s">
        <v>27</v>
      </c>
    </row>
    <row r="97" spans="1:5" ht="12.75">
      <c r="A97" s="35" t="s">
        <v>55</v>
      </c>
      <c r="E97" s="39" t="s">
        <v>1757</v>
      </c>
    </row>
    <row r="98" spans="1:5" ht="38.25">
      <c r="A98" s="35" t="s">
        <v>56</v>
      </c>
      <c r="E98" s="40" t="s">
        <v>1758</v>
      </c>
    </row>
    <row r="99" spans="1:5" ht="102">
      <c r="A99" t="s">
        <v>58</v>
      </c>
      <c r="E99" s="39" t="s">
        <v>755</v>
      </c>
    </row>
    <row r="100" spans="1:16" ht="12.75">
      <c r="A100" t="s">
        <v>49</v>
      </c>
      <c s="34" t="s">
        <v>157</v>
      </c>
      <c s="34" t="s">
        <v>1780</v>
      </c>
      <c s="35" t="s">
        <v>5</v>
      </c>
      <c s="6" t="s">
        <v>1781</v>
      </c>
      <c s="36" t="s">
        <v>83</v>
      </c>
      <c s="37">
        <v>108</v>
      </c>
      <c s="36">
        <v>0</v>
      </c>
      <c s="36">
        <f>ROUND(G100*H100,6)</f>
      </c>
      <c r="L100" s="38">
        <v>0</v>
      </c>
      <c s="32">
        <f>ROUND(ROUND(L100,2)*ROUND(G100,3),2)</f>
      </c>
      <c s="36" t="s">
        <v>72</v>
      </c>
      <c>
        <f>(M100*21)/100</f>
      </c>
      <c t="s">
        <v>27</v>
      </c>
    </row>
    <row r="101" spans="1:5" ht="12.75">
      <c r="A101" s="35" t="s">
        <v>55</v>
      </c>
      <c r="E101" s="39" t="s">
        <v>1757</v>
      </c>
    </row>
    <row r="102" spans="1:5" ht="38.25">
      <c r="A102" s="35" t="s">
        <v>56</v>
      </c>
      <c r="E102" s="40" t="s">
        <v>1758</v>
      </c>
    </row>
    <row r="103" spans="1:5" ht="89.25">
      <c r="A103" t="s">
        <v>58</v>
      </c>
      <c r="E103" s="39" t="s">
        <v>1782</v>
      </c>
    </row>
    <row r="104" spans="1:16" ht="25.5">
      <c r="A104" t="s">
        <v>49</v>
      </c>
      <c s="34" t="s">
        <v>161</v>
      </c>
      <c s="34" t="s">
        <v>1783</v>
      </c>
      <c s="35" t="s">
        <v>5</v>
      </c>
      <c s="6" t="s">
        <v>1784</v>
      </c>
      <c s="36" t="s">
        <v>83</v>
      </c>
      <c s="37">
        <v>1</v>
      </c>
      <c s="36">
        <v>0</v>
      </c>
      <c s="36">
        <f>ROUND(G104*H104,6)</f>
      </c>
      <c r="L104" s="38">
        <v>0</v>
      </c>
      <c s="32">
        <f>ROUND(ROUND(L104,2)*ROUND(G104,3),2)</f>
      </c>
      <c s="36" t="s">
        <v>72</v>
      </c>
      <c>
        <f>(M104*21)/100</f>
      </c>
      <c t="s">
        <v>27</v>
      </c>
    </row>
    <row r="105" spans="1:5" ht="12.75">
      <c r="A105" s="35" t="s">
        <v>55</v>
      </c>
      <c r="E105" s="39" t="s">
        <v>1757</v>
      </c>
    </row>
    <row r="106" spans="1:5" ht="38.25">
      <c r="A106" s="35" t="s">
        <v>56</v>
      </c>
      <c r="E106" s="40" t="s">
        <v>1758</v>
      </c>
    </row>
    <row r="107" spans="1:5" ht="102">
      <c r="A107" t="s">
        <v>58</v>
      </c>
      <c r="E107" s="39" t="s">
        <v>1785</v>
      </c>
    </row>
    <row r="108" spans="1:13" ht="12.75">
      <c r="A108" t="s">
        <v>46</v>
      </c>
      <c r="C108" s="31" t="s">
        <v>1786</v>
      </c>
      <c r="E108" s="33" t="s">
        <v>1787</v>
      </c>
      <c r="J108" s="32">
        <f>0</f>
      </c>
      <c s="32">
        <f>0</f>
      </c>
      <c s="32">
        <f>0+L109+L113+L117+L121+L125</f>
      </c>
      <c s="32">
        <f>0+M109+M113+M117+M121+M125</f>
      </c>
    </row>
    <row r="109" spans="1:16" ht="12.75">
      <c r="A109" t="s">
        <v>49</v>
      </c>
      <c s="34" t="s">
        <v>165</v>
      </c>
      <c s="34" t="s">
        <v>1788</v>
      </c>
      <c s="35" t="s">
        <v>5</v>
      </c>
      <c s="6" t="s">
        <v>1789</v>
      </c>
      <c s="36" t="s">
        <v>83</v>
      </c>
      <c s="37">
        <v>1</v>
      </c>
      <c s="36">
        <v>0</v>
      </c>
      <c s="36">
        <f>ROUND(G109*H109,6)</f>
      </c>
      <c r="L109" s="38">
        <v>0</v>
      </c>
      <c s="32">
        <f>ROUND(ROUND(L109,2)*ROUND(G109,3),2)</f>
      </c>
      <c s="36" t="s">
        <v>72</v>
      </c>
      <c>
        <f>(M109*21)/100</f>
      </c>
      <c t="s">
        <v>27</v>
      </c>
    </row>
    <row r="110" spans="1:5" ht="12.75">
      <c r="A110" s="35" t="s">
        <v>55</v>
      </c>
      <c r="E110" s="39" t="s">
        <v>1757</v>
      </c>
    </row>
    <row r="111" spans="1:5" ht="38.25">
      <c r="A111" s="35" t="s">
        <v>56</v>
      </c>
      <c r="E111" s="40" t="s">
        <v>1758</v>
      </c>
    </row>
    <row r="112" spans="1:5" ht="102">
      <c r="A112" t="s">
        <v>58</v>
      </c>
      <c r="E112" s="39" t="s">
        <v>1790</v>
      </c>
    </row>
    <row r="113" spans="1:16" ht="12.75">
      <c r="A113" t="s">
        <v>49</v>
      </c>
      <c s="34" t="s">
        <v>170</v>
      </c>
      <c s="34" t="s">
        <v>1916</v>
      </c>
      <c s="35" t="s">
        <v>5</v>
      </c>
      <c s="6" t="s">
        <v>1917</v>
      </c>
      <c s="36" t="s">
        <v>83</v>
      </c>
      <c s="37">
        <v>1</v>
      </c>
      <c s="36">
        <v>0</v>
      </c>
      <c s="36">
        <f>ROUND(G113*H113,6)</f>
      </c>
      <c r="L113" s="38">
        <v>0</v>
      </c>
      <c s="32">
        <f>ROUND(ROUND(L113,2)*ROUND(G113,3),2)</f>
      </c>
      <c s="36" t="s">
        <v>72</v>
      </c>
      <c>
        <f>(M113*21)/100</f>
      </c>
      <c t="s">
        <v>27</v>
      </c>
    </row>
    <row r="114" spans="1:5" ht="12.75">
      <c r="A114" s="35" t="s">
        <v>55</v>
      </c>
      <c r="E114" s="39" t="s">
        <v>1757</v>
      </c>
    </row>
    <row r="115" spans="1:5" ht="38.25">
      <c r="A115" s="35" t="s">
        <v>56</v>
      </c>
      <c r="E115" s="40" t="s">
        <v>1758</v>
      </c>
    </row>
    <row r="116" spans="1:5" ht="102">
      <c r="A116" t="s">
        <v>58</v>
      </c>
      <c r="E116" s="39" t="s">
        <v>1790</v>
      </c>
    </row>
    <row r="117" spans="1:16" ht="12.75">
      <c r="A117" t="s">
        <v>49</v>
      </c>
      <c s="34" t="s">
        <v>174</v>
      </c>
      <c s="34" t="s">
        <v>1866</v>
      </c>
      <c s="35" t="s">
        <v>5</v>
      </c>
      <c s="6" t="s">
        <v>1867</v>
      </c>
      <c s="36" t="s">
        <v>83</v>
      </c>
      <c s="37">
        <v>2</v>
      </c>
      <c s="36">
        <v>0</v>
      </c>
      <c s="36">
        <f>ROUND(G117*H117,6)</f>
      </c>
      <c r="L117" s="38">
        <v>0</v>
      </c>
      <c s="32">
        <f>ROUND(ROUND(L117,2)*ROUND(G117,3),2)</f>
      </c>
      <c s="36" t="s">
        <v>72</v>
      </c>
      <c>
        <f>(M117*21)/100</f>
      </c>
      <c t="s">
        <v>27</v>
      </c>
    </row>
    <row r="118" spans="1:5" ht="12.75">
      <c r="A118" s="35" t="s">
        <v>55</v>
      </c>
      <c r="E118" s="39" t="s">
        <v>1757</v>
      </c>
    </row>
    <row r="119" spans="1:5" ht="38.25">
      <c r="A119" s="35" t="s">
        <v>56</v>
      </c>
      <c r="E119" s="40" t="s">
        <v>1758</v>
      </c>
    </row>
    <row r="120" spans="1:5" ht="102">
      <c r="A120" t="s">
        <v>58</v>
      </c>
      <c r="E120" s="39" t="s">
        <v>1790</v>
      </c>
    </row>
    <row r="121" spans="1:16" ht="12.75">
      <c r="A121" t="s">
        <v>49</v>
      </c>
      <c s="34" t="s">
        <v>178</v>
      </c>
      <c s="34" t="s">
        <v>1868</v>
      </c>
      <c s="35" t="s">
        <v>5</v>
      </c>
      <c s="6" t="s">
        <v>1869</v>
      </c>
      <c s="36" t="s">
        <v>83</v>
      </c>
      <c s="37">
        <v>1</v>
      </c>
      <c s="36">
        <v>0</v>
      </c>
      <c s="36">
        <f>ROUND(G121*H121,6)</f>
      </c>
      <c r="L121" s="38">
        <v>0</v>
      </c>
      <c s="32">
        <f>ROUND(ROUND(L121,2)*ROUND(G121,3),2)</f>
      </c>
      <c s="36" t="s">
        <v>72</v>
      </c>
      <c>
        <f>(M121*21)/100</f>
      </c>
      <c t="s">
        <v>27</v>
      </c>
    </row>
    <row r="122" spans="1:5" ht="12.75">
      <c r="A122" s="35" t="s">
        <v>55</v>
      </c>
      <c r="E122" s="39" t="s">
        <v>1757</v>
      </c>
    </row>
    <row r="123" spans="1:5" ht="38.25">
      <c r="A123" s="35" t="s">
        <v>56</v>
      </c>
      <c r="E123" s="40" t="s">
        <v>1758</v>
      </c>
    </row>
    <row r="124" spans="1:5" ht="102">
      <c r="A124" t="s">
        <v>58</v>
      </c>
      <c r="E124" s="39" t="s">
        <v>1870</v>
      </c>
    </row>
    <row r="125" spans="1:16" ht="12.75">
      <c r="A125" t="s">
        <v>49</v>
      </c>
      <c s="34" t="s">
        <v>50</v>
      </c>
      <c s="34" t="s">
        <v>1871</v>
      </c>
      <c s="35" t="s">
        <v>5</v>
      </c>
      <c s="6" t="s">
        <v>1872</v>
      </c>
      <c s="36" t="s">
        <v>83</v>
      </c>
      <c s="37">
        <v>1</v>
      </c>
      <c s="36">
        <v>0</v>
      </c>
      <c s="36">
        <f>ROUND(G125*H125,6)</f>
      </c>
      <c r="L125" s="38">
        <v>0</v>
      </c>
      <c s="32">
        <f>ROUND(ROUND(L125,2)*ROUND(G125,3),2)</f>
      </c>
      <c s="36" t="s">
        <v>72</v>
      </c>
      <c>
        <f>(M125*21)/100</f>
      </c>
      <c t="s">
        <v>27</v>
      </c>
    </row>
    <row r="126" spans="1:5" ht="12.75">
      <c r="A126" s="35" t="s">
        <v>55</v>
      </c>
      <c r="E126" s="39" t="s">
        <v>1757</v>
      </c>
    </row>
    <row r="127" spans="1:5" ht="38.25">
      <c r="A127" s="35" t="s">
        <v>56</v>
      </c>
      <c r="E127" s="40" t="s">
        <v>1758</v>
      </c>
    </row>
    <row r="128" spans="1:5" ht="102">
      <c r="A128" t="s">
        <v>58</v>
      </c>
      <c r="E128" s="39" t="s">
        <v>1870</v>
      </c>
    </row>
    <row r="129" spans="1:13" ht="25.5">
      <c r="A129" t="s">
        <v>46</v>
      </c>
      <c r="C129" s="31" t="s">
        <v>1791</v>
      </c>
      <c r="E129" s="33" t="s">
        <v>1792</v>
      </c>
      <c r="J129" s="32">
        <f>0</f>
      </c>
      <c s="32">
        <f>0</f>
      </c>
      <c s="32">
        <f>0+L130+L134+L138+L142+L146+L150+L154+L158+L162+L166+L170+L174</f>
      </c>
      <c s="32">
        <f>0+M130+M134+M138+M142+M146+M150+M154+M158+M162+M166+M170+M174</f>
      </c>
    </row>
    <row r="130" spans="1:16" ht="12.75">
      <c r="A130" t="s">
        <v>49</v>
      </c>
      <c s="34" t="s">
        <v>60</v>
      </c>
      <c s="34" t="s">
        <v>1918</v>
      </c>
      <c s="35" t="s">
        <v>5</v>
      </c>
      <c s="6" t="s">
        <v>1919</v>
      </c>
      <c s="36" t="s">
        <v>83</v>
      </c>
      <c s="37">
        <v>1</v>
      </c>
      <c s="36">
        <v>0</v>
      </c>
      <c s="36">
        <f>ROUND(G130*H130,6)</f>
      </c>
      <c r="L130" s="38">
        <v>0</v>
      </c>
      <c s="32">
        <f>ROUND(ROUND(L130,2)*ROUND(G130,3),2)</f>
      </c>
      <c s="36" t="s">
        <v>72</v>
      </c>
      <c>
        <f>(M130*21)/100</f>
      </c>
      <c t="s">
        <v>27</v>
      </c>
    </row>
    <row r="131" spans="1:5" ht="12.75">
      <c r="A131" s="35" t="s">
        <v>55</v>
      </c>
      <c r="E131" s="39" t="s">
        <v>1757</v>
      </c>
    </row>
    <row r="132" spans="1:5" ht="25.5">
      <c r="A132" s="35" t="s">
        <v>56</v>
      </c>
      <c r="E132" s="40" t="s">
        <v>1873</v>
      </c>
    </row>
    <row r="133" spans="1:5" ht="191.25">
      <c r="A133" t="s">
        <v>58</v>
      </c>
      <c r="E133" s="39" t="s">
        <v>1920</v>
      </c>
    </row>
    <row r="134" spans="1:16" ht="12.75">
      <c r="A134" t="s">
        <v>49</v>
      </c>
      <c s="34" t="s">
        <v>63</v>
      </c>
      <c s="34" t="s">
        <v>1921</v>
      </c>
      <c s="35" t="s">
        <v>5</v>
      </c>
      <c s="6" t="s">
        <v>1922</v>
      </c>
      <c s="36" t="s">
        <v>83</v>
      </c>
      <c s="37">
        <v>1</v>
      </c>
      <c s="36">
        <v>0</v>
      </c>
      <c s="36">
        <f>ROUND(G134*H134,6)</f>
      </c>
      <c r="L134" s="38">
        <v>0</v>
      </c>
      <c s="32">
        <f>ROUND(ROUND(L134,2)*ROUND(G134,3),2)</f>
      </c>
      <c s="36" t="s">
        <v>72</v>
      </c>
      <c>
        <f>(M134*21)/100</f>
      </c>
      <c t="s">
        <v>27</v>
      </c>
    </row>
    <row r="135" spans="1:5" ht="12.75">
      <c r="A135" s="35" t="s">
        <v>55</v>
      </c>
      <c r="E135" s="39" t="s">
        <v>1757</v>
      </c>
    </row>
    <row r="136" spans="1:5" ht="25.5">
      <c r="A136" s="35" t="s">
        <v>56</v>
      </c>
      <c r="E136" s="40" t="s">
        <v>1873</v>
      </c>
    </row>
    <row r="137" spans="1:5" ht="165.75">
      <c r="A137" t="s">
        <v>58</v>
      </c>
      <c r="E137" s="39" t="s">
        <v>1796</v>
      </c>
    </row>
    <row r="138" spans="1:16" ht="12.75">
      <c r="A138" t="s">
        <v>49</v>
      </c>
      <c s="34" t="s">
        <v>182</v>
      </c>
      <c s="34" t="s">
        <v>1797</v>
      </c>
      <c s="35" t="s">
        <v>5</v>
      </c>
      <c s="6" t="s">
        <v>1798</v>
      </c>
      <c s="36" t="s">
        <v>83</v>
      </c>
      <c s="37">
        <v>2</v>
      </c>
      <c s="36">
        <v>0</v>
      </c>
      <c s="36">
        <f>ROUND(G138*H138,6)</f>
      </c>
      <c r="L138" s="38">
        <v>0</v>
      </c>
      <c s="32">
        <f>ROUND(ROUND(L138,2)*ROUND(G138,3),2)</f>
      </c>
      <c s="36" t="s">
        <v>72</v>
      </c>
      <c>
        <f>(M138*21)/100</f>
      </c>
      <c t="s">
        <v>27</v>
      </c>
    </row>
    <row r="139" spans="1:5" ht="12.75">
      <c r="A139" s="35" t="s">
        <v>55</v>
      </c>
      <c r="E139" s="39" t="s">
        <v>1757</v>
      </c>
    </row>
    <row r="140" spans="1:5" ht="25.5">
      <c r="A140" s="35" t="s">
        <v>56</v>
      </c>
      <c r="E140" s="40" t="s">
        <v>1873</v>
      </c>
    </row>
    <row r="141" spans="1:5" ht="153">
      <c r="A141" t="s">
        <v>58</v>
      </c>
      <c r="E141" s="39" t="s">
        <v>1799</v>
      </c>
    </row>
    <row r="142" spans="1:16" ht="25.5">
      <c r="A142" t="s">
        <v>49</v>
      </c>
      <c s="34" t="s">
        <v>263</v>
      </c>
      <c s="34" t="s">
        <v>1874</v>
      </c>
      <c s="35" t="s">
        <v>5</v>
      </c>
      <c s="6" t="s">
        <v>1875</v>
      </c>
      <c s="36" t="s">
        <v>83</v>
      </c>
      <c s="37">
        <v>12</v>
      </c>
      <c s="36">
        <v>0</v>
      </c>
      <c s="36">
        <f>ROUND(G142*H142,6)</f>
      </c>
      <c r="L142" s="38">
        <v>0</v>
      </c>
      <c s="32">
        <f>ROUND(ROUND(L142,2)*ROUND(G142,3),2)</f>
      </c>
      <c s="36" t="s">
        <v>72</v>
      </c>
      <c>
        <f>(M142*21)/100</f>
      </c>
      <c t="s">
        <v>27</v>
      </c>
    </row>
    <row r="143" spans="1:5" ht="12.75">
      <c r="A143" s="35" t="s">
        <v>55</v>
      </c>
      <c r="E143" s="39" t="s">
        <v>1757</v>
      </c>
    </row>
    <row r="144" spans="1:5" ht="25.5">
      <c r="A144" s="35" t="s">
        <v>56</v>
      </c>
      <c r="E144" s="40" t="s">
        <v>1873</v>
      </c>
    </row>
    <row r="145" spans="1:5" ht="153">
      <c r="A145" t="s">
        <v>58</v>
      </c>
      <c r="E145" s="39" t="s">
        <v>1799</v>
      </c>
    </row>
    <row r="146" spans="1:16" ht="12.75">
      <c r="A146" t="s">
        <v>49</v>
      </c>
      <c s="34" t="s">
        <v>267</v>
      </c>
      <c s="34" t="s">
        <v>1800</v>
      </c>
      <c s="35" t="s">
        <v>5</v>
      </c>
      <c s="6" t="s">
        <v>1876</v>
      </c>
      <c s="36" t="s">
        <v>83</v>
      </c>
      <c s="37">
        <v>1</v>
      </c>
      <c s="36">
        <v>0</v>
      </c>
      <c s="36">
        <f>ROUND(G146*H146,6)</f>
      </c>
      <c r="L146" s="38">
        <v>0</v>
      </c>
      <c s="32">
        <f>ROUND(ROUND(L146,2)*ROUND(G146,3),2)</f>
      </c>
      <c s="36" t="s">
        <v>72</v>
      </c>
      <c>
        <f>(M146*21)/100</f>
      </c>
      <c t="s">
        <v>27</v>
      </c>
    </row>
    <row r="147" spans="1:5" ht="12.75">
      <c r="A147" s="35" t="s">
        <v>55</v>
      </c>
      <c r="E147" s="39" t="s">
        <v>1757</v>
      </c>
    </row>
    <row r="148" spans="1:5" ht="38.25">
      <c r="A148" s="35" t="s">
        <v>56</v>
      </c>
      <c r="E148" s="40" t="s">
        <v>1877</v>
      </c>
    </row>
    <row r="149" spans="1:5" ht="165.75">
      <c r="A149" t="s">
        <v>58</v>
      </c>
      <c r="E149" s="39" t="s">
        <v>1878</v>
      </c>
    </row>
    <row r="150" spans="1:16" ht="25.5">
      <c r="A150" t="s">
        <v>49</v>
      </c>
      <c s="34" t="s">
        <v>271</v>
      </c>
      <c s="34" t="s">
        <v>1804</v>
      </c>
      <c s="35" t="s">
        <v>5</v>
      </c>
      <c s="6" t="s">
        <v>1805</v>
      </c>
      <c s="36" t="s">
        <v>83</v>
      </c>
      <c s="37">
        <v>6</v>
      </c>
      <c s="36">
        <v>0</v>
      </c>
      <c s="36">
        <f>ROUND(G150*H150,6)</f>
      </c>
      <c r="L150" s="38">
        <v>0</v>
      </c>
      <c s="32">
        <f>ROUND(ROUND(L150,2)*ROUND(G150,3),2)</f>
      </c>
      <c s="36" t="s">
        <v>72</v>
      </c>
      <c>
        <f>(M150*21)/100</f>
      </c>
      <c t="s">
        <v>27</v>
      </c>
    </row>
    <row r="151" spans="1:5" ht="12.75">
      <c r="A151" s="35" t="s">
        <v>55</v>
      </c>
      <c r="E151" s="39" t="s">
        <v>1757</v>
      </c>
    </row>
    <row r="152" spans="1:5" ht="38.25">
      <c r="A152" s="35" t="s">
        <v>56</v>
      </c>
      <c r="E152" s="40" t="s">
        <v>1877</v>
      </c>
    </row>
    <row r="153" spans="1:5" ht="165.75">
      <c r="A153" t="s">
        <v>58</v>
      </c>
      <c r="E153" s="39" t="s">
        <v>1878</v>
      </c>
    </row>
    <row r="154" spans="1:16" ht="25.5">
      <c r="A154" t="s">
        <v>49</v>
      </c>
      <c s="34" t="s">
        <v>275</v>
      </c>
      <c s="34" t="s">
        <v>1879</v>
      </c>
      <c s="35" t="s">
        <v>5</v>
      </c>
      <c s="6" t="s">
        <v>1880</v>
      </c>
      <c s="36" t="s">
        <v>83</v>
      </c>
      <c s="37">
        <v>1</v>
      </c>
      <c s="36">
        <v>0</v>
      </c>
      <c s="36">
        <f>ROUND(G154*H154,6)</f>
      </c>
      <c r="L154" s="38">
        <v>0</v>
      </c>
      <c s="32">
        <f>ROUND(ROUND(L154,2)*ROUND(G154,3),2)</f>
      </c>
      <c s="36" t="s">
        <v>72</v>
      </c>
      <c>
        <f>(M154*21)/100</f>
      </c>
      <c t="s">
        <v>27</v>
      </c>
    </row>
    <row r="155" spans="1:5" ht="12.75">
      <c r="A155" s="35" t="s">
        <v>55</v>
      </c>
      <c r="E155" s="39" t="s">
        <v>1757</v>
      </c>
    </row>
    <row r="156" spans="1:5" ht="38.25">
      <c r="A156" s="35" t="s">
        <v>56</v>
      </c>
      <c r="E156" s="40" t="s">
        <v>1877</v>
      </c>
    </row>
    <row r="157" spans="1:5" ht="165.75">
      <c r="A157" t="s">
        <v>58</v>
      </c>
      <c r="E157" s="39" t="s">
        <v>1878</v>
      </c>
    </row>
    <row r="158" spans="1:16" ht="12.75">
      <c r="A158" t="s">
        <v>49</v>
      </c>
      <c s="34" t="s">
        <v>280</v>
      </c>
      <c s="34" t="s">
        <v>1881</v>
      </c>
      <c s="35" t="s">
        <v>5</v>
      </c>
      <c s="6" t="s">
        <v>1882</v>
      </c>
      <c s="36" t="s">
        <v>83</v>
      </c>
      <c s="37">
        <v>1</v>
      </c>
      <c s="36">
        <v>0</v>
      </c>
      <c s="36">
        <f>ROUND(G158*H158,6)</f>
      </c>
      <c r="L158" s="38">
        <v>0</v>
      </c>
      <c s="32">
        <f>ROUND(ROUND(L158,2)*ROUND(G158,3),2)</f>
      </c>
      <c s="36" t="s">
        <v>72</v>
      </c>
      <c>
        <f>(M158*21)/100</f>
      </c>
      <c t="s">
        <v>27</v>
      </c>
    </row>
    <row r="159" spans="1:5" ht="12.75">
      <c r="A159" s="35" t="s">
        <v>55</v>
      </c>
      <c r="E159" s="39" t="s">
        <v>1757</v>
      </c>
    </row>
    <row r="160" spans="1:5" ht="38.25">
      <c r="A160" s="35" t="s">
        <v>56</v>
      </c>
      <c r="E160" s="40" t="s">
        <v>1877</v>
      </c>
    </row>
    <row r="161" spans="1:5" ht="165.75">
      <c r="A161" t="s">
        <v>58</v>
      </c>
      <c r="E161" s="39" t="s">
        <v>1924</v>
      </c>
    </row>
    <row r="162" spans="1:16" ht="12.75">
      <c r="A162" t="s">
        <v>49</v>
      </c>
      <c s="34" t="s">
        <v>284</v>
      </c>
      <c s="34" t="s">
        <v>1883</v>
      </c>
      <c s="35" t="s">
        <v>5</v>
      </c>
      <c s="6" t="s">
        <v>1884</v>
      </c>
      <c s="36" t="s">
        <v>83</v>
      </c>
      <c s="37">
        <v>1</v>
      </c>
      <c s="36">
        <v>0</v>
      </c>
      <c s="36">
        <f>ROUND(G162*H162,6)</f>
      </c>
      <c r="L162" s="38">
        <v>0</v>
      </c>
      <c s="32">
        <f>ROUND(ROUND(L162,2)*ROUND(G162,3),2)</f>
      </c>
      <c s="36" t="s">
        <v>72</v>
      </c>
      <c>
        <f>(M162*21)/100</f>
      </c>
      <c t="s">
        <v>27</v>
      </c>
    </row>
    <row r="163" spans="1:5" ht="12.75">
      <c r="A163" s="35" t="s">
        <v>55</v>
      </c>
      <c r="E163" s="39" t="s">
        <v>1757</v>
      </c>
    </row>
    <row r="164" spans="1:5" ht="38.25">
      <c r="A164" s="35" t="s">
        <v>56</v>
      </c>
      <c r="E164" s="40" t="s">
        <v>1877</v>
      </c>
    </row>
    <row r="165" spans="1:5" ht="191.25">
      <c r="A165" t="s">
        <v>58</v>
      </c>
      <c r="E165" s="39" t="s">
        <v>1885</v>
      </c>
    </row>
    <row r="166" spans="1:16" ht="12.75">
      <c r="A166" t="s">
        <v>49</v>
      </c>
      <c s="34" t="s">
        <v>288</v>
      </c>
      <c s="34" t="s">
        <v>1886</v>
      </c>
      <c s="35" t="s">
        <v>5</v>
      </c>
      <c s="6" t="s">
        <v>1887</v>
      </c>
      <c s="36" t="s">
        <v>83</v>
      </c>
      <c s="37">
        <v>1</v>
      </c>
      <c s="36">
        <v>0</v>
      </c>
      <c s="36">
        <f>ROUND(G166*H166,6)</f>
      </c>
      <c r="L166" s="38">
        <v>0</v>
      </c>
      <c s="32">
        <f>ROUND(ROUND(L166,2)*ROUND(G166,3),2)</f>
      </c>
      <c s="36" t="s">
        <v>72</v>
      </c>
      <c>
        <f>(M166*21)/100</f>
      </c>
      <c t="s">
        <v>27</v>
      </c>
    </row>
    <row r="167" spans="1:5" ht="12.75">
      <c r="A167" s="35" t="s">
        <v>55</v>
      </c>
      <c r="E167" s="39" t="s">
        <v>1757</v>
      </c>
    </row>
    <row r="168" spans="1:5" ht="38.25">
      <c r="A168" s="35" t="s">
        <v>56</v>
      </c>
      <c r="E168" s="40" t="s">
        <v>1877</v>
      </c>
    </row>
    <row r="169" spans="1:5" ht="178.5">
      <c r="A169" t="s">
        <v>58</v>
      </c>
      <c r="E169" s="39" t="s">
        <v>1888</v>
      </c>
    </row>
    <row r="170" spans="1:16" ht="12.75">
      <c r="A170" t="s">
        <v>49</v>
      </c>
      <c s="34" t="s">
        <v>292</v>
      </c>
      <c s="34" t="s">
        <v>1889</v>
      </c>
      <c s="35" t="s">
        <v>5</v>
      </c>
      <c s="6" t="s">
        <v>1890</v>
      </c>
      <c s="36" t="s">
        <v>83</v>
      </c>
      <c s="37">
        <v>1</v>
      </c>
      <c s="36">
        <v>0</v>
      </c>
      <c s="36">
        <f>ROUND(G170*H170,6)</f>
      </c>
      <c r="L170" s="38">
        <v>0</v>
      </c>
      <c s="32">
        <f>ROUND(ROUND(L170,2)*ROUND(G170,3),2)</f>
      </c>
      <c s="36" t="s">
        <v>72</v>
      </c>
      <c>
        <f>(M170*21)/100</f>
      </c>
      <c t="s">
        <v>27</v>
      </c>
    </row>
    <row r="171" spans="1:5" ht="12.75">
      <c r="A171" s="35" t="s">
        <v>55</v>
      </c>
      <c r="E171" s="39" t="s">
        <v>1757</v>
      </c>
    </row>
    <row r="172" spans="1:5" ht="38.25">
      <c r="A172" s="35" t="s">
        <v>56</v>
      </c>
      <c r="E172" s="40" t="s">
        <v>1877</v>
      </c>
    </row>
    <row r="173" spans="1:5" ht="153">
      <c r="A173" t="s">
        <v>58</v>
      </c>
      <c r="E173" s="39" t="s">
        <v>1817</v>
      </c>
    </row>
    <row r="174" spans="1:16" ht="38.25">
      <c r="A174" t="s">
        <v>49</v>
      </c>
      <c s="34" t="s">
        <v>296</v>
      </c>
      <c s="34" t="s">
        <v>1891</v>
      </c>
      <c s="35" t="s">
        <v>5</v>
      </c>
      <c s="6" t="s">
        <v>1892</v>
      </c>
      <c s="36" t="s">
        <v>83</v>
      </c>
      <c s="37">
        <v>1</v>
      </c>
      <c s="36">
        <v>0</v>
      </c>
      <c s="36">
        <f>ROUND(G174*H174,6)</f>
      </c>
      <c r="L174" s="38">
        <v>0</v>
      </c>
      <c s="32">
        <f>ROUND(ROUND(L174,2)*ROUND(G174,3),2)</f>
      </c>
      <c s="36" t="s">
        <v>72</v>
      </c>
      <c>
        <f>(M174*21)/100</f>
      </c>
      <c t="s">
        <v>27</v>
      </c>
    </row>
    <row r="175" spans="1:5" ht="12.75">
      <c r="A175" s="35" t="s">
        <v>55</v>
      </c>
      <c r="E175" s="39" t="s">
        <v>1757</v>
      </c>
    </row>
    <row r="176" spans="1:5" ht="25.5">
      <c r="A176" s="35" t="s">
        <v>56</v>
      </c>
      <c r="E176" s="40" t="s">
        <v>1893</v>
      </c>
    </row>
    <row r="177" spans="1:5" ht="204">
      <c r="A177" t="s">
        <v>58</v>
      </c>
      <c r="E177" s="39" t="s">
        <v>1894</v>
      </c>
    </row>
    <row r="178" spans="1:13" ht="12.75">
      <c r="A178" t="s">
        <v>46</v>
      </c>
      <c r="C178" s="31" t="s">
        <v>1717</v>
      </c>
      <c r="E178" s="33" t="s">
        <v>1822</v>
      </c>
      <c r="J178" s="32">
        <f>0</f>
      </c>
      <c s="32">
        <f>0</f>
      </c>
      <c s="32">
        <f>0+L179+L183+L187+L191+L195</f>
      </c>
      <c s="32">
        <f>0+M179+M183+M187+M191+M195</f>
      </c>
    </row>
    <row r="179" spans="1:16" ht="25.5">
      <c r="A179" t="s">
        <v>49</v>
      </c>
      <c s="34" t="s">
        <v>300</v>
      </c>
      <c s="34" t="s">
        <v>1823</v>
      </c>
      <c s="35" t="s">
        <v>5</v>
      </c>
      <c s="6" t="s">
        <v>1824</v>
      </c>
      <c s="36" t="s">
        <v>83</v>
      </c>
      <c s="37">
        <v>1</v>
      </c>
      <c s="36">
        <v>0</v>
      </c>
      <c s="36">
        <f>ROUND(G179*H179,6)</f>
      </c>
      <c r="L179" s="38">
        <v>0</v>
      </c>
      <c s="32">
        <f>ROUND(ROUND(L179,2)*ROUND(G179,3),2)</f>
      </c>
      <c s="36" t="s">
        <v>72</v>
      </c>
      <c>
        <f>(M179*21)/100</f>
      </c>
      <c t="s">
        <v>27</v>
      </c>
    </row>
    <row r="180" spans="1:5" ht="12.75">
      <c r="A180" s="35" t="s">
        <v>55</v>
      </c>
      <c r="E180" s="39" t="s">
        <v>1757</v>
      </c>
    </row>
    <row r="181" spans="1:5" ht="25.5">
      <c r="A181" s="35" t="s">
        <v>56</v>
      </c>
      <c r="E181" s="40" t="s">
        <v>1825</v>
      </c>
    </row>
    <row r="182" spans="1:5" ht="76.5">
      <c r="A182" t="s">
        <v>58</v>
      </c>
      <c r="E182" s="39" t="s">
        <v>1826</v>
      </c>
    </row>
    <row r="183" spans="1:16" ht="25.5">
      <c r="A183" t="s">
        <v>49</v>
      </c>
      <c s="34" t="s">
        <v>304</v>
      </c>
      <c s="34" t="s">
        <v>1827</v>
      </c>
      <c s="35" t="s">
        <v>5</v>
      </c>
      <c s="6" t="s">
        <v>1828</v>
      </c>
      <c s="36" t="s">
        <v>83</v>
      </c>
      <c s="37">
        <v>1</v>
      </c>
      <c s="36">
        <v>0</v>
      </c>
      <c s="36">
        <f>ROUND(G183*H183,6)</f>
      </c>
      <c r="L183" s="38">
        <v>0</v>
      </c>
      <c s="32">
        <f>ROUND(ROUND(L183,2)*ROUND(G183,3),2)</f>
      </c>
      <c s="36" t="s">
        <v>72</v>
      </c>
      <c>
        <f>(M183*21)/100</f>
      </c>
      <c t="s">
        <v>27</v>
      </c>
    </row>
    <row r="184" spans="1:5" ht="12.75">
      <c r="A184" s="35" t="s">
        <v>55</v>
      </c>
      <c r="E184" s="39" t="s">
        <v>1757</v>
      </c>
    </row>
    <row r="185" spans="1:5" ht="25.5">
      <c r="A185" s="35" t="s">
        <v>56</v>
      </c>
      <c r="E185" s="40" t="s">
        <v>1825</v>
      </c>
    </row>
    <row r="186" spans="1:5" ht="89.25">
      <c r="A186" t="s">
        <v>58</v>
      </c>
      <c r="E186" s="39" t="s">
        <v>1829</v>
      </c>
    </row>
    <row r="187" spans="1:16" ht="12.75">
      <c r="A187" t="s">
        <v>49</v>
      </c>
      <c s="34" t="s">
        <v>308</v>
      </c>
      <c s="34" t="s">
        <v>1907</v>
      </c>
      <c s="35" t="s">
        <v>5</v>
      </c>
      <c s="6" t="s">
        <v>1908</v>
      </c>
      <c s="36" t="s">
        <v>168</v>
      </c>
      <c s="37">
        <v>8</v>
      </c>
      <c s="36">
        <v>0</v>
      </c>
      <c s="36">
        <f>ROUND(G187*H187,6)</f>
      </c>
      <c r="L187" s="38">
        <v>0</v>
      </c>
      <c s="32">
        <f>ROUND(ROUND(L187,2)*ROUND(G187,3),2)</f>
      </c>
      <c s="36" t="s">
        <v>72</v>
      </c>
      <c>
        <f>(M187*21)/100</f>
      </c>
      <c t="s">
        <v>27</v>
      </c>
    </row>
    <row r="188" spans="1:5" ht="12.75">
      <c r="A188" s="35" t="s">
        <v>55</v>
      </c>
      <c r="E188" s="39" t="s">
        <v>1757</v>
      </c>
    </row>
    <row r="189" spans="1:5" ht="25.5">
      <c r="A189" s="35" t="s">
        <v>56</v>
      </c>
      <c r="E189" s="40" t="s">
        <v>1825</v>
      </c>
    </row>
    <row r="190" spans="1:5" ht="89.25">
      <c r="A190" t="s">
        <v>58</v>
      </c>
      <c r="E190" s="39" t="s">
        <v>1909</v>
      </c>
    </row>
    <row r="191" spans="1:16" ht="12.75">
      <c r="A191" t="s">
        <v>49</v>
      </c>
      <c s="34" t="s">
        <v>312</v>
      </c>
      <c s="34" t="s">
        <v>1830</v>
      </c>
      <c s="35" t="s">
        <v>5</v>
      </c>
      <c s="6" t="s">
        <v>1831</v>
      </c>
      <c s="36" t="s">
        <v>168</v>
      </c>
      <c s="37">
        <v>2</v>
      </c>
      <c s="36">
        <v>0</v>
      </c>
      <c s="36">
        <f>ROUND(G191*H191,6)</f>
      </c>
      <c r="L191" s="38">
        <v>0</v>
      </c>
      <c s="32">
        <f>ROUND(ROUND(L191,2)*ROUND(G191,3),2)</f>
      </c>
      <c s="36" t="s">
        <v>72</v>
      </c>
      <c>
        <f>(M191*21)/100</f>
      </c>
      <c t="s">
        <v>27</v>
      </c>
    </row>
    <row r="192" spans="1:5" ht="12.75">
      <c r="A192" s="35" t="s">
        <v>55</v>
      </c>
      <c r="E192" s="39" t="s">
        <v>1757</v>
      </c>
    </row>
    <row r="193" spans="1:5" ht="25.5">
      <c r="A193" s="35" t="s">
        <v>56</v>
      </c>
      <c r="E193" s="40" t="s">
        <v>1825</v>
      </c>
    </row>
    <row r="194" spans="1:5" ht="89.25">
      <c r="A194" t="s">
        <v>58</v>
      </c>
      <c r="E194" s="39" t="s">
        <v>1832</v>
      </c>
    </row>
    <row r="195" spans="1:16" ht="12.75">
      <c r="A195" t="s">
        <v>49</v>
      </c>
      <c s="34" t="s">
        <v>316</v>
      </c>
      <c s="34" t="s">
        <v>1719</v>
      </c>
      <c s="35" t="s">
        <v>5</v>
      </c>
      <c s="6" t="s">
        <v>1833</v>
      </c>
      <c s="36" t="s">
        <v>168</v>
      </c>
      <c s="37">
        <v>2</v>
      </c>
      <c s="36">
        <v>0</v>
      </c>
      <c s="36">
        <f>ROUND(G195*H195,6)</f>
      </c>
      <c r="L195" s="38">
        <v>0</v>
      </c>
      <c s="32">
        <f>ROUND(ROUND(L195,2)*ROUND(G195,3),2)</f>
      </c>
      <c s="36" t="s">
        <v>72</v>
      </c>
      <c>
        <f>(M195*21)/100</f>
      </c>
      <c t="s">
        <v>27</v>
      </c>
    </row>
    <row r="196" spans="1:5" ht="12.75">
      <c r="A196" s="35" t="s">
        <v>55</v>
      </c>
      <c r="E196" s="39" t="s">
        <v>1757</v>
      </c>
    </row>
    <row r="197" spans="1:5" ht="25.5">
      <c r="A197" s="35" t="s">
        <v>56</v>
      </c>
      <c r="E197" s="40" t="s">
        <v>1825</v>
      </c>
    </row>
    <row r="198" spans="1:5" ht="89.25">
      <c r="A198" t="s">
        <v>58</v>
      </c>
      <c r="E198" s="39" t="s">
        <v>1834</v>
      </c>
    </row>
    <row r="199" spans="1:13" ht="12.75">
      <c r="A199" t="s">
        <v>46</v>
      </c>
      <c r="C199" s="31" t="s">
        <v>418</v>
      </c>
      <c r="E199" s="33" t="s">
        <v>1835</v>
      </c>
      <c r="J199" s="32">
        <f>0</f>
      </c>
      <c s="32">
        <f>0</f>
      </c>
      <c s="32">
        <f>0+L200+L204+L208+L212</f>
      </c>
      <c s="32">
        <f>0+M200+M204+M208+M212</f>
      </c>
    </row>
    <row r="200" spans="1:16" ht="12.75">
      <c r="A200" t="s">
        <v>49</v>
      </c>
      <c s="34" t="s">
        <v>320</v>
      </c>
      <c s="34" t="s">
        <v>1910</v>
      </c>
      <c s="35" t="s">
        <v>5</v>
      </c>
      <c s="6" t="s">
        <v>1911</v>
      </c>
      <c s="36" t="s">
        <v>83</v>
      </c>
      <c s="37">
        <v>1</v>
      </c>
      <c s="36">
        <v>0</v>
      </c>
      <c s="36">
        <f>ROUND(G200*H200,6)</f>
      </c>
      <c r="L200" s="38">
        <v>0</v>
      </c>
      <c s="32">
        <f>ROUND(ROUND(L200,2)*ROUND(G200,3),2)</f>
      </c>
      <c s="36" t="s">
        <v>72</v>
      </c>
      <c>
        <f>(M200*21)/100</f>
      </c>
      <c t="s">
        <v>27</v>
      </c>
    </row>
    <row r="201" spans="1:5" ht="12.75">
      <c r="A201" s="35" t="s">
        <v>55</v>
      </c>
      <c r="E201" s="39" t="s">
        <v>1757</v>
      </c>
    </row>
    <row r="202" spans="1:5" ht="38.25">
      <c r="A202" s="35" t="s">
        <v>56</v>
      </c>
      <c r="E202" s="40" t="s">
        <v>1838</v>
      </c>
    </row>
    <row r="203" spans="1:5" ht="153">
      <c r="A203" t="s">
        <v>58</v>
      </c>
      <c r="E203" s="39" t="s">
        <v>1304</v>
      </c>
    </row>
    <row r="204" spans="1:16" ht="12.75">
      <c r="A204" t="s">
        <v>49</v>
      </c>
      <c s="34" t="s">
        <v>324</v>
      </c>
      <c s="34" t="s">
        <v>1836</v>
      </c>
      <c s="35" t="s">
        <v>5</v>
      </c>
      <c s="6" t="s">
        <v>1837</v>
      </c>
      <c s="36" t="s">
        <v>88</v>
      </c>
      <c s="37">
        <v>130</v>
      </c>
      <c s="36">
        <v>0</v>
      </c>
      <c s="36">
        <f>ROUND(G204*H204,6)</f>
      </c>
      <c r="L204" s="38">
        <v>0</v>
      </c>
      <c s="32">
        <f>ROUND(ROUND(L204,2)*ROUND(G204,3),2)</f>
      </c>
      <c s="36" t="s">
        <v>72</v>
      </c>
      <c>
        <f>(M204*21)/100</f>
      </c>
      <c t="s">
        <v>27</v>
      </c>
    </row>
    <row r="205" spans="1:5" ht="12.75">
      <c r="A205" s="35" t="s">
        <v>55</v>
      </c>
      <c r="E205" s="39" t="s">
        <v>1757</v>
      </c>
    </row>
    <row r="206" spans="1:5" ht="38.25">
      <c r="A206" s="35" t="s">
        <v>56</v>
      </c>
      <c r="E206" s="40" t="s">
        <v>1838</v>
      </c>
    </row>
    <row r="207" spans="1:5" ht="114.75">
      <c r="A207" t="s">
        <v>58</v>
      </c>
      <c r="E207" s="39" t="s">
        <v>1309</v>
      </c>
    </row>
    <row r="208" spans="1:16" ht="12.75">
      <c r="A208" t="s">
        <v>49</v>
      </c>
      <c s="34" t="s">
        <v>328</v>
      </c>
      <c s="34" t="s">
        <v>1839</v>
      </c>
      <c s="35" t="s">
        <v>5</v>
      </c>
      <c s="6" t="s">
        <v>1840</v>
      </c>
      <c s="36" t="s">
        <v>83</v>
      </c>
      <c s="37">
        <v>6</v>
      </c>
      <c s="36">
        <v>0</v>
      </c>
      <c s="36">
        <f>ROUND(G208*H208,6)</f>
      </c>
      <c r="L208" s="38">
        <v>0</v>
      </c>
      <c s="32">
        <f>ROUND(ROUND(L208,2)*ROUND(G208,3),2)</f>
      </c>
      <c s="36" t="s">
        <v>72</v>
      </c>
      <c>
        <f>(M208*21)/100</f>
      </c>
      <c t="s">
        <v>27</v>
      </c>
    </row>
    <row r="209" spans="1:5" ht="12.75">
      <c r="A209" s="35" t="s">
        <v>55</v>
      </c>
      <c r="E209" s="39" t="s">
        <v>1757</v>
      </c>
    </row>
    <row r="210" spans="1:5" ht="38.25">
      <c r="A210" s="35" t="s">
        <v>56</v>
      </c>
      <c r="E210" s="40" t="s">
        <v>1838</v>
      </c>
    </row>
    <row r="211" spans="1:5" ht="102">
      <c r="A211" t="s">
        <v>58</v>
      </c>
      <c r="E211" s="39" t="s">
        <v>1393</v>
      </c>
    </row>
    <row r="212" spans="1:16" ht="12.75">
      <c r="A212" t="s">
        <v>49</v>
      </c>
      <c s="34" t="s">
        <v>329</v>
      </c>
      <c s="34" t="s">
        <v>1841</v>
      </c>
      <c s="35" t="s">
        <v>5</v>
      </c>
      <c s="6" t="s">
        <v>1842</v>
      </c>
      <c s="36" t="s">
        <v>83</v>
      </c>
      <c s="37">
        <v>6</v>
      </c>
      <c s="36">
        <v>0</v>
      </c>
      <c s="36">
        <f>ROUND(G212*H212,6)</f>
      </c>
      <c r="L212" s="38">
        <v>0</v>
      </c>
      <c s="32">
        <f>ROUND(ROUND(L212,2)*ROUND(G212,3),2)</f>
      </c>
      <c s="36" t="s">
        <v>72</v>
      </c>
      <c>
        <f>(M212*21)/100</f>
      </c>
      <c t="s">
        <v>27</v>
      </c>
    </row>
    <row r="213" spans="1:5" ht="12.75">
      <c r="A213" s="35" t="s">
        <v>55</v>
      </c>
      <c r="E213" s="39" t="s">
        <v>1757</v>
      </c>
    </row>
    <row r="214" spans="1:5" ht="38.25">
      <c r="A214" s="35" t="s">
        <v>56</v>
      </c>
      <c r="E214" s="40" t="s">
        <v>1838</v>
      </c>
    </row>
    <row r="215" spans="1:5" ht="102">
      <c r="A215" t="s">
        <v>58</v>
      </c>
      <c r="E215" s="39" t="s">
        <v>1396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1748</v>
      </c>
      <c s="41">
        <f>Rekapitulace!C46</f>
      </c>
      <c s="20" t="s">
        <v>0</v>
      </c>
      <c t="s">
        <v>23</v>
      </c>
      <c t="s">
        <v>27</v>
      </c>
    </row>
    <row r="4" spans="1:16" ht="32" customHeight="1">
      <c r="A4" s="24" t="s">
        <v>20</v>
      </c>
      <c s="25" t="s">
        <v>28</v>
      </c>
      <c s="27" t="s">
        <v>1748</v>
      </c>
      <c r="E4" s="26" t="s">
        <v>1749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COUNTIFS(L8:L79,"=0",A8:A79,"P")+COUNTIFS(L8:L79,"",A8:A79,"P")+SUM(Q8:Q79)</f>
      </c>
    </row>
    <row r="8" spans="1:13" ht="12.75">
      <c r="A8" t="s">
        <v>44</v>
      </c>
      <c r="C8" s="28" t="s">
        <v>1931</v>
      </c>
      <c r="E8" s="30" t="s">
        <v>1930</v>
      </c>
      <c r="J8" s="29">
        <f>0+J9+J74</f>
      </c>
      <c s="29">
        <f>0+K9+K74</f>
      </c>
      <c s="29">
        <f>0+L9+L74</f>
      </c>
      <c s="29">
        <f>0+M9+M74</f>
      </c>
    </row>
    <row r="9" spans="1:13" ht="12.75">
      <c r="A9" t="s">
        <v>46</v>
      </c>
      <c r="C9" s="31" t="s">
        <v>1791</v>
      </c>
      <c r="E9" s="33" t="s">
        <v>1932</v>
      </c>
      <c r="J9" s="32">
        <f>0</f>
      </c>
      <c s="32">
        <f>0</f>
      </c>
      <c s="32">
        <f>0+L10+L14+L18+L22+L26+L30+L34+L38+L42+L46+L50+L54+L58+L62+L66+L70</f>
      </c>
      <c s="32">
        <f>0+M10+M14+M18+M22+M26+M30+M34+M38+M42+M46+M50+M54+M58+M62+M66+M70</f>
      </c>
    </row>
    <row r="10" spans="1:16" ht="25.5">
      <c r="A10" t="s">
        <v>49</v>
      </c>
      <c s="34" t="s">
        <v>67</v>
      </c>
      <c s="34" t="s">
        <v>1879</v>
      </c>
      <c s="35" t="s">
        <v>5</v>
      </c>
      <c s="6" t="s">
        <v>1880</v>
      </c>
      <c s="36" t="s">
        <v>83</v>
      </c>
      <c s="37">
        <v>2</v>
      </c>
      <c s="36">
        <v>0</v>
      </c>
      <c s="36">
        <f>ROUND(G10*H10,6)</f>
      </c>
      <c r="L10" s="38">
        <v>0</v>
      </c>
      <c s="32">
        <f>ROUND(ROUND(L10,2)*ROUND(G10,3),2)</f>
      </c>
      <c s="36" t="s">
        <v>72</v>
      </c>
      <c>
        <f>(M10*21)/100</f>
      </c>
      <c t="s">
        <v>27</v>
      </c>
    </row>
    <row r="11" spans="1:5" ht="12.75">
      <c r="A11" s="35" t="s">
        <v>55</v>
      </c>
      <c r="E11" s="39" t="s">
        <v>1757</v>
      </c>
    </row>
    <row r="12" spans="1:5" ht="25.5">
      <c r="A12" s="35" t="s">
        <v>56</v>
      </c>
      <c r="E12" s="40" t="s">
        <v>1933</v>
      </c>
    </row>
    <row r="13" spans="1:5" ht="165.75">
      <c r="A13" t="s">
        <v>58</v>
      </c>
      <c r="E13" s="39" t="s">
        <v>1803</v>
      </c>
    </row>
    <row r="14" spans="1:16" ht="25.5">
      <c r="A14" t="s">
        <v>49</v>
      </c>
      <c s="34" t="s">
        <v>27</v>
      </c>
      <c s="34" t="s">
        <v>1934</v>
      </c>
      <c s="35" t="s">
        <v>5</v>
      </c>
      <c s="6" t="s">
        <v>1935</v>
      </c>
      <c s="36" t="s">
        <v>83</v>
      </c>
      <c s="37">
        <v>3</v>
      </c>
      <c s="36">
        <v>0</v>
      </c>
      <c s="36">
        <f>ROUND(G14*H14,6)</f>
      </c>
      <c r="L14" s="38">
        <v>0</v>
      </c>
      <c s="32">
        <f>ROUND(ROUND(L14,2)*ROUND(G14,3),2)</f>
      </c>
      <c s="36" t="s">
        <v>72</v>
      </c>
      <c>
        <f>(M14*21)/100</f>
      </c>
      <c t="s">
        <v>27</v>
      </c>
    </row>
    <row r="15" spans="1:5" ht="12.75">
      <c r="A15" s="35" t="s">
        <v>55</v>
      </c>
      <c r="E15" s="39" t="s">
        <v>1757</v>
      </c>
    </row>
    <row r="16" spans="1:5" ht="25.5">
      <c r="A16" s="35" t="s">
        <v>56</v>
      </c>
      <c r="E16" s="40" t="s">
        <v>1933</v>
      </c>
    </row>
    <row r="17" spans="1:5" ht="165.75">
      <c r="A17" t="s">
        <v>58</v>
      </c>
      <c r="E17" s="39" t="s">
        <v>1936</v>
      </c>
    </row>
    <row r="18" spans="1:16" ht="25.5">
      <c r="A18" t="s">
        <v>49</v>
      </c>
      <c s="34" t="s">
        <v>26</v>
      </c>
      <c s="34" t="s">
        <v>1937</v>
      </c>
      <c s="35" t="s">
        <v>5</v>
      </c>
      <c s="6" t="s">
        <v>1938</v>
      </c>
      <c s="36" t="s">
        <v>83</v>
      </c>
      <c s="37">
        <v>1</v>
      </c>
      <c s="36">
        <v>0</v>
      </c>
      <c s="36">
        <f>ROUND(G18*H18,6)</f>
      </c>
      <c r="L18" s="38">
        <v>0</v>
      </c>
      <c s="32">
        <f>ROUND(ROUND(L18,2)*ROUND(G18,3),2)</f>
      </c>
      <c s="36" t="s">
        <v>72</v>
      </c>
      <c>
        <f>(M18*21)/100</f>
      </c>
      <c t="s">
        <v>27</v>
      </c>
    </row>
    <row r="19" spans="1:5" ht="12.75">
      <c r="A19" s="35" t="s">
        <v>55</v>
      </c>
      <c r="E19" s="39" t="s">
        <v>1757</v>
      </c>
    </row>
    <row r="20" spans="1:5" ht="25.5">
      <c r="A20" s="35" t="s">
        <v>56</v>
      </c>
      <c r="E20" s="40" t="s">
        <v>1933</v>
      </c>
    </row>
    <row r="21" spans="1:5" ht="191.25">
      <c r="A21" t="s">
        <v>58</v>
      </c>
      <c r="E21" s="39" t="s">
        <v>1812</v>
      </c>
    </row>
    <row r="22" spans="1:16" ht="12.75">
      <c r="A22" t="s">
        <v>49</v>
      </c>
      <c s="34" t="s">
        <v>85</v>
      </c>
      <c s="34" t="s">
        <v>1939</v>
      </c>
      <c s="35" t="s">
        <v>5</v>
      </c>
      <c s="6" t="s">
        <v>1940</v>
      </c>
      <c s="36" t="s">
        <v>168</v>
      </c>
      <c s="37">
        <v>6</v>
      </c>
      <c s="36">
        <v>0</v>
      </c>
      <c s="36">
        <f>ROUND(G22*H22,6)</f>
      </c>
      <c r="L22" s="38">
        <v>0</v>
      </c>
      <c s="32">
        <f>ROUND(ROUND(L22,2)*ROUND(G22,3),2)</f>
      </c>
      <c s="36" t="s">
        <v>72</v>
      </c>
      <c>
        <f>(M22*21)/100</f>
      </c>
      <c t="s">
        <v>27</v>
      </c>
    </row>
    <row r="23" spans="1:5" ht="12.75">
      <c r="A23" s="35" t="s">
        <v>55</v>
      </c>
      <c r="E23" s="39" t="s">
        <v>1757</v>
      </c>
    </row>
    <row r="24" spans="1:5" ht="25.5">
      <c r="A24" s="35" t="s">
        <v>56</v>
      </c>
      <c r="E24" s="40" t="s">
        <v>1933</v>
      </c>
    </row>
    <row r="25" spans="1:5" ht="127.5">
      <c r="A25" t="s">
        <v>58</v>
      </c>
      <c r="E25" s="39" t="s">
        <v>1941</v>
      </c>
    </row>
    <row r="26" spans="1:16" ht="12.75">
      <c r="A26" t="s">
        <v>49</v>
      </c>
      <c s="34" t="s">
        <v>90</v>
      </c>
      <c s="34" t="s">
        <v>1942</v>
      </c>
      <c s="35" t="s">
        <v>5</v>
      </c>
      <c s="6" t="s">
        <v>1943</v>
      </c>
      <c s="36" t="s">
        <v>83</v>
      </c>
      <c s="37">
        <v>1</v>
      </c>
      <c s="36">
        <v>0</v>
      </c>
      <c s="36">
        <f>ROUND(G26*H26,6)</f>
      </c>
      <c r="L26" s="38">
        <v>0</v>
      </c>
      <c s="32">
        <f>ROUND(ROUND(L26,2)*ROUND(G26,3),2)</f>
      </c>
      <c s="36" t="s">
        <v>72</v>
      </c>
      <c>
        <f>(M26*21)/100</f>
      </c>
      <c t="s">
        <v>27</v>
      </c>
    </row>
    <row r="27" spans="1:5" ht="12.75">
      <c r="A27" s="35" t="s">
        <v>55</v>
      </c>
      <c r="E27" s="39" t="s">
        <v>1757</v>
      </c>
    </row>
    <row r="28" spans="1:5" ht="25.5">
      <c r="A28" s="35" t="s">
        <v>56</v>
      </c>
      <c r="E28" s="40" t="s">
        <v>1933</v>
      </c>
    </row>
    <row r="29" spans="1:5" ht="165.75">
      <c r="A29" t="s">
        <v>58</v>
      </c>
      <c r="E29" s="39" t="s">
        <v>1944</v>
      </c>
    </row>
    <row r="30" spans="1:16" ht="12.75">
      <c r="A30" t="s">
        <v>49</v>
      </c>
      <c s="34" t="s">
        <v>93</v>
      </c>
      <c s="34" t="s">
        <v>1945</v>
      </c>
      <c s="35" t="s">
        <v>5</v>
      </c>
      <c s="6" t="s">
        <v>1946</v>
      </c>
      <c s="36" t="s">
        <v>83</v>
      </c>
      <c s="37">
        <v>1</v>
      </c>
      <c s="36">
        <v>0</v>
      </c>
      <c s="36">
        <f>ROUND(G30*H30,6)</f>
      </c>
      <c r="L30" s="38">
        <v>0</v>
      </c>
      <c s="32">
        <f>ROUND(ROUND(L30,2)*ROUND(G30,3),2)</f>
      </c>
      <c s="36" t="s">
        <v>72</v>
      </c>
      <c>
        <f>(M30*21)/100</f>
      </c>
      <c t="s">
        <v>27</v>
      </c>
    </row>
    <row r="31" spans="1:5" ht="12.75">
      <c r="A31" s="35" t="s">
        <v>55</v>
      </c>
      <c r="E31" s="39" t="s">
        <v>1757</v>
      </c>
    </row>
    <row r="32" spans="1:5" ht="25.5">
      <c r="A32" s="35" t="s">
        <v>56</v>
      </c>
      <c r="E32" s="40" t="s">
        <v>1933</v>
      </c>
    </row>
    <row r="33" spans="1:5" ht="140.25">
      <c r="A33" t="s">
        <v>58</v>
      </c>
      <c r="E33" s="39" t="s">
        <v>1947</v>
      </c>
    </row>
    <row r="34" spans="1:16" ht="25.5">
      <c r="A34" t="s">
        <v>49</v>
      </c>
      <c s="34" t="s">
        <v>79</v>
      </c>
      <c s="34" t="s">
        <v>1948</v>
      </c>
      <c s="35" t="s">
        <v>5</v>
      </c>
      <c s="6" t="s">
        <v>1949</v>
      </c>
      <c s="36" t="s">
        <v>83</v>
      </c>
      <c s="37">
        <v>3</v>
      </c>
      <c s="36">
        <v>0</v>
      </c>
      <c s="36">
        <f>ROUND(G34*H34,6)</f>
      </c>
      <c r="L34" s="38">
        <v>0</v>
      </c>
      <c s="32">
        <f>ROUND(ROUND(L34,2)*ROUND(G34,3),2)</f>
      </c>
      <c s="36" t="s">
        <v>72</v>
      </c>
      <c>
        <f>(M34*21)/100</f>
      </c>
      <c t="s">
        <v>27</v>
      </c>
    </row>
    <row r="35" spans="1:5" ht="12.75">
      <c r="A35" s="35" t="s">
        <v>55</v>
      </c>
      <c r="E35" s="39" t="s">
        <v>1757</v>
      </c>
    </row>
    <row r="36" spans="1:5" ht="25.5">
      <c r="A36" s="35" t="s">
        <v>56</v>
      </c>
      <c r="E36" s="40" t="s">
        <v>1933</v>
      </c>
    </row>
    <row r="37" spans="1:5" ht="216.75">
      <c r="A37" t="s">
        <v>58</v>
      </c>
      <c r="E37" s="39" t="s">
        <v>1950</v>
      </c>
    </row>
    <row r="38" spans="1:16" ht="12.75">
      <c r="A38" t="s">
        <v>49</v>
      </c>
      <c s="34" t="s">
        <v>100</v>
      </c>
      <c s="34" t="s">
        <v>1951</v>
      </c>
      <c s="35" t="s">
        <v>5</v>
      </c>
      <c s="6" t="s">
        <v>1952</v>
      </c>
      <c s="36" t="s">
        <v>83</v>
      </c>
      <c s="37">
        <v>2</v>
      </c>
      <c s="36">
        <v>0</v>
      </c>
      <c s="36">
        <f>ROUND(G38*H38,6)</f>
      </c>
      <c r="L38" s="38">
        <v>0</v>
      </c>
      <c s="32">
        <f>ROUND(ROUND(L38,2)*ROUND(G38,3),2)</f>
      </c>
      <c s="36" t="s">
        <v>72</v>
      </c>
      <c>
        <f>(M38*21)/100</f>
      </c>
      <c t="s">
        <v>27</v>
      </c>
    </row>
    <row r="39" spans="1:5" ht="12.75">
      <c r="A39" s="35" t="s">
        <v>55</v>
      </c>
      <c r="E39" s="39" t="s">
        <v>1757</v>
      </c>
    </row>
    <row r="40" spans="1:5" ht="25.5">
      <c r="A40" s="35" t="s">
        <v>56</v>
      </c>
      <c r="E40" s="40" t="s">
        <v>1933</v>
      </c>
    </row>
    <row r="41" spans="1:5" ht="204">
      <c r="A41" t="s">
        <v>58</v>
      </c>
      <c r="E41" s="39" t="s">
        <v>1953</v>
      </c>
    </row>
    <row r="42" spans="1:16" ht="12.75">
      <c r="A42" t="s">
        <v>49</v>
      </c>
      <c s="34" t="s">
        <v>104</v>
      </c>
      <c s="34" t="s">
        <v>1954</v>
      </c>
      <c s="35" t="s">
        <v>5</v>
      </c>
      <c s="6" t="s">
        <v>1955</v>
      </c>
      <c s="36" t="s">
        <v>83</v>
      </c>
      <c s="37">
        <v>1</v>
      </c>
      <c s="36">
        <v>0</v>
      </c>
      <c s="36">
        <f>ROUND(G42*H42,6)</f>
      </c>
      <c r="L42" s="38">
        <v>0</v>
      </c>
      <c s="32">
        <f>ROUND(ROUND(L42,2)*ROUND(G42,3),2)</f>
      </c>
      <c s="36" t="s">
        <v>72</v>
      </c>
      <c>
        <f>(M42*21)/100</f>
      </c>
      <c t="s">
        <v>27</v>
      </c>
    </row>
    <row r="43" spans="1:5" ht="12.75">
      <c r="A43" s="35" t="s">
        <v>55</v>
      </c>
      <c r="E43" s="39" t="s">
        <v>1757</v>
      </c>
    </row>
    <row r="44" spans="1:5" ht="25.5">
      <c r="A44" s="35" t="s">
        <v>56</v>
      </c>
      <c r="E44" s="40" t="s">
        <v>1933</v>
      </c>
    </row>
    <row r="45" spans="1:5" ht="204">
      <c r="A45" t="s">
        <v>58</v>
      </c>
      <c r="E45" s="39" t="s">
        <v>1956</v>
      </c>
    </row>
    <row r="46" spans="1:16" ht="12.75">
      <c r="A46" t="s">
        <v>49</v>
      </c>
      <c s="34" t="s">
        <v>108</v>
      </c>
      <c s="34" t="s">
        <v>1957</v>
      </c>
      <c s="35" t="s">
        <v>5</v>
      </c>
      <c s="6" t="s">
        <v>1958</v>
      </c>
      <c s="36" t="s">
        <v>83</v>
      </c>
      <c s="37">
        <v>3</v>
      </c>
      <c s="36">
        <v>0</v>
      </c>
      <c s="36">
        <f>ROUND(G46*H46,6)</f>
      </c>
      <c r="L46" s="38">
        <v>0</v>
      </c>
      <c s="32">
        <f>ROUND(ROUND(L46,2)*ROUND(G46,3),2)</f>
      </c>
      <c s="36" t="s">
        <v>72</v>
      </c>
      <c>
        <f>(M46*21)/100</f>
      </c>
      <c t="s">
        <v>27</v>
      </c>
    </row>
    <row r="47" spans="1:5" ht="12.75">
      <c r="A47" s="35" t="s">
        <v>55</v>
      </c>
      <c r="E47" s="39" t="s">
        <v>1757</v>
      </c>
    </row>
    <row r="48" spans="1:5" ht="25.5">
      <c r="A48" s="35" t="s">
        <v>56</v>
      </c>
      <c r="E48" s="40" t="s">
        <v>1933</v>
      </c>
    </row>
    <row r="49" spans="1:5" ht="204">
      <c r="A49" t="s">
        <v>58</v>
      </c>
      <c r="E49" s="39" t="s">
        <v>1959</v>
      </c>
    </row>
    <row r="50" spans="1:16" ht="12.75">
      <c r="A50" t="s">
        <v>49</v>
      </c>
      <c s="34" t="s">
        <v>113</v>
      </c>
      <c s="34" t="s">
        <v>1815</v>
      </c>
      <c s="35" t="s">
        <v>5</v>
      </c>
      <c s="6" t="s">
        <v>1816</v>
      </c>
      <c s="36" t="s">
        <v>83</v>
      </c>
      <c s="37">
        <v>1</v>
      </c>
      <c s="36">
        <v>0</v>
      </c>
      <c s="36">
        <f>ROUND(G50*H50,6)</f>
      </c>
      <c r="L50" s="38">
        <v>0</v>
      </c>
      <c s="32">
        <f>ROUND(ROUND(L50,2)*ROUND(G50,3),2)</f>
      </c>
      <c s="36" t="s">
        <v>72</v>
      </c>
      <c>
        <f>(M50*21)/100</f>
      </c>
      <c t="s">
        <v>27</v>
      </c>
    </row>
    <row r="51" spans="1:5" ht="12.75">
      <c r="A51" s="35" t="s">
        <v>55</v>
      </c>
      <c r="E51" s="39" t="s">
        <v>1757</v>
      </c>
    </row>
    <row r="52" spans="1:5" ht="25.5">
      <c r="A52" s="35" t="s">
        <v>56</v>
      </c>
      <c r="E52" s="40" t="s">
        <v>1933</v>
      </c>
    </row>
    <row r="53" spans="1:5" ht="204">
      <c r="A53" t="s">
        <v>58</v>
      </c>
      <c r="E53" s="39" t="s">
        <v>1960</v>
      </c>
    </row>
    <row r="54" spans="1:16" ht="12.75">
      <c r="A54" t="s">
        <v>49</v>
      </c>
      <c s="34" t="s">
        <v>117</v>
      </c>
      <c s="34" t="s">
        <v>1895</v>
      </c>
      <c s="35" t="s">
        <v>5</v>
      </c>
      <c s="6" t="s">
        <v>1896</v>
      </c>
      <c s="36" t="s">
        <v>83</v>
      </c>
      <c s="37">
        <v>3</v>
      </c>
      <c s="36">
        <v>0</v>
      </c>
      <c s="36">
        <f>ROUND(G54*H54,6)</f>
      </c>
      <c r="L54" s="38">
        <v>0</v>
      </c>
      <c s="32">
        <f>ROUND(ROUND(L54,2)*ROUND(G54,3),2)</f>
      </c>
      <c s="36" t="s">
        <v>72</v>
      </c>
      <c>
        <f>(M54*21)/100</f>
      </c>
      <c t="s">
        <v>27</v>
      </c>
    </row>
    <row r="55" spans="1:5" ht="12.75">
      <c r="A55" s="35" t="s">
        <v>55</v>
      </c>
      <c r="E55" s="39" t="s">
        <v>1757</v>
      </c>
    </row>
    <row r="56" spans="1:5" ht="25.5">
      <c r="A56" s="35" t="s">
        <v>56</v>
      </c>
      <c r="E56" s="40" t="s">
        <v>1933</v>
      </c>
    </row>
    <row r="57" spans="1:5" ht="204">
      <c r="A57" t="s">
        <v>58</v>
      </c>
      <c r="E57" s="39" t="s">
        <v>1897</v>
      </c>
    </row>
    <row r="58" spans="1:16" ht="12.75">
      <c r="A58" t="s">
        <v>49</v>
      </c>
      <c s="34" t="s">
        <v>121</v>
      </c>
      <c s="34" t="s">
        <v>1961</v>
      </c>
      <c s="35" t="s">
        <v>5</v>
      </c>
      <c s="6" t="s">
        <v>1962</v>
      </c>
      <c s="36" t="s">
        <v>83</v>
      </c>
      <c s="37">
        <v>2</v>
      </c>
      <c s="36">
        <v>0</v>
      </c>
      <c s="36">
        <f>ROUND(G58*H58,6)</f>
      </c>
      <c r="L58" s="38">
        <v>0</v>
      </c>
      <c s="32">
        <f>ROUND(ROUND(L58,2)*ROUND(G58,3),2)</f>
      </c>
      <c s="36" t="s">
        <v>72</v>
      </c>
      <c>
        <f>(M58*21)/100</f>
      </c>
      <c t="s">
        <v>27</v>
      </c>
    </row>
    <row r="59" spans="1:5" ht="12.75">
      <c r="A59" s="35" t="s">
        <v>55</v>
      </c>
      <c r="E59" s="39" t="s">
        <v>1757</v>
      </c>
    </row>
    <row r="60" spans="1:5" ht="25.5">
      <c r="A60" s="35" t="s">
        <v>56</v>
      </c>
      <c r="E60" s="40" t="s">
        <v>1933</v>
      </c>
    </row>
    <row r="61" spans="1:5" ht="204">
      <c r="A61" t="s">
        <v>58</v>
      </c>
      <c r="E61" s="39" t="s">
        <v>1963</v>
      </c>
    </row>
    <row r="62" spans="1:16" ht="12.75">
      <c r="A62" t="s">
        <v>49</v>
      </c>
      <c s="34" t="s">
        <v>125</v>
      </c>
      <c s="34" t="s">
        <v>1964</v>
      </c>
      <c s="35" t="s">
        <v>5</v>
      </c>
      <c s="6" t="s">
        <v>1965</v>
      </c>
      <c s="36" t="s">
        <v>83</v>
      </c>
      <c s="37">
        <v>1</v>
      </c>
      <c s="36">
        <v>0</v>
      </c>
      <c s="36">
        <f>ROUND(G62*H62,6)</f>
      </c>
      <c r="L62" s="38">
        <v>0</v>
      </c>
      <c s="32">
        <f>ROUND(ROUND(L62,2)*ROUND(G62,3),2)</f>
      </c>
      <c s="36" t="s">
        <v>72</v>
      </c>
      <c>
        <f>(M62*21)/100</f>
      </c>
      <c t="s">
        <v>27</v>
      </c>
    </row>
    <row r="63" spans="1:5" ht="12.75">
      <c r="A63" s="35" t="s">
        <v>55</v>
      </c>
      <c r="E63" s="39" t="s">
        <v>1757</v>
      </c>
    </row>
    <row r="64" spans="1:5" ht="25.5">
      <c r="A64" s="35" t="s">
        <v>56</v>
      </c>
      <c r="E64" s="40" t="s">
        <v>1933</v>
      </c>
    </row>
    <row r="65" spans="1:5" ht="204">
      <c r="A65" t="s">
        <v>58</v>
      </c>
      <c r="E65" s="39" t="s">
        <v>1900</v>
      </c>
    </row>
    <row r="66" spans="1:16" ht="12.75">
      <c r="A66" t="s">
        <v>49</v>
      </c>
      <c s="34" t="s">
        <v>129</v>
      </c>
      <c s="34" t="s">
        <v>1898</v>
      </c>
      <c s="35" t="s">
        <v>5</v>
      </c>
      <c s="6" t="s">
        <v>1899</v>
      </c>
      <c s="36" t="s">
        <v>83</v>
      </c>
      <c s="37">
        <v>3</v>
      </c>
      <c s="36">
        <v>0</v>
      </c>
      <c s="36">
        <f>ROUND(G66*H66,6)</f>
      </c>
      <c r="L66" s="38">
        <v>0</v>
      </c>
      <c s="32">
        <f>ROUND(ROUND(L66,2)*ROUND(G66,3),2)</f>
      </c>
      <c s="36" t="s">
        <v>72</v>
      </c>
      <c>
        <f>(M66*21)/100</f>
      </c>
      <c t="s">
        <v>27</v>
      </c>
    </row>
    <row r="67" spans="1:5" ht="12.75">
      <c r="A67" s="35" t="s">
        <v>55</v>
      </c>
      <c r="E67" s="39" t="s">
        <v>1757</v>
      </c>
    </row>
    <row r="68" spans="1:5" ht="25.5">
      <c r="A68" s="35" t="s">
        <v>56</v>
      </c>
      <c r="E68" s="40" t="s">
        <v>1933</v>
      </c>
    </row>
    <row r="69" spans="1:5" ht="204">
      <c r="A69" t="s">
        <v>58</v>
      </c>
      <c r="E69" s="39" t="s">
        <v>1900</v>
      </c>
    </row>
    <row r="70" spans="1:16" ht="25.5">
      <c r="A70" t="s">
        <v>49</v>
      </c>
      <c s="34" t="s">
        <v>133</v>
      </c>
      <c s="34" t="s">
        <v>1901</v>
      </c>
      <c s="35" t="s">
        <v>5</v>
      </c>
      <c s="6" t="s">
        <v>1902</v>
      </c>
      <c s="36" t="s">
        <v>83</v>
      </c>
      <c s="37">
        <v>3</v>
      </c>
      <c s="36">
        <v>0</v>
      </c>
      <c s="36">
        <f>ROUND(G70*H70,6)</f>
      </c>
      <c r="L70" s="38">
        <v>0</v>
      </c>
      <c s="32">
        <f>ROUND(ROUND(L70,2)*ROUND(G70,3),2)</f>
      </c>
      <c s="36" t="s">
        <v>72</v>
      </c>
      <c>
        <f>(M70*21)/100</f>
      </c>
      <c t="s">
        <v>27</v>
      </c>
    </row>
    <row r="71" spans="1:5" ht="12.75">
      <c r="A71" s="35" t="s">
        <v>55</v>
      </c>
      <c r="E71" s="39" t="s">
        <v>1757</v>
      </c>
    </row>
    <row r="72" spans="1:5" ht="25.5">
      <c r="A72" s="35" t="s">
        <v>56</v>
      </c>
      <c r="E72" s="40" t="s">
        <v>1933</v>
      </c>
    </row>
    <row r="73" spans="1:5" ht="204">
      <c r="A73" t="s">
        <v>58</v>
      </c>
      <c r="E73" s="39" t="s">
        <v>1903</v>
      </c>
    </row>
    <row r="74" spans="1:13" ht="12.75">
      <c r="A74" t="s">
        <v>46</v>
      </c>
      <c r="C74" s="31" t="s">
        <v>1717</v>
      </c>
      <c r="E74" s="33" t="s">
        <v>1822</v>
      </c>
      <c r="J74" s="32">
        <f>0</f>
      </c>
      <c s="32">
        <f>0</f>
      </c>
      <c s="32">
        <f>0+L75+L79</f>
      </c>
      <c s="32">
        <f>0+M75+M79</f>
      </c>
    </row>
    <row r="75" spans="1:16" ht="25.5">
      <c r="A75" t="s">
        <v>49</v>
      </c>
      <c s="34" t="s">
        <v>137</v>
      </c>
      <c s="34" t="s">
        <v>1823</v>
      </c>
      <c s="35" t="s">
        <v>5</v>
      </c>
      <c s="6" t="s">
        <v>1824</v>
      </c>
      <c s="36" t="s">
        <v>83</v>
      </c>
      <c s="37">
        <v>1</v>
      </c>
      <c s="36">
        <v>0</v>
      </c>
      <c s="36">
        <f>ROUND(G75*H75,6)</f>
      </c>
      <c r="L75" s="38">
        <v>0</v>
      </c>
      <c s="32">
        <f>ROUND(ROUND(L75,2)*ROUND(G75,3),2)</f>
      </c>
      <c s="36" t="s">
        <v>72</v>
      </c>
      <c>
        <f>(M75*21)/100</f>
      </c>
      <c t="s">
        <v>27</v>
      </c>
    </row>
    <row r="76" spans="1:5" ht="12.75">
      <c r="A76" s="35" t="s">
        <v>55</v>
      </c>
      <c r="E76" s="39" t="s">
        <v>1757</v>
      </c>
    </row>
    <row r="77" spans="1:5" ht="25.5">
      <c r="A77" s="35" t="s">
        <v>56</v>
      </c>
      <c r="E77" s="40" t="s">
        <v>1933</v>
      </c>
    </row>
    <row r="78" spans="1:5" ht="114.75">
      <c r="A78" t="s">
        <v>58</v>
      </c>
      <c r="E78" s="39" t="s">
        <v>1966</v>
      </c>
    </row>
    <row r="79" spans="1:16" ht="25.5">
      <c r="A79" t="s">
        <v>49</v>
      </c>
      <c s="34" t="s">
        <v>141</v>
      </c>
      <c s="34" t="s">
        <v>1827</v>
      </c>
      <c s="35" t="s">
        <v>5</v>
      </c>
      <c s="6" t="s">
        <v>1828</v>
      </c>
      <c s="36" t="s">
        <v>83</v>
      </c>
      <c s="37">
        <v>1</v>
      </c>
      <c s="36">
        <v>0</v>
      </c>
      <c s="36">
        <f>ROUND(G79*H79,6)</f>
      </c>
      <c r="L79" s="38">
        <v>0</v>
      </c>
      <c s="32">
        <f>ROUND(ROUND(L79,2)*ROUND(G79,3),2)</f>
      </c>
      <c s="36" t="s">
        <v>72</v>
      </c>
      <c>
        <f>(M79*21)/100</f>
      </c>
      <c t="s">
        <v>27</v>
      </c>
    </row>
    <row r="80" spans="1:5" ht="12.75">
      <c r="A80" s="35" t="s">
        <v>55</v>
      </c>
      <c r="E80" s="39" t="s">
        <v>1757</v>
      </c>
    </row>
    <row r="81" spans="1:5" ht="25.5">
      <c r="A81" s="35" t="s">
        <v>56</v>
      </c>
      <c r="E81" s="40" t="s">
        <v>1933</v>
      </c>
    </row>
    <row r="82" spans="1:5" ht="89.25">
      <c r="A82" t="s">
        <v>58</v>
      </c>
      <c r="E82" s="39" t="s">
        <v>1967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6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1968</v>
      </c>
      <c s="41">
        <f>Rekapitulace!C52</f>
      </c>
      <c s="20" t="s">
        <v>0</v>
      </c>
      <c t="s">
        <v>23</v>
      </c>
      <c t="s">
        <v>27</v>
      </c>
    </row>
    <row r="4" spans="1:16" ht="32" customHeight="1">
      <c r="A4" s="24" t="s">
        <v>20</v>
      </c>
      <c s="25" t="s">
        <v>28</v>
      </c>
      <c s="27" t="s">
        <v>1968</v>
      </c>
      <c r="E4" s="26" t="s">
        <v>1969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COUNTIFS(L8:L684,"=0",A8:A684,"P")+COUNTIFS(L8:L684,"",A8:A684,"P")+SUM(Q8:Q684)</f>
      </c>
    </row>
    <row r="8" spans="1:13" ht="12.75">
      <c r="A8" t="s">
        <v>44</v>
      </c>
      <c r="C8" s="28" t="s">
        <v>1972</v>
      </c>
      <c r="E8" s="30" t="s">
        <v>1971</v>
      </c>
      <c r="J8" s="29">
        <f>0+J9+J46+J135+J180+J217+J394+J451+J488+J557+J574+J679</f>
      </c>
      <c s="29">
        <f>0+K9+K46+K135+K180+K217+K394+K451+K488+K557+K574+K679</f>
      </c>
      <c s="29">
        <f>0+L9+L46+L135+L180+L217+L394+L451+L488+L557+L574+L679</f>
      </c>
      <c s="29">
        <f>0+M9+M46+M135+M180+M217+M394+M451+M488+M557+M574+M679</f>
      </c>
    </row>
    <row r="9" spans="1:13" ht="12.75">
      <c r="A9" t="s">
        <v>46</v>
      </c>
      <c r="C9" s="31" t="s">
        <v>129</v>
      </c>
      <c r="E9" s="33" t="s">
        <v>1973</v>
      </c>
      <c r="J9" s="32">
        <f>0</f>
      </c>
      <c s="32">
        <f>0</f>
      </c>
      <c s="32">
        <f>0+L10+L14+L18+L22+L26+L30+L34+L38+L42</f>
      </c>
      <c s="32">
        <f>0+M10+M14+M18+M22+M26+M30+M34+M38+M42</f>
      </c>
    </row>
    <row r="10" spans="1:16" ht="25.5">
      <c r="A10" t="s">
        <v>49</v>
      </c>
      <c s="34" t="s">
        <v>67</v>
      </c>
      <c s="34" t="s">
        <v>1138</v>
      </c>
      <c s="35" t="s">
        <v>5</v>
      </c>
      <c s="6" t="s">
        <v>1139</v>
      </c>
      <c s="36" t="s">
        <v>53</v>
      </c>
      <c s="37">
        <v>10</v>
      </c>
      <c s="36">
        <v>0</v>
      </c>
      <c s="36">
        <f>ROUND(G10*H10,6)</f>
      </c>
      <c r="L10" s="38">
        <v>0</v>
      </c>
      <c s="32">
        <f>ROUND(ROUND(L10,2)*ROUND(G10,3),2)</f>
      </c>
      <c s="36" t="s">
        <v>738</v>
      </c>
      <c>
        <f>(M10*21)/100</f>
      </c>
      <c t="s">
        <v>27</v>
      </c>
    </row>
    <row r="11" spans="1:5" ht="12.75">
      <c r="A11" s="35" t="s">
        <v>55</v>
      </c>
      <c r="E11" s="39" t="s">
        <v>5</v>
      </c>
    </row>
    <row r="12" spans="1:5" ht="12.75">
      <c r="A12" s="35" t="s">
        <v>56</v>
      </c>
      <c r="E12" s="40" t="s">
        <v>1974</v>
      </c>
    </row>
    <row r="13" spans="1:5" ht="89.25">
      <c r="A13" t="s">
        <v>58</v>
      </c>
      <c r="E13" s="39" t="s">
        <v>1975</v>
      </c>
    </row>
    <row r="14" spans="1:16" ht="25.5">
      <c r="A14" t="s">
        <v>49</v>
      </c>
      <c s="34" t="s">
        <v>27</v>
      </c>
      <c s="34" t="s">
        <v>1976</v>
      </c>
      <c s="35" t="s">
        <v>5</v>
      </c>
      <c s="6" t="s">
        <v>1977</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1974</v>
      </c>
    </row>
    <row r="17" spans="1:5" ht="89.25">
      <c r="A17" t="s">
        <v>58</v>
      </c>
      <c r="E17" s="39" t="s">
        <v>1975</v>
      </c>
    </row>
    <row r="18" spans="1:16" ht="25.5">
      <c r="A18" t="s">
        <v>49</v>
      </c>
      <c s="34" t="s">
        <v>26</v>
      </c>
      <c s="34" t="s">
        <v>1140</v>
      </c>
      <c s="35" t="s">
        <v>5</v>
      </c>
      <c s="6" t="s">
        <v>486</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1974</v>
      </c>
    </row>
    <row r="21" spans="1:5" ht="89.25">
      <c r="A21" t="s">
        <v>58</v>
      </c>
      <c r="E21" s="39" t="s">
        <v>1975</v>
      </c>
    </row>
    <row r="22" spans="1:16" ht="25.5">
      <c r="A22" t="s">
        <v>49</v>
      </c>
      <c s="34" t="s">
        <v>85</v>
      </c>
      <c s="34" t="s">
        <v>1978</v>
      </c>
      <c s="35" t="s">
        <v>5</v>
      </c>
      <c s="6" t="s">
        <v>1979</v>
      </c>
      <c s="36" t="s">
        <v>53</v>
      </c>
      <c s="37">
        <v>0.5</v>
      </c>
      <c s="36">
        <v>0</v>
      </c>
      <c s="36">
        <f>ROUND(G22*H22,6)</f>
      </c>
      <c r="L22" s="38">
        <v>0</v>
      </c>
      <c s="32">
        <f>ROUND(ROUND(L22,2)*ROUND(G22,3),2)</f>
      </c>
      <c s="36" t="s">
        <v>738</v>
      </c>
      <c>
        <f>(M22*21)/100</f>
      </c>
      <c t="s">
        <v>27</v>
      </c>
    </row>
    <row r="23" spans="1:5" ht="12.75">
      <c r="A23" s="35" t="s">
        <v>55</v>
      </c>
      <c r="E23" s="39" t="s">
        <v>5</v>
      </c>
    </row>
    <row r="24" spans="1:5" ht="12.75">
      <c r="A24" s="35" t="s">
        <v>56</v>
      </c>
      <c r="E24" s="40" t="s">
        <v>1974</v>
      </c>
    </row>
    <row r="25" spans="1:5" ht="89.25">
      <c r="A25" t="s">
        <v>58</v>
      </c>
      <c r="E25" s="39" t="s">
        <v>1975</v>
      </c>
    </row>
    <row r="26" spans="1:16" ht="25.5">
      <c r="A26" t="s">
        <v>49</v>
      </c>
      <c s="34" t="s">
        <v>90</v>
      </c>
      <c s="34" t="s">
        <v>1980</v>
      </c>
      <c s="35" t="s">
        <v>5</v>
      </c>
      <c s="6" t="s">
        <v>1981</v>
      </c>
      <c s="36" t="s">
        <v>53</v>
      </c>
      <c s="37">
        <v>1</v>
      </c>
      <c s="36">
        <v>0</v>
      </c>
      <c s="36">
        <f>ROUND(G26*H26,6)</f>
      </c>
      <c r="L26" s="38">
        <v>0</v>
      </c>
      <c s="32">
        <f>ROUND(ROUND(L26,2)*ROUND(G26,3),2)</f>
      </c>
      <c s="36" t="s">
        <v>738</v>
      </c>
      <c>
        <f>(M26*21)/100</f>
      </c>
      <c t="s">
        <v>27</v>
      </c>
    </row>
    <row r="27" spans="1:5" ht="12.75">
      <c r="A27" s="35" t="s">
        <v>55</v>
      </c>
      <c r="E27" s="39" t="s">
        <v>5</v>
      </c>
    </row>
    <row r="28" spans="1:5" ht="12.75">
      <c r="A28" s="35" t="s">
        <v>56</v>
      </c>
      <c r="E28" s="40" t="s">
        <v>1974</v>
      </c>
    </row>
    <row r="29" spans="1:5" ht="89.25">
      <c r="A29" t="s">
        <v>58</v>
      </c>
      <c r="E29" s="39" t="s">
        <v>1975</v>
      </c>
    </row>
    <row r="30" spans="1:16" ht="25.5">
      <c r="A30" t="s">
        <v>49</v>
      </c>
      <c s="34" t="s">
        <v>93</v>
      </c>
      <c s="34" t="s">
        <v>883</v>
      </c>
      <c s="35" t="s">
        <v>5</v>
      </c>
      <c s="6" t="s">
        <v>1143</v>
      </c>
      <c s="36" t="s">
        <v>53</v>
      </c>
      <c s="37">
        <v>0.1</v>
      </c>
      <c s="36">
        <v>0</v>
      </c>
      <c s="36">
        <f>ROUND(G30*H30,6)</f>
      </c>
      <c r="L30" s="38">
        <v>0</v>
      </c>
      <c s="32">
        <f>ROUND(ROUND(L30,2)*ROUND(G30,3),2)</f>
      </c>
      <c s="36" t="s">
        <v>738</v>
      </c>
      <c>
        <f>(M30*21)/100</f>
      </c>
      <c t="s">
        <v>27</v>
      </c>
    </row>
    <row r="31" spans="1:5" ht="12.75">
      <c r="A31" s="35" t="s">
        <v>55</v>
      </c>
      <c r="E31" s="39" t="s">
        <v>5</v>
      </c>
    </row>
    <row r="32" spans="1:5" ht="12.75">
      <c r="A32" s="35" t="s">
        <v>56</v>
      </c>
      <c r="E32" s="40" t="s">
        <v>1974</v>
      </c>
    </row>
    <row r="33" spans="1:5" ht="89.25">
      <c r="A33" t="s">
        <v>58</v>
      </c>
      <c r="E33" s="39" t="s">
        <v>1975</v>
      </c>
    </row>
    <row r="34" spans="1:16" ht="25.5">
      <c r="A34" t="s">
        <v>49</v>
      </c>
      <c s="34" t="s">
        <v>79</v>
      </c>
      <c s="34" t="s">
        <v>886</v>
      </c>
      <c s="35" t="s">
        <v>5</v>
      </c>
      <c s="6" t="s">
        <v>62</v>
      </c>
      <c s="36" t="s">
        <v>53</v>
      </c>
      <c s="37">
        <v>5</v>
      </c>
      <c s="36">
        <v>0</v>
      </c>
      <c s="36">
        <f>ROUND(G34*H34,6)</f>
      </c>
      <c r="L34" s="38">
        <v>0</v>
      </c>
      <c s="32">
        <f>ROUND(ROUND(L34,2)*ROUND(G34,3),2)</f>
      </c>
      <c s="36" t="s">
        <v>738</v>
      </c>
      <c>
        <f>(M34*21)/100</f>
      </c>
      <c t="s">
        <v>27</v>
      </c>
    </row>
    <row r="35" spans="1:5" ht="12.75">
      <c r="A35" s="35" t="s">
        <v>55</v>
      </c>
      <c r="E35" s="39" t="s">
        <v>5</v>
      </c>
    </row>
    <row r="36" spans="1:5" ht="12.75">
      <c r="A36" s="35" t="s">
        <v>56</v>
      </c>
      <c r="E36" s="40" t="s">
        <v>1974</v>
      </c>
    </row>
    <row r="37" spans="1:5" ht="89.25">
      <c r="A37" t="s">
        <v>58</v>
      </c>
      <c r="E37" s="39" t="s">
        <v>1975</v>
      </c>
    </row>
    <row r="38" spans="1:16" ht="25.5">
      <c r="A38" t="s">
        <v>49</v>
      </c>
      <c s="34" t="s">
        <v>100</v>
      </c>
      <c s="34" t="s">
        <v>1982</v>
      </c>
      <c s="35" t="s">
        <v>5</v>
      </c>
      <c s="6" t="s">
        <v>1983</v>
      </c>
      <c s="36" t="s">
        <v>53</v>
      </c>
      <c s="37">
        <v>1</v>
      </c>
      <c s="36">
        <v>0</v>
      </c>
      <c s="36">
        <f>ROUND(G38*H38,6)</f>
      </c>
      <c r="L38" s="38">
        <v>0</v>
      </c>
      <c s="32">
        <f>ROUND(ROUND(L38,2)*ROUND(G38,3),2)</f>
      </c>
      <c s="36" t="s">
        <v>738</v>
      </c>
      <c>
        <f>(M38*21)/100</f>
      </c>
      <c t="s">
        <v>27</v>
      </c>
    </row>
    <row r="39" spans="1:5" ht="12.75">
      <c r="A39" s="35" t="s">
        <v>55</v>
      </c>
      <c r="E39" s="39" t="s">
        <v>5</v>
      </c>
    </row>
    <row r="40" spans="1:5" ht="12.75">
      <c r="A40" s="35" t="s">
        <v>56</v>
      </c>
      <c r="E40" s="40" t="s">
        <v>1974</v>
      </c>
    </row>
    <row r="41" spans="1:5" ht="89.25">
      <c r="A41" t="s">
        <v>58</v>
      </c>
      <c r="E41" s="39" t="s">
        <v>1975</v>
      </c>
    </row>
    <row r="42" spans="1:16" ht="25.5">
      <c r="A42" t="s">
        <v>49</v>
      </c>
      <c s="34" t="s">
        <v>104</v>
      </c>
      <c s="34" t="s">
        <v>888</v>
      </c>
      <c s="35" t="s">
        <v>5</v>
      </c>
      <c s="6" t="s">
        <v>889</v>
      </c>
      <c s="36" t="s">
        <v>53</v>
      </c>
      <c s="37">
        <v>5</v>
      </c>
      <c s="36">
        <v>0</v>
      </c>
      <c s="36">
        <f>ROUND(G42*H42,6)</f>
      </c>
      <c r="L42" s="38">
        <v>0</v>
      </c>
      <c s="32">
        <f>ROUND(ROUND(L42,2)*ROUND(G42,3),2)</f>
      </c>
      <c s="36" t="s">
        <v>738</v>
      </c>
      <c>
        <f>(M42*21)/100</f>
      </c>
      <c t="s">
        <v>27</v>
      </c>
    </row>
    <row r="43" spans="1:5" ht="12.75">
      <c r="A43" s="35" t="s">
        <v>55</v>
      </c>
      <c r="E43" s="39" t="s">
        <v>5</v>
      </c>
    </row>
    <row r="44" spans="1:5" ht="12.75">
      <c r="A44" s="35" t="s">
        <v>56</v>
      </c>
      <c r="E44" s="40" t="s">
        <v>1974</v>
      </c>
    </row>
    <row r="45" spans="1:5" ht="89.25">
      <c r="A45" t="s">
        <v>58</v>
      </c>
      <c r="E45" s="39" t="s">
        <v>1975</v>
      </c>
    </row>
    <row r="46" spans="1:13" ht="12.75">
      <c r="A46" t="s">
        <v>46</v>
      </c>
      <c r="C46" s="31" t="s">
        <v>404</v>
      </c>
      <c r="E46" s="33" t="s">
        <v>1754</v>
      </c>
      <c r="J46" s="32">
        <f>0</f>
      </c>
      <c s="32">
        <f>0</f>
      </c>
      <c s="32">
        <f>0+L47+L51+L55+L59+L63+L67+L71+L75+L79+L83+L87+L91+L95+L99+L103+L107+L111+L115+L119+L123+L127+L131</f>
      </c>
      <c s="32">
        <f>0+M47+M51+M55+M59+M63+M67+M71+M75+M79+M83+M87+M91+M95+M99+M103+M107+M111+M115+M119+M123+M127+M131</f>
      </c>
    </row>
    <row r="47" spans="1:16" ht="12.75">
      <c r="A47" t="s">
        <v>49</v>
      </c>
      <c s="34" t="s">
        <v>153</v>
      </c>
      <c s="34" t="s">
        <v>81</v>
      </c>
      <c s="35" t="s">
        <v>5</v>
      </c>
      <c s="6" t="s">
        <v>82</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1974</v>
      </c>
    </row>
    <row r="50" spans="1:5" ht="38.25">
      <c r="A50" t="s">
        <v>58</v>
      </c>
      <c r="E50" s="39" t="s">
        <v>1984</v>
      </c>
    </row>
    <row r="51" spans="1:16" ht="12.75">
      <c r="A51" t="s">
        <v>49</v>
      </c>
      <c s="34" t="s">
        <v>157</v>
      </c>
      <c s="34" t="s">
        <v>86</v>
      </c>
      <c s="35" t="s">
        <v>5</v>
      </c>
      <c s="6" t="s">
        <v>87</v>
      </c>
      <c s="36" t="s">
        <v>88</v>
      </c>
      <c s="37">
        <v>30</v>
      </c>
      <c s="36">
        <v>0</v>
      </c>
      <c s="36">
        <f>ROUND(G51*H51,6)</f>
      </c>
      <c r="L51" s="38">
        <v>0</v>
      </c>
      <c s="32">
        <f>ROUND(ROUND(L51,2)*ROUND(G51,3),2)</f>
      </c>
      <c s="36" t="s">
        <v>738</v>
      </c>
      <c>
        <f>(M51*21)/100</f>
      </c>
      <c t="s">
        <v>27</v>
      </c>
    </row>
    <row r="52" spans="1:5" ht="12.75">
      <c r="A52" s="35" t="s">
        <v>55</v>
      </c>
      <c r="E52" s="39" t="s">
        <v>5</v>
      </c>
    </row>
    <row r="53" spans="1:5" ht="12.75">
      <c r="A53" s="35" t="s">
        <v>56</v>
      </c>
      <c r="E53" s="40" t="s">
        <v>1974</v>
      </c>
    </row>
    <row r="54" spans="1:5" ht="51">
      <c r="A54" t="s">
        <v>58</v>
      </c>
      <c r="E54" s="39" t="s">
        <v>1985</v>
      </c>
    </row>
    <row r="55" spans="1:16" ht="12.75">
      <c r="A55" t="s">
        <v>49</v>
      </c>
      <c s="34" t="s">
        <v>161</v>
      </c>
      <c s="34" t="s">
        <v>91</v>
      </c>
      <c s="35" t="s">
        <v>5</v>
      </c>
      <c s="6" t="s">
        <v>92</v>
      </c>
      <c s="36" t="s">
        <v>88</v>
      </c>
      <c s="37">
        <v>75</v>
      </c>
      <c s="36">
        <v>0</v>
      </c>
      <c s="36">
        <f>ROUND(G55*H55,6)</f>
      </c>
      <c r="L55" s="38">
        <v>0</v>
      </c>
      <c s="32">
        <f>ROUND(ROUND(L55,2)*ROUND(G55,3),2)</f>
      </c>
      <c s="36" t="s">
        <v>738</v>
      </c>
      <c>
        <f>(M55*21)/100</f>
      </c>
      <c t="s">
        <v>27</v>
      </c>
    </row>
    <row r="56" spans="1:5" ht="12.75">
      <c r="A56" s="35" t="s">
        <v>55</v>
      </c>
      <c r="E56" s="39" t="s">
        <v>5</v>
      </c>
    </row>
    <row r="57" spans="1:5" ht="12.75">
      <c r="A57" s="35" t="s">
        <v>56</v>
      </c>
      <c r="E57" s="40" t="s">
        <v>1974</v>
      </c>
    </row>
    <row r="58" spans="1:5" ht="51">
      <c r="A58" t="s">
        <v>58</v>
      </c>
      <c r="E58" s="39" t="s">
        <v>1985</v>
      </c>
    </row>
    <row r="59" spans="1:16" ht="12.75">
      <c r="A59" t="s">
        <v>49</v>
      </c>
      <c s="34" t="s">
        <v>165</v>
      </c>
      <c s="34" t="s">
        <v>741</v>
      </c>
      <c s="35" t="s">
        <v>5</v>
      </c>
      <c s="6" t="s">
        <v>742</v>
      </c>
      <c s="36" t="s">
        <v>88</v>
      </c>
      <c s="37">
        <v>100</v>
      </c>
      <c s="36">
        <v>0</v>
      </c>
      <c s="36">
        <f>ROUND(G59*H59,6)</f>
      </c>
      <c r="L59" s="38">
        <v>0</v>
      </c>
      <c s="32">
        <f>ROUND(ROUND(L59,2)*ROUND(G59,3),2)</f>
      </c>
      <c s="36" t="s">
        <v>738</v>
      </c>
      <c>
        <f>(M59*21)/100</f>
      </c>
      <c t="s">
        <v>27</v>
      </c>
    </row>
    <row r="60" spans="1:5" ht="12.75">
      <c r="A60" s="35" t="s">
        <v>55</v>
      </c>
      <c r="E60" s="39" t="s">
        <v>5</v>
      </c>
    </row>
    <row r="61" spans="1:5" ht="12.75">
      <c r="A61" s="35" t="s">
        <v>56</v>
      </c>
      <c r="E61" s="40" t="s">
        <v>1974</v>
      </c>
    </row>
    <row r="62" spans="1:5" ht="51">
      <c r="A62" t="s">
        <v>58</v>
      </c>
      <c r="E62" s="39" t="s">
        <v>1986</v>
      </c>
    </row>
    <row r="63" spans="1:16" ht="12.75">
      <c r="A63" t="s">
        <v>49</v>
      </c>
      <c s="34" t="s">
        <v>170</v>
      </c>
      <c s="34" t="s">
        <v>216</v>
      </c>
      <c s="35" t="s">
        <v>5</v>
      </c>
      <c s="6" t="s">
        <v>217</v>
      </c>
      <c s="36" t="s">
        <v>88</v>
      </c>
      <c s="37">
        <v>100</v>
      </c>
      <c s="36">
        <v>0</v>
      </c>
      <c s="36">
        <f>ROUND(G63*H63,6)</f>
      </c>
      <c r="L63" s="38">
        <v>0</v>
      </c>
      <c s="32">
        <f>ROUND(ROUND(L63,2)*ROUND(G63,3),2)</f>
      </c>
      <c s="36" t="s">
        <v>738</v>
      </c>
      <c>
        <f>(M63*21)/100</f>
      </c>
      <c t="s">
        <v>27</v>
      </c>
    </row>
    <row r="64" spans="1:5" ht="12.75">
      <c r="A64" s="35" t="s">
        <v>55</v>
      </c>
      <c r="E64" s="39" t="s">
        <v>5</v>
      </c>
    </row>
    <row r="65" spans="1:5" ht="12.75">
      <c r="A65" s="35" t="s">
        <v>56</v>
      </c>
      <c r="E65" s="40" t="s">
        <v>1974</v>
      </c>
    </row>
    <row r="66" spans="1:5" ht="76.5">
      <c r="A66" t="s">
        <v>58</v>
      </c>
      <c r="E66" s="39" t="s">
        <v>1987</v>
      </c>
    </row>
    <row r="67" spans="1:16" ht="25.5">
      <c r="A67" t="s">
        <v>49</v>
      </c>
      <c s="34" t="s">
        <v>174</v>
      </c>
      <c s="34" t="s">
        <v>1988</v>
      </c>
      <c s="35" t="s">
        <v>5</v>
      </c>
      <c s="6" t="s">
        <v>1989</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1974</v>
      </c>
    </row>
    <row r="70" spans="1:5" ht="63.75">
      <c r="A70" t="s">
        <v>58</v>
      </c>
      <c r="E70" s="39" t="s">
        <v>1990</v>
      </c>
    </row>
    <row r="71" spans="1:16" ht="12.75">
      <c r="A71" t="s">
        <v>49</v>
      </c>
      <c s="34" t="s">
        <v>178</v>
      </c>
      <c s="34" t="s">
        <v>1991</v>
      </c>
      <c s="35" t="s">
        <v>5</v>
      </c>
      <c s="6" t="s">
        <v>1992</v>
      </c>
      <c s="36" t="s">
        <v>71</v>
      </c>
      <c s="37">
        <v>5</v>
      </c>
      <c s="36">
        <v>0</v>
      </c>
      <c s="36">
        <f>ROUND(G71*H71,6)</f>
      </c>
      <c r="L71" s="38">
        <v>0</v>
      </c>
      <c s="32">
        <f>ROUND(ROUND(L71,2)*ROUND(G71,3),2)</f>
      </c>
      <c s="36" t="s">
        <v>738</v>
      </c>
      <c>
        <f>(M71*21)/100</f>
      </c>
      <c t="s">
        <v>27</v>
      </c>
    </row>
    <row r="72" spans="1:5" ht="12.75">
      <c r="A72" s="35" t="s">
        <v>55</v>
      </c>
      <c r="E72" s="39" t="s">
        <v>5</v>
      </c>
    </row>
    <row r="73" spans="1:5" ht="12.75">
      <c r="A73" s="35" t="s">
        <v>56</v>
      </c>
      <c r="E73" s="40" t="s">
        <v>1974</v>
      </c>
    </row>
    <row r="74" spans="1:5" ht="76.5">
      <c r="A74" t="s">
        <v>58</v>
      </c>
      <c r="E74" s="39" t="s">
        <v>1993</v>
      </c>
    </row>
    <row r="75" spans="1:16" ht="25.5">
      <c r="A75" t="s">
        <v>49</v>
      </c>
      <c s="34" t="s">
        <v>50</v>
      </c>
      <c s="34" t="s">
        <v>1994</v>
      </c>
      <c s="35" t="s">
        <v>5</v>
      </c>
      <c s="6" t="s">
        <v>1995</v>
      </c>
      <c s="36" t="s">
        <v>88</v>
      </c>
      <c s="37">
        <v>80</v>
      </c>
      <c s="36">
        <v>0</v>
      </c>
      <c s="36">
        <f>ROUND(G75*H75,6)</f>
      </c>
      <c r="L75" s="38">
        <v>0</v>
      </c>
      <c s="32">
        <f>ROUND(ROUND(L75,2)*ROUND(G75,3),2)</f>
      </c>
      <c s="36" t="s">
        <v>738</v>
      </c>
      <c>
        <f>(M75*21)/100</f>
      </c>
      <c t="s">
        <v>27</v>
      </c>
    </row>
    <row r="76" spans="1:5" ht="12.75">
      <c r="A76" s="35" t="s">
        <v>55</v>
      </c>
      <c r="E76" s="39" t="s">
        <v>5</v>
      </c>
    </row>
    <row r="77" spans="1:5" ht="12.75">
      <c r="A77" s="35" t="s">
        <v>56</v>
      </c>
      <c r="E77" s="40" t="s">
        <v>1974</v>
      </c>
    </row>
    <row r="78" spans="1:5" ht="38.25">
      <c r="A78" t="s">
        <v>58</v>
      </c>
      <c r="E78" s="39" t="s">
        <v>1996</v>
      </c>
    </row>
    <row r="79" spans="1:16" ht="25.5">
      <c r="A79" t="s">
        <v>49</v>
      </c>
      <c s="34" t="s">
        <v>60</v>
      </c>
      <c s="34" t="s">
        <v>1295</v>
      </c>
      <c s="35" t="s">
        <v>5</v>
      </c>
      <c s="6" t="s">
        <v>1296</v>
      </c>
      <c s="36" t="s">
        <v>88</v>
      </c>
      <c s="37">
        <v>40</v>
      </c>
      <c s="36">
        <v>0</v>
      </c>
      <c s="36">
        <f>ROUND(G79*H79,6)</f>
      </c>
      <c r="L79" s="38">
        <v>0</v>
      </c>
      <c s="32">
        <f>ROUND(ROUND(L79,2)*ROUND(G79,3),2)</f>
      </c>
      <c s="36" t="s">
        <v>738</v>
      </c>
      <c>
        <f>(M79*21)/100</f>
      </c>
      <c t="s">
        <v>27</v>
      </c>
    </row>
    <row r="80" spans="1:5" ht="12.75">
      <c r="A80" s="35" t="s">
        <v>55</v>
      </c>
      <c r="E80" s="39" t="s">
        <v>5</v>
      </c>
    </row>
    <row r="81" spans="1:5" ht="12.75">
      <c r="A81" s="35" t="s">
        <v>56</v>
      </c>
      <c r="E81" s="40" t="s">
        <v>1974</v>
      </c>
    </row>
    <row r="82" spans="1:5" ht="25.5">
      <c r="A82" t="s">
        <v>58</v>
      </c>
      <c r="E82" s="39" t="s">
        <v>1997</v>
      </c>
    </row>
    <row r="83" spans="1:16" ht="25.5">
      <c r="A83" t="s">
        <v>49</v>
      </c>
      <c s="34" t="s">
        <v>63</v>
      </c>
      <c s="34" t="s">
        <v>1712</v>
      </c>
      <c s="35" t="s">
        <v>5</v>
      </c>
      <c s="6" t="s">
        <v>1713</v>
      </c>
      <c s="36" t="s">
        <v>83</v>
      </c>
      <c s="37">
        <v>15</v>
      </c>
      <c s="36">
        <v>0</v>
      </c>
      <c s="36">
        <f>ROUND(G83*H83,6)</f>
      </c>
      <c r="L83" s="38">
        <v>0</v>
      </c>
      <c s="32">
        <f>ROUND(ROUND(L83,2)*ROUND(G83,3),2)</f>
      </c>
      <c s="36" t="s">
        <v>738</v>
      </c>
      <c>
        <f>(M83*21)/100</f>
      </c>
      <c t="s">
        <v>27</v>
      </c>
    </row>
    <row r="84" spans="1:5" ht="12.75">
      <c r="A84" s="35" t="s">
        <v>55</v>
      </c>
      <c r="E84" s="39" t="s">
        <v>5</v>
      </c>
    </row>
    <row r="85" spans="1:5" ht="12.75">
      <c r="A85" s="35" t="s">
        <v>56</v>
      </c>
      <c r="E85" s="40" t="s">
        <v>1974</v>
      </c>
    </row>
    <row r="86" spans="1:5" ht="38.25">
      <c r="A86" t="s">
        <v>58</v>
      </c>
      <c r="E86" s="39" t="s">
        <v>1175</v>
      </c>
    </row>
    <row r="87" spans="1:16" ht="25.5">
      <c r="A87" t="s">
        <v>49</v>
      </c>
      <c s="34" t="s">
        <v>182</v>
      </c>
      <c s="34" t="s">
        <v>1998</v>
      </c>
      <c s="35" t="s">
        <v>5</v>
      </c>
      <c s="6" t="s">
        <v>1999</v>
      </c>
      <c s="36" t="s">
        <v>83</v>
      </c>
      <c s="37">
        <v>15</v>
      </c>
      <c s="36">
        <v>0</v>
      </c>
      <c s="36">
        <f>ROUND(G87*H87,6)</f>
      </c>
      <c r="L87" s="38">
        <v>0</v>
      </c>
      <c s="32">
        <f>ROUND(ROUND(L87,2)*ROUND(G87,3),2)</f>
      </c>
      <c s="36" t="s">
        <v>738</v>
      </c>
      <c>
        <f>(M87*21)/100</f>
      </c>
      <c t="s">
        <v>27</v>
      </c>
    </row>
    <row r="88" spans="1:5" ht="12.75">
      <c r="A88" s="35" t="s">
        <v>55</v>
      </c>
      <c r="E88" s="39" t="s">
        <v>5</v>
      </c>
    </row>
    <row r="89" spans="1:5" ht="12.75">
      <c r="A89" s="35" t="s">
        <v>56</v>
      </c>
      <c r="E89" s="40" t="s">
        <v>1974</v>
      </c>
    </row>
    <row r="90" spans="1:5" ht="38.25">
      <c r="A90" t="s">
        <v>58</v>
      </c>
      <c r="E90" s="39" t="s">
        <v>2000</v>
      </c>
    </row>
    <row r="91" spans="1:16" ht="12.75">
      <c r="A91" t="s">
        <v>49</v>
      </c>
      <c s="34" t="s">
        <v>263</v>
      </c>
      <c s="34" t="s">
        <v>2001</v>
      </c>
      <c s="35" t="s">
        <v>5</v>
      </c>
      <c s="6" t="s">
        <v>2002</v>
      </c>
      <c s="36" t="s">
        <v>220</v>
      </c>
      <c s="37">
        <v>5</v>
      </c>
      <c s="36">
        <v>0</v>
      </c>
      <c s="36">
        <f>ROUND(G91*H91,6)</f>
      </c>
      <c r="L91" s="38">
        <v>0</v>
      </c>
      <c s="32">
        <f>ROUND(ROUND(L91,2)*ROUND(G91,3),2)</f>
      </c>
      <c s="36" t="s">
        <v>738</v>
      </c>
      <c>
        <f>(M91*21)/100</f>
      </c>
      <c t="s">
        <v>27</v>
      </c>
    </row>
    <row r="92" spans="1:5" ht="12.75">
      <c r="A92" s="35" t="s">
        <v>55</v>
      </c>
      <c r="E92" s="39" t="s">
        <v>5</v>
      </c>
    </row>
    <row r="93" spans="1:5" ht="12.75">
      <c r="A93" s="35" t="s">
        <v>56</v>
      </c>
      <c r="E93" s="40" t="s">
        <v>1974</v>
      </c>
    </row>
    <row r="94" spans="1:5" ht="102">
      <c r="A94" t="s">
        <v>58</v>
      </c>
      <c r="E94" s="39" t="s">
        <v>2003</v>
      </c>
    </row>
    <row r="95" spans="1:16" ht="25.5">
      <c r="A95" t="s">
        <v>49</v>
      </c>
      <c s="34" t="s">
        <v>267</v>
      </c>
      <c s="34" t="s">
        <v>646</v>
      </c>
      <c s="35" t="s">
        <v>5</v>
      </c>
      <c s="6" t="s">
        <v>647</v>
      </c>
      <c s="36" t="s">
        <v>83</v>
      </c>
      <c s="37">
        <v>1</v>
      </c>
      <c s="36">
        <v>0</v>
      </c>
      <c s="36">
        <f>ROUND(G95*H95,6)</f>
      </c>
      <c r="L95" s="38">
        <v>0</v>
      </c>
      <c s="32">
        <f>ROUND(ROUND(L95,2)*ROUND(G95,3),2)</f>
      </c>
      <c s="36" t="s">
        <v>738</v>
      </c>
      <c>
        <f>(M95*21)/100</f>
      </c>
      <c t="s">
        <v>27</v>
      </c>
    </row>
    <row r="96" spans="1:5" ht="12.75">
      <c r="A96" s="35" t="s">
        <v>55</v>
      </c>
      <c r="E96" s="39" t="s">
        <v>5</v>
      </c>
    </row>
    <row r="97" spans="1:5" ht="12.75">
      <c r="A97" s="35" t="s">
        <v>56</v>
      </c>
      <c r="E97" s="40" t="s">
        <v>1974</v>
      </c>
    </row>
    <row r="98" spans="1:5" ht="51">
      <c r="A98" t="s">
        <v>58</v>
      </c>
      <c r="E98" s="39" t="s">
        <v>2004</v>
      </c>
    </row>
    <row r="99" spans="1:16" ht="25.5">
      <c r="A99" t="s">
        <v>49</v>
      </c>
      <c s="34" t="s">
        <v>271</v>
      </c>
      <c s="34" t="s">
        <v>2005</v>
      </c>
      <c s="35" t="s">
        <v>5</v>
      </c>
      <c s="6" t="s">
        <v>2006</v>
      </c>
      <c s="36" t="s">
        <v>83</v>
      </c>
      <c s="37">
        <v>2</v>
      </c>
      <c s="36">
        <v>0</v>
      </c>
      <c s="36">
        <f>ROUND(G99*H99,6)</f>
      </c>
      <c r="L99" s="38">
        <v>0</v>
      </c>
      <c s="32">
        <f>ROUND(ROUND(L99,2)*ROUND(G99,3),2)</f>
      </c>
      <c s="36" t="s">
        <v>738</v>
      </c>
      <c>
        <f>(M99*21)/100</f>
      </c>
      <c t="s">
        <v>27</v>
      </c>
    </row>
    <row r="100" spans="1:5" ht="12.75">
      <c r="A100" s="35" t="s">
        <v>55</v>
      </c>
      <c r="E100" s="39" t="s">
        <v>5</v>
      </c>
    </row>
    <row r="101" spans="1:5" ht="12.75">
      <c r="A101" s="35" t="s">
        <v>56</v>
      </c>
      <c r="E101" s="40" t="s">
        <v>1974</v>
      </c>
    </row>
    <row r="102" spans="1:5" ht="51">
      <c r="A102" t="s">
        <v>58</v>
      </c>
      <c r="E102" s="39" t="s">
        <v>2004</v>
      </c>
    </row>
    <row r="103" spans="1:16" ht="38.25">
      <c r="A103" t="s">
        <v>49</v>
      </c>
      <c s="34" t="s">
        <v>275</v>
      </c>
      <c s="34" t="s">
        <v>2007</v>
      </c>
      <c s="35" t="s">
        <v>5</v>
      </c>
      <c s="6" t="s">
        <v>2008</v>
      </c>
      <c s="36" t="s">
        <v>207</v>
      </c>
      <c s="37">
        <v>500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1974</v>
      </c>
    </row>
    <row r="106" spans="1:5" ht="51">
      <c r="A106" t="s">
        <v>58</v>
      </c>
      <c r="E106" s="39" t="s">
        <v>2009</v>
      </c>
    </row>
    <row r="107" spans="1:16" ht="12.75">
      <c r="A107" t="s">
        <v>49</v>
      </c>
      <c s="34" t="s">
        <v>280</v>
      </c>
      <c s="34" t="s">
        <v>2010</v>
      </c>
      <c s="35" t="s">
        <v>5</v>
      </c>
      <c s="6" t="s">
        <v>2011</v>
      </c>
      <c s="36" t="s">
        <v>220</v>
      </c>
      <c s="37">
        <v>50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1974</v>
      </c>
    </row>
    <row r="110" spans="1:5" ht="102">
      <c r="A110" t="s">
        <v>58</v>
      </c>
      <c r="E110" s="39" t="s">
        <v>2012</v>
      </c>
    </row>
    <row r="111" spans="1:16" ht="12.75">
      <c r="A111" t="s">
        <v>49</v>
      </c>
      <c s="34" t="s">
        <v>284</v>
      </c>
      <c s="34" t="s">
        <v>2013</v>
      </c>
      <c s="35" t="s">
        <v>5</v>
      </c>
      <c s="6" t="s">
        <v>2014</v>
      </c>
      <c s="36" t="s">
        <v>88</v>
      </c>
      <c s="37">
        <v>40</v>
      </c>
      <c s="36">
        <v>0</v>
      </c>
      <c s="36">
        <f>ROUND(G111*H111,6)</f>
      </c>
      <c r="L111" s="38">
        <v>0</v>
      </c>
      <c s="32">
        <f>ROUND(ROUND(L111,2)*ROUND(G111,3),2)</f>
      </c>
      <c s="36" t="s">
        <v>738</v>
      </c>
      <c>
        <f>(M111*21)/100</f>
      </c>
      <c t="s">
        <v>27</v>
      </c>
    </row>
    <row r="112" spans="1:5" ht="12.75">
      <c r="A112" s="35" t="s">
        <v>55</v>
      </c>
      <c r="E112" s="39" t="s">
        <v>5</v>
      </c>
    </row>
    <row r="113" spans="1:5" ht="12.75">
      <c r="A113" s="35" t="s">
        <v>56</v>
      </c>
      <c r="E113" s="40" t="s">
        <v>1974</v>
      </c>
    </row>
    <row r="114" spans="1:5" ht="25.5">
      <c r="A114" t="s">
        <v>58</v>
      </c>
      <c r="E114" s="39" t="s">
        <v>1997</v>
      </c>
    </row>
    <row r="115" spans="1:16" ht="12.75">
      <c r="A115" t="s">
        <v>49</v>
      </c>
      <c s="34" t="s">
        <v>288</v>
      </c>
      <c s="34" t="s">
        <v>2015</v>
      </c>
      <c s="35" t="s">
        <v>5</v>
      </c>
      <c s="6" t="s">
        <v>2016</v>
      </c>
      <c s="36" t="s">
        <v>88</v>
      </c>
      <c s="37">
        <v>50</v>
      </c>
      <c s="36">
        <v>0</v>
      </c>
      <c s="36">
        <f>ROUND(G115*H115,6)</f>
      </c>
      <c r="L115" s="38">
        <v>0</v>
      </c>
      <c s="32">
        <f>ROUND(ROUND(L115,2)*ROUND(G115,3),2)</f>
      </c>
      <c s="36" t="s">
        <v>738</v>
      </c>
      <c>
        <f>(M115*21)/100</f>
      </c>
      <c t="s">
        <v>27</v>
      </c>
    </row>
    <row r="116" spans="1:5" ht="12.75">
      <c r="A116" s="35" t="s">
        <v>55</v>
      </c>
      <c r="E116" s="39" t="s">
        <v>5</v>
      </c>
    </row>
    <row r="117" spans="1:5" ht="12.75">
      <c r="A117" s="35" t="s">
        <v>56</v>
      </c>
      <c r="E117" s="40" t="s">
        <v>1974</v>
      </c>
    </row>
    <row r="118" spans="1:5" ht="38.25">
      <c r="A118" t="s">
        <v>58</v>
      </c>
      <c r="E118" s="39" t="s">
        <v>2017</v>
      </c>
    </row>
    <row r="119" spans="1:16" ht="12.75">
      <c r="A119" t="s">
        <v>49</v>
      </c>
      <c s="34" t="s">
        <v>292</v>
      </c>
      <c s="34" t="s">
        <v>2018</v>
      </c>
      <c s="35" t="s">
        <v>5</v>
      </c>
      <c s="6" t="s">
        <v>2019</v>
      </c>
      <c s="36" t="s">
        <v>88</v>
      </c>
      <c s="37">
        <v>60</v>
      </c>
      <c s="36">
        <v>0</v>
      </c>
      <c s="36">
        <f>ROUND(G119*H119,6)</f>
      </c>
      <c r="L119" s="38">
        <v>0</v>
      </c>
      <c s="32">
        <f>ROUND(ROUND(L119,2)*ROUND(G119,3),2)</f>
      </c>
      <c s="36" t="s">
        <v>738</v>
      </c>
      <c>
        <f>(M119*21)/100</f>
      </c>
      <c t="s">
        <v>27</v>
      </c>
    </row>
    <row r="120" spans="1:5" ht="12.75">
      <c r="A120" s="35" t="s">
        <v>55</v>
      </c>
      <c r="E120" s="39" t="s">
        <v>5</v>
      </c>
    </row>
    <row r="121" spans="1:5" ht="12.75">
      <c r="A121" s="35" t="s">
        <v>56</v>
      </c>
      <c r="E121" s="40" t="s">
        <v>1974</v>
      </c>
    </row>
    <row r="122" spans="1:5" ht="38.25">
      <c r="A122" t="s">
        <v>58</v>
      </c>
      <c r="E122" s="39" t="s">
        <v>2017</v>
      </c>
    </row>
    <row r="123" spans="1:16" ht="12.75">
      <c r="A123" t="s">
        <v>49</v>
      </c>
      <c s="34" t="s">
        <v>296</v>
      </c>
      <c s="34" t="s">
        <v>2020</v>
      </c>
      <c s="35" t="s">
        <v>5</v>
      </c>
      <c s="6" t="s">
        <v>2021</v>
      </c>
      <c s="36" t="s">
        <v>220</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1974</v>
      </c>
    </row>
    <row r="126" spans="1:5" ht="76.5">
      <c r="A126" t="s">
        <v>58</v>
      </c>
      <c r="E126" s="39" t="s">
        <v>1172</v>
      </c>
    </row>
    <row r="127" spans="1:16" ht="12.75">
      <c r="A127" t="s">
        <v>49</v>
      </c>
      <c s="34" t="s">
        <v>300</v>
      </c>
      <c s="34" t="s">
        <v>2022</v>
      </c>
      <c s="35" t="s">
        <v>5</v>
      </c>
      <c s="6" t="s">
        <v>2023</v>
      </c>
      <c s="36" t="s">
        <v>83</v>
      </c>
      <c s="37">
        <v>10</v>
      </c>
      <c s="36">
        <v>0</v>
      </c>
      <c s="36">
        <f>ROUND(G127*H127,6)</f>
      </c>
      <c r="L127" s="38">
        <v>0</v>
      </c>
      <c s="32">
        <f>ROUND(ROUND(L127,2)*ROUND(G127,3),2)</f>
      </c>
      <c s="36" t="s">
        <v>738</v>
      </c>
      <c>
        <f>(M127*21)/100</f>
      </c>
      <c t="s">
        <v>27</v>
      </c>
    </row>
    <row r="128" spans="1:5" ht="12.75">
      <c r="A128" s="35" t="s">
        <v>55</v>
      </c>
      <c r="E128" s="39" t="s">
        <v>5</v>
      </c>
    </row>
    <row r="129" spans="1:5" ht="12.75">
      <c r="A129" s="35" t="s">
        <v>56</v>
      </c>
      <c r="E129" s="40" t="s">
        <v>1974</v>
      </c>
    </row>
    <row r="130" spans="1:5" ht="76.5">
      <c r="A130" t="s">
        <v>58</v>
      </c>
      <c r="E130" s="39" t="s">
        <v>1172</v>
      </c>
    </row>
    <row r="131" spans="1:16" ht="12.75">
      <c r="A131" t="s">
        <v>49</v>
      </c>
      <c s="34" t="s">
        <v>304</v>
      </c>
      <c s="34" t="s">
        <v>2024</v>
      </c>
      <c s="35" t="s">
        <v>5</v>
      </c>
      <c s="6" t="s">
        <v>1819</v>
      </c>
      <c s="36" t="s">
        <v>2025</v>
      </c>
      <c s="37">
        <v>100</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1974</v>
      </c>
    </row>
    <row r="134" spans="1:5" ht="114.75">
      <c r="A134" t="s">
        <v>58</v>
      </c>
      <c r="E134" s="39" t="s">
        <v>2026</v>
      </c>
    </row>
    <row r="135" spans="1:13" ht="12.75">
      <c r="A135" t="s">
        <v>46</v>
      </c>
      <c r="C135" s="31" t="s">
        <v>2027</v>
      </c>
      <c r="E135" s="33" t="s">
        <v>68</v>
      </c>
      <c r="J135" s="32">
        <f>0</f>
      </c>
      <c s="32">
        <f>0</f>
      </c>
      <c s="32">
        <f>0+L136+L140+L144+L148+L152+L156+L160+L164+L168+L172+L176</f>
      </c>
      <c s="32">
        <f>0+M136+M140+M144+M148+M152+M156+M160+M164+M168+M172+M176</f>
      </c>
    </row>
    <row r="136" spans="1:16" ht="12.75">
      <c r="A136" t="s">
        <v>49</v>
      </c>
      <c s="34" t="s">
        <v>108</v>
      </c>
      <c s="34" t="s">
        <v>2028</v>
      </c>
      <c s="35" t="s">
        <v>5</v>
      </c>
      <c s="6" t="s">
        <v>2029</v>
      </c>
      <c s="36" t="s">
        <v>220</v>
      </c>
      <c s="37">
        <v>50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1974</v>
      </c>
    </row>
    <row r="139" spans="1:5" ht="12.75">
      <c r="A139" t="s">
        <v>58</v>
      </c>
      <c r="E139" s="39" t="s">
        <v>2030</v>
      </c>
    </row>
    <row r="140" spans="1:16" ht="12.75">
      <c r="A140" t="s">
        <v>49</v>
      </c>
      <c s="34" t="s">
        <v>113</v>
      </c>
      <c s="34" t="s">
        <v>2031</v>
      </c>
      <c s="35" t="s">
        <v>5</v>
      </c>
      <c s="6" t="s">
        <v>2032</v>
      </c>
      <c s="36" t="s">
        <v>220</v>
      </c>
      <c s="37">
        <v>20</v>
      </c>
      <c s="36">
        <v>0</v>
      </c>
      <c s="36">
        <f>ROUND(G140*H140,6)</f>
      </c>
      <c r="L140" s="38">
        <v>0</v>
      </c>
      <c s="32">
        <f>ROUND(ROUND(L140,2)*ROUND(G140,3),2)</f>
      </c>
      <c s="36" t="s">
        <v>738</v>
      </c>
      <c>
        <f>(M140*21)/100</f>
      </c>
      <c t="s">
        <v>27</v>
      </c>
    </row>
    <row r="141" spans="1:5" ht="12.75">
      <c r="A141" s="35" t="s">
        <v>55</v>
      </c>
      <c r="E141" s="39" t="s">
        <v>5</v>
      </c>
    </row>
    <row r="142" spans="1:5" ht="12.75">
      <c r="A142" s="35" t="s">
        <v>56</v>
      </c>
      <c r="E142" s="40" t="s">
        <v>1974</v>
      </c>
    </row>
    <row r="143" spans="1:5" ht="25.5">
      <c r="A143" t="s">
        <v>58</v>
      </c>
      <c r="E143" s="39" t="s">
        <v>2033</v>
      </c>
    </row>
    <row r="144" spans="1:16" ht="12.75">
      <c r="A144" t="s">
        <v>49</v>
      </c>
      <c s="34" t="s">
        <v>117</v>
      </c>
      <c s="34" t="s">
        <v>2034</v>
      </c>
      <c s="35" t="s">
        <v>5</v>
      </c>
      <c s="6" t="s">
        <v>2035</v>
      </c>
      <c s="36" t="s">
        <v>83</v>
      </c>
      <c s="37">
        <v>2</v>
      </c>
      <c s="36">
        <v>0</v>
      </c>
      <c s="36">
        <f>ROUND(G144*H144,6)</f>
      </c>
      <c r="L144" s="38">
        <v>0</v>
      </c>
      <c s="32">
        <f>ROUND(ROUND(L144,2)*ROUND(G144,3),2)</f>
      </c>
      <c s="36" t="s">
        <v>738</v>
      </c>
      <c>
        <f>(M144*21)/100</f>
      </c>
      <c t="s">
        <v>27</v>
      </c>
    </row>
    <row r="145" spans="1:5" ht="12.75">
      <c r="A145" s="35" t="s">
        <v>55</v>
      </c>
      <c r="E145" s="39" t="s">
        <v>5</v>
      </c>
    </row>
    <row r="146" spans="1:5" ht="12.75">
      <c r="A146" s="35" t="s">
        <v>56</v>
      </c>
      <c r="E146" s="40" t="s">
        <v>1974</v>
      </c>
    </row>
    <row r="147" spans="1:5" ht="102">
      <c r="A147" t="s">
        <v>58</v>
      </c>
      <c r="E147" s="39" t="s">
        <v>2036</v>
      </c>
    </row>
    <row r="148" spans="1:16" ht="25.5">
      <c r="A148" t="s">
        <v>49</v>
      </c>
      <c s="34" t="s">
        <v>121</v>
      </c>
      <c s="34" t="s">
        <v>2037</v>
      </c>
      <c s="35" t="s">
        <v>5</v>
      </c>
      <c s="6" t="s">
        <v>2038</v>
      </c>
      <c s="36" t="s">
        <v>71</v>
      </c>
      <c s="37">
        <v>10</v>
      </c>
      <c s="36">
        <v>0</v>
      </c>
      <c s="36">
        <f>ROUND(G148*H148,6)</f>
      </c>
      <c r="L148" s="38">
        <v>0</v>
      </c>
      <c s="32">
        <f>ROUND(ROUND(L148,2)*ROUND(G148,3),2)</f>
      </c>
      <c s="36" t="s">
        <v>738</v>
      </c>
      <c>
        <f>(M148*21)/100</f>
      </c>
      <c t="s">
        <v>27</v>
      </c>
    </row>
    <row r="149" spans="1:5" ht="12.75">
      <c r="A149" s="35" t="s">
        <v>55</v>
      </c>
      <c r="E149" s="39" t="s">
        <v>5</v>
      </c>
    </row>
    <row r="150" spans="1:5" ht="12.75">
      <c r="A150" s="35" t="s">
        <v>56</v>
      </c>
      <c r="E150" s="40" t="s">
        <v>1974</v>
      </c>
    </row>
    <row r="151" spans="1:5" ht="63.75">
      <c r="A151" t="s">
        <v>58</v>
      </c>
      <c r="E151" s="39" t="s">
        <v>1146</v>
      </c>
    </row>
    <row r="152" spans="1:16" ht="12.75">
      <c r="A152" t="s">
        <v>49</v>
      </c>
      <c s="34" t="s">
        <v>125</v>
      </c>
      <c s="34" t="s">
        <v>490</v>
      </c>
      <c s="35" t="s">
        <v>5</v>
      </c>
      <c s="6" t="s">
        <v>491</v>
      </c>
      <c s="36" t="s">
        <v>71</v>
      </c>
      <c s="37">
        <v>10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1974</v>
      </c>
    </row>
    <row r="155" spans="1:5" ht="229.5">
      <c r="A155" t="s">
        <v>58</v>
      </c>
      <c r="E155" s="39" t="s">
        <v>2039</v>
      </c>
    </row>
    <row r="156" spans="1:16" ht="12.75">
      <c r="A156" t="s">
        <v>49</v>
      </c>
      <c s="34" t="s">
        <v>129</v>
      </c>
      <c s="34" t="s">
        <v>69</v>
      </c>
      <c s="35" t="s">
        <v>5</v>
      </c>
      <c s="6" t="s">
        <v>70</v>
      </c>
      <c s="36" t="s">
        <v>71</v>
      </c>
      <c s="37">
        <v>10</v>
      </c>
      <c s="36">
        <v>0</v>
      </c>
      <c s="36">
        <f>ROUND(G156*H156,6)</f>
      </c>
      <c r="L156" s="38">
        <v>0</v>
      </c>
      <c s="32">
        <f>ROUND(ROUND(L156,2)*ROUND(G156,3),2)</f>
      </c>
      <c s="36" t="s">
        <v>738</v>
      </c>
      <c>
        <f>(M156*21)/100</f>
      </c>
      <c t="s">
        <v>27</v>
      </c>
    </row>
    <row r="157" spans="1:5" ht="12.75">
      <c r="A157" s="35" t="s">
        <v>55</v>
      </c>
      <c r="E157" s="39" t="s">
        <v>5</v>
      </c>
    </row>
    <row r="158" spans="1:5" ht="12.75">
      <c r="A158" s="35" t="s">
        <v>56</v>
      </c>
      <c r="E158" s="40" t="s">
        <v>1974</v>
      </c>
    </row>
    <row r="159" spans="1:5" ht="229.5">
      <c r="A159" t="s">
        <v>58</v>
      </c>
      <c r="E159" s="39" t="s">
        <v>2039</v>
      </c>
    </row>
    <row r="160" spans="1:16" ht="12.75">
      <c r="A160" t="s">
        <v>49</v>
      </c>
      <c s="34" t="s">
        <v>133</v>
      </c>
      <c s="34" t="s">
        <v>75</v>
      </c>
      <c s="35" t="s">
        <v>5</v>
      </c>
      <c s="6" t="s">
        <v>76</v>
      </c>
      <c s="36" t="s">
        <v>71</v>
      </c>
      <c s="37">
        <v>20</v>
      </c>
      <c s="36">
        <v>0</v>
      </c>
      <c s="36">
        <f>ROUND(G160*H160,6)</f>
      </c>
      <c r="L160" s="38">
        <v>0</v>
      </c>
      <c s="32">
        <f>ROUND(ROUND(L160,2)*ROUND(G160,3),2)</f>
      </c>
      <c s="36" t="s">
        <v>738</v>
      </c>
      <c>
        <f>(M160*21)/100</f>
      </c>
      <c t="s">
        <v>27</v>
      </c>
    </row>
    <row r="161" spans="1:5" ht="12.75">
      <c r="A161" s="35" t="s">
        <v>55</v>
      </c>
      <c r="E161" s="39" t="s">
        <v>5</v>
      </c>
    </row>
    <row r="162" spans="1:5" ht="12.75">
      <c r="A162" s="35" t="s">
        <v>56</v>
      </c>
      <c r="E162" s="40" t="s">
        <v>1974</v>
      </c>
    </row>
    <row r="163" spans="1:5" ht="153">
      <c r="A163" t="s">
        <v>58</v>
      </c>
      <c r="E163" s="39" t="s">
        <v>2040</v>
      </c>
    </row>
    <row r="164" spans="1:16" ht="12.75">
      <c r="A164" t="s">
        <v>49</v>
      </c>
      <c s="34" t="s">
        <v>137</v>
      </c>
      <c s="34" t="s">
        <v>2041</v>
      </c>
      <c s="35" t="s">
        <v>5</v>
      </c>
      <c s="6" t="s">
        <v>2042</v>
      </c>
      <c s="36" t="s">
        <v>220</v>
      </c>
      <c s="37">
        <v>100</v>
      </c>
      <c s="36">
        <v>0</v>
      </c>
      <c s="36">
        <f>ROUND(G164*H164,6)</f>
      </c>
      <c r="L164" s="38">
        <v>0</v>
      </c>
      <c s="32">
        <f>ROUND(ROUND(L164,2)*ROUND(G164,3),2)</f>
      </c>
      <c s="36" t="s">
        <v>738</v>
      </c>
      <c>
        <f>(M164*21)/100</f>
      </c>
      <c t="s">
        <v>27</v>
      </c>
    </row>
    <row r="165" spans="1:5" ht="12.75">
      <c r="A165" s="35" t="s">
        <v>55</v>
      </c>
      <c r="E165" s="39" t="s">
        <v>5</v>
      </c>
    </row>
    <row r="166" spans="1:5" ht="12.75">
      <c r="A166" s="35" t="s">
        <v>56</v>
      </c>
      <c r="E166" s="40" t="s">
        <v>1974</v>
      </c>
    </row>
    <row r="167" spans="1:5" ht="38.25">
      <c r="A167" t="s">
        <v>58</v>
      </c>
      <c r="E167" s="39" t="s">
        <v>2043</v>
      </c>
    </row>
    <row r="168" spans="1:16" ht="12.75">
      <c r="A168" t="s">
        <v>49</v>
      </c>
      <c s="34" t="s">
        <v>141</v>
      </c>
      <c s="34" t="s">
        <v>2044</v>
      </c>
      <c s="35" t="s">
        <v>5</v>
      </c>
      <c s="6" t="s">
        <v>2045</v>
      </c>
      <c s="36" t="s">
        <v>220</v>
      </c>
      <c s="37">
        <v>75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1974</v>
      </c>
    </row>
    <row r="171" spans="1:5" ht="25.5">
      <c r="A171" t="s">
        <v>58</v>
      </c>
      <c r="E171" s="39" t="s">
        <v>2046</v>
      </c>
    </row>
    <row r="172" spans="1:16" ht="12.75">
      <c r="A172" t="s">
        <v>49</v>
      </c>
      <c s="34" t="s">
        <v>145</v>
      </c>
      <c s="34" t="s">
        <v>2047</v>
      </c>
      <c s="35" t="s">
        <v>5</v>
      </c>
      <c s="6" t="s">
        <v>2048</v>
      </c>
      <c s="36" t="s">
        <v>220</v>
      </c>
      <c s="37">
        <v>75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1974</v>
      </c>
    </row>
    <row r="175" spans="1:5" ht="38.25">
      <c r="A175" t="s">
        <v>58</v>
      </c>
      <c r="E175" s="39" t="s">
        <v>2049</v>
      </c>
    </row>
    <row r="176" spans="1:16" ht="12.75">
      <c r="A176" t="s">
        <v>49</v>
      </c>
      <c s="34" t="s">
        <v>149</v>
      </c>
      <c s="34" t="s">
        <v>2050</v>
      </c>
      <c s="35" t="s">
        <v>5</v>
      </c>
      <c s="6" t="s">
        <v>2051</v>
      </c>
      <c s="36" t="s">
        <v>220</v>
      </c>
      <c s="37">
        <v>75</v>
      </c>
      <c s="36">
        <v>0</v>
      </c>
      <c s="36">
        <f>ROUND(G176*H176,6)</f>
      </c>
      <c r="L176" s="38">
        <v>0</v>
      </c>
      <c s="32">
        <f>ROUND(ROUND(L176,2)*ROUND(G176,3),2)</f>
      </c>
      <c s="36" t="s">
        <v>738</v>
      </c>
      <c>
        <f>(M176*21)/100</f>
      </c>
      <c t="s">
        <v>27</v>
      </c>
    </row>
    <row r="177" spans="1:5" ht="12.75">
      <c r="A177" s="35" t="s">
        <v>55</v>
      </c>
      <c r="E177" s="39" t="s">
        <v>5</v>
      </c>
    </row>
    <row r="178" spans="1:5" ht="12.75">
      <c r="A178" s="35" t="s">
        <v>56</v>
      </c>
      <c r="E178" s="40" t="s">
        <v>1974</v>
      </c>
    </row>
    <row r="179" spans="1:5" ht="102">
      <c r="A179" t="s">
        <v>58</v>
      </c>
      <c r="E179" s="39" t="s">
        <v>2052</v>
      </c>
    </row>
    <row r="180" spans="1:13" ht="12.75">
      <c r="A180" t="s">
        <v>46</v>
      </c>
      <c r="C180" s="31" t="s">
        <v>1761</v>
      </c>
      <c r="E180" s="33" t="s">
        <v>1762</v>
      </c>
      <c r="J180" s="32">
        <f>0</f>
      </c>
      <c s="32">
        <f>0</f>
      </c>
      <c s="32">
        <f>0+L181+L185+L189+L193+L197+L201+L205+L209+L213</f>
      </c>
      <c s="32">
        <f>0+M181+M185+M189+M193+M197+M201+M205+M209+M213</f>
      </c>
    </row>
    <row r="181" spans="1:16" ht="12.75">
      <c r="A181" t="s">
        <v>49</v>
      </c>
      <c s="34" t="s">
        <v>308</v>
      </c>
      <c s="34" t="s">
        <v>2053</v>
      </c>
      <c s="35" t="s">
        <v>5</v>
      </c>
      <c s="6" t="s">
        <v>2054</v>
      </c>
      <c s="36" t="s">
        <v>88</v>
      </c>
      <c s="37">
        <v>120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1974</v>
      </c>
    </row>
    <row r="184" spans="1:5" ht="38.25">
      <c r="A184" t="s">
        <v>58</v>
      </c>
      <c r="E184" s="39" t="s">
        <v>2055</v>
      </c>
    </row>
    <row r="185" spans="1:16" ht="12.75">
      <c r="A185" t="s">
        <v>49</v>
      </c>
      <c s="34" t="s">
        <v>312</v>
      </c>
      <c s="34" t="s">
        <v>1517</v>
      </c>
      <c s="35" t="s">
        <v>5</v>
      </c>
      <c s="6" t="s">
        <v>1518</v>
      </c>
      <c s="36" t="s">
        <v>88</v>
      </c>
      <c s="37">
        <v>75</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1974</v>
      </c>
    </row>
    <row r="188" spans="1:5" ht="51">
      <c r="A188" t="s">
        <v>58</v>
      </c>
      <c r="E188" s="39" t="s">
        <v>2056</v>
      </c>
    </row>
    <row r="189" spans="1:16" ht="12.75">
      <c r="A189" t="s">
        <v>49</v>
      </c>
      <c s="34" t="s">
        <v>316</v>
      </c>
      <c s="34" t="s">
        <v>1520</v>
      </c>
      <c s="35" t="s">
        <v>5</v>
      </c>
      <c s="6" t="s">
        <v>1521</v>
      </c>
      <c s="36" t="s">
        <v>83</v>
      </c>
      <c s="37">
        <v>4</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1974</v>
      </c>
    </row>
    <row r="192" spans="1:5" ht="38.25">
      <c r="A192" t="s">
        <v>58</v>
      </c>
      <c r="E192" s="39" t="s">
        <v>2017</v>
      </c>
    </row>
    <row r="193" spans="1:16" ht="12.75">
      <c r="A193" t="s">
        <v>49</v>
      </c>
      <c s="34" t="s">
        <v>320</v>
      </c>
      <c s="34" t="s">
        <v>1522</v>
      </c>
      <c s="35" t="s">
        <v>5</v>
      </c>
      <c s="6" t="s">
        <v>1523</v>
      </c>
      <c s="36" t="s">
        <v>83</v>
      </c>
      <c s="37">
        <v>60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1974</v>
      </c>
    </row>
    <row r="196" spans="1:5" ht="25.5">
      <c r="A196" t="s">
        <v>58</v>
      </c>
      <c r="E196" s="39" t="s">
        <v>2057</v>
      </c>
    </row>
    <row r="197" spans="1:16" ht="12.75">
      <c r="A197" t="s">
        <v>49</v>
      </c>
      <c s="34" t="s">
        <v>324</v>
      </c>
      <c s="34" t="s">
        <v>1525</v>
      </c>
      <c s="35" t="s">
        <v>5</v>
      </c>
      <c s="6" t="s">
        <v>1526</v>
      </c>
      <c s="36" t="s">
        <v>83</v>
      </c>
      <c s="37">
        <v>30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1974</v>
      </c>
    </row>
    <row r="200" spans="1:5" ht="38.25">
      <c r="A200" t="s">
        <v>58</v>
      </c>
      <c r="E200" s="39" t="s">
        <v>2058</v>
      </c>
    </row>
    <row r="201" spans="1:16" ht="12.75">
      <c r="A201" t="s">
        <v>49</v>
      </c>
      <c s="34" t="s">
        <v>328</v>
      </c>
      <c s="34" t="s">
        <v>1528</v>
      </c>
      <c s="35" t="s">
        <v>5</v>
      </c>
      <c s="6" t="s">
        <v>1529</v>
      </c>
      <c s="36" t="s">
        <v>83</v>
      </c>
      <c s="37">
        <v>60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1974</v>
      </c>
    </row>
    <row r="204" spans="1:5" ht="38.25">
      <c r="A204" t="s">
        <v>58</v>
      </c>
      <c r="E204" s="39" t="s">
        <v>2059</v>
      </c>
    </row>
    <row r="205" spans="1:16" ht="12.75">
      <c r="A205" t="s">
        <v>49</v>
      </c>
      <c s="34" t="s">
        <v>329</v>
      </c>
      <c s="34" t="s">
        <v>1531</v>
      </c>
      <c s="35" t="s">
        <v>5</v>
      </c>
      <c s="6" t="s">
        <v>1532</v>
      </c>
      <c s="36" t="s">
        <v>83</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1974</v>
      </c>
    </row>
    <row r="208" spans="1:5" ht="51">
      <c r="A208" t="s">
        <v>58</v>
      </c>
      <c r="E208" s="39" t="s">
        <v>2060</v>
      </c>
    </row>
    <row r="209" spans="1:16" ht="12.75">
      <c r="A209" t="s">
        <v>49</v>
      </c>
      <c s="34" t="s">
        <v>330</v>
      </c>
      <c s="34" t="s">
        <v>2061</v>
      </c>
      <c s="35" t="s">
        <v>5</v>
      </c>
      <c s="6" t="s">
        <v>2062</v>
      </c>
      <c s="36" t="s">
        <v>88</v>
      </c>
      <c s="37">
        <v>80</v>
      </c>
      <c s="36">
        <v>0</v>
      </c>
      <c s="36">
        <f>ROUND(G209*H209,6)</f>
      </c>
      <c r="L209" s="38">
        <v>0</v>
      </c>
      <c s="32">
        <f>ROUND(ROUND(L209,2)*ROUND(G209,3),2)</f>
      </c>
      <c s="36" t="s">
        <v>738</v>
      </c>
      <c>
        <f>(M209*21)/100</f>
      </c>
      <c t="s">
        <v>27</v>
      </c>
    </row>
    <row r="210" spans="1:5" ht="12.75">
      <c r="A210" s="35" t="s">
        <v>55</v>
      </c>
      <c r="E210" s="39" t="s">
        <v>5</v>
      </c>
    </row>
    <row r="211" spans="1:5" ht="12.75">
      <c r="A211" s="35" t="s">
        <v>56</v>
      </c>
      <c r="E211" s="40" t="s">
        <v>1974</v>
      </c>
    </row>
    <row r="212" spans="1:5" ht="63.75">
      <c r="A212" t="s">
        <v>58</v>
      </c>
      <c r="E212" s="39" t="s">
        <v>2063</v>
      </c>
    </row>
    <row r="213" spans="1:16" ht="25.5">
      <c r="A213" t="s">
        <v>49</v>
      </c>
      <c s="34" t="s">
        <v>331</v>
      </c>
      <c s="34" t="s">
        <v>2064</v>
      </c>
      <c s="35" t="s">
        <v>5</v>
      </c>
      <c s="6" t="s">
        <v>2065</v>
      </c>
      <c s="36" t="s">
        <v>220</v>
      </c>
      <c s="37">
        <v>50</v>
      </c>
      <c s="36">
        <v>0</v>
      </c>
      <c s="36">
        <f>ROUND(G213*H213,6)</f>
      </c>
      <c r="L213" s="38">
        <v>0</v>
      </c>
      <c s="32">
        <f>ROUND(ROUND(L213,2)*ROUND(G213,3),2)</f>
      </c>
      <c s="36" t="s">
        <v>738</v>
      </c>
      <c>
        <f>(M213*21)/100</f>
      </c>
      <c t="s">
        <v>27</v>
      </c>
    </row>
    <row r="214" spans="1:5" ht="12.75">
      <c r="A214" s="35" t="s">
        <v>55</v>
      </c>
      <c r="E214" s="39" t="s">
        <v>5</v>
      </c>
    </row>
    <row r="215" spans="1:5" ht="12.75">
      <c r="A215" s="35" t="s">
        <v>56</v>
      </c>
      <c r="E215" s="40" t="s">
        <v>1974</v>
      </c>
    </row>
    <row r="216" spans="1:5" ht="63.75">
      <c r="A216" t="s">
        <v>58</v>
      </c>
      <c r="E216" s="39" t="s">
        <v>2066</v>
      </c>
    </row>
    <row r="217" spans="1:13" ht="12.75">
      <c r="A217" t="s">
        <v>46</v>
      </c>
      <c r="C217" s="31" t="s">
        <v>2067</v>
      </c>
      <c r="E217" s="33" t="s">
        <v>2068</v>
      </c>
      <c r="J217" s="32">
        <f>0</f>
      </c>
      <c s="32">
        <f>0</f>
      </c>
      <c s="32">
        <f>0+L218+L222+L226+L230+L234+L238+L242+L246+L250+L254+L258+L262+L266+L270+L274+L278+L282+L286+L290+L294+L298+L302+L306+L310+L314+L318+L322+L326+L330+L334+L338+L342+L346+L350+L354+L358+L362+L366+L370+L374+L378+L382+L386+L390</f>
      </c>
      <c s="32">
        <f>0+M218+M222+M226+M230+M234+M238+M242+M246+M250+M254+M258+M262+M266+M270+M274+M278+M282+M286+M290+M294+M298+M302+M306+M310+M314+M318+M322+M326+M330+M334+M338+M342+M346+M350+M354+M358+M362+M366+M370+M374+M378+M382+M386+M390</f>
      </c>
    </row>
    <row r="218" spans="1:16" ht="12.75">
      <c r="A218" t="s">
        <v>49</v>
      </c>
      <c s="34" t="s">
        <v>332</v>
      </c>
      <c s="34" t="s">
        <v>2069</v>
      </c>
      <c s="35" t="s">
        <v>5</v>
      </c>
      <c s="6" t="s">
        <v>2070</v>
      </c>
      <c s="36" t="s">
        <v>88</v>
      </c>
      <c s="37">
        <v>45</v>
      </c>
      <c s="36">
        <v>0</v>
      </c>
      <c s="36">
        <f>ROUND(G218*H218,6)</f>
      </c>
      <c r="L218" s="38">
        <v>0</v>
      </c>
      <c s="32">
        <f>ROUND(ROUND(L218,2)*ROUND(G218,3),2)</f>
      </c>
      <c s="36" t="s">
        <v>738</v>
      </c>
      <c>
        <f>(M218*21)/100</f>
      </c>
      <c t="s">
        <v>27</v>
      </c>
    </row>
    <row r="219" spans="1:5" ht="12.75">
      <c r="A219" s="35" t="s">
        <v>55</v>
      </c>
      <c r="E219" s="39" t="s">
        <v>5</v>
      </c>
    </row>
    <row r="220" spans="1:5" ht="12.75">
      <c r="A220" s="35" t="s">
        <v>56</v>
      </c>
      <c r="E220" s="40" t="s">
        <v>1974</v>
      </c>
    </row>
    <row r="221" spans="1:5" ht="38.25">
      <c r="A221" t="s">
        <v>58</v>
      </c>
      <c r="E221" s="39" t="s">
        <v>2071</v>
      </c>
    </row>
    <row r="222" spans="1:16" ht="12.75">
      <c r="A222" t="s">
        <v>49</v>
      </c>
      <c s="34" t="s">
        <v>336</v>
      </c>
      <c s="34" t="s">
        <v>2072</v>
      </c>
      <c s="35" t="s">
        <v>5</v>
      </c>
      <c s="6" t="s">
        <v>2073</v>
      </c>
      <c s="36" t="s">
        <v>88</v>
      </c>
      <c s="37">
        <v>45</v>
      </c>
      <c s="36">
        <v>0</v>
      </c>
      <c s="36">
        <f>ROUND(G222*H222,6)</f>
      </c>
      <c r="L222" s="38">
        <v>0</v>
      </c>
      <c s="32">
        <f>ROUND(ROUND(L222,2)*ROUND(G222,3),2)</f>
      </c>
      <c s="36" t="s">
        <v>738</v>
      </c>
      <c>
        <f>(M222*21)/100</f>
      </c>
      <c t="s">
        <v>27</v>
      </c>
    </row>
    <row r="223" spans="1:5" ht="12.75">
      <c r="A223" s="35" t="s">
        <v>55</v>
      </c>
      <c r="E223" s="39" t="s">
        <v>5</v>
      </c>
    </row>
    <row r="224" spans="1:5" ht="12.75">
      <c r="A224" s="35" t="s">
        <v>56</v>
      </c>
      <c r="E224" s="40" t="s">
        <v>1974</v>
      </c>
    </row>
    <row r="225" spans="1:5" ht="38.25">
      <c r="A225" t="s">
        <v>58</v>
      </c>
      <c r="E225" s="39" t="s">
        <v>2071</v>
      </c>
    </row>
    <row r="226" spans="1:16" ht="12.75">
      <c r="A226" t="s">
        <v>49</v>
      </c>
      <c s="34" t="s">
        <v>340</v>
      </c>
      <c s="34" t="s">
        <v>2074</v>
      </c>
      <c s="35" t="s">
        <v>5</v>
      </c>
      <c s="6" t="s">
        <v>2075</v>
      </c>
      <c s="36" t="s">
        <v>88</v>
      </c>
      <c s="37">
        <v>270</v>
      </c>
      <c s="36">
        <v>0</v>
      </c>
      <c s="36">
        <f>ROUND(G226*H226,6)</f>
      </c>
      <c r="L226" s="38">
        <v>0</v>
      </c>
      <c s="32">
        <f>ROUND(ROUND(L226,2)*ROUND(G226,3),2)</f>
      </c>
      <c s="36" t="s">
        <v>738</v>
      </c>
      <c>
        <f>(M226*21)/100</f>
      </c>
      <c t="s">
        <v>27</v>
      </c>
    </row>
    <row r="227" spans="1:5" ht="12.75">
      <c r="A227" s="35" t="s">
        <v>55</v>
      </c>
      <c r="E227" s="39" t="s">
        <v>5</v>
      </c>
    </row>
    <row r="228" spans="1:5" ht="12.75">
      <c r="A228" s="35" t="s">
        <v>56</v>
      </c>
      <c r="E228" s="40" t="s">
        <v>1974</v>
      </c>
    </row>
    <row r="229" spans="1:5" ht="38.25">
      <c r="A229" t="s">
        <v>58</v>
      </c>
      <c r="E229" s="39" t="s">
        <v>2071</v>
      </c>
    </row>
    <row r="230" spans="1:16" ht="12.75">
      <c r="A230" t="s">
        <v>49</v>
      </c>
      <c s="34" t="s">
        <v>344</v>
      </c>
      <c s="34" t="s">
        <v>2076</v>
      </c>
      <c s="35" t="s">
        <v>5</v>
      </c>
      <c s="6" t="s">
        <v>2077</v>
      </c>
      <c s="36" t="s">
        <v>88</v>
      </c>
      <c s="37">
        <v>45</v>
      </c>
      <c s="36">
        <v>0</v>
      </c>
      <c s="36">
        <f>ROUND(G230*H230,6)</f>
      </c>
      <c r="L230" s="38">
        <v>0</v>
      </c>
      <c s="32">
        <f>ROUND(ROUND(L230,2)*ROUND(G230,3),2)</f>
      </c>
      <c s="36" t="s">
        <v>738</v>
      </c>
      <c>
        <f>(M230*21)/100</f>
      </c>
      <c t="s">
        <v>27</v>
      </c>
    </row>
    <row r="231" spans="1:5" ht="12.75">
      <c r="A231" s="35" t="s">
        <v>55</v>
      </c>
      <c r="E231" s="39" t="s">
        <v>5</v>
      </c>
    </row>
    <row r="232" spans="1:5" ht="12.75">
      <c r="A232" s="35" t="s">
        <v>56</v>
      </c>
      <c r="E232" s="40" t="s">
        <v>1974</v>
      </c>
    </row>
    <row r="233" spans="1:5" ht="38.25">
      <c r="A233" t="s">
        <v>58</v>
      </c>
      <c r="E233" s="39" t="s">
        <v>2071</v>
      </c>
    </row>
    <row r="234" spans="1:16" ht="25.5">
      <c r="A234" t="s">
        <v>49</v>
      </c>
      <c s="34" t="s">
        <v>348</v>
      </c>
      <c s="34" t="s">
        <v>2078</v>
      </c>
      <c s="35" t="s">
        <v>5</v>
      </c>
      <c s="6" t="s">
        <v>2079</v>
      </c>
      <c s="36" t="s">
        <v>83</v>
      </c>
      <c s="37">
        <v>9</v>
      </c>
      <c s="36">
        <v>0</v>
      </c>
      <c s="36">
        <f>ROUND(G234*H234,6)</f>
      </c>
      <c r="L234" s="38">
        <v>0</v>
      </c>
      <c s="32">
        <f>ROUND(ROUND(L234,2)*ROUND(G234,3),2)</f>
      </c>
      <c s="36" t="s">
        <v>738</v>
      </c>
      <c>
        <f>(M234*21)/100</f>
      </c>
      <c t="s">
        <v>27</v>
      </c>
    </row>
    <row r="235" spans="1:5" ht="12.75">
      <c r="A235" s="35" t="s">
        <v>55</v>
      </c>
      <c r="E235" s="39" t="s">
        <v>5</v>
      </c>
    </row>
    <row r="236" spans="1:5" ht="12.75">
      <c r="A236" s="35" t="s">
        <v>56</v>
      </c>
      <c r="E236" s="40" t="s">
        <v>1974</v>
      </c>
    </row>
    <row r="237" spans="1:5" ht="38.25">
      <c r="A237" t="s">
        <v>58</v>
      </c>
      <c r="E237" s="39" t="s">
        <v>2080</v>
      </c>
    </row>
    <row r="238" spans="1:16" ht="25.5">
      <c r="A238" t="s">
        <v>49</v>
      </c>
      <c s="34" t="s">
        <v>352</v>
      </c>
      <c s="34" t="s">
        <v>2081</v>
      </c>
      <c s="35" t="s">
        <v>5</v>
      </c>
      <c s="6" t="s">
        <v>2082</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1974</v>
      </c>
    </row>
    <row r="241" spans="1:5" ht="38.25">
      <c r="A241" t="s">
        <v>58</v>
      </c>
      <c r="E241" s="39" t="s">
        <v>2080</v>
      </c>
    </row>
    <row r="242" spans="1:16" ht="25.5">
      <c r="A242" t="s">
        <v>49</v>
      </c>
      <c s="34" t="s">
        <v>356</v>
      </c>
      <c s="34" t="s">
        <v>2083</v>
      </c>
      <c s="35" t="s">
        <v>5</v>
      </c>
      <c s="6" t="s">
        <v>2084</v>
      </c>
      <c s="36" t="s">
        <v>83</v>
      </c>
      <c s="37">
        <v>6</v>
      </c>
      <c s="36">
        <v>0</v>
      </c>
      <c s="36">
        <f>ROUND(G242*H242,6)</f>
      </c>
      <c r="L242" s="38">
        <v>0</v>
      </c>
      <c s="32">
        <f>ROUND(ROUND(L242,2)*ROUND(G242,3),2)</f>
      </c>
      <c s="36" t="s">
        <v>738</v>
      </c>
      <c>
        <f>(M242*21)/100</f>
      </c>
      <c t="s">
        <v>27</v>
      </c>
    </row>
    <row r="243" spans="1:5" ht="12.75">
      <c r="A243" s="35" t="s">
        <v>55</v>
      </c>
      <c r="E243" s="39" t="s">
        <v>5</v>
      </c>
    </row>
    <row r="244" spans="1:5" ht="12.75">
      <c r="A244" s="35" t="s">
        <v>56</v>
      </c>
      <c r="E244" s="40" t="s">
        <v>1974</v>
      </c>
    </row>
    <row r="245" spans="1:5" ht="38.25">
      <c r="A245" t="s">
        <v>58</v>
      </c>
      <c r="E245" s="39" t="s">
        <v>2080</v>
      </c>
    </row>
    <row r="246" spans="1:16" ht="25.5">
      <c r="A246" t="s">
        <v>49</v>
      </c>
      <c s="34" t="s">
        <v>360</v>
      </c>
      <c s="34" t="s">
        <v>2085</v>
      </c>
      <c s="35" t="s">
        <v>5</v>
      </c>
      <c s="6" t="s">
        <v>2086</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1974</v>
      </c>
    </row>
    <row r="249" spans="1:5" ht="38.25">
      <c r="A249" t="s">
        <v>58</v>
      </c>
      <c r="E249" s="39" t="s">
        <v>2080</v>
      </c>
    </row>
    <row r="250" spans="1:16" ht="25.5">
      <c r="A250" t="s">
        <v>49</v>
      </c>
      <c s="34" t="s">
        <v>364</v>
      </c>
      <c s="34" t="s">
        <v>2087</v>
      </c>
      <c s="35" t="s">
        <v>5</v>
      </c>
      <c s="6" t="s">
        <v>2088</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1974</v>
      </c>
    </row>
    <row r="253" spans="1:5" ht="38.25">
      <c r="A253" t="s">
        <v>58</v>
      </c>
      <c r="E253" s="39" t="s">
        <v>2080</v>
      </c>
    </row>
    <row r="254" spans="1:16" ht="25.5">
      <c r="A254" t="s">
        <v>49</v>
      </c>
      <c s="34" t="s">
        <v>368</v>
      </c>
      <c s="34" t="s">
        <v>2089</v>
      </c>
      <c s="35" t="s">
        <v>5</v>
      </c>
      <c s="6" t="s">
        <v>2090</v>
      </c>
      <c s="36" t="s">
        <v>83</v>
      </c>
      <c s="37">
        <v>3</v>
      </c>
      <c s="36">
        <v>0</v>
      </c>
      <c s="36">
        <f>ROUND(G254*H254,6)</f>
      </c>
      <c r="L254" s="38">
        <v>0</v>
      </c>
      <c s="32">
        <f>ROUND(ROUND(L254,2)*ROUND(G254,3),2)</f>
      </c>
      <c s="36" t="s">
        <v>738</v>
      </c>
      <c>
        <f>(M254*21)/100</f>
      </c>
      <c t="s">
        <v>27</v>
      </c>
    </row>
    <row r="255" spans="1:5" ht="12.75">
      <c r="A255" s="35" t="s">
        <v>55</v>
      </c>
      <c r="E255" s="39" t="s">
        <v>5</v>
      </c>
    </row>
    <row r="256" spans="1:5" ht="12.75">
      <c r="A256" s="35" t="s">
        <v>56</v>
      </c>
      <c r="E256" s="40" t="s">
        <v>1974</v>
      </c>
    </row>
    <row r="257" spans="1:5" ht="38.25">
      <c r="A257" t="s">
        <v>58</v>
      </c>
      <c r="E257" s="39" t="s">
        <v>2080</v>
      </c>
    </row>
    <row r="258" spans="1:16" ht="38.25">
      <c r="A258" t="s">
        <v>49</v>
      </c>
      <c s="34" t="s">
        <v>372</v>
      </c>
      <c s="34" t="s">
        <v>2091</v>
      </c>
      <c s="35" t="s">
        <v>5</v>
      </c>
      <c s="6" t="s">
        <v>2092</v>
      </c>
      <c s="36" t="s">
        <v>83</v>
      </c>
      <c s="37">
        <v>5</v>
      </c>
      <c s="36">
        <v>0</v>
      </c>
      <c s="36">
        <f>ROUND(G258*H258,6)</f>
      </c>
      <c r="L258" s="38">
        <v>0</v>
      </c>
      <c s="32">
        <f>ROUND(ROUND(L258,2)*ROUND(G258,3),2)</f>
      </c>
      <c s="36" t="s">
        <v>738</v>
      </c>
      <c>
        <f>(M258*21)/100</f>
      </c>
      <c t="s">
        <v>27</v>
      </c>
    </row>
    <row r="259" spans="1:5" ht="12.75">
      <c r="A259" s="35" t="s">
        <v>55</v>
      </c>
      <c r="E259" s="39" t="s">
        <v>5</v>
      </c>
    </row>
    <row r="260" spans="1:5" ht="12.75">
      <c r="A260" s="35" t="s">
        <v>56</v>
      </c>
      <c r="E260" s="40" t="s">
        <v>1974</v>
      </c>
    </row>
    <row r="261" spans="1:5" ht="38.25">
      <c r="A261" t="s">
        <v>58</v>
      </c>
      <c r="E261" s="39" t="s">
        <v>2080</v>
      </c>
    </row>
    <row r="262" spans="1:16" ht="38.25">
      <c r="A262" t="s">
        <v>49</v>
      </c>
      <c s="34" t="s">
        <v>376</v>
      </c>
      <c s="34" t="s">
        <v>2093</v>
      </c>
      <c s="35" t="s">
        <v>5</v>
      </c>
      <c s="6" t="s">
        <v>2094</v>
      </c>
      <c s="36" t="s">
        <v>83</v>
      </c>
      <c s="37">
        <v>2</v>
      </c>
      <c s="36">
        <v>0</v>
      </c>
      <c s="36">
        <f>ROUND(G262*H262,6)</f>
      </c>
      <c r="L262" s="38">
        <v>0</v>
      </c>
      <c s="32">
        <f>ROUND(ROUND(L262,2)*ROUND(G262,3),2)</f>
      </c>
      <c s="36" t="s">
        <v>738</v>
      </c>
      <c>
        <f>(M262*21)/100</f>
      </c>
      <c t="s">
        <v>27</v>
      </c>
    </row>
    <row r="263" spans="1:5" ht="12.75">
      <c r="A263" s="35" t="s">
        <v>55</v>
      </c>
      <c r="E263" s="39" t="s">
        <v>5</v>
      </c>
    </row>
    <row r="264" spans="1:5" ht="12.75">
      <c r="A264" s="35" t="s">
        <v>56</v>
      </c>
      <c r="E264" s="40" t="s">
        <v>1974</v>
      </c>
    </row>
    <row r="265" spans="1:5" ht="38.25">
      <c r="A265" t="s">
        <v>58</v>
      </c>
      <c r="E265" s="39" t="s">
        <v>2080</v>
      </c>
    </row>
    <row r="266" spans="1:16" ht="38.25">
      <c r="A266" t="s">
        <v>49</v>
      </c>
      <c s="34" t="s">
        <v>380</v>
      </c>
      <c s="34" t="s">
        <v>2095</v>
      </c>
      <c s="35" t="s">
        <v>5</v>
      </c>
      <c s="6" t="s">
        <v>2096</v>
      </c>
      <c s="36" t="s">
        <v>83</v>
      </c>
      <c s="37">
        <v>3</v>
      </c>
      <c s="36">
        <v>0</v>
      </c>
      <c s="36">
        <f>ROUND(G266*H266,6)</f>
      </c>
      <c r="L266" s="38">
        <v>0</v>
      </c>
      <c s="32">
        <f>ROUND(ROUND(L266,2)*ROUND(G266,3),2)</f>
      </c>
      <c s="36" t="s">
        <v>738</v>
      </c>
      <c>
        <f>(M266*21)/100</f>
      </c>
      <c t="s">
        <v>27</v>
      </c>
    </row>
    <row r="267" spans="1:5" ht="12.75">
      <c r="A267" s="35" t="s">
        <v>55</v>
      </c>
      <c r="E267" s="39" t="s">
        <v>5</v>
      </c>
    </row>
    <row r="268" spans="1:5" ht="12.75">
      <c r="A268" s="35" t="s">
        <v>56</v>
      </c>
      <c r="E268" s="40" t="s">
        <v>1974</v>
      </c>
    </row>
    <row r="269" spans="1:5" ht="38.25">
      <c r="A269" t="s">
        <v>58</v>
      </c>
      <c r="E269" s="39" t="s">
        <v>2080</v>
      </c>
    </row>
    <row r="270" spans="1:16" ht="25.5">
      <c r="A270" t="s">
        <v>49</v>
      </c>
      <c s="34" t="s">
        <v>384</v>
      </c>
      <c s="34" t="s">
        <v>1855</v>
      </c>
      <c s="35" t="s">
        <v>5</v>
      </c>
      <c s="6" t="s">
        <v>1856</v>
      </c>
      <c s="36" t="s">
        <v>88</v>
      </c>
      <c s="37">
        <v>50</v>
      </c>
      <c s="36">
        <v>0</v>
      </c>
      <c s="36">
        <f>ROUND(G270*H270,6)</f>
      </c>
      <c r="L270" s="38">
        <v>0</v>
      </c>
      <c s="32">
        <f>ROUND(ROUND(L270,2)*ROUND(G270,3),2)</f>
      </c>
      <c s="36" t="s">
        <v>738</v>
      </c>
      <c>
        <f>(M270*21)/100</f>
      </c>
      <c t="s">
        <v>27</v>
      </c>
    </row>
    <row r="271" spans="1:5" ht="12.75">
      <c r="A271" s="35" t="s">
        <v>55</v>
      </c>
      <c r="E271" s="39" t="s">
        <v>5</v>
      </c>
    </row>
    <row r="272" spans="1:5" ht="12.75">
      <c r="A272" s="35" t="s">
        <v>56</v>
      </c>
      <c r="E272" s="40" t="s">
        <v>1974</v>
      </c>
    </row>
    <row r="273" spans="1:5" ht="38.25">
      <c r="A273" t="s">
        <v>58</v>
      </c>
      <c r="E273" s="39" t="s">
        <v>2071</v>
      </c>
    </row>
    <row r="274" spans="1:16" ht="12.75">
      <c r="A274" t="s">
        <v>49</v>
      </c>
      <c s="34" t="s">
        <v>388</v>
      </c>
      <c s="34" t="s">
        <v>746</v>
      </c>
      <c s="35" t="s">
        <v>5</v>
      </c>
      <c s="6" t="s">
        <v>747</v>
      </c>
      <c s="36" t="s">
        <v>88</v>
      </c>
      <c s="37">
        <v>75</v>
      </c>
      <c s="36">
        <v>0</v>
      </c>
      <c s="36">
        <f>ROUND(G274*H274,6)</f>
      </c>
      <c r="L274" s="38">
        <v>0</v>
      </c>
      <c s="32">
        <f>ROUND(ROUND(L274,2)*ROUND(G274,3),2)</f>
      </c>
      <c s="36" t="s">
        <v>738</v>
      </c>
      <c>
        <f>(M274*21)/100</f>
      </c>
      <c t="s">
        <v>27</v>
      </c>
    </row>
    <row r="275" spans="1:5" ht="12.75">
      <c r="A275" s="35" t="s">
        <v>55</v>
      </c>
      <c r="E275" s="39" t="s">
        <v>5</v>
      </c>
    </row>
    <row r="276" spans="1:5" ht="12.75">
      <c r="A276" s="35" t="s">
        <v>56</v>
      </c>
      <c r="E276" s="40" t="s">
        <v>1974</v>
      </c>
    </row>
    <row r="277" spans="1:5" ht="38.25">
      <c r="A277" t="s">
        <v>58</v>
      </c>
      <c r="E277" s="39" t="s">
        <v>2071</v>
      </c>
    </row>
    <row r="278" spans="1:16" ht="12.75">
      <c r="A278" t="s">
        <v>49</v>
      </c>
      <c s="34" t="s">
        <v>392</v>
      </c>
      <c s="34" t="s">
        <v>1435</v>
      </c>
      <c s="35" t="s">
        <v>5</v>
      </c>
      <c s="6" t="s">
        <v>1436</v>
      </c>
      <c s="36" t="s">
        <v>88</v>
      </c>
      <c s="37">
        <v>155</v>
      </c>
      <c s="36">
        <v>0</v>
      </c>
      <c s="36">
        <f>ROUND(G278*H278,6)</f>
      </c>
      <c r="L278" s="38">
        <v>0</v>
      </c>
      <c s="32">
        <f>ROUND(ROUND(L278,2)*ROUND(G278,3),2)</f>
      </c>
      <c s="36" t="s">
        <v>738</v>
      </c>
      <c>
        <f>(M278*21)/100</f>
      </c>
      <c t="s">
        <v>27</v>
      </c>
    </row>
    <row r="279" spans="1:5" ht="12.75">
      <c r="A279" s="35" t="s">
        <v>55</v>
      </c>
      <c r="E279" s="39" t="s">
        <v>5</v>
      </c>
    </row>
    <row r="280" spans="1:5" ht="12.75">
      <c r="A280" s="35" t="s">
        <v>56</v>
      </c>
      <c r="E280" s="40" t="s">
        <v>1974</v>
      </c>
    </row>
    <row r="281" spans="1:5" ht="38.25">
      <c r="A281" t="s">
        <v>58</v>
      </c>
      <c r="E281" s="39" t="s">
        <v>2071</v>
      </c>
    </row>
    <row r="282" spans="1:16" ht="12.75">
      <c r="A282" t="s">
        <v>49</v>
      </c>
      <c s="34" t="s">
        <v>396</v>
      </c>
      <c s="34" t="s">
        <v>2097</v>
      </c>
      <c s="35" t="s">
        <v>5</v>
      </c>
      <c s="6" t="s">
        <v>2098</v>
      </c>
      <c s="36" t="s">
        <v>88</v>
      </c>
      <c s="37">
        <v>75</v>
      </c>
      <c s="36">
        <v>0</v>
      </c>
      <c s="36">
        <f>ROUND(G282*H282,6)</f>
      </c>
      <c r="L282" s="38">
        <v>0</v>
      </c>
      <c s="32">
        <f>ROUND(ROUND(L282,2)*ROUND(G282,3),2)</f>
      </c>
      <c s="36" t="s">
        <v>738</v>
      </c>
      <c>
        <f>(M282*21)/100</f>
      </c>
      <c t="s">
        <v>27</v>
      </c>
    </row>
    <row r="283" spans="1:5" ht="12.75">
      <c r="A283" s="35" t="s">
        <v>55</v>
      </c>
      <c r="E283" s="39" t="s">
        <v>5</v>
      </c>
    </row>
    <row r="284" spans="1:5" ht="12.75">
      <c r="A284" s="35" t="s">
        <v>56</v>
      </c>
      <c r="E284" s="40" t="s">
        <v>1974</v>
      </c>
    </row>
    <row r="285" spans="1:5" ht="38.25">
      <c r="A285" t="s">
        <v>58</v>
      </c>
      <c r="E285" s="39" t="s">
        <v>2071</v>
      </c>
    </row>
    <row r="286" spans="1:16" ht="12.75">
      <c r="A286" t="s">
        <v>49</v>
      </c>
      <c s="34" t="s">
        <v>400</v>
      </c>
      <c s="34" t="s">
        <v>105</v>
      </c>
      <c s="35" t="s">
        <v>5</v>
      </c>
      <c s="6" t="s">
        <v>106</v>
      </c>
      <c s="36" t="s">
        <v>88</v>
      </c>
      <c s="37">
        <v>180</v>
      </c>
      <c s="36">
        <v>0</v>
      </c>
      <c s="36">
        <f>ROUND(G286*H286,6)</f>
      </c>
      <c r="L286" s="38">
        <v>0</v>
      </c>
      <c s="32">
        <f>ROUND(ROUND(L286,2)*ROUND(G286,3),2)</f>
      </c>
      <c s="36" t="s">
        <v>738</v>
      </c>
      <c>
        <f>(M286*21)/100</f>
      </c>
      <c t="s">
        <v>27</v>
      </c>
    </row>
    <row r="287" spans="1:5" ht="12.75">
      <c r="A287" s="35" t="s">
        <v>55</v>
      </c>
      <c r="E287" s="39" t="s">
        <v>5</v>
      </c>
    </row>
    <row r="288" spans="1:5" ht="12.75">
      <c r="A288" s="35" t="s">
        <v>56</v>
      </c>
      <c r="E288" s="40" t="s">
        <v>1974</v>
      </c>
    </row>
    <row r="289" spans="1:5" ht="38.25">
      <c r="A289" t="s">
        <v>58</v>
      </c>
      <c r="E289" s="39" t="s">
        <v>2071</v>
      </c>
    </row>
    <row r="290" spans="1:16" ht="12.75">
      <c r="A290" t="s">
        <v>49</v>
      </c>
      <c s="34" t="s">
        <v>404</v>
      </c>
      <c s="34" t="s">
        <v>2099</v>
      </c>
      <c s="35" t="s">
        <v>5</v>
      </c>
      <c s="6" t="s">
        <v>2100</v>
      </c>
      <c s="36" t="s">
        <v>88</v>
      </c>
      <c s="37">
        <v>20</v>
      </c>
      <c s="36">
        <v>0</v>
      </c>
      <c s="36">
        <f>ROUND(G290*H290,6)</f>
      </c>
      <c r="L290" s="38">
        <v>0</v>
      </c>
      <c s="32">
        <f>ROUND(ROUND(L290,2)*ROUND(G290,3),2)</f>
      </c>
      <c s="36" t="s">
        <v>738</v>
      </c>
      <c>
        <f>(M290*21)/100</f>
      </c>
      <c t="s">
        <v>27</v>
      </c>
    </row>
    <row r="291" spans="1:5" ht="12.75">
      <c r="A291" s="35" t="s">
        <v>55</v>
      </c>
      <c r="E291" s="39" t="s">
        <v>5</v>
      </c>
    </row>
    <row r="292" spans="1:5" ht="12.75">
      <c r="A292" s="35" t="s">
        <v>56</v>
      </c>
      <c r="E292" s="40" t="s">
        <v>1974</v>
      </c>
    </row>
    <row r="293" spans="1:5" ht="38.25">
      <c r="A293" t="s">
        <v>58</v>
      </c>
      <c r="E293" s="39" t="s">
        <v>2071</v>
      </c>
    </row>
    <row r="294" spans="1:16" ht="12.75">
      <c r="A294" t="s">
        <v>49</v>
      </c>
      <c s="34" t="s">
        <v>408</v>
      </c>
      <c s="34" t="s">
        <v>2101</v>
      </c>
      <c s="35" t="s">
        <v>5</v>
      </c>
      <c s="6" t="s">
        <v>2102</v>
      </c>
      <c s="36" t="s">
        <v>88</v>
      </c>
      <c s="37">
        <v>180</v>
      </c>
      <c s="36">
        <v>0</v>
      </c>
      <c s="36">
        <f>ROUND(G294*H294,6)</f>
      </c>
      <c r="L294" s="38">
        <v>0</v>
      </c>
      <c s="32">
        <f>ROUND(ROUND(L294,2)*ROUND(G294,3),2)</f>
      </c>
      <c s="36" t="s">
        <v>738</v>
      </c>
      <c>
        <f>(M294*21)/100</f>
      </c>
      <c t="s">
        <v>27</v>
      </c>
    </row>
    <row r="295" spans="1:5" ht="12.75">
      <c r="A295" s="35" t="s">
        <v>55</v>
      </c>
      <c r="E295" s="39" t="s">
        <v>5</v>
      </c>
    </row>
    <row r="296" spans="1:5" ht="12.75">
      <c r="A296" s="35" t="s">
        <v>56</v>
      </c>
      <c r="E296" s="40" t="s">
        <v>1974</v>
      </c>
    </row>
    <row r="297" spans="1:5" ht="38.25">
      <c r="A297" t="s">
        <v>58</v>
      </c>
      <c r="E297" s="39" t="s">
        <v>2071</v>
      </c>
    </row>
    <row r="298" spans="1:16" ht="12.75">
      <c r="A298" t="s">
        <v>49</v>
      </c>
      <c s="34" t="s">
        <v>412</v>
      </c>
      <c s="34" t="s">
        <v>2103</v>
      </c>
      <c s="35" t="s">
        <v>5</v>
      </c>
      <c s="6" t="s">
        <v>2104</v>
      </c>
      <c s="36" t="s">
        <v>88</v>
      </c>
      <c s="37">
        <v>225</v>
      </c>
      <c s="36">
        <v>0</v>
      </c>
      <c s="36">
        <f>ROUND(G298*H298,6)</f>
      </c>
      <c r="L298" s="38">
        <v>0</v>
      </c>
      <c s="32">
        <f>ROUND(ROUND(L298,2)*ROUND(G298,3),2)</f>
      </c>
      <c s="36" t="s">
        <v>738</v>
      </c>
      <c>
        <f>(M298*21)/100</f>
      </c>
      <c t="s">
        <v>27</v>
      </c>
    </row>
    <row r="299" spans="1:5" ht="12.75">
      <c r="A299" s="35" t="s">
        <v>55</v>
      </c>
      <c r="E299" s="39" t="s">
        <v>5</v>
      </c>
    </row>
    <row r="300" spans="1:5" ht="12.75">
      <c r="A300" s="35" t="s">
        <v>56</v>
      </c>
      <c r="E300" s="40" t="s">
        <v>1974</v>
      </c>
    </row>
    <row r="301" spans="1:5" ht="38.25">
      <c r="A301" t="s">
        <v>58</v>
      </c>
      <c r="E301" s="39" t="s">
        <v>2071</v>
      </c>
    </row>
    <row r="302" spans="1:16" ht="12.75">
      <c r="A302" t="s">
        <v>49</v>
      </c>
      <c s="34" t="s">
        <v>413</v>
      </c>
      <c s="34" t="s">
        <v>2105</v>
      </c>
      <c s="35" t="s">
        <v>5</v>
      </c>
      <c s="6" t="s">
        <v>2106</v>
      </c>
      <c s="36" t="s">
        <v>88</v>
      </c>
      <c s="37">
        <v>30</v>
      </c>
      <c s="36">
        <v>0</v>
      </c>
      <c s="36">
        <f>ROUND(G302*H302,6)</f>
      </c>
      <c r="L302" s="38">
        <v>0</v>
      </c>
      <c s="32">
        <f>ROUND(ROUND(L302,2)*ROUND(G302,3),2)</f>
      </c>
      <c s="36" t="s">
        <v>738</v>
      </c>
      <c>
        <f>(M302*21)/100</f>
      </c>
      <c t="s">
        <v>27</v>
      </c>
    </row>
    <row r="303" spans="1:5" ht="12.75">
      <c r="A303" s="35" t="s">
        <v>55</v>
      </c>
      <c r="E303" s="39" t="s">
        <v>5</v>
      </c>
    </row>
    <row r="304" spans="1:5" ht="12.75">
      <c r="A304" s="35" t="s">
        <v>56</v>
      </c>
      <c r="E304" s="40" t="s">
        <v>1974</v>
      </c>
    </row>
    <row r="305" spans="1:5" ht="38.25">
      <c r="A305" t="s">
        <v>58</v>
      </c>
      <c r="E305" s="39" t="s">
        <v>2071</v>
      </c>
    </row>
    <row r="306" spans="1:16" ht="12.75">
      <c r="A306" t="s">
        <v>49</v>
      </c>
      <c s="34" t="s">
        <v>414</v>
      </c>
      <c s="34" t="s">
        <v>2107</v>
      </c>
      <c s="35" t="s">
        <v>5</v>
      </c>
      <c s="6" t="s">
        <v>2108</v>
      </c>
      <c s="36" t="s">
        <v>88</v>
      </c>
      <c s="37">
        <v>15</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1974</v>
      </c>
    </row>
    <row r="309" spans="1:5" ht="38.25">
      <c r="A309" t="s">
        <v>58</v>
      </c>
      <c r="E309" s="39" t="s">
        <v>2071</v>
      </c>
    </row>
    <row r="310" spans="1:16" ht="12.75">
      <c r="A310" t="s">
        <v>49</v>
      </c>
      <c s="34" t="s">
        <v>418</v>
      </c>
      <c s="34" t="s">
        <v>1775</v>
      </c>
      <c s="35" t="s">
        <v>5</v>
      </c>
      <c s="6" t="s">
        <v>1776</v>
      </c>
      <c s="36" t="s">
        <v>88</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1974</v>
      </c>
    </row>
    <row r="313" spans="1:5" ht="38.25">
      <c r="A313" t="s">
        <v>58</v>
      </c>
      <c r="E313" s="39" t="s">
        <v>1777</v>
      </c>
    </row>
    <row r="314" spans="1:16" ht="12.75">
      <c r="A314" t="s">
        <v>49</v>
      </c>
      <c s="34" t="s">
        <v>422</v>
      </c>
      <c s="34" t="s">
        <v>2109</v>
      </c>
      <c s="35" t="s">
        <v>5</v>
      </c>
      <c s="6" t="s">
        <v>2110</v>
      </c>
      <c s="36" t="s">
        <v>88</v>
      </c>
      <c s="37">
        <v>15</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1974</v>
      </c>
    </row>
    <row r="317" spans="1:5" ht="38.25">
      <c r="A317" t="s">
        <v>58</v>
      </c>
      <c r="E317" s="39" t="s">
        <v>1777</v>
      </c>
    </row>
    <row r="318" spans="1:16" ht="12.75">
      <c r="A318" t="s">
        <v>49</v>
      </c>
      <c s="34" t="s">
        <v>426</v>
      </c>
      <c s="34" t="s">
        <v>1857</v>
      </c>
      <c s="35" t="s">
        <v>5</v>
      </c>
      <c s="6" t="s">
        <v>1858</v>
      </c>
      <c s="36" t="s">
        <v>88</v>
      </c>
      <c s="37">
        <v>30</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1974</v>
      </c>
    </row>
    <row r="321" spans="1:5" ht="38.25">
      <c r="A321" t="s">
        <v>58</v>
      </c>
      <c r="E321" s="39" t="s">
        <v>1777</v>
      </c>
    </row>
    <row r="322" spans="1:16" ht="12.75">
      <c r="A322" t="s">
        <v>49</v>
      </c>
      <c s="34" t="s">
        <v>427</v>
      </c>
      <c s="34" t="s">
        <v>1859</v>
      </c>
      <c s="35" t="s">
        <v>5</v>
      </c>
      <c s="6" t="s">
        <v>1860</v>
      </c>
      <c s="36" t="s">
        <v>88</v>
      </c>
      <c s="37">
        <v>55</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1974</v>
      </c>
    </row>
    <row r="325" spans="1:5" ht="38.25">
      <c r="A325" t="s">
        <v>58</v>
      </c>
      <c r="E325" s="39" t="s">
        <v>1777</v>
      </c>
    </row>
    <row r="326" spans="1:16" ht="12.75">
      <c r="A326" t="s">
        <v>49</v>
      </c>
      <c s="34" t="s">
        <v>428</v>
      </c>
      <c s="34" t="s">
        <v>2111</v>
      </c>
      <c s="35" t="s">
        <v>5</v>
      </c>
      <c s="6" t="s">
        <v>2112</v>
      </c>
      <c s="36" t="s">
        <v>88</v>
      </c>
      <c s="37">
        <v>30</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1974</v>
      </c>
    </row>
    <row r="329" spans="1:5" ht="38.25">
      <c r="A329" t="s">
        <v>58</v>
      </c>
      <c r="E329" s="39" t="s">
        <v>1777</v>
      </c>
    </row>
    <row r="330" spans="1:16" ht="12.75">
      <c r="A330" t="s">
        <v>49</v>
      </c>
      <c s="34" t="s">
        <v>432</v>
      </c>
      <c s="34" t="s">
        <v>2113</v>
      </c>
      <c s="35" t="s">
        <v>5</v>
      </c>
      <c s="6" t="s">
        <v>2114</v>
      </c>
      <c s="36" t="s">
        <v>88</v>
      </c>
      <c s="37">
        <v>20</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1974</v>
      </c>
    </row>
    <row r="333" spans="1:5" ht="38.25">
      <c r="A333" t="s">
        <v>58</v>
      </c>
      <c r="E333" s="39" t="s">
        <v>2115</v>
      </c>
    </row>
    <row r="334" spans="1:16" ht="25.5">
      <c r="A334" t="s">
        <v>49</v>
      </c>
      <c s="34" t="s">
        <v>433</v>
      </c>
      <c s="34" t="s">
        <v>1778</v>
      </c>
      <c s="35" t="s">
        <v>5</v>
      </c>
      <c s="6" t="s">
        <v>1779</v>
      </c>
      <c s="36" t="s">
        <v>83</v>
      </c>
      <c s="37">
        <v>12</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1974</v>
      </c>
    </row>
    <row r="337" spans="1:5" ht="51">
      <c r="A337" t="s">
        <v>58</v>
      </c>
      <c r="E337" s="39" t="s">
        <v>2116</v>
      </c>
    </row>
    <row r="338" spans="1:16" ht="25.5">
      <c r="A338" t="s">
        <v>49</v>
      </c>
      <c s="34" t="s">
        <v>437</v>
      </c>
      <c s="34" t="s">
        <v>1863</v>
      </c>
      <c s="35" t="s">
        <v>5</v>
      </c>
      <c s="6" t="s">
        <v>1864</v>
      </c>
      <c s="36" t="s">
        <v>83</v>
      </c>
      <c s="37">
        <v>10</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1974</v>
      </c>
    </row>
    <row r="341" spans="1:5" ht="38.25">
      <c r="A341" t="s">
        <v>58</v>
      </c>
      <c r="E341" s="39" t="s">
        <v>2080</v>
      </c>
    </row>
    <row r="342" spans="1:16" ht="25.5">
      <c r="A342" t="s">
        <v>49</v>
      </c>
      <c s="34" t="s">
        <v>465</v>
      </c>
      <c s="34" t="s">
        <v>2117</v>
      </c>
      <c s="35" t="s">
        <v>5</v>
      </c>
      <c s="6" t="s">
        <v>2118</v>
      </c>
      <c s="36" t="s">
        <v>83</v>
      </c>
      <c s="37">
        <v>2</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1974</v>
      </c>
    </row>
    <row r="345" spans="1:5" ht="38.25">
      <c r="A345" t="s">
        <v>58</v>
      </c>
      <c r="E345" s="39" t="s">
        <v>2080</v>
      </c>
    </row>
    <row r="346" spans="1:16" ht="25.5">
      <c r="A346" t="s">
        <v>49</v>
      </c>
      <c s="34" t="s">
        <v>190</v>
      </c>
      <c s="34" t="s">
        <v>2119</v>
      </c>
      <c s="35" t="s">
        <v>5</v>
      </c>
      <c s="6" t="s">
        <v>2120</v>
      </c>
      <c s="36" t="s">
        <v>83</v>
      </c>
      <c s="37">
        <v>6</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1974</v>
      </c>
    </row>
    <row r="349" spans="1:5" ht="38.25">
      <c r="A349" t="s">
        <v>58</v>
      </c>
      <c r="E349" s="39" t="s">
        <v>2080</v>
      </c>
    </row>
    <row r="350" spans="1:16" ht="25.5">
      <c r="A350" t="s">
        <v>49</v>
      </c>
      <c s="34" t="s">
        <v>441</v>
      </c>
      <c s="34" t="s">
        <v>2121</v>
      </c>
      <c s="35" t="s">
        <v>5</v>
      </c>
      <c s="6" t="s">
        <v>2122</v>
      </c>
      <c s="36" t="s">
        <v>83</v>
      </c>
      <c s="37">
        <v>6</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1974</v>
      </c>
    </row>
    <row r="353" spans="1:5" ht="38.25">
      <c r="A353" t="s">
        <v>58</v>
      </c>
      <c r="E353" s="39" t="s">
        <v>2080</v>
      </c>
    </row>
    <row r="354" spans="1:16" ht="25.5">
      <c r="A354" t="s">
        <v>49</v>
      </c>
      <c s="34" t="s">
        <v>445</v>
      </c>
      <c s="34" t="s">
        <v>752</v>
      </c>
      <c s="35" t="s">
        <v>5</v>
      </c>
      <c s="6" t="s">
        <v>753</v>
      </c>
      <c s="36" t="s">
        <v>83</v>
      </c>
      <c s="37">
        <v>20</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1974</v>
      </c>
    </row>
    <row r="357" spans="1:5" ht="38.25">
      <c r="A357" t="s">
        <v>58</v>
      </c>
      <c r="E357" s="39" t="s">
        <v>2080</v>
      </c>
    </row>
    <row r="358" spans="1:16" ht="25.5">
      <c r="A358" t="s">
        <v>49</v>
      </c>
      <c s="34" t="s">
        <v>449</v>
      </c>
      <c s="34" t="s">
        <v>1437</v>
      </c>
      <c s="35" t="s">
        <v>5</v>
      </c>
      <c s="6" t="s">
        <v>1438</v>
      </c>
      <c s="36" t="s">
        <v>83</v>
      </c>
      <c s="37">
        <v>42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1974</v>
      </c>
    </row>
    <row r="361" spans="1:5" ht="38.25">
      <c r="A361" t="s">
        <v>58</v>
      </c>
      <c r="E361" s="39" t="s">
        <v>2080</v>
      </c>
    </row>
    <row r="362" spans="1:16" ht="25.5">
      <c r="A362" t="s">
        <v>49</v>
      </c>
      <c s="34" t="s">
        <v>453</v>
      </c>
      <c s="34" t="s">
        <v>2123</v>
      </c>
      <c s="35" t="s">
        <v>5</v>
      </c>
      <c s="6" t="s">
        <v>2124</v>
      </c>
      <c s="36" t="s">
        <v>83</v>
      </c>
      <c s="37">
        <v>14</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1974</v>
      </c>
    </row>
    <row r="365" spans="1:5" ht="38.25">
      <c r="A365" t="s">
        <v>58</v>
      </c>
      <c r="E365" s="39" t="s">
        <v>2080</v>
      </c>
    </row>
    <row r="366" spans="1:16" ht="25.5">
      <c r="A366" t="s">
        <v>49</v>
      </c>
      <c s="34" t="s">
        <v>457</v>
      </c>
      <c s="34" t="s">
        <v>2125</v>
      </c>
      <c s="35" t="s">
        <v>5</v>
      </c>
      <c s="6" t="s">
        <v>2126</v>
      </c>
      <c s="36" t="s">
        <v>83</v>
      </c>
      <c s="37">
        <v>28</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1974</v>
      </c>
    </row>
    <row r="369" spans="1:5" ht="38.25">
      <c r="A369" t="s">
        <v>58</v>
      </c>
      <c r="E369" s="39" t="s">
        <v>2080</v>
      </c>
    </row>
    <row r="370" spans="1:16" ht="12.75">
      <c r="A370" t="s">
        <v>49</v>
      </c>
      <c s="34" t="s">
        <v>461</v>
      </c>
      <c s="34" t="s">
        <v>1780</v>
      </c>
      <c s="35" t="s">
        <v>5</v>
      </c>
      <c s="6" t="s">
        <v>1781</v>
      </c>
      <c s="36" t="s">
        <v>83</v>
      </c>
      <c s="37">
        <v>150</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1974</v>
      </c>
    </row>
    <row r="373" spans="1:5" ht="25.5">
      <c r="A373" t="s">
        <v>58</v>
      </c>
      <c r="E373" s="39" t="s">
        <v>2127</v>
      </c>
    </row>
    <row r="374" spans="1:16" ht="12.75">
      <c r="A374" t="s">
        <v>49</v>
      </c>
      <c s="34" t="s">
        <v>615</v>
      </c>
      <c s="34" t="s">
        <v>2128</v>
      </c>
      <c s="35" t="s">
        <v>5</v>
      </c>
      <c s="6" t="s">
        <v>2129</v>
      </c>
      <c s="36" t="s">
        <v>83</v>
      </c>
      <c s="37">
        <v>50</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1974</v>
      </c>
    </row>
    <row r="377" spans="1:5" ht="25.5">
      <c r="A377" t="s">
        <v>58</v>
      </c>
      <c r="E377" s="39" t="s">
        <v>2127</v>
      </c>
    </row>
    <row r="378" spans="1:16" ht="12.75">
      <c r="A378" t="s">
        <v>49</v>
      </c>
      <c s="34" t="s">
        <v>619</v>
      </c>
      <c s="34" t="s">
        <v>2130</v>
      </c>
      <c s="35" t="s">
        <v>5</v>
      </c>
      <c s="6" t="s">
        <v>2131</v>
      </c>
      <c s="36" t="s">
        <v>83</v>
      </c>
      <c s="37">
        <v>15</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1974</v>
      </c>
    </row>
    <row r="381" spans="1:5" ht="38.25">
      <c r="A381" t="s">
        <v>58</v>
      </c>
      <c r="E381" s="39" t="s">
        <v>2132</v>
      </c>
    </row>
    <row r="382" spans="1:16" ht="12.75">
      <c r="A382" t="s">
        <v>49</v>
      </c>
      <c s="34" t="s">
        <v>483</v>
      </c>
      <c s="34" t="s">
        <v>2133</v>
      </c>
      <c s="35" t="s">
        <v>5</v>
      </c>
      <c s="6" t="s">
        <v>2134</v>
      </c>
      <c s="36" t="s">
        <v>88</v>
      </c>
      <c s="37">
        <v>200</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1974</v>
      </c>
    </row>
    <row r="385" spans="1:5" ht="63.75">
      <c r="A385" t="s">
        <v>58</v>
      </c>
      <c r="E385" s="39" t="s">
        <v>2063</v>
      </c>
    </row>
    <row r="386" spans="1:16" ht="12.75">
      <c r="A386" t="s">
        <v>49</v>
      </c>
      <c s="34" t="s">
        <v>484</v>
      </c>
      <c s="34" t="s">
        <v>2135</v>
      </c>
      <c s="35" t="s">
        <v>5</v>
      </c>
      <c s="6" t="s">
        <v>2136</v>
      </c>
      <c s="36" t="s">
        <v>88</v>
      </c>
      <c s="37">
        <v>100</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1974</v>
      </c>
    </row>
    <row r="389" spans="1:5" ht="63.75">
      <c r="A389" t="s">
        <v>58</v>
      </c>
      <c r="E389" s="39" t="s">
        <v>2063</v>
      </c>
    </row>
    <row r="390" spans="1:16" ht="12.75">
      <c r="A390" t="s">
        <v>49</v>
      </c>
      <c s="34" t="s">
        <v>488</v>
      </c>
      <c s="34" t="s">
        <v>2137</v>
      </c>
      <c s="35" t="s">
        <v>5</v>
      </c>
      <c s="6" t="s">
        <v>1819</v>
      </c>
      <c s="36" t="s">
        <v>2025</v>
      </c>
      <c s="37">
        <v>100</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1974</v>
      </c>
    </row>
    <row r="393" spans="1:5" ht="76.5">
      <c r="A393" t="s">
        <v>58</v>
      </c>
      <c r="E393" s="39" t="s">
        <v>2138</v>
      </c>
    </row>
    <row r="394" spans="1:13" ht="12.75">
      <c r="A394" t="s">
        <v>46</v>
      </c>
      <c r="C394" s="31" t="s">
        <v>2139</v>
      </c>
      <c r="E394" s="33" t="s">
        <v>2140</v>
      </c>
      <c r="J394" s="32">
        <f>0</f>
      </c>
      <c s="32">
        <f>0</f>
      </c>
      <c s="32">
        <f>0+L395+L399+L403+L407+L411+L415+L419+L423+L427+L431+L435+L439+L443+L447</f>
      </c>
      <c s="32">
        <f>0+M395+M399+M403+M407+M411+M415+M419+M423+M427+M431+M435+M439+M443+M447</f>
      </c>
    </row>
    <row r="395" spans="1:16" ht="12.75">
      <c r="A395" t="s">
        <v>49</v>
      </c>
      <c s="34" t="s">
        <v>489</v>
      </c>
      <c s="34" t="s">
        <v>2141</v>
      </c>
      <c s="35" t="s">
        <v>5</v>
      </c>
      <c s="6" t="s">
        <v>2142</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1974</v>
      </c>
    </row>
    <row r="398" spans="1:5" ht="38.25">
      <c r="A398" t="s">
        <v>58</v>
      </c>
      <c r="E398" s="39" t="s">
        <v>2143</v>
      </c>
    </row>
    <row r="399" spans="1:16" ht="25.5">
      <c r="A399" t="s">
        <v>49</v>
      </c>
      <c s="34" t="s">
        <v>623</v>
      </c>
      <c s="34" t="s">
        <v>2144</v>
      </c>
      <c s="35" t="s">
        <v>5</v>
      </c>
      <c s="6" t="s">
        <v>2145</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1974</v>
      </c>
    </row>
    <row r="402" spans="1:5" ht="51">
      <c r="A402" t="s">
        <v>58</v>
      </c>
      <c r="E402" s="39" t="s">
        <v>2146</v>
      </c>
    </row>
    <row r="403" spans="1:16" ht="25.5">
      <c r="A403" t="s">
        <v>49</v>
      </c>
      <c s="34" t="s">
        <v>625</v>
      </c>
      <c s="34" t="s">
        <v>2147</v>
      </c>
      <c s="35" t="s">
        <v>5</v>
      </c>
      <c s="6" t="s">
        <v>2148</v>
      </c>
      <c s="36" t="s">
        <v>83</v>
      </c>
      <c s="37">
        <v>2</v>
      </c>
      <c s="36">
        <v>0</v>
      </c>
      <c s="36">
        <f>ROUND(G403*H403,6)</f>
      </c>
      <c r="L403" s="38">
        <v>0</v>
      </c>
      <c s="32">
        <f>ROUND(ROUND(L403,2)*ROUND(G403,3),2)</f>
      </c>
      <c s="36" t="s">
        <v>738</v>
      </c>
      <c>
        <f>(M403*21)/100</f>
      </c>
      <c t="s">
        <v>27</v>
      </c>
    </row>
    <row r="404" spans="1:5" ht="12.75">
      <c r="A404" s="35" t="s">
        <v>55</v>
      </c>
      <c r="E404" s="39" t="s">
        <v>5</v>
      </c>
    </row>
    <row r="405" spans="1:5" ht="12.75">
      <c r="A405" s="35" t="s">
        <v>56</v>
      </c>
      <c r="E405" s="40" t="s">
        <v>1974</v>
      </c>
    </row>
    <row r="406" spans="1:5" ht="38.25">
      <c r="A406" t="s">
        <v>58</v>
      </c>
      <c r="E406" s="39" t="s">
        <v>2149</v>
      </c>
    </row>
    <row r="407" spans="1:16" ht="12.75">
      <c r="A407" t="s">
        <v>49</v>
      </c>
      <c s="34" t="s">
        <v>629</v>
      </c>
      <c s="34" t="s">
        <v>2150</v>
      </c>
      <c s="35" t="s">
        <v>5</v>
      </c>
      <c s="6" t="s">
        <v>2151</v>
      </c>
      <c s="36" t="s">
        <v>83</v>
      </c>
      <c s="37">
        <v>1</v>
      </c>
      <c s="36">
        <v>0</v>
      </c>
      <c s="36">
        <f>ROUND(G407*H407,6)</f>
      </c>
      <c r="L407" s="38">
        <v>0</v>
      </c>
      <c s="32">
        <f>ROUND(ROUND(L407,2)*ROUND(G407,3),2)</f>
      </c>
      <c s="36" t="s">
        <v>738</v>
      </c>
      <c>
        <f>(M407*21)/100</f>
      </c>
      <c t="s">
        <v>27</v>
      </c>
    </row>
    <row r="408" spans="1:5" ht="12.75">
      <c r="A408" s="35" t="s">
        <v>55</v>
      </c>
      <c r="E408" s="39" t="s">
        <v>5</v>
      </c>
    </row>
    <row r="409" spans="1:5" ht="12.75">
      <c r="A409" s="35" t="s">
        <v>56</v>
      </c>
      <c r="E409" s="40" t="s">
        <v>1974</v>
      </c>
    </row>
    <row r="410" spans="1:5" ht="51">
      <c r="A410" t="s">
        <v>58</v>
      </c>
      <c r="E410" s="39" t="s">
        <v>2152</v>
      </c>
    </row>
    <row r="411" spans="1:16" ht="25.5">
      <c r="A411" t="s">
        <v>49</v>
      </c>
      <c s="34" t="s">
        <v>2153</v>
      </c>
      <c s="34" t="s">
        <v>2154</v>
      </c>
      <c s="35" t="s">
        <v>5</v>
      </c>
      <c s="6" t="s">
        <v>2155</v>
      </c>
      <c s="36" t="s">
        <v>83</v>
      </c>
      <c s="37">
        <v>1</v>
      </c>
      <c s="36">
        <v>0</v>
      </c>
      <c s="36">
        <f>ROUND(G411*H411,6)</f>
      </c>
      <c r="L411" s="38">
        <v>0</v>
      </c>
      <c s="32">
        <f>ROUND(ROUND(L411,2)*ROUND(G411,3),2)</f>
      </c>
      <c s="36" t="s">
        <v>738</v>
      </c>
      <c>
        <f>(M411*21)/100</f>
      </c>
      <c t="s">
        <v>27</v>
      </c>
    </row>
    <row r="412" spans="1:5" ht="12.75">
      <c r="A412" s="35" t="s">
        <v>55</v>
      </c>
      <c r="E412" s="39" t="s">
        <v>5</v>
      </c>
    </row>
    <row r="413" spans="1:5" ht="12.75">
      <c r="A413" s="35" t="s">
        <v>56</v>
      </c>
      <c r="E413" s="40" t="s">
        <v>1974</v>
      </c>
    </row>
    <row r="414" spans="1:5" ht="51">
      <c r="A414" t="s">
        <v>58</v>
      </c>
      <c r="E414" s="39" t="s">
        <v>2152</v>
      </c>
    </row>
    <row r="415" spans="1:16" ht="25.5">
      <c r="A415" t="s">
        <v>49</v>
      </c>
      <c s="34" t="s">
        <v>2156</v>
      </c>
      <c s="34" t="s">
        <v>2157</v>
      </c>
      <c s="35" t="s">
        <v>5</v>
      </c>
      <c s="6" t="s">
        <v>2158</v>
      </c>
      <c s="36" t="s">
        <v>83</v>
      </c>
      <c s="37">
        <v>1</v>
      </c>
      <c s="36">
        <v>0</v>
      </c>
      <c s="36">
        <f>ROUND(G415*H415,6)</f>
      </c>
      <c r="L415" s="38">
        <v>0</v>
      </c>
      <c s="32">
        <f>ROUND(ROUND(L415,2)*ROUND(G415,3),2)</f>
      </c>
      <c s="36" t="s">
        <v>738</v>
      </c>
      <c>
        <f>(M415*21)/100</f>
      </c>
      <c t="s">
        <v>27</v>
      </c>
    </row>
    <row r="416" spans="1:5" ht="12.75">
      <c r="A416" s="35" t="s">
        <v>55</v>
      </c>
      <c r="E416" s="39" t="s">
        <v>5</v>
      </c>
    </row>
    <row r="417" spans="1:5" ht="12.75">
      <c r="A417" s="35" t="s">
        <v>56</v>
      </c>
      <c r="E417" s="40" t="s">
        <v>1974</v>
      </c>
    </row>
    <row r="418" spans="1:5" ht="38.25">
      <c r="A418" t="s">
        <v>58</v>
      </c>
      <c r="E418" s="39" t="s">
        <v>2159</v>
      </c>
    </row>
    <row r="419" spans="1:16" ht="25.5">
      <c r="A419" t="s">
        <v>49</v>
      </c>
      <c s="34" t="s">
        <v>2160</v>
      </c>
      <c s="34" t="s">
        <v>2161</v>
      </c>
      <c s="35" t="s">
        <v>5</v>
      </c>
      <c s="6" t="s">
        <v>2162</v>
      </c>
      <c s="36" t="s">
        <v>83</v>
      </c>
      <c s="37">
        <v>1</v>
      </c>
      <c s="36">
        <v>0</v>
      </c>
      <c s="36">
        <f>ROUND(G419*H419,6)</f>
      </c>
      <c r="L419" s="38">
        <v>0</v>
      </c>
      <c s="32">
        <f>ROUND(ROUND(L419,2)*ROUND(G419,3),2)</f>
      </c>
      <c s="36" t="s">
        <v>738</v>
      </c>
      <c>
        <f>(M419*21)/100</f>
      </c>
      <c t="s">
        <v>27</v>
      </c>
    </row>
    <row r="420" spans="1:5" ht="12.75">
      <c r="A420" s="35" t="s">
        <v>55</v>
      </c>
      <c r="E420" s="39" t="s">
        <v>5</v>
      </c>
    </row>
    <row r="421" spans="1:5" ht="12.75">
      <c r="A421" s="35" t="s">
        <v>56</v>
      </c>
      <c r="E421" s="40" t="s">
        <v>1974</v>
      </c>
    </row>
    <row r="422" spans="1:5" ht="51">
      <c r="A422" t="s">
        <v>58</v>
      </c>
      <c r="E422" s="39" t="s">
        <v>2152</v>
      </c>
    </row>
    <row r="423" spans="1:16" ht="12.75">
      <c r="A423" t="s">
        <v>49</v>
      </c>
      <c s="34" t="s">
        <v>2163</v>
      </c>
      <c s="34" t="s">
        <v>2164</v>
      </c>
      <c s="35" t="s">
        <v>5</v>
      </c>
      <c s="6" t="s">
        <v>2165</v>
      </c>
      <c s="36" t="s">
        <v>83</v>
      </c>
      <c s="37">
        <v>1</v>
      </c>
      <c s="36">
        <v>0</v>
      </c>
      <c s="36">
        <f>ROUND(G423*H423,6)</f>
      </c>
      <c r="L423" s="38">
        <v>0</v>
      </c>
      <c s="32">
        <f>ROUND(ROUND(L423,2)*ROUND(G423,3),2)</f>
      </c>
      <c s="36" t="s">
        <v>738</v>
      </c>
      <c>
        <f>(M423*21)/100</f>
      </c>
      <c t="s">
        <v>27</v>
      </c>
    </row>
    <row r="424" spans="1:5" ht="12.75">
      <c r="A424" s="35" t="s">
        <v>55</v>
      </c>
      <c r="E424" s="39" t="s">
        <v>5</v>
      </c>
    </row>
    <row r="425" spans="1:5" ht="12.75">
      <c r="A425" s="35" t="s">
        <v>56</v>
      </c>
      <c r="E425" s="40" t="s">
        <v>1974</v>
      </c>
    </row>
    <row r="426" spans="1:5" ht="63.75">
      <c r="A426" t="s">
        <v>58</v>
      </c>
      <c r="E426" s="39" t="s">
        <v>2166</v>
      </c>
    </row>
    <row r="427" spans="1:16" ht="12.75">
      <c r="A427" t="s">
        <v>49</v>
      </c>
      <c s="34" t="s">
        <v>2167</v>
      </c>
      <c s="34" t="s">
        <v>2168</v>
      </c>
      <c s="35" t="s">
        <v>5</v>
      </c>
      <c s="6" t="s">
        <v>2169</v>
      </c>
      <c s="36" t="s">
        <v>83</v>
      </c>
      <c s="37">
        <v>1</v>
      </c>
      <c s="36">
        <v>0</v>
      </c>
      <c s="36">
        <f>ROUND(G427*H427,6)</f>
      </c>
      <c r="L427" s="38">
        <v>0</v>
      </c>
      <c s="32">
        <f>ROUND(ROUND(L427,2)*ROUND(G427,3),2)</f>
      </c>
      <c s="36" t="s">
        <v>738</v>
      </c>
      <c>
        <f>(M427*21)/100</f>
      </c>
      <c t="s">
        <v>27</v>
      </c>
    </row>
    <row r="428" spans="1:5" ht="12.75">
      <c r="A428" s="35" t="s">
        <v>55</v>
      </c>
      <c r="E428" s="39" t="s">
        <v>5</v>
      </c>
    </row>
    <row r="429" spans="1:5" ht="12.75">
      <c r="A429" s="35" t="s">
        <v>56</v>
      </c>
      <c r="E429" s="40" t="s">
        <v>1974</v>
      </c>
    </row>
    <row r="430" spans="1:5" ht="63.75">
      <c r="A430" t="s">
        <v>58</v>
      </c>
      <c r="E430" s="39" t="s">
        <v>2166</v>
      </c>
    </row>
    <row r="431" spans="1:16" ht="12.75">
      <c r="A431" t="s">
        <v>49</v>
      </c>
      <c s="34" t="s">
        <v>2170</v>
      </c>
      <c s="34" t="s">
        <v>2171</v>
      </c>
      <c s="35" t="s">
        <v>5</v>
      </c>
      <c s="6" t="s">
        <v>2172</v>
      </c>
      <c s="36" t="s">
        <v>83</v>
      </c>
      <c s="37">
        <v>1</v>
      </c>
      <c s="36">
        <v>0</v>
      </c>
      <c s="36">
        <f>ROUND(G431*H431,6)</f>
      </c>
      <c r="L431" s="38">
        <v>0</v>
      </c>
      <c s="32">
        <f>ROUND(ROUND(L431,2)*ROUND(G431,3),2)</f>
      </c>
      <c s="36" t="s">
        <v>738</v>
      </c>
      <c>
        <f>(M431*21)/100</f>
      </c>
      <c t="s">
        <v>27</v>
      </c>
    </row>
    <row r="432" spans="1:5" ht="12.75">
      <c r="A432" s="35" t="s">
        <v>55</v>
      </c>
      <c r="E432" s="39" t="s">
        <v>5</v>
      </c>
    </row>
    <row r="433" spans="1:5" ht="12.75">
      <c r="A433" s="35" t="s">
        <v>56</v>
      </c>
      <c r="E433" s="40" t="s">
        <v>1974</v>
      </c>
    </row>
    <row r="434" spans="1:5" ht="63.75">
      <c r="A434" t="s">
        <v>58</v>
      </c>
      <c r="E434" s="39" t="s">
        <v>2166</v>
      </c>
    </row>
    <row r="435" spans="1:16" ht="12.75">
      <c r="A435" t="s">
        <v>49</v>
      </c>
      <c s="34" t="s">
        <v>2173</v>
      </c>
      <c s="34" t="s">
        <v>2174</v>
      </c>
      <c s="35" t="s">
        <v>5</v>
      </c>
      <c s="6" t="s">
        <v>2175</v>
      </c>
      <c s="36" t="s">
        <v>83</v>
      </c>
      <c s="37">
        <v>1</v>
      </c>
      <c s="36">
        <v>0</v>
      </c>
      <c s="36">
        <f>ROUND(G435*H435,6)</f>
      </c>
      <c r="L435" s="38">
        <v>0</v>
      </c>
      <c s="32">
        <f>ROUND(ROUND(L435,2)*ROUND(G435,3),2)</f>
      </c>
      <c s="36" t="s">
        <v>738</v>
      </c>
      <c>
        <f>(M435*21)/100</f>
      </c>
      <c t="s">
        <v>27</v>
      </c>
    </row>
    <row r="436" spans="1:5" ht="12.75">
      <c r="A436" s="35" t="s">
        <v>55</v>
      </c>
      <c r="E436" s="39" t="s">
        <v>5</v>
      </c>
    </row>
    <row r="437" spans="1:5" ht="12.75">
      <c r="A437" s="35" t="s">
        <v>56</v>
      </c>
      <c r="E437" s="40" t="s">
        <v>1974</v>
      </c>
    </row>
    <row r="438" spans="1:5" ht="63.75">
      <c r="A438" t="s">
        <v>58</v>
      </c>
      <c r="E438" s="39" t="s">
        <v>2166</v>
      </c>
    </row>
    <row r="439" spans="1:16" ht="12.75">
      <c r="A439" t="s">
        <v>49</v>
      </c>
      <c s="34" t="s">
        <v>2176</v>
      </c>
      <c s="34" t="s">
        <v>2177</v>
      </c>
      <c s="35" t="s">
        <v>5</v>
      </c>
      <c s="6" t="s">
        <v>2178</v>
      </c>
      <c s="36" t="s">
        <v>83</v>
      </c>
      <c s="37">
        <v>1</v>
      </c>
      <c s="36">
        <v>0</v>
      </c>
      <c s="36">
        <f>ROUND(G439*H439,6)</f>
      </c>
      <c r="L439" s="38">
        <v>0</v>
      </c>
      <c s="32">
        <f>ROUND(ROUND(L439,2)*ROUND(G439,3),2)</f>
      </c>
      <c s="36" t="s">
        <v>738</v>
      </c>
      <c>
        <f>(M439*21)/100</f>
      </c>
      <c t="s">
        <v>27</v>
      </c>
    </row>
    <row r="440" spans="1:5" ht="12.75">
      <c r="A440" s="35" t="s">
        <v>55</v>
      </c>
      <c r="E440" s="39" t="s">
        <v>5</v>
      </c>
    </row>
    <row r="441" spans="1:5" ht="12.75">
      <c r="A441" s="35" t="s">
        <v>56</v>
      </c>
      <c r="E441" s="40" t="s">
        <v>1974</v>
      </c>
    </row>
    <row r="442" spans="1:5" ht="63.75">
      <c r="A442" t="s">
        <v>58</v>
      </c>
      <c r="E442" s="39" t="s">
        <v>2166</v>
      </c>
    </row>
    <row r="443" spans="1:16" ht="12.75">
      <c r="A443" t="s">
        <v>49</v>
      </c>
      <c s="34" t="s">
        <v>2179</v>
      </c>
      <c s="34" t="s">
        <v>2180</v>
      </c>
      <c s="35" t="s">
        <v>5</v>
      </c>
      <c s="6" t="s">
        <v>2181</v>
      </c>
      <c s="36" t="s">
        <v>83</v>
      </c>
      <c s="37">
        <v>1</v>
      </c>
      <c s="36">
        <v>0</v>
      </c>
      <c s="36">
        <f>ROUND(G443*H443,6)</f>
      </c>
      <c r="L443" s="38">
        <v>0</v>
      </c>
      <c s="32">
        <f>ROUND(ROUND(L443,2)*ROUND(G443,3),2)</f>
      </c>
      <c s="36" t="s">
        <v>738</v>
      </c>
      <c>
        <f>(M443*21)/100</f>
      </c>
      <c t="s">
        <v>27</v>
      </c>
    </row>
    <row r="444" spans="1:5" ht="12.75">
      <c r="A444" s="35" t="s">
        <v>55</v>
      </c>
      <c r="E444" s="39" t="s">
        <v>5</v>
      </c>
    </row>
    <row r="445" spans="1:5" ht="12.75">
      <c r="A445" s="35" t="s">
        <v>56</v>
      </c>
      <c r="E445" s="40" t="s">
        <v>1974</v>
      </c>
    </row>
    <row r="446" spans="1:5" ht="63.75">
      <c r="A446" t="s">
        <v>58</v>
      </c>
      <c r="E446" s="39" t="s">
        <v>2166</v>
      </c>
    </row>
    <row r="447" spans="1:16" ht="12.75">
      <c r="A447" t="s">
        <v>49</v>
      </c>
      <c s="34" t="s">
        <v>2182</v>
      </c>
      <c s="34" t="s">
        <v>2183</v>
      </c>
      <c s="35" t="s">
        <v>5</v>
      </c>
      <c s="6" t="s">
        <v>1819</v>
      </c>
      <c s="36" t="s">
        <v>2025</v>
      </c>
      <c s="37">
        <v>200</v>
      </c>
      <c s="36">
        <v>0</v>
      </c>
      <c s="36">
        <f>ROUND(G447*H447,6)</f>
      </c>
      <c r="L447" s="38">
        <v>0</v>
      </c>
      <c s="32">
        <f>ROUND(ROUND(L447,2)*ROUND(G447,3),2)</f>
      </c>
      <c s="36" t="s">
        <v>738</v>
      </c>
      <c>
        <f>(M447*21)/100</f>
      </c>
      <c t="s">
        <v>27</v>
      </c>
    </row>
    <row r="448" spans="1:5" ht="12.75">
      <c r="A448" s="35" t="s">
        <v>55</v>
      </c>
      <c r="E448" s="39" t="s">
        <v>5</v>
      </c>
    </row>
    <row r="449" spans="1:5" ht="12.75">
      <c r="A449" s="35" t="s">
        <v>56</v>
      </c>
      <c r="E449" s="40" t="s">
        <v>1974</v>
      </c>
    </row>
    <row r="450" spans="1:5" ht="76.5">
      <c r="A450" t="s">
        <v>58</v>
      </c>
      <c r="E450" s="39" t="s">
        <v>2138</v>
      </c>
    </row>
    <row r="451" spans="1:13" ht="12.75">
      <c r="A451" t="s">
        <v>46</v>
      </c>
      <c r="C451" s="31" t="s">
        <v>1786</v>
      </c>
      <c r="E451" s="33" t="s">
        <v>1787</v>
      </c>
      <c r="J451" s="32">
        <f>0</f>
      </c>
      <c s="32">
        <f>0</f>
      </c>
      <c s="32">
        <f>0+L452+L456+L460+L464+L468+L472+L476+L480+L484</f>
      </c>
      <c s="32">
        <f>0+M452+M456+M460+M464+M468+M472+M476+M480+M484</f>
      </c>
    </row>
    <row r="452" spans="1:16" ht="12.75">
      <c r="A452" t="s">
        <v>49</v>
      </c>
      <c s="34" t="s">
        <v>2184</v>
      </c>
      <c s="34" t="s">
        <v>2185</v>
      </c>
      <c s="35" t="s">
        <v>5</v>
      </c>
      <c s="6" t="s">
        <v>2186</v>
      </c>
      <c s="36" t="s">
        <v>83</v>
      </c>
      <c s="37">
        <v>1</v>
      </c>
      <c s="36">
        <v>0</v>
      </c>
      <c s="36">
        <f>ROUND(G452*H452,6)</f>
      </c>
      <c r="L452" s="38">
        <v>0</v>
      </c>
      <c s="32">
        <f>ROUND(ROUND(L452,2)*ROUND(G452,3),2)</f>
      </c>
      <c s="36" t="s">
        <v>738</v>
      </c>
      <c>
        <f>(M452*21)/100</f>
      </c>
      <c t="s">
        <v>27</v>
      </c>
    </row>
    <row r="453" spans="1:5" ht="12.75">
      <c r="A453" s="35" t="s">
        <v>55</v>
      </c>
      <c r="E453" s="39" t="s">
        <v>5</v>
      </c>
    </row>
    <row r="454" spans="1:5" ht="12.75">
      <c r="A454" s="35" t="s">
        <v>56</v>
      </c>
      <c r="E454" s="40" t="s">
        <v>1974</v>
      </c>
    </row>
    <row r="455" spans="1:5" ht="76.5">
      <c r="A455" t="s">
        <v>58</v>
      </c>
      <c r="E455" s="39" t="s">
        <v>2187</v>
      </c>
    </row>
    <row r="456" spans="1:16" ht="25.5">
      <c r="A456" t="s">
        <v>49</v>
      </c>
      <c s="34" t="s">
        <v>2188</v>
      </c>
      <c s="34" t="s">
        <v>2189</v>
      </c>
      <c s="35" t="s">
        <v>5</v>
      </c>
      <c s="6" t="s">
        <v>2190</v>
      </c>
      <c s="36" t="s">
        <v>83</v>
      </c>
      <c s="37">
        <v>1</v>
      </c>
      <c s="36">
        <v>0</v>
      </c>
      <c s="36">
        <f>ROUND(G456*H456,6)</f>
      </c>
      <c r="L456" s="38">
        <v>0</v>
      </c>
      <c s="32">
        <f>ROUND(ROUND(L456,2)*ROUND(G456,3),2)</f>
      </c>
      <c s="36" t="s">
        <v>738</v>
      </c>
      <c>
        <f>(M456*21)/100</f>
      </c>
      <c t="s">
        <v>27</v>
      </c>
    </row>
    <row r="457" spans="1:5" ht="12.75">
      <c r="A457" s="35" t="s">
        <v>55</v>
      </c>
      <c r="E457" s="39" t="s">
        <v>5</v>
      </c>
    </row>
    <row r="458" spans="1:5" ht="12.75">
      <c r="A458" s="35" t="s">
        <v>56</v>
      </c>
      <c r="E458" s="40" t="s">
        <v>1974</v>
      </c>
    </row>
    <row r="459" spans="1:5" ht="63.75">
      <c r="A459" t="s">
        <v>58</v>
      </c>
      <c r="E459" s="39" t="s">
        <v>2191</v>
      </c>
    </row>
    <row r="460" spans="1:16" ht="25.5">
      <c r="A460" t="s">
        <v>49</v>
      </c>
      <c s="34" t="s">
        <v>2192</v>
      </c>
      <c s="34" t="s">
        <v>2193</v>
      </c>
      <c s="35" t="s">
        <v>5</v>
      </c>
      <c s="6" t="s">
        <v>2194</v>
      </c>
      <c s="36" t="s">
        <v>83</v>
      </c>
      <c s="37">
        <v>1</v>
      </c>
      <c s="36">
        <v>0</v>
      </c>
      <c s="36">
        <f>ROUND(G460*H460,6)</f>
      </c>
      <c r="L460" s="38">
        <v>0</v>
      </c>
      <c s="32">
        <f>ROUND(ROUND(L460,2)*ROUND(G460,3),2)</f>
      </c>
      <c s="36" t="s">
        <v>738</v>
      </c>
      <c>
        <f>(M460*21)/100</f>
      </c>
      <c t="s">
        <v>27</v>
      </c>
    </row>
    <row r="461" spans="1:5" ht="12.75">
      <c r="A461" s="35" t="s">
        <v>55</v>
      </c>
      <c r="E461" s="39" t="s">
        <v>5</v>
      </c>
    </row>
    <row r="462" spans="1:5" ht="12.75">
      <c r="A462" s="35" t="s">
        <v>56</v>
      </c>
      <c r="E462" s="40" t="s">
        <v>1974</v>
      </c>
    </row>
    <row r="463" spans="1:5" ht="63.75">
      <c r="A463" t="s">
        <v>58</v>
      </c>
      <c r="E463" s="39" t="s">
        <v>2191</v>
      </c>
    </row>
    <row r="464" spans="1:16" ht="25.5">
      <c r="A464" t="s">
        <v>49</v>
      </c>
      <c s="34" t="s">
        <v>2195</v>
      </c>
      <c s="34" t="s">
        <v>2196</v>
      </c>
      <c s="35" t="s">
        <v>5</v>
      </c>
      <c s="6" t="s">
        <v>2197</v>
      </c>
      <c s="36" t="s">
        <v>83</v>
      </c>
      <c s="37">
        <v>1</v>
      </c>
      <c s="36">
        <v>0</v>
      </c>
      <c s="36">
        <f>ROUND(G464*H464,6)</f>
      </c>
      <c r="L464" s="38">
        <v>0</v>
      </c>
      <c s="32">
        <f>ROUND(ROUND(L464,2)*ROUND(G464,3),2)</f>
      </c>
      <c s="36" t="s">
        <v>738</v>
      </c>
      <c>
        <f>(M464*21)/100</f>
      </c>
      <c t="s">
        <v>27</v>
      </c>
    </row>
    <row r="465" spans="1:5" ht="12.75">
      <c r="A465" s="35" t="s">
        <v>55</v>
      </c>
      <c r="E465" s="39" t="s">
        <v>5</v>
      </c>
    </row>
    <row r="466" spans="1:5" ht="12.75">
      <c r="A466" s="35" t="s">
        <v>56</v>
      </c>
      <c r="E466" s="40" t="s">
        <v>1974</v>
      </c>
    </row>
    <row r="467" spans="1:5" ht="63.75">
      <c r="A467" t="s">
        <v>58</v>
      </c>
      <c r="E467" s="39" t="s">
        <v>2191</v>
      </c>
    </row>
    <row r="468" spans="1:16" ht="12.75">
      <c r="A468" t="s">
        <v>49</v>
      </c>
      <c s="34" t="s">
        <v>2198</v>
      </c>
      <c s="34" t="s">
        <v>2199</v>
      </c>
      <c s="35" t="s">
        <v>5</v>
      </c>
      <c s="6" t="s">
        <v>2200</v>
      </c>
      <c s="36" t="s">
        <v>83</v>
      </c>
      <c s="37">
        <v>1</v>
      </c>
      <c s="36">
        <v>0</v>
      </c>
      <c s="36">
        <f>ROUND(G468*H468,6)</f>
      </c>
      <c r="L468" s="38">
        <v>0</v>
      </c>
      <c s="32">
        <f>ROUND(ROUND(L468,2)*ROUND(G468,3),2)</f>
      </c>
      <c s="36" t="s">
        <v>738</v>
      </c>
      <c>
        <f>(M468*21)/100</f>
      </c>
      <c t="s">
        <v>27</v>
      </c>
    </row>
    <row r="469" spans="1:5" ht="12.75">
      <c r="A469" s="35" t="s">
        <v>55</v>
      </c>
      <c r="E469" s="39" t="s">
        <v>5</v>
      </c>
    </row>
    <row r="470" spans="1:5" ht="12.75">
      <c r="A470" s="35" t="s">
        <v>56</v>
      </c>
      <c r="E470" s="40" t="s">
        <v>1974</v>
      </c>
    </row>
    <row r="471" spans="1:5" ht="63.75">
      <c r="A471" t="s">
        <v>58</v>
      </c>
      <c r="E471" s="39" t="s">
        <v>2201</v>
      </c>
    </row>
    <row r="472" spans="1:16" ht="25.5">
      <c r="A472" t="s">
        <v>49</v>
      </c>
      <c s="34" t="s">
        <v>2202</v>
      </c>
      <c s="34" t="s">
        <v>2203</v>
      </c>
      <c s="35" t="s">
        <v>5</v>
      </c>
      <c s="6" t="s">
        <v>2204</v>
      </c>
      <c s="36" t="s">
        <v>83</v>
      </c>
      <c s="37">
        <v>1</v>
      </c>
      <c s="36">
        <v>0</v>
      </c>
      <c s="36">
        <f>ROUND(G472*H472,6)</f>
      </c>
      <c r="L472" s="38">
        <v>0</v>
      </c>
      <c s="32">
        <f>ROUND(ROUND(L472,2)*ROUND(G472,3),2)</f>
      </c>
      <c s="36" t="s">
        <v>738</v>
      </c>
      <c>
        <f>(M472*21)/100</f>
      </c>
      <c t="s">
        <v>27</v>
      </c>
    </row>
    <row r="473" spans="1:5" ht="12.75">
      <c r="A473" s="35" t="s">
        <v>55</v>
      </c>
      <c r="E473" s="39" t="s">
        <v>5</v>
      </c>
    </row>
    <row r="474" spans="1:5" ht="12.75">
      <c r="A474" s="35" t="s">
        <v>56</v>
      </c>
      <c r="E474" s="40" t="s">
        <v>1974</v>
      </c>
    </row>
    <row r="475" spans="1:5" ht="63.75">
      <c r="A475" t="s">
        <v>58</v>
      </c>
      <c r="E475" s="39" t="s">
        <v>2205</v>
      </c>
    </row>
    <row r="476" spans="1:16" ht="12.75">
      <c r="A476" t="s">
        <v>49</v>
      </c>
      <c s="34" t="s">
        <v>2206</v>
      </c>
      <c s="34" t="s">
        <v>2207</v>
      </c>
      <c s="35" t="s">
        <v>5</v>
      </c>
      <c s="6" t="s">
        <v>2208</v>
      </c>
      <c s="36" t="s">
        <v>83</v>
      </c>
      <c s="37">
        <v>8</v>
      </c>
      <c s="36">
        <v>0</v>
      </c>
      <c s="36">
        <f>ROUND(G476*H476,6)</f>
      </c>
      <c r="L476" s="38">
        <v>0</v>
      </c>
      <c s="32">
        <f>ROUND(ROUND(L476,2)*ROUND(G476,3),2)</f>
      </c>
      <c s="36" t="s">
        <v>738</v>
      </c>
      <c>
        <f>(M476*21)/100</f>
      </c>
      <c t="s">
        <v>27</v>
      </c>
    </row>
    <row r="477" spans="1:5" ht="12.75">
      <c r="A477" s="35" t="s">
        <v>55</v>
      </c>
      <c r="E477" s="39" t="s">
        <v>5</v>
      </c>
    </row>
    <row r="478" spans="1:5" ht="12.75">
      <c r="A478" s="35" t="s">
        <v>56</v>
      </c>
      <c r="E478" s="40" t="s">
        <v>1974</v>
      </c>
    </row>
    <row r="479" spans="1:5" ht="63.75">
      <c r="A479" t="s">
        <v>58</v>
      </c>
      <c r="E479" s="39" t="s">
        <v>2166</v>
      </c>
    </row>
    <row r="480" spans="1:16" ht="12.75">
      <c r="A480" t="s">
        <v>49</v>
      </c>
      <c s="34" t="s">
        <v>2209</v>
      </c>
      <c s="34" t="s">
        <v>2210</v>
      </c>
      <c s="35" t="s">
        <v>5</v>
      </c>
      <c s="6" t="s">
        <v>2211</v>
      </c>
      <c s="36" t="s">
        <v>83</v>
      </c>
      <c s="37">
        <v>1</v>
      </c>
      <c s="36">
        <v>0</v>
      </c>
      <c s="36">
        <f>ROUND(G480*H480,6)</f>
      </c>
      <c r="L480" s="38">
        <v>0</v>
      </c>
      <c s="32">
        <f>ROUND(ROUND(L480,2)*ROUND(G480,3),2)</f>
      </c>
      <c s="36" t="s">
        <v>738</v>
      </c>
      <c>
        <f>(M480*21)/100</f>
      </c>
      <c t="s">
        <v>27</v>
      </c>
    </row>
    <row r="481" spans="1:5" ht="12.75">
      <c r="A481" s="35" t="s">
        <v>55</v>
      </c>
      <c r="E481" s="39" t="s">
        <v>5</v>
      </c>
    </row>
    <row r="482" spans="1:5" ht="12.75">
      <c r="A482" s="35" t="s">
        <v>56</v>
      </c>
      <c r="E482" s="40" t="s">
        <v>1974</v>
      </c>
    </row>
    <row r="483" spans="1:5" ht="63.75">
      <c r="A483" t="s">
        <v>58</v>
      </c>
      <c r="E483" s="39" t="s">
        <v>2166</v>
      </c>
    </row>
    <row r="484" spans="1:16" ht="12.75">
      <c r="A484" t="s">
        <v>49</v>
      </c>
      <c s="34" t="s">
        <v>2212</v>
      </c>
      <c s="34" t="s">
        <v>2213</v>
      </c>
      <c s="35" t="s">
        <v>5</v>
      </c>
      <c s="6" t="s">
        <v>1819</v>
      </c>
      <c s="36" t="s">
        <v>1149</v>
      </c>
      <c s="37">
        <v>50</v>
      </c>
      <c s="36">
        <v>0</v>
      </c>
      <c s="36">
        <f>ROUND(G484*H484,6)</f>
      </c>
      <c r="L484" s="38">
        <v>0</v>
      </c>
      <c s="32">
        <f>ROUND(ROUND(L484,2)*ROUND(G484,3),2)</f>
      </c>
      <c s="36" t="s">
        <v>738</v>
      </c>
      <c>
        <f>(M484*21)/100</f>
      </c>
      <c t="s">
        <v>27</v>
      </c>
    </row>
    <row r="485" spans="1:5" ht="12.75">
      <c r="A485" s="35" t="s">
        <v>55</v>
      </c>
      <c r="E485" s="39" t="s">
        <v>5</v>
      </c>
    </row>
    <row r="486" spans="1:5" ht="12.75">
      <c r="A486" s="35" t="s">
        <v>56</v>
      </c>
      <c r="E486" s="40" t="s">
        <v>1974</v>
      </c>
    </row>
    <row r="487" spans="1:5" ht="76.5">
      <c r="A487" t="s">
        <v>58</v>
      </c>
      <c r="E487" s="39" t="s">
        <v>2214</v>
      </c>
    </row>
    <row r="488" spans="1:13" ht="12.75">
      <c r="A488" t="s">
        <v>46</v>
      </c>
      <c r="C488" s="31" t="s">
        <v>2215</v>
      </c>
      <c r="E488" s="33" t="s">
        <v>2216</v>
      </c>
      <c r="J488" s="32">
        <f>0</f>
      </c>
      <c s="32">
        <f>0</f>
      </c>
      <c s="32">
        <f>0+L489+L493+L497+L501+L505+L509+L513+L517+L521+L525+L529+L533+L537+L541+L545+L549+L553</f>
      </c>
      <c s="32">
        <f>0+M489+M493+M497+M501+M505+M509+M513+M517+M521+M525+M529+M533+M537+M541+M545+M549+M553</f>
      </c>
    </row>
    <row r="489" spans="1:16" ht="25.5">
      <c r="A489" t="s">
        <v>49</v>
      </c>
      <c s="34" t="s">
        <v>2217</v>
      </c>
      <c s="34" t="s">
        <v>2218</v>
      </c>
      <c s="35" t="s">
        <v>5</v>
      </c>
      <c s="6" t="s">
        <v>2219</v>
      </c>
      <c s="36" t="s">
        <v>83</v>
      </c>
      <c s="37">
        <v>1</v>
      </c>
      <c s="36">
        <v>0</v>
      </c>
      <c s="36">
        <f>ROUND(G489*H489,6)</f>
      </c>
      <c r="L489" s="38">
        <v>0</v>
      </c>
      <c s="32">
        <f>ROUND(ROUND(L489,2)*ROUND(G489,3),2)</f>
      </c>
      <c s="36" t="s">
        <v>738</v>
      </c>
      <c>
        <f>(M489*21)/100</f>
      </c>
      <c t="s">
        <v>27</v>
      </c>
    </row>
    <row r="490" spans="1:5" ht="12.75">
      <c r="A490" s="35" t="s">
        <v>55</v>
      </c>
      <c r="E490" s="39" t="s">
        <v>5</v>
      </c>
    </row>
    <row r="491" spans="1:5" ht="12.75">
      <c r="A491" s="35" t="s">
        <v>56</v>
      </c>
      <c r="E491" s="40" t="s">
        <v>1974</v>
      </c>
    </row>
    <row r="492" spans="1:5" ht="51">
      <c r="A492" t="s">
        <v>58</v>
      </c>
      <c r="E492" s="39" t="s">
        <v>2220</v>
      </c>
    </row>
    <row r="493" spans="1:16" ht="25.5">
      <c r="A493" t="s">
        <v>49</v>
      </c>
      <c s="34" t="s">
        <v>2221</v>
      </c>
      <c s="34" t="s">
        <v>2222</v>
      </c>
      <c s="35" t="s">
        <v>5</v>
      </c>
      <c s="6" t="s">
        <v>2223</v>
      </c>
      <c s="36" t="s">
        <v>83</v>
      </c>
      <c s="37">
        <v>1</v>
      </c>
      <c s="36">
        <v>0</v>
      </c>
      <c s="36">
        <f>ROUND(G493*H493,6)</f>
      </c>
      <c r="L493" s="38">
        <v>0</v>
      </c>
      <c s="32">
        <f>ROUND(ROUND(L493,2)*ROUND(G493,3),2)</f>
      </c>
      <c s="36" t="s">
        <v>738</v>
      </c>
      <c>
        <f>(M493*21)/100</f>
      </c>
      <c t="s">
        <v>27</v>
      </c>
    </row>
    <row r="494" spans="1:5" ht="12.75">
      <c r="A494" s="35" t="s">
        <v>55</v>
      </c>
      <c r="E494" s="39" t="s">
        <v>5</v>
      </c>
    </row>
    <row r="495" spans="1:5" ht="12.75">
      <c r="A495" s="35" t="s">
        <v>56</v>
      </c>
      <c r="E495" s="40" t="s">
        <v>1974</v>
      </c>
    </row>
    <row r="496" spans="1:5" ht="51">
      <c r="A496" t="s">
        <v>58</v>
      </c>
      <c r="E496" s="39" t="s">
        <v>2220</v>
      </c>
    </row>
    <row r="497" spans="1:16" ht="12.75">
      <c r="A497" t="s">
        <v>49</v>
      </c>
      <c s="34" t="s">
        <v>2224</v>
      </c>
      <c s="34" t="s">
        <v>2225</v>
      </c>
      <c s="35" t="s">
        <v>5</v>
      </c>
      <c s="6" t="s">
        <v>2226</v>
      </c>
      <c s="36" t="s">
        <v>83</v>
      </c>
      <c s="37">
        <v>2</v>
      </c>
      <c s="36">
        <v>0</v>
      </c>
      <c s="36">
        <f>ROUND(G497*H497,6)</f>
      </c>
      <c r="L497" s="38">
        <v>0</v>
      </c>
      <c s="32">
        <f>ROUND(ROUND(L497,2)*ROUND(G497,3),2)</f>
      </c>
      <c s="36" t="s">
        <v>738</v>
      </c>
      <c>
        <f>(M497*21)/100</f>
      </c>
      <c t="s">
        <v>27</v>
      </c>
    </row>
    <row r="498" spans="1:5" ht="12.75">
      <c r="A498" s="35" t="s">
        <v>55</v>
      </c>
      <c r="E498" s="39" t="s">
        <v>5</v>
      </c>
    </row>
    <row r="499" spans="1:5" ht="12.75">
      <c r="A499" s="35" t="s">
        <v>56</v>
      </c>
      <c r="E499" s="40" t="s">
        <v>1974</v>
      </c>
    </row>
    <row r="500" spans="1:5" ht="51">
      <c r="A500" t="s">
        <v>58</v>
      </c>
      <c r="E500" s="39" t="s">
        <v>2227</v>
      </c>
    </row>
    <row r="501" spans="1:16" ht="25.5">
      <c r="A501" t="s">
        <v>49</v>
      </c>
      <c s="34" t="s">
        <v>2228</v>
      </c>
      <c s="34" t="s">
        <v>2229</v>
      </c>
      <c s="35" t="s">
        <v>5</v>
      </c>
      <c s="6" t="s">
        <v>2230</v>
      </c>
      <c s="36" t="s">
        <v>83</v>
      </c>
      <c s="37">
        <v>1</v>
      </c>
      <c s="36">
        <v>0</v>
      </c>
      <c s="36">
        <f>ROUND(G501*H501,6)</f>
      </c>
      <c r="L501" s="38">
        <v>0</v>
      </c>
      <c s="32">
        <f>ROUND(ROUND(L501,2)*ROUND(G501,3),2)</f>
      </c>
      <c s="36" t="s">
        <v>738</v>
      </c>
      <c>
        <f>(M501*21)/100</f>
      </c>
      <c t="s">
        <v>27</v>
      </c>
    </row>
    <row r="502" spans="1:5" ht="12.75">
      <c r="A502" s="35" t="s">
        <v>55</v>
      </c>
      <c r="E502" s="39" t="s">
        <v>5</v>
      </c>
    </row>
    <row r="503" spans="1:5" ht="12.75">
      <c r="A503" s="35" t="s">
        <v>56</v>
      </c>
      <c r="E503" s="40" t="s">
        <v>1974</v>
      </c>
    </row>
    <row r="504" spans="1:5" ht="51">
      <c r="A504" t="s">
        <v>58</v>
      </c>
      <c r="E504" s="39" t="s">
        <v>2231</v>
      </c>
    </row>
    <row r="505" spans="1:16" ht="12.75">
      <c r="A505" t="s">
        <v>49</v>
      </c>
      <c s="34" t="s">
        <v>2232</v>
      </c>
      <c s="34" t="s">
        <v>2233</v>
      </c>
      <c s="35" t="s">
        <v>5</v>
      </c>
      <c s="6" t="s">
        <v>2234</v>
      </c>
      <c s="36" t="s">
        <v>83</v>
      </c>
      <c s="37">
        <v>2</v>
      </c>
      <c s="36">
        <v>0</v>
      </c>
      <c s="36">
        <f>ROUND(G505*H505,6)</f>
      </c>
      <c r="L505" s="38">
        <v>0</v>
      </c>
      <c s="32">
        <f>ROUND(ROUND(L505,2)*ROUND(G505,3),2)</f>
      </c>
      <c s="36" t="s">
        <v>738</v>
      </c>
      <c>
        <f>(M505*21)/100</f>
      </c>
      <c t="s">
        <v>27</v>
      </c>
    </row>
    <row r="506" spans="1:5" ht="12.75">
      <c r="A506" s="35" t="s">
        <v>55</v>
      </c>
      <c r="E506" s="39" t="s">
        <v>5</v>
      </c>
    </row>
    <row r="507" spans="1:5" ht="12.75">
      <c r="A507" s="35" t="s">
        <v>56</v>
      </c>
      <c r="E507" s="40" t="s">
        <v>1974</v>
      </c>
    </row>
    <row r="508" spans="1:5" ht="51">
      <c r="A508" t="s">
        <v>58</v>
      </c>
      <c r="E508" s="39" t="s">
        <v>2231</v>
      </c>
    </row>
    <row r="509" spans="1:16" ht="12.75">
      <c r="A509" t="s">
        <v>49</v>
      </c>
      <c s="34" t="s">
        <v>2235</v>
      </c>
      <c s="34" t="s">
        <v>2236</v>
      </c>
      <c s="35" t="s">
        <v>5</v>
      </c>
      <c s="6" t="s">
        <v>2237</v>
      </c>
      <c s="36" t="s">
        <v>83</v>
      </c>
      <c s="37">
        <v>2</v>
      </c>
      <c s="36">
        <v>0</v>
      </c>
      <c s="36">
        <f>ROUND(G509*H509,6)</f>
      </c>
      <c r="L509" s="38">
        <v>0</v>
      </c>
      <c s="32">
        <f>ROUND(ROUND(L509,2)*ROUND(G509,3),2)</f>
      </c>
      <c s="36" t="s">
        <v>738</v>
      </c>
      <c>
        <f>(M509*21)/100</f>
      </c>
      <c t="s">
        <v>27</v>
      </c>
    </row>
    <row r="510" spans="1:5" ht="12.75">
      <c r="A510" s="35" t="s">
        <v>55</v>
      </c>
      <c r="E510" s="39" t="s">
        <v>5</v>
      </c>
    </row>
    <row r="511" spans="1:5" ht="12.75">
      <c r="A511" s="35" t="s">
        <v>56</v>
      </c>
      <c r="E511" s="40" t="s">
        <v>1974</v>
      </c>
    </row>
    <row r="512" spans="1:5" ht="51">
      <c r="A512" t="s">
        <v>58</v>
      </c>
      <c r="E512" s="39" t="s">
        <v>2231</v>
      </c>
    </row>
    <row r="513" spans="1:16" ht="12.75">
      <c r="A513" t="s">
        <v>49</v>
      </c>
      <c s="34" t="s">
        <v>2238</v>
      </c>
      <c s="34" t="s">
        <v>2239</v>
      </c>
      <c s="35" t="s">
        <v>5</v>
      </c>
      <c s="6" t="s">
        <v>2240</v>
      </c>
      <c s="36" t="s">
        <v>83</v>
      </c>
      <c s="37">
        <v>1</v>
      </c>
      <c s="36">
        <v>0</v>
      </c>
      <c s="36">
        <f>ROUND(G513*H513,6)</f>
      </c>
      <c r="L513" s="38">
        <v>0</v>
      </c>
      <c s="32">
        <f>ROUND(ROUND(L513,2)*ROUND(G513,3),2)</f>
      </c>
      <c s="36" t="s">
        <v>738</v>
      </c>
      <c>
        <f>(M513*21)/100</f>
      </c>
      <c t="s">
        <v>27</v>
      </c>
    </row>
    <row r="514" spans="1:5" ht="12.75">
      <c r="A514" s="35" t="s">
        <v>55</v>
      </c>
      <c r="E514" s="39" t="s">
        <v>5</v>
      </c>
    </row>
    <row r="515" spans="1:5" ht="12.75">
      <c r="A515" s="35" t="s">
        <v>56</v>
      </c>
      <c r="E515" s="40" t="s">
        <v>1974</v>
      </c>
    </row>
    <row r="516" spans="1:5" ht="38.25">
      <c r="A516" t="s">
        <v>58</v>
      </c>
      <c r="E516" s="39" t="s">
        <v>2241</v>
      </c>
    </row>
    <row r="517" spans="1:16" ht="12.75">
      <c r="A517" t="s">
        <v>49</v>
      </c>
      <c s="34" t="s">
        <v>2242</v>
      </c>
      <c s="34" t="s">
        <v>2243</v>
      </c>
      <c s="35" t="s">
        <v>5</v>
      </c>
      <c s="6" t="s">
        <v>2244</v>
      </c>
      <c s="36" t="s">
        <v>83</v>
      </c>
      <c s="37">
        <v>1</v>
      </c>
      <c s="36">
        <v>0</v>
      </c>
      <c s="36">
        <f>ROUND(G517*H517,6)</f>
      </c>
      <c r="L517" s="38">
        <v>0</v>
      </c>
      <c s="32">
        <f>ROUND(ROUND(L517,2)*ROUND(G517,3),2)</f>
      </c>
      <c s="36" t="s">
        <v>738</v>
      </c>
      <c>
        <f>(M517*21)/100</f>
      </c>
      <c t="s">
        <v>27</v>
      </c>
    </row>
    <row r="518" spans="1:5" ht="12.75">
      <c r="A518" s="35" t="s">
        <v>55</v>
      </c>
      <c r="E518" s="39" t="s">
        <v>5</v>
      </c>
    </row>
    <row r="519" spans="1:5" ht="12.75">
      <c r="A519" s="35" t="s">
        <v>56</v>
      </c>
      <c r="E519" s="40" t="s">
        <v>1974</v>
      </c>
    </row>
    <row r="520" spans="1:5" ht="51">
      <c r="A520" t="s">
        <v>58</v>
      </c>
      <c r="E520" s="39" t="s">
        <v>2245</v>
      </c>
    </row>
    <row r="521" spans="1:16" ht="25.5">
      <c r="A521" t="s">
        <v>49</v>
      </c>
      <c s="34" t="s">
        <v>2246</v>
      </c>
      <c s="34" t="s">
        <v>2247</v>
      </c>
      <c s="35" t="s">
        <v>5</v>
      </c>
      <c s="6" t="s">
        <v>2248</v>
      </c>
      <c s="36" t="s">
        <v>83</v>
      </c>
      <c s="37">
        <v>1</v>
      </c>
      <c s="36">
        <v>0</v>
      </c>
      <c s="36">
        <f>ROUND(G521*H521,6)</f>
      </c>
      <c r="L521" s="38">
        <v>0</v>
      </c>
      <c s="32">
        <f>ROUND(ROUND(L521,2)*ROUND(G521,3),2)</f>
      </c>
      <c s="36" t="s">
        <v>738</v>
      </c>
      <c>
        <f>(M521*21)/100</f>
      </c>
      <c t="s">
        <v>27</v>
      </c>
    </row>
    <row r="522" spans="1:5" ht="12.75">
      <c r="A522" s="35" t="s">
        <v>55</v>
      </c>
      <c r="E522" s="39" t="s">
        <v>5</v>
      </c>
    </row>
    <row r="523" spans="1:5" ht="12.75">
      <c r="A523" s="35" t="s">
        <v>56</v>
      </c>
      <c r="E523" s="40" t="s">
        <v>1974</v>
      </c>
    </row>
    <row r="524" spans="1:5" ht="51">
      <c r="A524" t="s">
        <v>58</v>
      </c>
      <c r="E524" s="39" t="s">
        <v>2245</v>
      </c>
    </row>
    <row r="525" spans="1:16" ht="25.5">
      <c r="A525" t="s">
        <v>49</v>
      </c>
      <c s="34" t="s">
        <v>2249</v>
      </c>
      <c s="34" t="s">
        <v>2250</v>
      </c>
      <c s="35" t="s">
        <v>5</v>
      </c>
      <c s="6" t="s">
        <v>2251</v>
      </c>
      <c s="36" t="s">
        <v>83</v>
      </c>
      <c s="37">
        <v>2</v>
      </c>
      <c s="36">
        <v>0</v>
      </c>
      <c s="36">
        <f>ROUND(G525*H525,6)</f>
      </c>
      <c r="L525" s="38">
        <v>0</v>
      </c>
      <c s="32">
        <f>ROUND(ROUND(L525,2)*ROUND(G525,3),2)</f>
      </c>
      <c s="36" t="s">
        <v>738</v>
      </c>
      <c>
        <f>(M525*21)/100</f>
      </c>
      <c t="s">
        <v>27</v>
      </c>
    </row>
    <row r="526" spans="1:5" ht="12.75">
      <c r="A526" s="35" t="s">
        <v>55</v>
      </c>
      <c r="E526" s="39" t="s">
        <v>5</v>
      </c>
    </row>
    <row r="527" spans="1:5" ht="12.75">
      <c r="A527" s="35" t="s">
        <v>56</v>
      </c>
      <c r="E527" s="40" t="s">
        <v>1974</v>
      </c>
    </row>
    <row r="528" spans="1:5" ht="51">
      <c r="A528" t="s">
        <v>58</v>
      </c>
      <c r="E528" s="39" t="s">
        <v>2252</v>
      </c>
    </row>
    <row r="529" spans="1:16" ht="25.5">
      <c r="A529" t="s">
        <v>49</v>
      </c>
      <c s="34" t="s">
        <v>2253</v>
      </c>
      <c s="34" t="s">
        <v>2254</v>
      </c>
      <c s="35" t="s">
        <v>5</v>
      </c>
      <c s="6" t="s">
        <v>2255</v>
      </c>
      <c s="36" t="s">
        <v>83</v>
      </c>
      <c s="37">
        <v>8</v>
      </c>
      <c s="36">
        <v>0</v>
      </c>
      <c s="36">
        <f>ROUND(G529*H529,6)</f>
      </c>
      <c r="L529" s="38">
        <v>0</v>
      </c>
      <c s="32">
        <f>ROUND(ROUND(L529,2)*ROUND(G529,3),2)</f>
      </c>
      <c s="36" t="s">
        <v>738</v>
      </c>
      <c>
        <f>(M529*21)/100</f>
      </c>
      <c t="s">
        <v>27</v>
      </c>
    </row>
    <row r="530" spans="1:5" ht="12.75">
      <c r="A530" s="35" t="s">
        <v>55</v>
      </c>
      <c r="E530" s="39" t="s">
        <v>5</v>
      </c>
    </row>
    <row r="531" spans="1:5" ht="12.75">
      <c r="A531" s="35" t="s">
        <v>56</v>
      </c>
      <c r="E531" s="40" t="s">
        <v>1974</v>
      </c>
    </row>
    <row r="532" spans="1:5" ht="25.5">
      <c r="A532" t="s">
        <v>58</v>
      </c>
      <c r="E532" s="39" t="s">
        <v>2057</v>
      </c>
    </row>
    <row r="533" spans="1:16" ht="12.75">
      <c r="A533" t="s">
        <v>49</v>
      </c>
      <c s="34" t="s">
        <v>2256</v>
      </c>
      <c s="34" t="s">
        <v>2257</v>
      </c>
      <c s="35" t="s">
        <v>5</v>
      </c>
      <c s="6" t="s">
        <v>2258</v>
      </c>
      <c s="36" t="s">
        <v>83</v>
      </c>
      <c s="37">
        <v>4</v>
      </c>
      <c s="36">
        <v>0</v>
      </c>
      <c s="36">
        <f>ROUND(G533*H533,6)</f>
      </c>
      <c r="L533" s="38">
        <v>0</v>
      </c>
      <c s="32">
        <f>ROUND(ROUND(L533,2)*ROUND(G533,3),2)</f>
      </c>
      <c s="36" t="s">
        <v>738</v>
      </c>
      <c>
        <f>(M533*21)/100</f>
      </c>
      <c t="s">
        <v>27</v>
      </c>
    </row>
    <row r="534" spans="1:5" ht="12.75">
      <c r="A534" s="35" t="s">
        <v>55</v>
      </c>
      <c r="E534" s="39" t="s">
        <v>5</v>
      </c>
    </row>
    <row r="535" spans="1:5" ht="12.75">
      <c r="A535" s="35" t="s">
        <v>56</v>
      </c>
      <c r="E535" s="40" t="s">
        <v>1974</v>
      </c>
    </row>
    <row r="536" spans="1:5" ht="25.5">
      <c r="A536" t="s">
        <v>58</v>
      </c>
      <c r="E536" s="39" t="s">
        <v>2057</v>
      </c>
    </row>
    <row r="537" spans="1:16" ht="25.5">
      <c r="A537" t="s">
        <v>49</v>
      </c>
      <c s="34" t="s">
        <v>2259</v>
      </c>
      <c s="34" t="s">
        <v>2260</v>
      </c>
      <c s="35" t="s">
        <v>5</v>
      </c>
      <c s="6" t="s">
        <v>2261</v>
      </c>
      <c s="36" t="s">
        <v>83</v>
      </c>
      <c s="37">
        <v>1</v>
      </c>
      <c s="36">
        <v>0</v>
      </c>
      <c s="36">
        <f>ROUND(G537*H537,6)</f>
      </c>
      <c r="L537" s="38">
        <v>0</v>
      </c>
      <c s="32">
        <f>ROUND(ROUND(L537,2)*ROUND(G537,3),2)</f>
      </c>
      <c s="36" t="s">
        <v>738</v>
      </c>
      <c>
        <f>(M537*21)/100</f>
      </c>
      <c t="s">
        <v>27</v>
      </c>
    </row>
    <row r="538" spans="1:5" ht="12.75">
      <c r="A538" s="35" t="s">
        <v>55</v>
      </c>
      <c r="E538" s="39" t="s">
        <v>5</v>
      </c>
    </row>
    <row r="539" spans="1:5" ht="12.75">
      <c r="A539" s="35" t="s">
        <v>56</v>
      </c>
      <c r="E539" s="40" t="s">
        <v>1974</v>
      </c>
    </row>
    <row r="540" spans="1:5" ht="63.75">
      <c r="A540" t="s">
        <v>58</v>
      </c>
      <c r="E540" s="39" t="s">
        <v>2262</v>
      </c>
    </row>
    <row r="541" spans="1:16" ht="12.75">
      <c r="A541" t="s">
        <v>49</v>
      </c>
      <c s="34" t="s">
        <v>2263</v>
      </c>
      <c s="34" t="s">
        <v>2264</v>
      </c>
      <c s="35" t="s">
        <v>5</v>
      </c>
      <c s="6" t="s">
        <v>2265</v>
      </c>
      <c s="36" t="s">
        <v>83</v>
      </c>
      <c s="37">
        <v>9</v>
      </c>
      <c s="36">
        <v>0</v>
      </c>
      <c s="36">
        <f>ROUND(G541*H541,6)</f>
      </c>
      <c r="L541" s="38">
        <v>0</v>
      </c>
      <c s="32">
        <f>ROUND(ROUND(L541,2)*ROUND(G541,3),2)</f>
      </c>
      <c s="36" t="s">
        <v>738</v>
      </c>
      <c>
        <f>(M541*21)/100</f>
      </c>
      <c t="s">
        <v>27</v>
      </c>
    </row>
    <row r="542" spans="1:5" ht="12.75">
      <c r="A542" s="35" t="s">
        <v>55</v>
      </c>
      <c r="E542" s="39" t="s">
        <v>5</v>
      </c>
    </row>
    <row r="543" spans="1:5" ht="12.75">
      <c r="A543" s="35" t="s">
        <v>56</v>
      </c>
      <c r="E543" s="40" t="s">
        <v>1974</v>
      </c>
    </row>
    <row r="544" spans="1:5" ht="63.75">
      <c r="A544" t="s">
        <v>58</v>
      </c>
      <c r="E544" s="39" t="s">
        <v>2166</v>
      </c>
    </row>
    <row r="545" spans="1:16" ht="25.5">
      <c r="A545" t="s">
        <v>49</v>
      </c>
      <c s="34" t="s">
        <v>2266</v>
      </c>
      <c s="34" t="s">
        <v>2267</v>
      </c>
      <c s="35" t="s">
        <v>5</v>
      </c>
      <c s="6" t="s">
        <v>2268</v>
      </c>
      <c s="36" t="s">
        <v>83</v>
      </c>
      <c s="37">
        <v>7</v>
      </c>
      <c s="36">
        <v>0</v>
      </c>
      <c s="36">
        <f>ROUND(G545*H545,6)</f>
      </c>
      <c r="L545" s="38">
        <v>0</v>
      </c>
      <c s="32">
        <f>ROUND(ROUND(L545,2)*ROUND(G545,3),2)</f>
      </c>
      <c s="36" t="s">
        <v>738</v>
      </c>
      <c>
        <f>(M545*21)/100</f>
      </c>
      <c t="s">
        <v>27</v>
      </c>
    </row>
    <row r="546" spans="1:5" ht="12.75">
      <c r="A546" s="35" t="s">
        <v>55</v>
      </c>
      <c r="E546" s="39" t="s">
        <v>5</v>
      </c>
    </row>
    <row r="547" spans="1:5" ht="12.75">
      <c r="A547" s="35" t="s">
        <v>56</v>
      </c>
      <c r="E547" s="40" t="s">
        <v>1974</v>
      </c>
    </row>
    <row r="548" spans="1:5" ht="63.75">
      <c r="A548" t="s">
        <v>58</v>
      </c>
      <c r="E548" s="39" t="s">
        <v>2166</v>
      </c>
    </row>
    <row r="549" spans="1:16" ht="12.75">
      <c r="A549" t="s">
        <v>49</v>
      </c>
      <c s="34" t="s">
        <v>2269</v>
      </c>
      <c s="34" t="s">
        <v>2270</v>
      </c>
      <c s="35" t="s">
        <v>5</v>
      </c>
      <c s="6" t="s">
        <v>2271</v>
      </c>
      <c s="36" t="s">
        <v>83</v>
      </c>
      <c s="37">
        <v>2</v>
      </c>
      <c s="36">
        <v>0</v>
      </c>
      <c s="36">
        <f>ROUND(G549*H549,6)</f>
      </c>
      <c r="L549" s="38">
        <v>0</v>
      </c>
      <c s="32">
        <f>ROUND(ROUND(L549,2)*ROUND(G549,3),2)</f>
      </c>
      <c s="36" t="s">
        <v>738</v>
      </c>
      <c>
        <f>(M549*21)/100</f>
      </c>
      <c t="s">
        <v>27</v>
      </c>
    </row>
    <row r="550" spans="1:5" ht="12.75">
      <c r="A550" s="35" t="s">
        <v>55</v>
      </c>
      <c r="E550" s="39" t="s">
        <v>5</v>
      </c>
    </row>
    <row r="551" spans="1:5" ht="12.75">
      <c r="A551" s="35" t="s">
        <v>56</v>
      </c>
      <c r="E551" s="40" t="s">
        <v>1974</v>
      </c>
    </row>
    <row r="552" spans="1:5" ht="63.75">
      <c r="A552" t="s">
        <v>58</v>
      </c>
      <c r="E552" s="39" t="s">
        <v>2166</v>
      </c>
    </row>
    <row r="553" spans="1:16" ht="12.75">
      <c r="A553" t="s">
        <v>49</v>
      </c>
      <c s="34" t="s">
        <v>2272</v>
      </c>
      <c s="34" t="s">
        <v>2273</v>
      </c>
      <c s="35" t="s">
        <v>5</v>
      </c>
      <c s="6" t="s">
        <v>1819</v>
      </c>
      <c s="36" t="s">
        <v>1149</v>
      </c>
      <c s="37">
        <v>200</v>
      </c>
      <c s="36">
        <v>0</v>
      </c>
      <c s="36">
        <f>ROUND(G553*H553,6)</f>
      </c>
      <c r="L553" s="38">
        <v>0</v>
      </c>
      <c s="32">
        <f>ROUND(ROUND(L553,2)*ROUND(G553,3),2)</f>
      </c>
      <c s="36" t="s">
        <v>738</v>
      </c>
      <c>
        <f>(M553*21)/100</f>
      </c>
      <c t="s">
        <v>27</v>
      </c>
    </row>
    <row r="554" spans="1:5" ht="12.75">
      <c r="A554" s="35" t="s">
        <v>55</v>
      </c>
      <c r="E554" s="39" t="s">
        <v>5</v>
      </c>
    </row>
    <row r="555" spans="1:5" ht="12.75">
      <c r="A555" s="35" t="s">
        <v>56</v>
      </c>
      <c r="E555" s="40" t="s">
        <v>1974</v>
      </c>
    </row>
    <row r="556" spans="1:5" ht="76.5">
      <c r="A556" t="s">
        <v>58</v>
      </c>
      <c r="E556" s="39" t="s">
        <v>2214</v>
      </c>
    </row>
    <row r="557" spans="1:13" ht="25.5">
      <c r="A557" t="s">
        <v>46</v>
      </c>
      <c r="C557" s="31" t="s">
        <v>1791</v>
      </c>
      <c r="E557" s="33" t="s">
        <v>1792</v>
      </c>
      <c r="J557" s="32">
        <f>0</f>
      </c>
      <c s="32">
        <f>0</f>
      </c>
      <c s="32">
        <f>0+L558+L562+L566+L570</f>
      </c>
      <c s="32">
        <f>0+M558+M562+M566+M570</f>
      </c>
    </row>
    <row r="558" spans="1:16" ht="25.5">
      <c r="A558" t="s">
        <v>49</v>
      </c>
      <c s="34" t="s">
        <v>2274</v>
      </c>
      <c s="34" t="s">
        <v>2275</v>
      </c>
      <c s="35" t="s">
        <v>5</v>
      </c>
      <c s="6" t="s">
        <v>2276</v>
      </c>
      <c s="36" t="s">
        <v>83</v>
      </c>
      <c s="37">
        <v>1</v>
      </c>
      <c s="36">
        <v>0</v>
      </c>
      <c s="36">
        <f>ROUND(G558*H558,6)</f>
      </c>
      <c r="L558" s="38">
        <v>0</v>
      </c>
      <c s="32">
        <f>ROUND(ROUND(L558,2)*ROUND(G558,3),2)</f>
      </c>
      <c s="36" t="s">
        <v>738</v>
      </c>
      <c>
        <f>(M558*21)/100</f>
      </c>
      <c t="s">
        <v>27</v>
      </c>
    </row>
    <row r="559" spans="1:5" ht="12.75">
      <c r="A559" s="35" t="s">
        <v>55</v>
      </c>
      <c r="E559" s="39" t="s">
        <v>5</v>
      </c>
    </row>
    <row r="560" spans="1:5" ht="12.75">
      <c r="A560" s="35" t="s">
        <v>56</v>
      </c>
      <c r="E560" s="40" t="s">
        <v>1974</v>
      </c>
    </row>
    <row r="561" spans="1:5" ht="102">
      <c r="A561" t="s">
        <v>58</v>
      </c>
      <c r="E561" s="39" t="s">
        <v>2277</v>
      </c>
    </row>
    <row r="562" spans="1:16" ht="25.5">
      <c r="A562" t="s">
        <v>49</v>
      </c>
      <c s="34" t="s">
        <v>2278</v>
      </c>
      <c s="34" t="s">
        <v>2279</v>
      </c>
      <c s="35" t="s">
        <v>5</v>
      </c>
      <c s="6" t="s">
        <v>2280</v>
      </c>
      <c s="36" t="s">
        <v>83</v>
      </c>
      <c s="37">
        <v>1</v>
      </c>
      <c s="36">
        <v>0</v>
      </c>
      <c s="36">
        <f>ROUND(G562*H562,6)</f>
      </c>
      <c r="L562" s="38">
        <v>0</v>
      </c>
      <c s="32">
        <f>ROUND(ROUND(L562,2)*ROUND(G562,3),2)</f>
      </c>
      <c s="36" t="s">
        <v>738</v>
      </c>
      <c>
        <f>(M562*21)/100</f>
      </c>
      <c t="s">
        <v>27</v>
      </c>
    </row>
    <row r="563" spans="1:5" ht="12.75">
      <c r="A563" s="35" t="s">
        <v>55</v>
      </c>
      <c r="E563" s="39" t="s">
        <v>5</v>
      </c>
    </row>
    <row r="564" spans="1:5" ht="12.75">
      <c r="A564" s="35" t="s">
        <v>56</v>
      </c>
      <c r="E564" s="40" t="s">
        <v>1974</v>
      </c>
    </row>
    <row r="565" spans="1:5" ht="63.75">
      <c r="A565" t="s">
        <v>58</v>
      </c>
      <c r="E565" s="39" t="s">
        <v>2166</v>
      </c>
    </row>
    <row r="566" spans="1:16" ht="12.75">
      <c r="A566" t="s">
        <v>49</v>
      </c>
      <c s="34" t="s">
        <v>2281</v>
      </c>
      <c s="34" t="s">
        <v>2282</v>
      </c>
      <c s="35" t="s">
        <v>5</v>
      </c>
      <c s="6" t="s">
        <v>2283</v>
      </c>
      <c s="36" t="s">
        <v>83</v>
      </c>
      <c s="37">
        <v>1</v>
      </c>
      <c s="36">
        <v>0</v>
      </c>
      <c s="36">
        <f>ROUND(G566*H566,6)</f>
      </c>
      <c r="L566" s="38">
        <v>0</v>
      </c>
      <c s="32">
        <f>ROUND(ROUND(L566,2)*ROUND(G566,3),2)</f>
      </c>
      <c s="36" t="s">
        <v>738</v>
      </c>
      <c>
        <f>(M566*21)/100</f>
      </c>
      <c t="s">
        <v>27</v>
      </c>
    </row>
    <row r="567" spans="1:5" ht="12.75">
      <c r="A567" s="35" t="s">
        <v>55</v>
      </c>
      <c r="E567" s="39" t="s">
        <v>5</v>
      </c>
    </row>
    <row r="568" spans="1:5" ht="12.75">
      <c r="A568" s="35" t="s">
        <v>56</v>
      </c>
      <c r="E568" s="40" t="s">
        <v>1974</v>
      </c>
    </row>
    <row r="569" spans="1:5" ht="63.75">
      <c r="A569" t="s">
        <v>58</v>
      </c>
      <c r="E569" s="39" t="s">
        <v>2166</v>
      </c>
    </row>
    <row r="570" spans="1:16" ht="12.75">
      <c r="A570" t="s">
        <v>49</v>
      </c>
      <c s="34" t="s">
        <v>2284</v>
      </c>
      <c s="34" t="s">
        <v>1818</v>
      </c>
      <c s="35" t="s">
        <v>5</v>
      </c>
      <c s="6" t="s">
        <v>1819</v>
      </c>
      <c s="36" t="s">
        <v>1149</v>
      </c>
      <c s="37">
        <v>50</v>
      </c>
      <c s="36">
        <v>0</v>
      </c>
      <c s="36">
        <f>ROUND(G570*H570,6)</f>
      </c>
      <c r="L570" s="38">
        <v>0</v>
      </c>
      <c s="32">
        <f>ROUND(ROUND(L570,2)*ROUND(G570,3),2)</f>
      </c>
      <c s="36" t="s">
        <v>738</v>
      </c>
      <c>
        <f>(M570*21)/100</f>
      </c>
      <c t="s">
        <v>27</v>
      </c>
    </row>
    <row r="571" spans="1:5" ht="12.75">
      <c r="A571" s="35" t="s">
        <v>55</v>
      </c>
      <c r="E571" s="39" t="s">
        <v>5</v>
      </c>
    </row>
    <row r="572" spans="1:5" ht="12.75">
      <c r="A572" s="35" t="s">
        <v>56</v>
      </c>
      <c r="E572" s="40" t="s">
        <v>1974</v>
      </c>
    </row>
    <row r="573" spans="1:5" ht="76.5">
      <c r="A573" t="s">
        <v>58</v>
      </c>
      <c r="E573" s="39" t="s">
        <v>2214</v>
      </c>
    </row>
    <row r="574" spans="1:13" ht="12.75">
      <c r="A574" t="s">
        <v>46</v>
      </c>
      <c r="C574" s="31" t="s">
        <v>1717</v>
      </c>
      <c r="E574" s="33" t="s">
        <v>1822</v>
      </c>
      <c r="J574" s="32">
        <f>0</f>
      </c>
      <c s="32">
        <f>0</f>
      </c>
      <c s="32">
        <f>0+L575+L579+L583+L587+L591+L595+L599+L603+L607+L611+L615+L619+L623+L627+L631+L635+L639+L643+L647+L651+L655+L659+L663+L667+L671+L675</f>
      </c>
      <c s="32">
        <f>0+M575+M579+M583+M587+M591+M595+M599+M603+M607+M611+M615+M619+M623+M627+M631+M635+M639+M643+M647+M651+M655+M659+M663+M667+M671+M675</f>
      </c>
    </row>
    <row r="575" spans="1:16" ht="12.75">
      <c r="A575" t="s">
        <v>49</v>
      </c>
      <c s="34" t="s">
        <v>2285</v>
      </c>
      <c s="34" t="s">
        <v>2286</v>
      </c>
      <c s="35" t="s">
        <v>5</v>
      </c>
      <c s="6" t="s">
        <v>2287</v>
      </c>
      <c s="36" t="s">
        <v>83</v>
      </c>
      <c s="37">
        <v>9</v>
      </c>
      <c s="36">
        <v>0</v>
      </c>
      <c s="36">
        <f>ROUND(G575*H575,6)</f>
      </c>
      <c r="L575" s="38">
        <v>0</v>
      </c>
      <c s="32">
        <f>ROUND(ROUND(L575,2)*ROUND(G575,3),2)</f>
      </c>
      <c s="36" t="s">
        <v>738</v>
      </c>
      <c>
        <f>(M575*21)/100</f>
      </c>
      <c t="s">
        <v>27</v>
      </c>
    </row>
    <row r="576" spans="1:5" ht="12.75">
      <c r="A576" s="35" t="s">
        <v>55</v>
      </c>
      <c r="E576" s="39" t="s">
        <v>5</v>
      </c>
    </row>
    <row r="577" spans="1:5" ht="12.75">
      <c r="A577" s="35" t="s">
        <v>56</v>
      </c>
      <c r="E577" s="40" t="s">
        <v>1974</v>
      </c>
    </row>
    <row r="578" spans="1:5" ht="51">
      <c r="A578" t="s">
        <v>58</v>
      </c>
      <c r="E578" s="39" t="s">
        <v>2288</v>
      </c>
    </row>
    <row r="579" spans="1:16" ht="12.75">
      <c r="A579" t="s">
        <v>49</v>
      </c>
      <c s="34" t="s">
        <v>2289</v>
      </c>
      <c s="34" t="s">
        <v>2290</v>
      </c>
      <c s="35" t="s">
        <v>5</v>
      </c>
      <c s="6" t="s">
        <v>2291</v>
      </c>
      <c s="36" t="s">
        <v>83</v>
      </c>
      <c s="37">
        <v>1</v>
      </c>
      <c s="36">
        <v>0</v>
      </c>
      <c s="36">
        <f>ROUND(G579*H579,6)</f>
      </c>
      <c r="L579" s="38">
        <v>0</v>
      </c>
      <c s="32">
        <f>ROUND(ROUND(L579,2)*ROUND(G579,3),2)</f>
      </c>
      <c s="36" t="s">
        <v>738</v>
      </c>
      <c>
        <f>(M579*21)/100</f>
      </c>
      <c t="s">
        <v>27</v>
      </c>
    </row>
    <row r="580" spans="1:5" ht="12.75">
      <c r="A580" s="35" t="s">
        <v>55</v>
      </c>
      <c r="E580" s="39" t="s">
        <v>5</v>
      </c>
    </row>
    <row r="581" spans="1:5" ht="12.75">
      <c r="A581" s="35" t="s">
        <v>56</v>
      </c>
      <c r="E581" s="40" t="s">
        <v>1974</v>
      </c>
    </row>
    <row r="582" spans="1:5" ht="51">
      <c r="A582" t="s">
        <v>58</v>
      </c>
      <c r="E582" s="39" t="s">
        <v>2288</v>
      </c>
    </row>
    <row r="583" spans="1:16" ht="25.5">
      <c r="A583" t="s">
        <v>49</v>
      </c>
      <c s="34" t="s">
        <v>2292</v>
      </c>
      <c s="34" t="s">
        <v>2293</v>
      </c>
      <c s="35" t="s">
        <v>5</v>
      </c>
      <c s="6" t="s">
        <v>2294</v>
      </c>
      <c s="36" t="s">
        <v>83</v>
      </c>
      <c s="37">
        <v>1</v>
      </c>
      <c s="36">
        <v>0</v>
      </c>
      <c s="36">
        <f>ROUND(G583*H583,6)</f>
      </c>
      <c r="L583" s="38">
        <v>0</v>
      </c>
      <c s="32">
        <f>ROUND(ROUND(L583,2)*ROUND(G583,3),2)</f>
      </c>
      <c s="36" t="s">
        <v>738</v>
      </c>
      <c>
        <f>(M583*21)/100</f>
      </c>
      <c t="s">
        <v>27</v>
      </c>
    </row>
    <row r="584" spans="1:5" ht="12.75">
      <c r="A584" s="35" t="s">
        <v>55</v>
      </c>
      <c r="E584" s="39" t="s">
        <v>5</v>
      </c>
    </row>
    <row r="585" spans="1:5" ht="12.75">
      <c r="A585" s="35" t="s">
        <v>56</v>
      </c>
      <c r="E585" s="40" t="s">
        <v>1974</v>
      </c>
    </row>
    <row r="586" spans="1:5" ht="51">
      <c r="A586" t="s">
        <v>58</v>
      </c>
      <c r="E586" s="39" t="s">
        <v>2288</v>
      </c>
    </row>
    <row r="587" spans="1:16" ht="25.5">
      <c r="A587" t="s">
        <v>49</v>
      </c>
      <c s="34" t="s">
        <v>2295</v>
      </c>
      <c s="34" t="s">
        <v>2296</v>
      </c>
      <c s="35" t="s">
        <v>5</v>
      </c>
      <c s="6" t="s">
        <v>2297</v>
      </c>
      <c s="36" t="s">
        <v>83</v>
      </c>
      <c s="37">
        <v>8</v>
      </c>
      <c s="36">
        <v>0</v>
      </c>
      <c s="36">
        <f>ROUND(G587*H587,6)</f>
      </c>
      <c r="L587" s="38">
        <v>0</v>
      </c>
      <c s="32">
        <f>ROUND(ROUND(L587,2)*ROUND(G587,3),2)</f>
      </c>
      <c s="36" t="s">
        <v>738</v>
      </c>
      <c>
        <f>(M587*21)/100</f>
      </c>
      <c t="s">
        <v>27</v>
      </c>
    </row>
    <row r="588" spans="1:5" ht="12.75">
      <c r="A588" s="35" t="s">
        <v>55</v>
      </c>
      <c r="E588" s="39" t="s">
        <v>5</v>
      </c>
    </row>
    <row r="589" spans="1:5" ht="12.75">
      <c r="A589" s="35" t="s">
        <v>56</v>
      </c>
      <c r="E589" s="40" t="s">
        <v>1974</v>
      </c>
    </row>
    <row r="590" spans="1:5" ht="76.5">
      <c r="A590" t="s">
        <v>58</v>
      </c>
      <c r="E590" s="39" t="s">
        <v>2298</v>
      </c>
    </row>
    <row r="591" spans="1:16" ht="12.75">
      <c r="A591" t="s">
        <v>49</v>
      </c>
      <c s="34" t="s">
        <v>2299</v>
      </c>
      <c s="34" t="s">
        <v>2300</v>
      </c>
      <c s="35" t="s">
        <v>5</v>
      </c>
      <c s="6" t="s">
        <v>2301</v>
      </c>
      <c s="36" t="s">
        <v>83</v>
      </c>
      <c s="37">
        <v>2</v>
      </c>
      <c s="36">
        <v>0</v>
      </c>
      <c s="36">
        <f>ROUND(G591*H591,6)</f>
      </c>
      <c r="L591" s="38">
        <v>0</v>
      </c>
      <c s="32">
        <f>ROUND(ROUND(L591,2)*ROUND(G591,3),2)</f>
      </c>
      <c s="36" t="s">
        <v>738</v>
      </c>
      <c>
        <f>(M591*21)/100</f>
      </c>
      <c t="s">
        <v>27</v>
      </c>
    </row>
    <row r="592" spans="1:5" ht="12.75">
      <c r="A592" s="35" t="s">
        <v>55</v>
      </c>
      <c r="E592" s="39" t="s">
        <v>5</v>
      </c>
    </row>
    <row r="593" spans="1:5" ht="12.75">
      <c r="A593" s="35" t="s">
        <v>56</v>
      </c>
      <c r="E593" s="40" t="s">
        <v>1974</v>
      </c>
    </row>
    <row r="594" spans="1:5" ht="51">
      <c r="A594" t="s">
        <v>58</v>
      </c>
      <c r="E594" s="39" t="s">
        <v>2288</v>
      </c>
    </row>
    <row r="595" spans="1:16" ht="12.75">
      <c r="A595" t="s">
        <v>49</v>
      </c>
      <c s="34" t="s">
        <v>2302</v>
      </c>
      <c s="34" t="s">
        <v>2303</v>
      </c>
      <c s="35" t="s">
        <v>5</v>
      </c>
      <c s="6" t="s">
        <v>2304</v>
      </c>
      <c s="36" t="s">
        <v>83</v>
      </c>
      <c s="37">
        <v>1</v>
      </c>
      <c s="36">
        <v>0</v>
      </c>
      <c s="36">
        <f>ROUND(G595*H595,6)</f>
      </c>
      <c r="L595" s="38">
        <v>0</v>
      </c>
      <c s="32">
        <f>ROUND(ROUND(L595,2)*ROUND(G595,3),2)</f>
      </c>
      <c s="36" t="s">
        <v>738</v>
      </c>
      <c>
        <f>(M595*21)/100</f>
      </c>
      <c t="s">
        <v>27</v>
      </c>
    </row>
    <row r="596" spans="1:5" ht="12.75">
      <c r="A596" s="35" t="s">
        <v>55</v>
      </c>
      <c r="E596" s="39" t="s">
        <v>5</v>
      </c>
    </row>
    <row r="597" spans="1:5" ht="12.75">
      <c r="A597" s="35" t="s">
        <v>56</v>
      </c>
      <c r="E597" s="40" t="s">
        <v>1974</v>
      </c>
    </row>
    <row r="598" spans="1:5" ht="51">
      <c r="A598" t="s">
        <v>58</v>
      </c>
      <c r="E598" s="39" t="s">
        <v>2288</v>
      </c>
    </row>
    <row r="599" spans="1:16" ht="25.5">
      <c r="A599" t="s">
        <v>49</v>
      </c>
      <c s="34" t="s">
        <v>2305</v>
      </c>
      <c s="34" t="s">
        <v>2306</v>
      </c>
      <c s="35" t="s">
        <v>5</v>
      </c>
      <c s="6" t="s">
        <v>2307</v>
      </c>
      <c s="36" t="s">
        <v>83</v>
      </c>
      <c s="37">
        <v>1</v>
      </c>
      <c s="36">
        <v>0</v>
      </c>
      <c s="36">
        <f>ROUND(G599*H599,6)</f>
      </c>
      <c r="L599" s="38">
        <v>0</v>
      </c>
      <c s="32">
        <f>ROUND(ROUND(L599,2)*ROUND(G599,3),2)</f>
      </c>
      <c s="36" t="s">
        <v>738</v>
      </c>
      <c>
        <f>(M599*21)/100</f>
      </c>
      <c t="s">
        <v>27</v>
      </c>
    </row>
    <row r="600" spans="1:5" ht="12.75">
      <c r="A600" s="35" t="s">
        <v>55</v>
      </c>
      <c r="E600" s="39" t="s">
        <v>5</v>
      </c>
    </row>
    <row r="601" spans="1:5" ht="12.75">
      <c r="A601" s="35" t="s">
        <v>56</v>
      </c>
      <c r="E601" s="40" t="s">
        <v>1974</v>
      </c>
    </row>
    <row r="602" spans="1:5" ht="51">
      <c r="A602" t="s">
        <v>58</v>
      </c>
      <c r="E602" s="39" t="s">
        <v>2288</v>
      </c>
    </row>
    <row r="603" spans="1:16" ht="12.75">
      <c r="A603" t="s">
        <v>49</v>
      </c>
      <c s="34" t="s">
        <v>2308</v>
      </c>
      <c s="34" t="s">
        <v>2309</v>
      </c>
      <c s="35" t="s">
        <v>5</v>
      </c>
      <c s="6" t="s">
        <v>2310</v>
      </c>
      <c s="36" t="s">
        <v>83</v>
      </c>
      <c s="37">
        <v>6</v>
      </c>
      <c s="36">
        <v>0</v>
      </c>
      <c s="36">
        <f>ROUND(G603*H603,6)</f>
      </c>
      <c r="L603" s="38">
        <v>0</v>
      </c>
      <c s="32">
        <f>ROUND(ROUND(L603,2)*ROUND(G603,3),2)</f>
      </c>
      <c s="36" t="s">
        <v>738</v>
      </c>
      <c>
        <f>(M603*21)/100</f>
      </c>
      <c t="s">
        <v>27</v>
      </c>
    </row>
    <row r="604" spans="1:5" ht="12.75">
      <c r="A604" s="35" t="s">
        <v>55</v>
      </c>
      <c r="E604" s="39" t="s">
        <v>5</v>
      </c>
    </row>
    <row r="605" spans="1:5" ht="12.75">
      <c r="A605" s="35" t="s">
        <v>56</v>
      </c>
      <c r="E605" s="40" t="s">
        <v>1974</v>
      </c>
    </row>
    <row r="606" spans="1:5" ht="51">
      <c r="A606" t="s">
        <v>58</v>
      </c>
      <c r="E606" s="39" t="s">
        <v>2288</v>
      </c>
    </row>
    <row r="607" spans="1:16" ht="25.5">
      <c r="A607" t="s">
        <v>49</v>
      </c>
      <c s="34" t="s">
        <v>2311</v>
      </c>
      <c s="34" t="s">
        <v>1823</v>
      </c>
      <c s="35" t="s">
        <v>5</v>
      </c>
      <c s="6" t="s">
        <v>1824</v>
      </c>
      <c s="36" t="s">
        <v>83</v>
      </c>
      <c s="37">
        <v>1</v>
      </c>
      <c s="36">
        <v>0</v>
      </c>
      <c s="36">
        <f>ROUND(G607*H607,6)</f>
      </c>
      <c r="L607" s="38">
        <v>0</v>
      </c>
      <c s="32">
        <f>ROUND(ROUND(L607,2)*ROUND(G607,3),2)</f>
      </c>
      <c s="36" t="s">
        <v>738</v>
      </c>
      <c>
        <f>(M607*21)/100</f>
      </c>
      <c t="s">
        <v>27</v>
      </c>
    </row>
    <row r="608" spans="1:5" ht="12.75">
      <c r="A608" s="35" t="s">
        <v>55</v>
      </c>
      <c r="E608" s="39" t="s">
        <v>5</v>
      </c>
    </row>
    <row r="609" spans="1:5" ht="12.75">
      <c r="A609" s="35" t="s">
        <v>56</v>
      </c>
      <c r="E609" s="40" t="s">
        <v>1974</v>
      </c>
    </row>
    <row r="610" spans="1:5" ht="63.75">
      <c r="A610" t="s">
        <v>58</v>
      </c>
      <c r="E610" s="39" t="s">
        <v>2312</v>
      </c>
    </row>
    <row r="611" spans="1:16" ht="25.5">
      <c r="A611" t="s">
        <v>49</v>
      </c>
      <c s="34" t="s">
        <v>2313</v>
      </c>
      <c s="34" t="s">
        <v>2314</v>
      </c>
      <c s="35" t="s">
        <v>5</v>
      </c>
      <c s="6" t="s">
        <v>2315</v>
      </c>
      <c s="36" t="s">
        <v>83</v>
      </c>
      <c s="37">
        <v>1</v>
      </c>
      <c s="36">
        <v>0</v>
      </c>
      <c s="36">
        <f>ROUND(G611*H611,6)</f>
      </c>
      <c r="L611" s="38">
        <v>0</v>
      </c>
      <c s="32">
        <f>ROUND(ROUND(L611,2)*ROUND(G611,3),2)</f>
      </c>
      <c s="36" t="s">
        <v>738</v>
      </c>
      <c>
        <f>(M611*21)/100</f>
      </c>
      <c t="s">
        <v>27</v>
      </c>
    </row>
    <row r="612" spans="1:5" ht="12.75">
      <c r="A612" s="35" t="s">
        <v>55</v>
      </c>
      <c r="E612" s="39" t="s">
        <v>5</v>
      </c>
    </row>
    <row r="613" spans="1:5" ht="12.75">
      <c r="A613" s="35" t="s">
        <v>56</v>
      </c>
      <c r="E613" s="40" t="s">
        <v>1974</v>
      </c>
    </row>
    <row r="614" spans="1:5" ht="63.75">
      <c r="A614" t="s">
        <v>58</v>
      </c>
      <c r="E614" s="39" t="s">
        <v>2312</v>
      </c>
    </row>
    <row r="615" spans="1:16" ht="25.5">
      <c r="A615" t="s">
        <v>49</v>
      </c>
      <c s="34" t="s">
        <v>2316</v>
      </c>
      <c s="34" t="s">
        <v>1827</v>
      </c>
      <c s="35" t="s">
        <v>5</v>
      </c>
      <c s="6" t="s">
        <v>1828</v>
      </c>
      <c s="36" t="s">
        <v>83</v>
      </c>
      <c s="37">
        <v>1</v>
      </c>
      <c s="36">
        <v>0</v>
      </c>
      <c s="36">
        <f>ROUND(G615*H615,6)</f>
      </c>
      <c r="L615" s="38">
        <v>0</v>
      </c>
      <c s="32">
        <f>ROUND(ROUND(L615,2)*ROUND(G615,3),2)</f>
      </c>
      <c s="36" t="s">
        <v>738</v>
      </c>
      <c>
        <f>(M615*21)/100</f>
      </c>
      <c t="s">
        <v>27</v>
      </c>
    </row>
    <row r="616" spans="1:5" ht="12.75">
      <c r="A616" s="35" t="s">
        <v>55</v>
      </c>
      <c r="E616" s="39" t="s">
        <v>5</v>
      </c>
    </row>
    <row r="617" spans="1:5" ht="12.75">
      <c r="A617" s="35" t="s">
        <v>56</v>
      </c>
      <c r="E617" s="40" t="s">
        <v>1974</v>
      </c>
    </row>
    <row r="618" spans="1:5" ht="38.25">
      <c r="A618" t="s">
        <v>58</v>
      </c>
      <c r="E618" s="39" t="s">
        <v>2317</v>
      </c>
    </row>
    <row r="619" spans="1:16" ht="12.75">
      <c r="A619" t="s">
        <v>49</v>
      </c>
      <c s="34" t="s">
        <v>2318</v>
      </c>
      <c s="34" t="s">
        <v>2319</v>
      </c>
      <c s="35" t="s">
        <v>5</v>
      </c>
      <c s="6" t="s">
        <v>2320</v>
      </c>
      <c s="36" t="s">
        <v>83</v>
      </c>
      <c s="37">
        <v>3</v>
      </c>
      <c s="36">
        <v>0</v>
      </c>
      <c s="36">
        <f>ROUND(G619*H619,6)</f>
      </c>
      <c r="L619" s="38">
        <v>0</v>
      </c>
      <c s="32">
        <f>ROUND(ROUND(L619,2)*ROUND(G619,3),2)</f>
      </c>
      <c s="36" t="s">
        <v>738</v>
      </c>
      <c>
        <f>(M619*21)/100</f>
      </c>
      <c t="s">
        <v>27</v>
      </c>
    </row>
    <row r="620" spans="1:5" ht="12.75">
      <c r="A620" s="35" t="s">
        <v>55</v>
      </c>
      <c r="E620" s="39" t="s">
        <v>5</v>
      </c>
    </row>
    <row r="621" spans="1:5" ht="12.75">
      <c r="A621" s="35" t="s">
        <v>56</v>
      </c>
      <c r="E621" s="40" t="s">
        <v>1974</v>
      </c>
    </row>
    <row r="622" spans="1:5" ht="38.25">
      <c r="A622" t="s">
        <v>58</v>
      </c>
      <c r="E622" s="39" t="s">
        <v>2321</v>
      </c>
    </row>
    <row r="623" spans="1:16" ht="12.75">
      <c r="A623" t="s">
        <v>49</v>
      </c>
      <c s="34" t="s">
        <v>2322</v>
      </c>
      <c s="34" t="s">
        <v>2323</v>
      </c>
      <c s="35" t="s">
        <v>5</v>
      </c>
      <c s="6" t="s">
        <v>2324</v>
      </c>
      <c s="36" t="s">
        <v>83</v>
      </c>
      <c s="37">
        <v>30</v>
      </c>
      <c s="36">
        <v>0</v>
      </c>
      <c s="36">
        <f>ROUND(G623*H623,6)</f>
      </c>
      <c r="L623" s="38">
        <v>0</v>
      </c>
      <c s="32">
        <f>ROUND(ROUND(L623,2)*ROUND(G623,3),2)</f>
      </c>
      <c s="36" t="s">
        <v>738</v>
      </c>
      <c>
        <f>(M623*21)/100</f>
      </c>
      <c t="s">
        <v>27</v>
      </c>
    </row>
    <row r="624" spans="1:5" ht="12.75">
      <c r="A624" s="35" t="s">
        <v>55</v>
      </c>
      <c r="E624" s="39" t="s">
        <v>5</v>
      </c>
    </row>
    <row r="625" spans="1:5" ht="12.75">
      <c r="A625" s="35" t="s">
        <v>56</v>
      </c>
      <c r="E625" s="40" t="s">
        <v>1974</v>
      </c>
    </row>
    <row r="626" spans="1:5" ht="38.25">
      <c r="A626" t="s">
        <v>58</v>
      </c>
      <c r="E626" s="39" t="s">
        <v>2325</v>
      </c>
    </row>
    <row r="627" spans="1:16" ht="12.75">
      <c r="A627" t="s">
        <v>49</v>
      </c>
      <c s="34" t="s">
        <v>2326</v>
      </c>
      <c s="34" t="s">
        <v>2327</v>
      </c>
      <c s="35" t="s">
        <v>5</v>
      </c>
      <c s="6" t="s">
        <v>2328</v>
      </c>
      <c s="36" t="s">
        <v>83</v>
      </c>
      <c s="37">
        <v>6</v>
      </c>
      <c s="36">
        <v>0</v>
      </c>
      <c s="36">
        <f>ROUND(G627*H627,6)</f>
      </c>
      <c r="L627" s="38">
        <v>0</v>
      </c>
      <c s="32">
        <f>ROUND(ROUND(L627,2)*ROUND(G627,3),2)</f>
      </c>
      <c s="36" t="s">
        <v>738</v>
      </c>
      <c>
        <f>(M627*21)/100</f>
      </c>
      <c t="s">
        <v>27</v>
      </c>
    </row>
    <row r="628" spans="1:5" ht="12.75">
      <c r="A628" s="35" t="s">
        <v>55</v>
      </c>
      <c r="E628" s="39" t="s">
        <v>5</v>
      </c>
    </row>
    <row r="629" spans="1:5" ht="12.75">
      <c r="A629" s="35" t="s">
        <v>56</v>
      </c>
      <c r="E629" s="40" t="s">
        <v>1974</v>
      </c>
    </row>
    <row r="630" spans="1:5" ht="38.25">
      <c r="A630" t="s">
        <v>58</v>
      </c>
      <c r="E630" s="39" t="s">
        <v>2325</v>
      </c>
    </row>
    <row r="631" spans="1:16" ht="12.75">
      <c r="A631" t="s">
        <v>49</v>
      </c>
      <c s="34" t="s">
        <v>2329</v>
      </c>
      <c s="34" t="s">
        <v>2330</v>
      </c>
      <c s="35" t="s">
        <v>5</v>
      </c>
      <c s="6" t="s">
        <v>2331</v>
      </c>
      <c s="36" t="s">
        <v>83</v>
      </c>
      <c s="37">
        <v>5</v>
      </c>
      <c s="36">
        <v>0</v>
      </c>
      <c s="36">
        <f>ROUND(G631*H631,6)</f>
      </c>
      <c r="L631" s="38">
        <v>0</v>
      </c>
      <c s="32">
        <f>ROUND(ROUND(L631,2)*ROUND(G631,3),2)</f>
      </c>
      <c s="36" t="s">
        <v>738</v>
      </c>
      <c>
        <f>(M631*21)/100</f>
      </c>
      <c t="s">
        <v>27</v>
      </c>
    </row>
    <row r="632" spans="1:5" ht="12.75">
      <c r="A632" s="35" t="s">
        <v>55</v>
      </c>
      <c r="E632" s="39" t="s">
        <v>5</v>
      </c>
    </row>
    <row r="633" spans="1:5" ht="12.75">
      <c r="A633" s="35" t="s">
        <v>56</v>
      </c>
      <c r="E633" s="40" t="s">
        <v>1974</v>
      </c>
    </row>
    <row r="634" spans="1:5" ht="38.25">
      <c r="A634" t="s">
        <v>58</v>
      </c>
      <c r="E634" s="39" t="s">
        <v>2325</v>
      </c>
    </row>
    <row r="635" spans="1:16" ht="12.75">
      <c r="A635" t="s">
        <v>49</v>
      </c>
      <c s="34" t="s">
        <v>2332</v>
      </c>
      <c s="34" t="s">
        <v>2333</v>
      </c>
      <c s="35" t="s">
        <v>5</v>
      </c>
      <c s="6" t="s">
        <v>2334</v>
      </c>
      <c s="36" t="s">
        <v>83</v>
      </c>
      <c s="37">
        <v>2</v>
      </c>
      <c s="36">
        <v>0</v>
      </c>
      <c s="36">
        <f>ROUND(G635*H635,6)</f>
      </c>
      <c r="L635" s="38">
        <v>0</v>
      </c>
      <c s="32">
        <f>ROUND(ROUND(L635,2)*ROUND(G635,3),2)</f>
      </c>
      <c s="36" t="s">
        <v>738</v>
      </c>
      <c>
        <f>(M635*21)/100</f>
      </c>
      <c t="s">
        <v>27</v>
      </c>
    </row>
    <row r="636" spans="1:5" ht="12.75">
      <c r="A636" s="35" t="s">
        <v>55</v>
      </c>
      <c r="E636" s="39" t="s">
        <v>5</v>
      </c>
    </row>
    <row r="637" spans="1:5" ht="12.75">
      <c r="A637" s="35" t="s">
        <v>56</v>
      </c>
      <c r="E637" s="40" t="s">
        <v>1974</v>
      </c>
    </row>
    <row r="638" spans="1:5" ht="38.25">
      <c r="A638" t="s">
        <v>58</v>
      </c>
      <c r="E638" s="39" t="s">
        <v>2325</v>
      </c>
    </row>
    <row r="639" spans="1:16" ht="12.75">
      <c r="A639" t="s">
        <v>49</v>
      </c>
      <c s="34" t="s">
        <v>2335</v>
      </c>
      <c s="34" t="s">
        <v>2336</v>
      </c>
      <c s="35" t="s">
        <v>5</v>
      </c>
      <c s="6" t="s">
        <v>2337</v>
      </c>
      <c s="36" t="s">
        <v>83</v>
      </c>
      <c s="37">
        <v>1</v>
      </c>
      <c s="36">
        <v>0</v>
      </c>
      <c s="36">
        <f>ROUND(G639*H639,6)</f>
      </c>
      <c r="L639" s="38">
        <v>0</v>
      </c>
      <c s="32">
        <f>ROUND(ROUND(L639,2)*ROUND(G639,3),2)</f>
      </c>
      <c s="36" t="s">
        <v>738</v>
      </c>
      <c>
        <f>(M639*21)/100</f>
      </c>
      <c t="s">
        <v>27</v>
      </c>
    </row>
    <row r="640" spans="1:5" ht="12.75">
      <c r="A640" s="35" t="s">
        <v>55</v>
      </c>
      <c r="E640" s="39" t="s">
        <v>5</v>
      </c>
    </row>
    <row r="641" spans="1:5" ht="12.75">
      <c r="A641" s="35" t="s">
        <v>56</v>
      </c>
      <c r="E641" s="40" t="s">
        <v>1974</v>
      </c>
    </row>
    <row r="642" spans="1:5" ht="38.25">
      <c r="A642" t="s">
        <v>58</v>
      </c>
      <c r="E642" s="39" t="s">
        <v>2338</v>
      </c>
    </row>
    <row r="643" spans="1:16" ht="25.5">
      <c r="A643" t="s">
        <v>49</v>
      </c>
      <c s="34" t="s">
        <v>2339</v>
      </c>
      <c s="34" t="s">
        <v>2340</v>
      </c>
      <c s="35" t="s">
        <v>5</v>
      </c>
      <c s="6" t="s">
        <v>2341</v>
      </c>
      <c s="36" t="s">
        <v>83</v>
      </c>
      <c s="37">
        <v>1</v>
      </c>
      <c s="36">
        <v>0</v>
      </c>
      <c s="36">
        <f>ROUND(G643*H643,6)</f>
      </c>
      <c r="L643" s="38">
        <v>0</v>
      </c>
      <c s="32">
        <f>ROUND(ROUND(L643,2)*ROUND(G643,3),2)</f>
      </c>
      <c s="36" t="s">
        <v>738</v>
      </c>
      <c>
        <f>(M643*21)/100</f>
      </c>
      <c t="s">
        <v>27</v>
      </c>
    </row>
    <row r="644" spans="1:5" ht="12.75">
      <c r="A644" s="35" t="s">
        <v>55</v>
      </c>
      <c r="E644" s="39" t="s">
        <v>5</v>
      </c>
    </row>
    <row r="645" spans="1:5" ht="12.75">
      <c r="A645" s="35" t="s">
        <v>56</v>
      </c>
      <c r="E645" s="40" t="s">
        <v>1974</v>
      </c>
    </row>
    <row r="646" spans="1:5" ht="38.25">
      <c r="A646" t="s">
        <v>58</v>
      </c>
      <c r="E646" s="39" t="s">
        <v>2342</v>
      </c>
    </row>
    <row r="647" spans="1:16" ht="25.5">
      <c r="A647" t="s">
        <v>49</v>
      </c>
      <c s="34" t="s">
        <v>2343</v>
      </c>
      <c s="34" t="s">
        <v>2344</v>
      </c>
      <c s="35" t="s">
        <v>5</v>
      </c>
      <c s="6" t="s">
        <v>2345</v>
      </c>
      <c s="36" t="s">
        <v>83</v>
      </c>
      <c s="37">
        <v>1</v>
      </c>
      <c s="36">
        <v>0</v>
      </c>
      <c s="36">
        <f>ROUND(G647*H647,6)</f>
      </c>
      <c r="L647" s="38">
        <v>0</v>
      </c>
      <c s="32">
        <f>ROUND(ROUND(L647,2)*ROUND(G647,3),2)</f>
      </c>
      <c s="36" t="s">
        <v>738</v>
      </c>
      <c>
        <f>(M647*21)/100</f>
      </c>
      <c t="s">
        <v>27</v>
      </c>
    </row>
    <row r="648" spans="1:5" ht="12.75">
      <c r="A648" s="35" t="s">
        <v>55</v>
      </c>
      <c r="E648" s="39" t="s">
        <v>5</v>
      </c>
    </row>
    <row r="649" spans="1:5" ht="12.75">
      <c r="A649" s="35" t="s">
        <v>56</v>
      </c>
      <c r="E649" s="40" t="s">
        <v>1974</v>
      </c>
    </row>
    <row r="650" spans="1:5" ht="38.25">
      <c r="A650" t="s">
        <v>58</v>
      </c>
      <c r="E650" s="39" t="s">
        <v>2342</v>
      </c>
    </row>
    <row r="651" spans="1:16" ht="12.75">
      <c r="A651" t="s">
        <v>49</v>
      </c>
      <c s="34" t="s">
        <v>2346</v>
      </c>
      <c s="34" t="s">
        <v>1907</v>
      </c>
      <c s="35" t="s">
        <v>5</v>
      </c>
      <c s="6" t="s">
        <v>1908</v>
      </c>
      <c s="36" t="s">
        <v>168</v>
      </c>
      <c s="37">
        <v>120</v>
      </c>
      <c s="36">
        <v>0</v>
      </c>
      <c s="36">
        <f>ROUND(G651*H651,6)</f>
      </c>
      <c r="L651" s="38">
        <v>0</v>
      </c>
      <c s="32">
        <f>ROUND(ROUND(L651,2)*ROUND(G651,3),2)</f>
      </c>
      <c s="36" t="s">
        <v>738</v>
      </c>
      <c>
        <f>(M651*21)/100</f>
      </c>
      <c t="s">
        <v>27</v>
      </c>
    </row>
    <row r="652" spans="1:5" ht="12.75">
      <c r="A652" s="35" t="s">
        <v>55</v>
      </c>
      <c r="E652" s="39" t="s">
        <v>5</v>
      </c>
    </row>
    <row r="653" spans="1:5" ht="12.75">
      <c r="A653" s="35" t="s">
        <v>56</v>
      </c>
      <c r="E653" s="40" t="s">
        <v>1974</v>
      </c>
    </row>
    <row r="654" spans="1:5" ht="38.25">
      <c r="A654" t="s">
        <v>58</v>
      </c>
      <c r="E654" s="39" t="s">
        <v>2347</v>
      </c>
    </row>
    <row r="655" spans="1:16" ht="12.75">
      <c r="A655" t="s">
        <v>49</v>
      </c>
      <c s="34" t="s">
        <v>2348</v>
      </c>
      <c s="34" t="s">
        <v>2349</v>
      </c>
      <c s="35" t="s">
        <v>5</v>
      </c>
      <c s="6" t="s">
        <v>2350</v>
      </c>
      <c s="36" t="s">
        <v>168</v>
      </c>
      <c s="37">
        <v>48</v>
      </c>
      <c s="36">
        <v>0</v>
      </c>
      <c s="36">
        <f>ROUND(G655*H655,6)</f>
      </c>
      <c r="L655" s="38">
        <v>0</v>
      </c>
      <c s="32">
        <f>ROUND(ROUND(L655,2)*ROUND(G655,3),2)</f>
      </c>
      <c s="36" t="s">
        <v>738</v>
      </c>
      <c>
        <f>(M655*21)/100</f>
      </c>
      <c t="s">
        <v>27</v>
      </c>
    </row>
    <row r="656" spans="1:5" ht="12.75">
      <c r="A656" s="35" t="s">
        <v>55</v>
      </c>
      <c r="E656" s="39" t="s">
        <v>5</v>
      </c>
    </row>
    <row r="657" spans="1:5" ht="12.75">
      <c r="A657" s="35" t="s">
        <v>56</v>
      </c>
      <c r="E657" s="40" t="s">
        <v>1974</v>
      </c>
    </row>
    <row r="658" spans="1:5" ht="51">
      <c r="A658" t="s">
        <v>58</v>
      </c>
      <c r="E658" s="39" t="s">
        <v>2351</v>
      </c>
    </row>
    <row r="659" spans="1:16" ht="25.5">
      <c r="A659" t="s">
        <v>49</v>
      </c>
      <c s="34" t="s">
        <v>2352</v>
      </c>
      <c s="34" t="s">
        <v>2353</v>
      </c>
      <c s="35" t="s">
        <v>5</v>
      </c>
      <c s="6" t="s">
        <v>2354</v>
      </c>
      <c s="36" t="s">
        <v>168</v>
      </c>
      <c s="37">
        <v>48</v>
      </c>
      <c s="36">
        <v>0</v>
      </c>
      <c s="36">
        <f>ROUND(G659*H659,6)</f>
      </c>
      <c r="L659" s="38">
        <v>0</v>
      </c>
      <c s="32">
        <f>ROUND(ROUND(L659,2)*ROUND(G659,3),2)</f>
      </c>
      <c s="36" t="s">
        <v>738</v>
      </c>
      <c>
        <f>(M659*21)/100</f>
      </c>
      <c t="s">
        <v>27</v>
      </c>
    </row>
    <row r="660" spans="1:5" ht="12.75">
      <c r="A660" s="35" t="s">
        <v>55</v>
      </c>
      <c r="E660" s="39" t="s">
        <v>5</v>
      </c>
    </row>
    <row r="661" spans="1:5" ht="12.75">
      <c r="A661" s="35" t="s">
        <v>56</v>
      </c>
      <c r="E661" s="40" t="s">
        <v>1974</v>
      </c>
    </row>
    <row r="662" spans="1:5" ht="51">
      <c r="A662" t="s">
        <v>58</v>
      </c>
      <c r="E662" s="39" t="s">
        <v>2351</v>
      </c>
    </row>
    <row r="663" spans="1:16" ht="12.75">
      <c r="A663" t="s">
        <v>49</v>
      </c>
      <c s="34" t="s">
        <v>2355</v>
      </c>
      <c s="34" t="s">
        <v>1830</v>
      </c>
      <c s="35" t="s">
        <v>5</v>
      </c>
      <c s="6" t="s">
        <v>1831</v>
      </c>
      <c s="36" t="s">
        <v>168</v>
      </c>
      <c s="37">
        <v>24</v>
      </c>
      <c s="36">
        <v>0</v>
      </c>
      <c s="36">
        <f>ROUND(G663*H663,6)</f>
      </c>
      <c r="L663" s="38">
        <v>0</v>
      </c>
      <c s="32">
        <f>ROUND(ROUND(L663,2)*ROUND(G663,3),2)</f>
      </c>
      <c s="36" t="s">
        <v>738</v>
      </c>
      <c>
        <f>(M663*21)/100</f>
      </c>
      <c t="s">
        <v>27</v>
      </c>
    </row>
    <row r="664" spans="1:5" ht="12.75">
      <c r="A664" s="35" t="s">
        <v>55</v>
      </c>
      <c r="E664" s="39" t="s">
        <v>5</v>
      </c>
    </row>
    <row r="665" spans="1:5" ht="12.75">
      <c r="A665" s="35" t="s">
        <v>56</v>
      </c>
      <c r="E665" s="40" t="s">
        <v>1974</v>
      </c>
    </row>
    <row r="666" spans="1:5" ht="38.25">
      <c r="A666" t="s">
        <v>58</v>
      </c>
      <c r="E666" s="39" t="s">
        <v>2356</v>
      </c>
    </row>
    <row r="667" spans="1:16" ht="12.75">
      <c r="A667" t="s">
        <v>49</v>
      </c>
      <c s="34" t="s">
        <v>2357</v>
      </c>
      <c s="34" t="s">
        <v>1719</v>
      </c>
      <c s="35" t="s">
        <v>5</v>
      </c>
      <c s="6" t="s">
        <v>1833</v>
      </c>
      <c s="36" t="s">
        <v>168</v>
      </c>
      <c s="37">
        <v>24</v>
      </c>
      <c s="36">
        <v>0</v>
      </c>
      <c s="36">
        <f>ROUND(G667*H667,6)</f>
      </c>
      <c r="L667" s="38">
        <v>0</v>
      </c>
      <c s="32">
        <f>ROUND(ROUND(L667,2)*ROUND(G667,3),2)</f>
      </c>
      <c s="36" t="s">
        <v>738</v>
      </c>
      <c>
        <f>(M667*21)/100</f>
      </c>
      <c t="s">
        <v>27</v>
      </c>
    </row>
    <row r="668" spans="1:5" ht="12.75">
      <c r="A668" s="35" t="s">
        <v>55</v>
      </c>
      <c r="E668" s="39" t="s">
        <v>5</v>
      </c>
    </row>
    <row r="669" spans="1:5" ht="12.75">
      <c r="A669" s="35" t="s">
        <v>56</v>
      </c>
      <c r="E669" s="40" t="s">
        <v>1974</v>
      </c>
    </row>
    <row r="670" spans="1:5" ht="38.25">
      <c r="A670" t="s">
        <v>58</v>
      </c>
      <c r="E670" s="39" t="s">
        <v>2358</v>
      </c>
    </row>
    <row r="671" spans="1:16" ht="12.75">
      <c r="A671" t="s">
        <v>49</v>
      </c>
      <c s="34" t="s">
        <v>2359</v>
      </c>
      <c s="34" t="s">
        <v>2360</v>
      </c>
      <c s="35" t="s">
        <v>5</v>
      </c>
      <c s="6" t="s">
        <v>2361</v>
      </c>
      <c s="36" t="s">
        <v>168</v>
      </c>
      <c s="37">
        <v>48</v>
      </c>
      <c s="36">
        <v>0</v>
      </c>
      <c s="36">
        <f>ROUND(G671*H671,6)</f>
      </c>
      <c r="L671" s="38">
        <v>0</v>
      </c>
      <c s="32">
        <f>ROUND(ROUND(L671,2)*ROUND(G671,3),2)</f>
      </c>
      <c s="36" t="s">
        <v>738</v>
      </c>
      <c>
        <f>(M671*21)/100</f>
      </c>
      <c t="s">
        <v>27</v>
      </c>
    </row>
    <row r="672" spans="1:5" ht="12.75">
      <c r="A672" s="35" t="s">
        <v>55</v>
      </c>
      <c r="E672" s="39" t="s">
        <v>5</v>
      </c>
    </row>
    <row r="673" spans="1:5" ht="12.75">
      <c r="A673" s="35" t="s">
        <v>56</v>
      </c>
      <c r="E673" s="40" t="s">
        <v>1974</v>
      </c>
    </row>
    <row r="674" spans="1:5" ht="38.25">
      <c r="A674" t="s">
        <v>58</v>
      </c>
      <c r="E674" s="39" t="s">
        <v>2362</v>
      </c>
    </row>
    <row r="675" spans="1:16" ht="12.75">
      <c r="A675" t="s">
        <v>49</v>
      </c>
      <c s="34" t="s">
        <v>2363</v>
      </c>
      <c s="34" t="s">
        <v>2364</v>
      </c>
      <c s="35" t="s">
        <v>5</v>
      </c>
      <c s="6" t="s">
        <v>2365</v>
      </c>
      <c s="36" t="s">
        <v>168</v>
      </c>
      <c s="37">
        <v>120</v>
      </c>
      <c s="36">
        <v>0</v>
      </c>
      <c s="36">
        <f>ROUND(G675*H675,6)</f>
      </c>
      <c r="L675" s="38">
        <v>0</v>
      </c>
      <c s="32">
        <f>ROUND(ROUND(L675,2)*ROUND(G675,3),2)</f>
      </c>
      <c s="36" t="s">
        <v>738</v>
      </c>
      <c>
        <f>(M675*21)/100</f>
      </c>
      <c t="s">
        <v>27</v>
      </c>
    </row>
    <row r="676" spans="1:5" ht="12.75">
      <c r="A676" s="35" t="s">
        <v>55</v>
      </c>
      <c r="E676" s="39" t="s">
        <v>5</v>
      </c>
    </row>
    <row r="677" spans="1:5" ht="12.75">
      <c r="A677" s="35" t="s">
        <v>56</v>
      </c>
      <c r="E677" s="40" t="s">
        <v>1974</v>
      </c>
    </row>
    <row r="678" spans="1:5" ht="38.25">
      <c r="A678" t="s">
        <v>58</v>
      </c>
      <c r="E678" s="39" t="s">
        <v>2366</v>
      </c>
    </row>
    <row r="679" spans="1:13" ht="12.75">
      <c r="A679" t="s">
        <v>46</v>
      </c>
      <c r="C679" s="31" t="s">
        <v>2367</v>
      </c>
      <c r="E679" s="33" t="s">
        <v>2368</v>
      </c>
      <c r="J679" s="32">
        <f>0</f>
      </c>
      <c s="32">
        <f>0</f>
      </c>
      <c s="32">
        <f>0+L680+L684</f>
      </c>
      <c s="32">
        <f>0+M680+M684</f>
      </c>
    </row>
    <row r="680" spans="1:16" ht="25.5">
      <c r="A680" t="s">
        <v>49</v>
      </c>
      <c s="34" t="s">
        <v>2369</v>
      </c>
      <c s="34" t="s">
        <v>2370</v>
      </c>
      <c s="35" t="s">
        <v>5</v>
      </c>
      <c s="6" t="s">
        <v>2371</v>
      </c>
      <c s="36" t="s">
        <v>83</v>
      </c>
      <c s="37">
        <v>1</v>
      </c>
      <c s="36">
        <v>0</v>
      </c>
      <c s="36">
        <f>ROUND(G680*H680,6)</f>
      </c>
      <c r="L680" s="38">
        <v>0</v>
      </c>
      <c s="32">
        <f>ROUND(ROUND(L680,2)*ROUND(G680,3),2)</f>
      </c>
      <c s="36" t="s">
        <v>738</v>
      </c>
      <c>
        <f>(M680*21)/100</f>
      </c>
      <c t="s">
        <v>27</v>
      </c>
    </row>
    <row r="681" spans="1:5" ht="12.75">
      <c r="A681" s="35" t="s">
        <v>55</v>
      </c>
      <c r="E681" s="39" t="s">
        <v>5</v>
      </c>
    </row>
    <row r="682" spans="1:5" ht="12.75">
      <c r="A682" s="35" t="s">
        <v>56</v>
      </c>
      <c r="E682" s="40" t="s">
        <v>1974</v>
      </c>
    </row>
    <row r="683" spans="1:5" ht="51">
      <c r="A683" t="s">
        <v>58</v>
      </c>
      <c r="E683" s="39" t="s">
        <v>2372</v>
      </c>
    </row>
    <row r="684" spans="1:16" ht="12.75">
      <c r="A684" t="s">
        <v>49</v>
      </c>
      <c s="34" t="s">
        <v>2373</v>
      </c>
      <c s="34" t="s">
        <v>2374</v>
      </c>
      <c s="35" t="s">
        <v>5</v>
      </c>
      <c s="6" t="s">
        <v>2375</v>
      </c>
      <c s="36" t="s">
        <v>83</v>
      </c>
      <c s="37">
        <v>1</v>
      </c>
      <c s="36">
        <v>0</v>
      </c>
      <c s="36">
        <f>ROUND(G684*H684,6)</f>
      </c>
      <c r="L684" s="38">
        <v>0</v>
      </c>
      <c s="32">
        <f>ROUND(ROUND(L684,2)*ROUND(G684,3),2)</f>
      </c>
      <c s="36" t="s">
        <v>738</v>
      </c>
      <c>
        <f>(M684*21)/100</f>
      </c>
      <c t="s">
        <v>27</v>
      </c>
    </row>
    <row r="685" spans="1:5" ht="12.75">
      <c r="A685" s="35" t="s">
        <v>55</v>
      </c>
      <c r="E685" s="39" t="s">
        <v>5</v>
      </c>
    </row>
    <row r="686" spans="1:5" ht="12.75">
      <c r="A686" s="35" t="s">
        <v>56</v>
      </c>
      <c r="E686" s="40" t="s">
        <v>1974</v>
      </c>
    </row>
    <row r="687" spans="1:5" ht="25.5">
      <c r="A687" t="s">
        <v>58</v>
      </c>
      <c r="E687" s="39" t="s">
        <v>2376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4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1968</v>
      </c>
      <c s="41">
        <f>Rekapitulace!C52</f>
      </c>
      <c s="20" t="s">
        <v>0</v>
      </c>
      <c t="s">
        <v>23</v>
      </c>
      <c t="s">
        <v>27</v>
      </c>
    </row>
    <row r="4" spans="1:16" ht="32" customHeight="1">
      <c r="A4" s="24" t="s">
        <v>20</v>
      </c>
      <c s="25" t="s">
        <v>28</v>
      </c>
      <c s="27" t="s">
        <v>1968</v>
      </c>
      <c r="E4" s="26" t="s">
        <v>1969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COUNTIFS(L8:L399,"=0",A8:A399,"P")+COUNTIFS(L8:L399,"",A8:A399,"P")+SUM(Q8:Q399)</f>
      </c>
    </row>
    <row r="8" spans="1:13" ht="12.75">
      <c r="A8" t="s">
        <v>44</v>
      </c>
      <c r="C8" s="28" t="s">
        <v>2379</v>
      </c>
      <c r="E8" s="30" t="s">
        <v>2378</v>
      </c>
      <c r="J8" s="29">
        <f>0+J9+J26+J71+J104+J193+J210+J231+J292+J305+J394</f>
      </c>
      <c s="29">
        <f>0+K9+K26+K71+K104+K193+K210+K231+K292+K305+K394</f>
      </c>
      <c s="29">
        <f>0+L9+L26+L71+L104+L193+L210+L231+L292+L305+L394</f>
      </c>
      <c s="29">
        <f>0+M9+M26+M71+M104+M193+M210+M231+M292+M305+M394</f>
      </c>
    </row>
    <row r="9" spans="1:13" ht="12.75">
      <c r="A9" t="s">
        <v>46</v>
      </c>
      <c r="C9" s="31" t="s">
        <v>129</v>
      </c>
      <c r="E9" s="33" t="s">
        <v>1973</v>
      </c>
      <c r="J9" s="32">
        <f>0</f>
      </c>
      <c s="32">
        <f>0</f>
      </c>
      <c s="32">
        <f>0+L10+L14+L18+L22</f>
      </c>
      <c s="32">
        <f>0+M10+M14+M18+M22</f>
      </c>
    </row>
    <row r="10" spans="1:16" ht="25.5">
      <c r="A10" t="s">
        <v>49</v>
      </c>
      <c s="34" t="s">
        <v>67</v>
      </c>
      <c s="34" t="s">
        <v>883</v>
      </c>
      <c s="35" t="s">
        <v>5</v>
      </c>
      <c s="6" t="s">
        <v>1143</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1974</v>
      </c>
    </row>
    <row r="13" spans="1:5" ht="89.25">
      <c r="A13" t="s">
        <v>58</v>
      </c>
      <c r="E13" s="39" t="s">
        <v>1975</v>
      </c>
    </row>
    <row r="14" spans="1:16" ht="25.5">
      <c r="A14" t="s">
        <v>49</v>
      </c>
      <c s="34" t="s">
        <v>27</v>
      </c>
      <c s="34" t="s">
        <v>886</v>
      </c>
      <c s="35" t="s">
        <v>5</v>
      </c>
      <c s="6" t="s">
        <v>62</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1974</v>
      </c>
    </row>
    <row r="17" spans="1:5" ht="89.25">
      <c r="A17" t="s">
        <v>58</v>
      </c>
      <c r="E17" s="39" t="s">
        <v>1975</v>
      </c>
    </row>
    <row r="18" spans="1:16" ht="25.5">
      <c r="A18" t="s">
        <v>49</v>
      </c>
      <c s="34" t="s">
        <v>26</v>
      </c>
      <c s="34" t="s">
        <v>1982</v>
      </c>
      <c s="35" t="s">
        <v>5</v>
      </c>
      <c s="6" t="s">
        <v>1983</v>
      </c>
      <c s="36" t="s">
        <v>53</v>
      </c>
      <c s="37">
        <v>0.2</v>
      </c>
      <c s="36">
        <v>0</v>
      </c>
      <c s="36">
        <f>ROUND(G18*H18,6)</f>
      </c>
      <c r="L18" s="38">
        <v>0</v>
      </c>
      <c s="32">
        <f>ROUND(ROUND(L18,2)*ROUND(G18,3),2)</f>
      </c>
      <c s="36" t="s">
        <v>738</v>
      </c>
      <c>
        <f>(M18*21)/100</f>
      </c>
      <c t="s">
        <v>27</v>
      </c>
    </row>
    <row r="19" spans="1:5" ht="12.75">
      <c r="A19" s="35" t="s">
        <v>55</v>
      </c>
      <c r="E19" s="39" t="s">
        <v>5</v>
      </c>
    </row>
    <row r="20" spans="1:5" ht="12.75">
      <c r="A20" s="35" t="s">
        <v>56</v>
      </c>
      <c r="E20" s="40" t="s">
        <v>1974</v>
      </c>
    </row>
    <row r="21" spans="1:5" ht="89.25">
      <c r="A21" t="s">
        <v>58</v>
      </c>
      <c r="E21" s="39" t="s">
        <v>1975</v>
      </c>
    </row>
    <row r="22" spans="1:16" ht="25.5">
      <c r="A22" t="s">
        <v>49</v>
      </c>
      <c s="34" t="s">
        <v>85</v>
      </c>
      <c s="34" t="s">
        <v>888</v>
      </c>
      <c s="35" t="s">
        <v>5</v>
      </c>
      <c s="6" t="s">
        <v>889</v>
      </c>
      <c s="36" t="s">
        <v>53</v>
      </c>
      <c s="37">
        <v>2</v>
      </c>
      <c s="36">
        <v>0</v>
      </c>
      <c s="36">
        <f>ROUND(G22*H22,6)</f>
      </c>
      <c r="L22" s="38">
        <v>0</v>
      </c>
      <c s="32">
        <f>ROUND(ROUND(L22,2)*ROUND(G22,3),2)</f>
      </c>
      <c s="36" t="s">
        <v>738</v>
      </c>
      <c>
        <f>(M22*21)/100</f>
      </c>
      <c t="s">
        <v>27</v>
      </c>
    </row>
    <row r="23" spans="1:5" ht="12.75">
      <c r="A23" s="35" t="s">
        <v>55</v>
      </c>
      <c r="E23" s="39" t="s">
        <v>5</v>
      </c>
    </row>
    <row r="24" spans="1:5" ht="12.75">
      <c r="A24" s="35" t="s">
        <v>56</v>
      </c>
      <c r="E24" s="40" t="s">
        <v>1974</v>
      </c>
    </row>
    <row r="25" spans="1:5" ht="89.25">
      <c r="A25" t="s">
        <v>58</v>
      </c>
      <c r="E25" s="39" t="s">
        <v>1975</v>
      </c>
    </row>
    <row r="26" spans="1:13" ht="12.75">
      <c r="A26" t="s">
        <v>46</v>
      </c>
      <c r="C26" s="31" t="s">
        <v>404</v>
      </c>
      <c r="E26" s="33" t="s">
        <v>1754</v>
      </c>
      <c r="J26" s="32">
        <f>0</f>
      </c>
      <c s="32">
        <f>0</f>
      </c>
      <c s="32">
        <f>0+L27+L31+L35+L39+L43+L47+L51+L55+L59+L63+L67</f>
      </c>
      <c s="32">
        <f>0+M27+M31+M35+M39+M43+M47+M51+M55+M59+M63+M67</f>
      </c>
    </row>
    <row r="27" spans="1:16" ht="25.5">
      <c r="A27" t="s">
        <v>49</v>
      </c>
      <c s="34" t="s">
        <v>90</v>
      </c>
      <c s="34" t="s">
        <v>1994</v>
      </c>
      <c s="35" t="s">
        <v>5</v>
      </c>
      <c s="6" t="s">
        <v>1995</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1974</v>
      </c>
    </row>
    <row r="30" spans="1:5" ht="38.25">
      <c r="A30" t="s">
        <v>58</v>
      </c>
      <c r="E30" s="39" t="s">
        <v>1996</v>
      </c>
    </row>
    <row r="31" spans="1:16" ht="25.5">
      <c r="A31" t="s">
        <v>49</v>
      </c>
      <c s="34" t="s">
        <v>93</v>
      </c>
      <c s="34" t="s">
        <v>2380</v>
      </c>
      <c s="35" t="s">
        <v>5</v>
      </c>
      <c s="6" t="s">
        <v>2381</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1974</v>
      </c>
    </row>
    <row r="34" spans="1:5" ht="25.5">
      <c r="A34" t="s">
        <v>58</v>
      </c>
      <c r="E34" s="39" t="s">
        <v>1997</v>
      </c>
    </row>
    <row r="35" spans="1:16" ht="12.75">
      <c r="A35" t="s">
        <v>49</v>
      </c>
      <c s="34" t="s">
        <v>79</v>
      </c>
      <c s="34" t="s">
        <v>1515</v>
      </c>
      <c s="35" t="s">
        <v>5</v>
      </c>
      <c s="6" t="s">
        <v>1516</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1974</v>
      </c>
    </row>
    <row r="38" spans="1:5" ht="25.5">
      <c r="A38" t="s">
        <v>58</v>
      </c>
      <c r="E38" s="39" t="s">
        <v>1997</v>
      </c>
    </row>
    <row r="39" spans="1:16" ht="25.5">
      <c r="A39" t="s">
        <v>49</v>
      </c>
      <c s="34" t="s">
        <v>100</v>
      </c>
      <c s="34" t="s">
        <v>1712</v>
      </c>
      <c s="35" t="s">
        <v>5</v>
      </c>
      <c s="6" t="s">
        <v>1713</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1974</v>
      </c>
    </row>
    <row r="42" spans="1:5" ht="38.25">
      <c r="A42" t="s">
        <v>58</v>
      </c>
      <c r="E42" s="39" t="s">
        <v>1175</v>
      </c>
    </row>
    <row r="43" spans="1:16" ht="25.5">
      <c r="A43" t="s">
        <v>49</v>
      </c>
      <c s="34" t="s">
        <v>104</v>
      </c>
      <c s="34" t="s">
        <v>1998</v>
      </c>
      <c s="35" t="s">
        <v>5</v>
      </c>
      <c s="6" t="s">
        <v>1999</v>
      </c>
      <c s="36" t="s">
        <v>83</v>
      </c>
      <c s="37">
        <v>10</v>
      </c>
      <c s="36">
        <v>0</v>
      </c>
      <c s="36">
        <f>ROUND(G43*H43,6)</f>
      </c>
      <c r="L43" s="38">
        <v>0</v>
      </c>
      <c s="32">
        <f>ROUND(ROUND(L43,2)*ROUND(G43,3),2)</f>
      </c>
      <c s="36" t="s">
        <v>738</v>
      </c>
      <c>
        <f>(M43*21)/100</f>
      </c>
      <c t="s">
        <v>27</v>
      </c>
    </row>
    <row r="44" spans="1:5" ht="12.75">
      <c r="A44" s="35" t="s">
        <v>55</v>
      </c>
      <c r="E44" s="39" t="s">
        <v>5</v>
      </c>
    </row>
    <row r="45" spans="1:5" ht="12.75">
      <c r="A45" s="35" t="s">
        <v>56</v>
      </c>
      <c r="E45" s="40" t="s">
        <v>1974</v>
      </c>
    </row>
    <row r="46" spans="1:5" ht="38.25">
      <c r="A46" t="s">
        <v>58</v>
      </c>
      <c r="E46" s="39" t="s">
        <v>2000</v>
      </c>
    </row>
    <row r="47" spans="1:16" ht="38.25">
      <c r="A47" t="s">
        <v>49</v>
      </c>
      <c s="34" t="s">
        <v>108</v>
      </c>
      <c s="34" t="s">
        <v>2007</v>
      </c>
      <c s="35" t="s">
        <v>5</v>
      </c>
      <c s="6" t="s">
        <v>2008</v>
      </c>
      <c s="36" t="s">
        <v>207</v>
      </c>
      <c s="37">
        <v>200</v>
      </c>
      <c s="36">
        <v>0</v>
      </c>
      <c s="36">
        <f>ROUND(G47*H47,6)</f>
      </c>
      <c r="L47" s="38">
        <v>0</v>
      </c>
      <c s="32">
        <f>ROUND(ROUND(L47,2)*ROUND(G47,3),2)</f>
      </c>
      <c s="36" t="s">
        <v>738</v>
      </c>
      <c>
        <f>(M47*21)/100</f>
      </c>
      <c t="s">
        <v>27</v>
      </c>
    </row>
    <row r="48" spans="1:5" ht="12.75">
      <c r="A48" s="35" t="s">
        <v>55</v>
      </c>
      <c r="E48" s="39" t="s">
        <v>5</v>
      </c>
    </row>
    <row r="49" spans="1:5" ht="12.75">
      <c r="A49" s="35" t="s">
        <v>56</v>
      </c>
      <c r="E49" s="40" t="s">
        <v>1974</v>
      </c>
    </row>
    <row r="50" spans="1:5" ht="51">
      <c r="A50" t="s">
        <v>58</v>
      </c>
      <c r="E50" s="39" t="s">
        <v>2009</v>
      </c>
    </row>
    <row r="51" spans="1:16" ht="12.75">
      <c r="A51" t="s">
        <v>49</v>
      </c>
      <c s="34" t="s">
        <v>113</v>
      </c>
      <c s="34" t="s">
        <v>2013</v>
      </c>
      <c s="35" t="s">
        <v>5</v>
      </c>
      <c s="6" t="s">
        <v>2014</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1974</v>
      </c>
    </row>
    <row r="54" spans="1:5" ht="25.5">
      <c r="A54" t="s">
        <v>58</v>
      </c>
      <c r="E54" s="39" t="s">
        <v>1997</v>
      </c>
    </row>
    <row r="55" spans="1:16" ht="12.75">
      <c r="A55" t="s">
        <v>49</v>
      </c>
      <c s="34" t="s">
        <v>117</v>
      </c>
      <c s="34" t="s">
        <v>2015</v>
      </c>
      <c s="35" t="s">
        <v>5</v>
      </c>
      <c s="6" t="s">
        <v>2016</v>
      </c>
      <c s="36" t="s">
        <v>88</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1974</v>
      </c>
    </row>
    <row r="58" spans="1:5" ht="38.25">
      <c r="A58" t="s">
        <v>58</v>
      </c>
      <c r="E58" s="39" t="s">
        <v>2017</v>
      </c>
    </row>
    <row r="59" spans="1:16" ht="12.75">
      <c r="A59" t="s">
        <v>49</v>
      </c>
      <c s="34" t="s">
        <v>121</v>
      </c>
      <c s="34" t="s">
        <v>2018</v>
      </c>
      <c s="35" t="s">
        <v>5</v>
      </c>
      <c s="6" t="s">
        <v>2019</v>
      </c>
      <c s="36" t="s">
        <v>88</v>
      </c>
      <c s="37">
        <v>10</v>
      </c>
      <c s="36">
        <v>0</v>
      </c>
      <c s="36">
        <f>ROUND(G59*H59,6)</f>
      </c>
      <c r="L59" s="38">
        <v>0</v>
      </c>
      <c s="32">
        <f>ROUND(ROUND(L59,2)*ROUND(G59,3),2)</f>
      </c>
      <c s="36" t="s">
        <v>738</v>
      </c>
      <c>
        <f>(M59*21)/100</f>
      </c>
      <c t="s">
        <v>27</v>
      </c>
    </row>
    <row r="60" spans="1:5" ht="12.75">
      <c r="A60" s="35" t="s">
        <v>55</v>
      </c>
      <c r="E60" s="39" t="s">
        <v>5</v>
      </c>
    </row>
    <row r="61" spans="1:5" ht="12.75">
      <c r="A61" s="35" t="s">
        <v>56</v>
      </c>
      <c r="E61" s="40" t="s">
        <v>1974</v>
      </c>
    </row>
    <row r="62" spans="1:5" ht="38.25">
      <c r="A62" t="s">
        <v>58</v>
      </c>
      <c r="E62" s="39" t="s">
        <v>2017</v>
      </c>
    </row>
    <row r="63" spans="1:16" ht="12.75">
      <c r="A63" t="s">
        <v>49</v>
      </c>
      <c s="34" t="s">
        <v>125</v>
      </c>
      <c s="34" t="s">
        <v>2020</v>
      </c>
      <c s="35" t="s">
        <v>5</v>
      </c>
      <c s="6" t="s">
        <v>2021</v>
      </c>
      <c s="36" t="s">
        <v>220</v>
      </c>
      <c s="37">
        <v>2</v>
      </c>
      <c s="36">
        <v>0</v>
      </c>
      <c s="36">
        <f>ROUND(G63*H63,6)</f>
      </c>
      <c r="L63" s="38">
        <v>0</v>
      </c>
      <c s="32">
        <f>ROUND(ROUND(L63,2)*ROUND(G63,3),2)</f>
      </c>
      <c s="36" t="s">
        <v>738</v>
      </c>
      <c>
        <f>(M63*21)/100</f>
      </c>
      <c t="s">
        <v>27</v>
      </c>
    </row>
    <row r="64" spans="1:5" ht="12.75">
      <c r="A64" s="35" t="s">
        <v>55</v>
      </c>
      <c r="E64" s="39" t="s">
        <v>5</v>
      </c>
    </row>
    <row r="65" spans="1:5" ht="12.75">
      <c r="A65" s="35" t="s">
        <v>56</v>
      </c>
      <c r="E65" s="40" t="s">
        <v>1974</v>
      </c>
    </row>
    <row r="66" spans="1:5" ht="76.5">
      <c r="A66" t="s">
        <v>58</v>
      </c>
      <c r="E66" s="39" t="s">
        <v>1172</v>
      </c>
    </row>
    <row r="67" spans="1:16" ht="12.75">
      <c r="A67" t="s">
        <v>49</v>
      </c>
      <c s="34" t="s">
        <v>129</v>
      </c>
      <c s="34" t="s">
        <v>2382</v>
      </c>
      <c s="35" t="s">
        <v>5</v>
      </c>
      <c s="6" t="s">
        <v>1819</v>
      </c>
      <c s="36" t="s">
        <v>1149</v>
      </c>
      <c s="37">
        <v>20</v>
      </c>
      <c s="36">
        <v>0</v>
      </c>
      <c s="36">
        <f>ROUND(G67*H67,6)</f>
      </c>
      <c r="L67" s="38">
        <v>0</v>
      </c>
      <c s="32">
        <f>ROUND(ROUND(L67,2)*ROUND(G67,3),2)</f>
      </c>
      <c s="36" t="s">
        <v>738</v>
      </c>
      <c>
        <f>(M67*21)/100</f>
      </c>
      <c t="s">
        <v>27</v>
      </c>
    </row>
    <row r="68" spans="1:5" ht="12.75">
      <c r="A68" s="35" t="s">
        <v>55</v>
      </c>
      <c r="E68" s="39" t="s">
        <v>5</v>
      </c>
    </row>
    <row r="69" spans="1:5" ht="12.75">
      <c r="A69" s="35" t="s">
        <v>56</v>
      </c>
      <c r="E69" s="40" t="s">
        <v>1974</v>
      </c>
    </row>
    <row r="70" spans="1:5" ht="76.5">
      <c r="A70" t="s">
        <v>58</v>
      </c>
      <c r="E70" s="39" t="s">
        <v>1162</v>
      </c>
    </row>
    <row r="71" spans="1:13" ht="12.75">
      <c r="A71" t="s">
        <v>46</v>
      </c>
      <c r="C71" s="31" t="s">
        <v>1761</v>
      </c>
      <c r="E71" s="33" t="s">
        <v>1762</v>
      </c>
      <c r="J71" s="32">
        <f>0</f>
      </c>
      <c s="32">
        <f>0</f>
      </c>
      <c s="32">
        <f>0+L72+L76+L80+L84+L88+L92+L96+L100</f>
      </c>
      <c s="32">
        <f>0+M72+M76+M80+M84+M88+M92+M96+M100</f>
      </c>
    </row>
    <row r="72" spans="1:16" ht="12.75">
      <c r="A72" t="s">
        <v>49</v>
      </c>
      <c s="34" t="s">
        <v>133</v>
      </c>
      <c s="34" t="s">
        <v>2053</v>
      </c>
      <c s="35" t="s">
        <v>5</v>
      </c>
      <c s="6" t="s">
        <v>2054</v>
      </c>
      <c s="36" t="s">
        <v>88</v>
      </c>
      <c s="37">
        <v>50</v>
      </c>
      <c s="36">
        <v>0</v>
      </c>
      <c s="36">
        <f>ROUND(G72*H72,6)</f>
      </c>
      <c r="L72" s="38">
        <v>0</v>
      </c>
      <c s="32">
        <f>ROUND(ROUND(L72,2)*ROUND(G72,3),2)</f>
      </c>
      <c s="36" t="s">
        <v>738</v>
      </c>
      <c>
        <f>(M72*21)/100</f>
      </c>
      <c t="s">
        <v>27</v>
      </c>
    </row>
    <row r="73" spans="1:5" ht="12.75">
      <c r="A73" s="35" t="s">
        <v>55</v>
      </c>
      <c r="E73" s="39" t="s">
        <v>5</v>
      </c>
    </row>
    <row r="74" spans="1:5" ht="12.75">
      <c r="A74" s="35" t="s">
        <v>56</v>
      </c>
      <c r="E74" s="40" t="s">
        <v>1974</v>
      </c>
    </row>
    <row r="75" spans="1:5" ht="38.25">
      <c r="A75" t="s">
        <v>58</v>
      </c>
      <c r="E75" s="39" t="s">
        <v>2055</v>
      </c>
    </row>
    <row r="76" spans="1:16" ht="12.75">
      <c r="A76" t="s">
        <v>49</v>
      </c>
      <c s="34" t="s">
        <v>137</v>
      </c>
      <c s="34" t="s">
        <v>1520</v>
      </c>
      <c s="35" t="s">
        <v>5</v>
      </c>
      <c s="6" t="s">
        <v>1521</v>
      </c>
      <c s="36" t="s">
        <v>83</v>
      </c>
      <c s="37">
        <v>3</v>
      </c>
      <c s="36">
        <v>0</v>
      </c>
      <c s="36">
        <f>ROUND(G76*H76,6)</f>
      </c>
      <c r="L76" s="38">
        <v>0</v>
      </c>
      <c s="32">
        <f>ROUND(ROUND(L76,2)*ROUND(G76,3),2)</f>
      </c>
      <c s="36" t="s">
        <v>738</v>
      </c>
      <c>
        <f>(M76*21)/100</f>
      </c>
      <c t="s">
        <v>27</v>
      </c>
    </row>
    <row r="77" spans="1:5" ht="12.75">
      <c r="A77" s="35" t="s">
        <v>55</v>
      </c>
      <c r="E77" s="39" t="s">
        <v>5</v>
      </c>
    </row>
    <row r="78" spans="1:5" ht="12.75">
      <c r="A78" s="35" t="s">
        <v>56</v>
      </c>
      <c r="E78" s="40" t="s">
        <v>1974</v>
      </c>
    </row>
    <row r="79" spans="1:5" ht="38.25">
      <c r="A79" t="s">
        <v>58</v>
      </c>
      <c r="E79" s="39" t="s">
        <v>2017</v>
      </c>
    </row>
    <row r="80" spans="1:16" ht="12.75">
      <c r="A80" t="s">
        <v>49</v>
      </c>
      <c s="34" t="s">
        <v>141</v>
      </c>
      <c s="34" t="s">
        <v>1522</v>
      </c>
      <c s="35" t="s">
        <v>5</v>
      </c>
      <c s="6" t="s">
        <v>1523</v>
      </c>
      <c s="36" t="s">
        <v>83</v>
      </c>
      <c s="37">
        <v>20</v>
      </c>
      <c s="36">
        <v>0</v>
      </c>
      <c s="36">
        <f>ROUND(G80*H80,6)</f>
      </c>
      <c r="L80" s="38">
        <v>0</v>
      </c>
      <c s="32">
        <f>ROUND(ROUND(L80,2)*ROUND(G80,3),2)</f>
      </c>
      <c s="36" t="s">
        <v>738</v>
      </c>
      <c>
        <f>(M80*21)/100</f>
      </c>
      <c t="s">
        <v>27</v>
      </c>
    </row>
    <row r="81" spans="1:5" ht="12.75">
      <c r="A81" s="35" t="s">
        <v>55</v>
      </c>
      <c r="E81" s="39" t="s">
        <v>5</v>
      </c>
    </row>
    <row r="82" spans="1:5" ht="12.75">
      <c r="A82" s="35" t="s">
        <v>56</v>
      </c>
      <c r="E82" s="40" t="s">
        <v>1974</v>
      </c>
    </row>
    <row r="83" spans="1:5" ht="25.5">
      <c r="A83" t="s">
        <v>58</v>
      </c>
      <c r="E83" s="39" t="s">
        <v>2057</v>
      </c>
    </row>
    <row r="84" spans="1:16" ht="12.75">
      <c r="A84" t="s">
        <v>49</v>
      </c>
      <c s="34" t="s">
        <v>145</v>
      </c>
      <c s="34" t="s">
        <v>1525</v>
      </c>
      <c s="35" t="s">
        <v>5</v>
      </c>
      <c s="6" t="s">
        <v>1526</v>
      </c>
      <c s="36" t="s">
        <v>83</v>
      </c>
      <c s="37">
        <v>10</v>
      </c>
      <c s="36">
        <v>0</v>
      </c>
      <c s="36">
        <f>ROUND(G84*H84,6)</f>
      </c>
      <c r="L84" s="38">
        <v>0</v>
      </c>
      <c s="32">
        <f>ROUND(ROUND(L84,2)*ROUND(G84,3),2)</f>
      </c>
      <c s="36" t="s">
        <v>738</v>
      </c>
      <c>
        <f>(M84*21)/100</f>
      </c>
      <c t="s">
        <v>27</v>
      </c>
    </row>
    <row r="85" spans="1:5" ht="12.75">
      <c r="A85" s="35" t="s">
        <v>55</v>
      </c>
      <c r="E85" s="39" t="s">
        <v>5</v>
      </c>
    </row>
    <row r="86" spans="1:5" ht="12.75">
      <c r="A86" s="35" t="s">
        <v>56</v>
      </c>
      <c r="E86" s="40" t="s">
        <v>1974</v>
      </c>
    </row>
    <row r="87" spans="1:5" ht="38.25">
      <c r="A87" t="s">
        <v>58</v>
      </c>
      <c r="E87" s="39" t="s">
        <v>2058</v>
      </c>
    </row>
    <row r="88" spans="1:16" ht="12.75">
      <c r="A88" t="s">
        <v>49</v>
      </c>
      <c s="34" t="s">
        <v>149</v>
      </c>
      <c s="34" t="s">
        <v>1528</v>
      </c>
      <c s="35" t="s">
        <v>5</v>
      </c>
      <c s="6" t="s">
        <v>1529</v>
      </c>
      <c s="36" t="s">
        <v>83</v>
      </c>
      <c s="37">
        <v>20</v>
      </c>
      <c s="36">
        <v>0</v>
      </c>
      <c s="36">
        <f>ROUND(G88*H88,6)</f>
      </c>
      <c r="L88" s="38">
        <v>0</v>
      </c>
      <c s="32">
        <f>ROUND(ROUND(L88,2)*ROUND(G88,3),2)</f>
      </c>
      <c s="36" t="s">
        <v>738</v>
      </c>
      <c>
        <f>(M88*21)/100</f>
      </c>
      <c t="s">
        <v>27</v>
      </c>
    </row>
    <row r="89" spans="1:5" ht="12.75">
      <c r="A89" s="35" t="s">
        <v>55</v>
      </c>
      <c r="E89" s="39" t="s">
        <v>5</v>
      </c>
    </row>
    <row r="90" spans="1:5" ht="12.75">
      <c r="A90" s="35" t="s">
        <v>56</v>
      </c>
      <c r="E90" s="40" t="s">
        <v>1974</v>
      </c>
    </row>
    <row r="91" spans="1:5" ht="38.25">
      <c r="A91" t="s">
        <v>58</v>
      </c>
      <c r="E91" s="39" t="s">
        <v>2059</v>
      </c>
    </row>
    <row r="92" spans="1:16" ht="12.75">
      <c r="A92" t="s">
        <v>49</v>
      </c>
      <c s="34" t="s">
        <v>153</v>
      </c>
      <c s="34" t="s">
        <v>1531</v>
      </c>
      <c s="35" t="s">
        <v>5</v>
      </c>
      <c s="6" t="s">
        <v>1532</v>
      </c>
      <c s="36" t="s">
        <v>83</v>
      </c>
      <c s="37">
        <v>10</v>
      </c>
      <c s="36">
        <v>0</v>
      </c>
      <c s="36">
        <f>ROUND(G92*H92,6)</f>
      </c>
      <c r="L92" s="38">
        <v>0</v>
      </c>
      <c s="32">
        <f>ROUND(ROUND(L92,2)*ROUND(G92,3),2)</f>
      </c>
      <c s="36" t="s">
        <v>738</v>
      </c>
      <c>
        <f>(M92*21)/100</f>
      </c>
      <c t="s">
        <v>27</v>
      </c>
    </row>
    <row r="93" spans="1:5" ht="12.75">
      <c r="A93" s="35" t="s">
        <v>55</v>
      </c>
      <c r="E93" s="39" t="s">
        <v>5</v>
      </c>
    </row>
    <row r="94" spans="1:5" ht="12.75">
      <c r="A94" s="35" t="s">
        <v>56</v>
      </c>
      <c r="E94" s="40" t="s">
        <v>1974</v>
      </c>
    </row>
    <row r="95" spans="1:5" ht="51">
      <c r="A95" t="s">
        <v>58</v>
      </c>
      <c r="E95" s="39" t="s">
        <v>2060</v>
      </c>
    </row>
    <row r="96" spans="1:16" ht="12.75">
      <c r="A96" t="s">
        <v>49</v>
      </c>
      <c s="34" t="s">
        <v>157</v>
      </c>
      <c s="34" t="s">
        <v>2061</v>
      </c>
      <c s="35" t="s">
        <v>5</v>
      </c>
      <c s="6" t="s">
        <v>2062</v>
      </c>
      <c s="36" t="s">
        <v>88</v>
      </c>
      <c s="37">
        <v>20</v>
      </c>
      <c s="36">
        <v>0</v>
      </c>
      <c s="36">
        <f>ROUND(G96*H96,6)</f>
      </c>
      <c r="L96" s="38">
        <v>0</v>
      </c>
      <c s="32">
        <f>ROUND(ROUND(L96,2)*ROUND(G96,3),2)</f>
      </c>
      <c s="36" t="s">
        <v>738</v>
      </c>
      <c>
        <f>(M96*21)/100</f>
      </c>
      <c t="s">
        <v>27</v>
      </c>
    </row>
    <row r="97" spans="1:5" ht="12.75">
      <c r="A97" s="35" t="s">
        <v>55</v>
      </c>
      <c r="E97" s="39" t="s">
        <v>5</v>
      </c>
    </row>
    <row r="98" spans="1:5" ht="12.75">
      <c r="A98" s="35" t="s">
        <v>56</v>
      </c>
      <c r="E98" s="40" t="s">
        <v>1974</v>
      </c>
    </row>
    <row r="99" spans="1:5" ht="63.75">
      <c r="A99" t="s">
        <v>58</v>
      </c>
      <c r="E99" s="39" t="s">
        <v>2063</v>
      </c>
    </row>
    <row r="100" spans="1:16" ht="25.5">
      <c r="A100" t="s">
        <v>49</v>
      </c>
      <c s="34" t="s">
        <v>161</v>
      </c>
      <c s="34" t="s">
        <v>2064</v>
      </c>
      <c s="35" t="s">
        <v>5</v>
      </c>
      <c s="6" t="s">
        <v>2065</v>
      </c>
      <c s="36" t="s">
        <v>220</v>
      </c>
      <c s="37">
        <v>15</v>
      </c>
      <c s="36">
        <v>0</v>
      </c>
      <c s="36">
        <f>ROUND(G100*H100,6)</f>
      </c>
      <c r="L100" s="38">
        <v>0</v>
      </c>
      <c s="32">
        <f>ROUND(ROUND(L100,2)*ROUND(G100,3),2)</f>
      </c>
      <c s="36" t="s">
        <v>738</v>
      </c>
      <c>
        <f>(M100*21)/100</f>
      </c>
      <c t="s">
        <v>27</v>
      </c>
    </row>
    <row r="101" spans="1:5" ht="12.75">
      <c r="A101" s="35" t="s">
        <v>55</v>
      </c>
      <c r="E101" s="39" t="s">
        <v>5</v>
      </c>
    </row>
    <row r="102" spans="1:5" ht="12.75">
      <c r="A102" s="35" t="s">
        <v>56</v>
      </c>
      <c r="E102" s="40" t="s">
        <v>1974</v>
      </c>
    </row>
    <row r="103" spans="1:5" ht="63.75">
      <c r="A103" t="s">
        <v>58</v>
      </c>
      <c r="E103" s="39" t="s">
        <v>2066</v>
      </c>
    </row>
    <row r="104" spans="1:13" ht="12.75">
      <c r="A104" t="s">
        <v>46</v>
      </c>
      <c r="C104" s="31" t="s">
        <v>2067</v>
      </c>
      <c r="E104" s="33" t="s">
        <v>2068</v>
      </c>
      <c r="J104" s="32">
        <f>0</f>
      </c>
      <c s="32">
        <f>0</f>
      </c>
      <c s="32">
        <f>0+L105+L109+L113+L117+L121+L125+L129+L133+L137+L141+L145+L149+L153+L157+L161+L165+L169+L173+L177+L181+L185+L189</f>
      </c>
      <c s="32">
        <f>0+M105+M109+M113+M117+M121+M125+M129+M133+M137+M141+M145+M149+M153+M157+M161+M165+M169+M173+M177+M181+M185+M189</f>
      </c>
    </row>
    <row r="105" spans="1:16" ht="12.75">
      <c r="A105" t="s">
        <v>49</v>
      </c>
      <c s="34" t="s">
        <v>165</v>
      </c>
      <c s="34" t="s">
        <v>2076</v>
      </c>
      <c s="35" t="s">
        <v>5</v>
      </c>
      <c s="6" t="s">
        <v>2077</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1974</v>
      </c>
    </row>
    <row r="108" spans="1:5" ht="38.25">
      <c r="A108" t="s">
        <v>58</v>
      </c>
      <c r="E108" s="39" t="s">
        <v>2071</v>
      </c>
    </row>
    <row r="109" spans="1:16" ht="25.5">
      <c r="A109" t="s">
        <v>49</v>
      </c>
      <c s="34" t="s">
        <v>170</v>
      </c>
      <c s="34" t="s">
        <v>2089</v>
      </c>
      <c s="35" t="s">
        <v>5</v>
      </c>
      <c s="6" t="s">
        <v>2090</v>
      </c>
      <c s="36" t="s">
        <v>83</v>
      </c>
      <c s="37">
        <v>2</v>
      </c>
      <c s="36">
        <v>0</v>
      </c>
      <c s="36">
        <f>ROUND(G109*H109,6)</f>
      </c>
      <c r="L109" s="38">
        <v>0</v>
      </c>
      <c s="32">
        <f>ROUND(ROUND(L109,2)*ROUND(G109,3),2)</f>
      </c>
      <c s="36" t="s">
        <v>738</v>
      </c>
      <c>
        <f>(M109*21)/100</f>
      </c>
      <c t="s">
        <v>27</v>
      </c>
    </row>
    <row r="110" spans="1:5" ht="12.75">
      <c r="A110" s="35" t="s">
        <v>55</v>
      </c>
      <c r="E110" s="39" t="s">
        <v>5</v>
      </c>
    </row>
    <row r="111" spans="1:5" ht="12.75">
      <c r="A111" s="35" t="s">
        <v>56</v>
      </c>
      <c r="E111" s="40" t="s">
        <v>1974</v>
      </c>
    </row>
    <row r="112" spans="1:5" ht="38.25">
      <c r="A112" t="s">
        <v>58</v>
      </c>
      <c r="E112" s="39" t="s">
        <v>2080</v>
      </c>
    </row>
    <row r="113" spans="1:16" ht="25.5">
      <c r="A113" t="s">
        <v>49</v>
      </c>
      <c s="34" t="s">
        <v>174</v>
      </c>
      <c s="34" t="s">
        <v>2383</v>
      </c>
      <c s="35" t="s">
        <v>5</v>
      </c>
      <c s="6" t="s">
        <v>2384</v>
      </c>
      <c s="36" t="s">
        <v>88</v>
      </c>
      <c s="37">
        <v>10</v>
      </c>
      <c s="36">
        <v>0</v>
      </c>
      <c s="36">
        <f>ROUND(G113*H113,6)</f>
      </c>
      <c r="L113" s="38">
        <v>0</v>
      </c>
      <c s="32">
        <f>ROUND(ROUND(L113,2)*ROUND(G113,3),2)</f>
      </c>
      <c s="36" t="s">
        <v>738</v>
      </c>
      <c>
        <f>(M113*21)/100</f>
      </c>
      <c t="s">
        <v>27</v>
      </c>
    </row>
    <row r="114" spans="1:5" ht="12.75">
      <c r="A114" s="35" t="s">
        <v>55</v>
      </c>
      <c r="E114" s="39" t="s">
        <v>5</v>
      </c>
    </row>
    <row r="115" spans="1:5" ht="12.75">
      <c r="A115" s="35" t="s">
        <v>56</v>
      </c>
      <c r="E115" s="40" t="s">
        <v>1974</v>
      </c>
    </row>
    <row r="116" spans="1:5" ht="38.25">
      <c r="A116" t="s">
        <v>58</v>
      </c>
      <c r="E116" s="39" t="s">
        <v>2071</v>
      </c>
    </row>
    <row r="117" spans="1:16" ht="12.75">
      <c r="A117" t="s">
        <v>49</v>
      </c>
      <c s="34" t="s">
        <v>178</v>
      </c>
      <c s="34" t="s">
        <v>746</v>
      </c>
      <c s="35" t="s">
        <v>5</v>
      </c>
      <c s="6" t="s">
        <v>747</v>
      </c>
      <c s="36" t="s">
        <v>88</v>
      </c>
      <c s="37">
        <v>30</v>
      </c>
      <c s="36">
        <v>0</v>
      </c>
      <c s="36">
        <f>ROUND(G117*H117,6)</f>
      </c>
      <c r="L117" s="38">
        <v>0</v>
      </c>
      <c s="32">
        <f>ROUND(ROUND(L117,2)*ROUND(G117,3),2)</f>
      </c>
      <c s="36" t="s">
        <v>738</v>
      </c>
      <c>
        <f>(M117*21)/100</f>
      </c>
      <c t="s">
        <v>27</v>
      </c>
    </row>
    <row r="118" spans="1:5" ht="12.75">
      <c r="A118" s="35" t="s">
        <v>55</v>
      </c>
      <c r="E118" s="39" t="s">
        <v>5</v>
      </c>
    </row>
    <row r="119" spans="1:5" ht="12.75">
      <c r="A119" s="35" t="s">
        <v>56</v>
      </c>
      <c r="E119" s="40" t="s">
        <v>1974</v>
      </c>
    </row>
    <row r="120" spans="1:5" ht="38.25">
      <c r="A120" t="s">
        <v>58</v>
      </c>
      <c r="E120" s="39" t="s">
        <v>2071</v>
      </c>
    </row>
    <row r="121" spans="1:16" ht="12.75">
      <c r="A121" t="s">
        <v>49</v>
      </c>
      <c s="34" t="s">
        <v>50</v>
      </c>
      <c s="34" t="s">
        <v>1435</v>
      </c>
      <c s="35" t="s">
        <v>5</v>
      </c>
      <c s="6" t="s">
        <v>1436</v>
      </c>
      <c s="36" t="s">
        <v>88</v>
      </c>
      <c s="37">
        <v>75</v>
      </c>
      <c s="36">
        <v>0</v>
      </c>
      <c s="36">
        <f>ROUND(G121*H121,6)</f>
      </c>
      <c r="L121" s="38">
        <v>0</v>
      </c>
      <c s="32">
        <f>ROUND(ROUND(L121,2)*ROUND(G121,3),2)</f>
      </c>
      <c s="36" t="s">
        <v>738</v>
      </c>
      <c>
        <f>(M121*21)/100</f>
      </c>
      <c t="s">
        <v>27</v>
      </c>
    </row>
    <row r="122" spans="1:5" ht="12.75">
      <c r="A122" s="35" t="s">
        <v>55</v>
      </c>
      <c r="E122" s="39" t="s">
        <v>5</v>
      </c>
    </row>
    <row r="123" spans="1:5" ht="12.75">
      <c r="A123" s="35" t="s">
        <v>56</v>
      </c>
      <c r="E123" s="40" t="s">
        <v>1974</v>
      </c>
    </row>
    <row r="124" spans="1:5" ht="38.25">
      <c r="A124" t="s">
        <v>58</v>
      </c>
      <c r="E124" s="39" t="s">
        <v>2071</v>
      </c>
    </row>
    <row r="125" spans="1:16" ht="12.75">
      <c r="A125" t="s">
        <v>49</v>
      </c>
      <c s="34" t="s">
        <v>60</v>
      </c>
      <c s="34" t="s">
        <v>2097</v>
      </c>
      <c s="35" t="s">
        <v>5</v>
      </c>
      <c s="6" t="s">
        <v>2098</v>
      </c>
      <c s="36" t="s">
        <v>88</v>
      </c>
      <c s="37">
        <v>10</v>
      </c>
      <c s="36">
        <v>0</v>
      </c>
      <c s="36">
        <f>ROUND(G125*H125,6)</f>
      </c>
      <c r="L125" s="38">
        <v>0</v>
      </c>
      <c s="32">
        <f>ROUND(ROUND(L125,2)*ROUND(G125,3),2)</f>
      </c>
      <c s="36" t="s">
        <v>738</v>
      </c>
      <c>
        <f>(M125*21)/100</f>
      </c>
      <c t="s">
        <v>27</v>
      </c>
    </row>
    <row r="126" spans="1:5" ht="12.75">
      <c r="A126" s="35" t="s">
        <v>55</v>
      </c>
      <c r="E126" s="39" t="s">
        <v>5</v>
      </c>
    </row>
    <row r="127" spans="1:5" ht="12.75">
      <c r="A127" s="35" t="s">
        <v>56</v>
      </c>
      <c r="E127" s="40" t="s">
        <v>1974</v>
      </c>
    </row>
    <row r="128" spans="1:5" ht="38.25">
      <c r="A128" t="s">
        <v>58</v>
      </c>
      <c r="E128" s="39" t="s">
        <v>2071</v>
      </c>
    </row>
    <row r="129" spans="1:16" ht="12.75">
      <c r="A129" t="s">
        <v>49</v>
      </c>
      <c s="34" t="s">
        <v>63</v>
      </c>
      <c s="34" t="s">
        <v>105</v>
      </c>
      <c s="35" t="s">
        <v>5</v>
      </c>
      <c s="6" t="s">
        <v>106</v>
      </c>
      <c s="36" t="s">
        <v>88</v>
      </c>
      <c s="37">
        <v>45</v>
      </c>
      <c s="36">
        <v>0</v>
      </c>
      <c s="36">
        <f>ROUND(G129*H129,6)</f>
      </c>
      <c r="L129" s="38">
        <v>0</v>
      </c>
      <c s="32">
        <f>ROUND(ROUND(L129,2)*ROUND(G129,3),2)</f>
      </c>
      <c s="36" t="s">
        <v>738</v>
      </c>
      <c>
        <f>(M129*21)/100</f>
      </c>
      <c t="s">
        <v>27</v>
      </c>
    </row>
    <row r="130" spans="1:5" ht="12.75">
      <c r="A130" s="35" t="s">
        <v>55</v>
      </c>
      <c r="E130" s="39" t="s">
        <v>5</v>
      </c>
    </row>
    <row r="131" spans="1:5" ht="12.75">
      <c r="A131" s="35" t="s">
        <v>56</v>
      </c>
      <c r="E131" s="40" t="s">
        <v>1974</v>
      </c>
    </row>
    <row r="132" spans="1:5" ht="38.25">
      <c r="A132" t="s">
        <v>58</v>
      </c>
      <c r="E132" s="39" t="s">
        <v>2071</v>
      </c>
    </row>
    <row r="133" spans="1:16" ht="12.75">
      <c r="A133" t="s">
        <v>49</v>
      </c>
      <c s="34" t="s">
        <v>182</v>
      </c>
      <c s="34" t="s">
        <v>2105</v>
      </c>
      <c s="35" t="s">
        <v>5</v>
      </c>
      <c s="6" t="s">
        <v>2106</v>
      </c>
      <c s="36" t="s">
        <v>88</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1974</v>
      </c>
    </row>
    <row r="136" spans="1:5" ht="38.25">
      <c r="A136" t="s">
        <v>58</v>
      </c>
      <c r="E136" s="39" t="s">
        <v>2071</v>
      </c>
    </row>
    <row r="137" spans="1:16" ht="12.75">
      <c r="A137" t="s">
        <v>49</v>
      </c>
      <c s="34" t="s">
        <v>263</v>
      </c>
      <c s="34" t="s">
        <v>1775</v>
      </c>
      <c s="35" t="s">
        <v>5</v>
      </c>
      <c s="6" t="s">
        <v>1776</v>
      </c>
      <c s="36" t="s">
        <v>88</v>
      </c>
      <c s="37">
        <v>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1974</v>
      </c>
    </row>
    <row r="140" spans="1:5" ht="38.25">
      <c r="A140" t="s">
        <v>58</v>
      </c>
      <c r="E140" s="39" t="s">
        <v>1777</v>
      </c>
    </row>
    <row r="141" spans="1:16" ht="12.75">
      <c r="A141" t="s">
        <v>49</v>
      </c>
      <c s="34" t="s">
        <v>267</v>
      </c>
      <c s="34" t="s">
        <v>2109</v>
      </c>
      <c s="35" t="s">
        <v>5</v>
      </c>
      <c s="6" t="s">
        <v>2110</v>
      </c>
      <c s="36" t="s">
        <v>88</v>
      </c>
      <c s="37">
        <v>10</v>
      </c>
      <c s="36">
        <v>0</v>
      </c>
      <c s="36">
        <f>ROUND(G141*H141,6)</f>
      </c>
      <c r="L141" s="38">
        <v>0</v>
      </c>
      <c s="32">
        <f>ROUND(ROUND(L141,2)*ROUND(G141,3),2)</f>
      </c>
      <c s="36" t="s">
        <v>738</v>
      </c>
      <c>
        <f>(M141*21)/100</f>
      </c>
      <c t="s">
        <v>27</v>
      </c>
    </row>
    <row r="142" spans="1:5" ht="12.75">
      <c r="A142" s="35" t="s">
        <v>55</v>
      </c>
      <c r="E142" s="39" t="s">
        <v>5</v>
      </c>
    </row>
    <row r="143" spans="1:5" ht="12.75">
      <c r="A143" s="35" t="s">
        <v>56</v>
      </c>
      <c r="E143" s="40" t="s">
        <v>1974</v>
      </c>
    </row>
    <row r="144" spans="1:5" ht="38.25">
      <c r="A144" t="s">
        <v>58</v>
      </c>
      <c r="E144" s="39" t="s">
        <v>1777</v>
      </c>
    </row>
    <row r="145" spans="1:16" ht="12.75">
      <c r="A145" t="s">
        <v>49</v>
      </c>
      <c s="34" t="s">
        <v>271</v>
      </c>
      <c s="34" t="s">
        <v>1857</v>
      </c>
      <c s="35" t="s">
        <v>5</v>
      </c>
      <c s="6" t="s">
        <v>1858</v>
      </c>
      <c s="36" t="s">
        <v>88</v>
      </c>
      <c s="37">
        <v>10</v>
      </c>
      <c s="36">
        <v>0</v>
      </c>
      <c s="36">
        <f>ROUND(G145*H145,6)</f>
      </c>
      <c r="L145" s="38">
        <v>0</v>
      </c>
      <c s="32">
        <f>ROUND(ROUND(L145,2)*ROUND(G145,3),2)</f>
      </c>
      <c s="36" t="s">
        <v>738</v>
      </c>
      <c>
        <f>(M145*21)/100</f>
      </c>
      <c t="s">
        <v>27</v>
      </c>
    </row>
    <row r="146" spans="1:5" ht="12.75">
      <c r="A146" s="35" t="s">
        <v>55</v>
      </c>
      <c r="E146" s="39" t="s">
        <v>5</v>
      </c>
    </row>
    <row r="147" spans="1:5" ht="12.75">
      <c r="A147" s="35" t="s">
        <v>56</v>
      </c>
      <c r="E147" s="40" t="s">
        <v>1974</v>
      </c>
    </row>
    <row r="148" spans="1:5" ht="38.25">
      <c r="A148" t="s">
        <v>58</v>
      </c>
      <c r="E148" s="39" t="s">
        <v>1777</v>
      </c>
    </row>
    <row r="149" spans="1:16" ht="12.75">
      <c r="A149" t="s">
        <v>49</v>
      </c>
      <c s="34" t="s">
        <v>275</v>
      </c>
      <c s="34" t="s">
        <v>1859</v>
      </c>
      <c s="35" t="s">
        <v>5</v>
      </c>
      <c s="6" t="s">
        <v>1860</v>
      </c>
      <c s="36" t="s">
        <v>88</v>
      </c>
      <c s="37">
        <v>30</v>
      </c>
      <c s="36">
        <v>0</v>
      </c>
      <c s="36">
        <f>ROUND(G149*H149,6)</f>
      </c>
      <c r="L149" s="38">
        <v>0</v>
      </c>
      <c s="32">
        <f>ROUND(ROUND(L149,2)*ROUND(G149,3),2)</f>
      </c>
      <c s="36" t="s">
        <v>738</v>
      </c>
      <c>
        <f>(M149*21)/100</f>
      </c>
      <c t="s">
        <v>27</v>
      </c>
    </row>
    <row r="150" spans="1:5" ht="12.75">
      <c r="A150" s="35" t="s">
        <v>55</v>
      </c>
      <c r="E150" s="39" t="s">
        <v>5</v>
      </c>
    </row>
    <row r="151" spans="1:5" ht="12.75">
      <c r="A151" s="35" t="s">
        <v>56</v>
      </c>
      <c r="E151" s="40" t="s">
        <v>1974</v>
      </c>
    </row>
    <row r="152" spans="1:5" ht="38.25">
      <c r="A152" t="s">
        <v>58</v>
      </c>
      <c r="E152" s="39" t="s">
        <v>1777</v>
      </c>
    </row>
    <row r="153" spans="1:16" ht="25.5">
      <c r="A153" t="s">
        <v>49</v>
      </c>
      <c s="34" t="s">
        <v>280</v>
      </c>
      <c s="34" t="s">
        <v>1778</v>
      </c>
      <c s="35" t="s">
        <v>5</v>
      </c>
      <c s="6" t="s">
        <v>1779</v>
      </c>
      <c s="36" t="s">
        <v>83</v>
      </c>
      <c s="37">
        <v>6</v>
      </c>
      <c s="36">
        <v>0</v>
      </c>
      <c s="36">
        <f>ROUND(G153*H153,6)</f>
      </c>
      <c r="L153" s="38">
        <v>0</v>
      </c>
      <c s="32">
        <f>ROUND(ROUND(L153,2)*ROUND(G153,3),2)</f>
      </c>
      <c s="36" t="s">
        <v>738</v>
      </c>
      <c>
        <f>(M153*21)/100</f>
      </c>
      <c t="s">
        <v>27</v>
      </c>
    </row>
    <row r="154" spans="1:5" ht="12.75">
      <c r="A154" s="35" t="s">
        <v>55</v>
      </c>
      <c r="E154" s="39" t="s">
        <v>5</v>
      </c>
    </row>
    <row r="155" spans="1:5" ht="12.75">
      <c r="A155" s="35" t="s">
        <v>56</v>
      </c>
      <c r="E155" s="40" t="s">
        <v>1974</v>
      </c>
    </row>
    <row r="156" spans="1:5" ht="51">
      <c r="A156" t="s">
        <v>58</v>
      </c>
      <c r="E156" s="39" t="s">
        <v>2116</v>
      </c>
    </row>
    <row r="157" spans="1:16" ht="25.5">
      <c r="A157" t="s">
        <v>49</v>
      </c>
      <c s="34" t="s">
        <v>284</v>
      </c>
      <c s="34" t="s">
        <v>1863</v>
      </c>
      <c s="35" t="s">
        <v>5</v>
      </c>
      <c s="6" t="s">
        <v>1864</v>
      </c>
      <c s="36" t="s">
        <v>83</v>
      </c>
      <c s="37">
        <v>4</v>
      </c>
      <c s="36">
        <v>0</v>
      </c>
      <c s="36">
        <f>ROUND(G157*H157,6)</f>
      </c>
      <c r="L157" s="38">
        <v>0</v>
      </c>
      <c s="32">
        <f>ROUND(ROUND(L157,2)*ROUND(G157,3),2)</f>
      </c>
      <c s="36" t="s">
        <v>738</v>
      </c>
      <c>
        <f>(M157*21)/100</f>
      </c>
      <c t="s">
        <v>27</v>
      </c>
    </row>
    <row r="158" spans="1:5" ht="12.75">
      <c r="A158" s="35" t="s">
        <v>55</v>
      </c>
      <c r="E158" s="39" t="s">
        <v>5</v>
      </c>
    </row>
    <row r="159" spans="1:5" ht="12.75">
      <c r="A159" s="35" t="s">
        <v>56</v>
      </c>
      <c r="E159" s="40" t="s">
        <v>1974</v>
      </c>
    </row>
    <row r="160" spans="1:5" ht="38.25">
      <c r="A160" t="s">
        <v>58</v>
      </c>
      <c r="E160" s="39" t="s">
        <v>2080</v>
      </c>
    </row>
    <row r="161" spans="1:16" ht="25.5">
      <c r="A161" t="s">
        <v>49</v>
      </c>
      <c s="34" t="s">
        <v>288</v>
      </c>
      <c s="34" t="s">
        <v>752</v>
      </c>
      <c s="35" t="s">
        <v>5</v>
      </c>
      <c s="6" t="s">
        <v>753</v>
      </c>
      <c s="36" t="s">
        <v>83</v>
      </c>
      <c s="37">
        <v>8</v>
      </c>
      <c s="36">
        <v>0</v>
      </c>
      <c s="36">
        <f>ROUND(G161*H161,6)</f>
      </c>
      <c r="L161" s="38">
        <v>0</v>
      </c>
      <c s="32">
        <f>ROUND(ROUND(L161,2)*ROUND(G161,3),2)</f>
      </c>
      <c s="36" t="s">
        <v>738</v>
      </c>
      <c>
        <f>(M161*21)/100</f>
      </c>
      <c t="s">
        <v>27</v>
      </c>
    </row>
    <row r="162" spans="1:5" ht="12.75">
      <c r="A162" s="35" t="s">
        <v>55</v>
      </c>
      <c r="E162" s="39" t="s">
        <v>5</v>
      </c>
    </row>
    <row r="163" spans="1:5" ht="12.75">
      <c r="A163" s="35" t="s">
        <v>56</v>
      </c>
      <c r="E163" s="40" t="s">
        <v>1974</v>
      </c>
    </row>
    <row r="164" spans="1:5" ht="38.25">
      <c r="A164" t="s">
        <v>58</v>
      </c>
      <c r="E164" s="39" t="s">
        <v>2080</v>
      </c>
    </row>
    <row r="165" spans="1:16" ht="25.5">
      <c r="A165" t="s">
        <v>49</v>
      </c>
      <c s="34" t="s">
        <v>292</v>
      </c>
      <c s="34" t="s">
        <v>1437</v>
      </c>
      <c s="35" t="s">
        <v>5</v>
      </c>
      <c s="6" t="s">
        <v>1438</v>
      </c>
      <c s="36" t="s">
        <v>83</v>
      </c>
      <c s="37">
        <v>20</v>
      </c>
      <c s="36">
        <v>0</v>
      </c>
      <c s="36">
        <f>ROUND(G165*H165,6)</f>
      </c>
      <c r="L165" s="38">
        <v>0</v>
      </c>
      <c s="32">
        <f>ROUND(ROUND(L165,2)*ROUND(G165,3),2)</f>
      </c>
      <c s="36" t="s">
        <v>738</v>
      </c>
      <c>
        <f>(M165*21)/100</f>
      </c>
      <c t="s">
        <v>27</v>
      </c>
    </row>
    <row r="166" spans="1:5" ht="12.75">
      <c r="A166" s="35" t="s">
        <v>55</v>
      </c>
      <c r="E166" s="39" t="s">
        <v>5</v>
      </c>
    </row>
    <row r="167" spans="1:5" ht="12.75">
      <c r="A167" s="35" t="s">
        <v>56</v>
      </c>
      <c r="E167" s="40" t="s">
        <v>1974</v>
      </c>
    </row>
    <row r="168" spans="1:5" ht="38.25">
      <c r="A168" t="s">
        <v>58</v>
      </c>
      <c r="E168" s="39" t="s">
        <v>2080</v>
      </c>
    </row>
    <row r="169" spans="1:16" ht="25.5">
      <c r="A169" t="s">
        <v>49</v>
      </c>
      <c s="34" t="s">
        <v>296</v>
      </c>
      <c s="34" t="s">
        <v>2385</v>
      </c>
      <c s="35" t="s">
        <v>5</v>
      </c>
      <c s="6" t="s">
        <v>2386</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1974</v>
      </c>
    </row>
    <row r="172" spans="1:5" ht="38.25">
      <c r="A172" t="s">
        <v>58</v>
      </c>
      <c r="E172" s="39" t="s">
        <v>2080</v>
      </c>
    </row>
    <row r="173" spans="1:16" ht="12.75">
      <c r="A173" t="s">
        <v>49</v>
      </c>
      <c s="34" t="s">
        <v>300</v>
      </c>
      <c s="34" t="s">
        <v>1780</v>
      </c>
      <c s="35" t="s">
        <v>5</v>
      </c>
      <c s="6" t="s">
        <v>1781</v>
      </c>
      <c s="36" t="s">
        <v>83</v>
      </c>
      <c s="37">
        <v>50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1974</v>
      </c>
    </row>
    <row r="176" spans="1:5" ht="25.5">
      <c r="A176" t="s">
        <v>58</v>
      </c>
      <c r="E176" s="39" t="s">
        <v>2127</v>
      </c>
    </row>
    <row r="177" spans="1:16" ht="12.75">
      <c r="A177" t="s">
        <v>49</v>
      </c>
      <c s="34" t="s">
        <v>304</v>
      </c>
      <c s="34" t="s">
        <v>2130</v>
      </c>
      <c s="35" t="s">
        <v>5</v>
      </c>
      <c s="6" t="s">
        <v>2131</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1974</v>
      </c>
    </row>
    <row r="180" spans="1:5" ht="38.25">
      <c r="A180" t="s">
        <v>58</v>
      </c>
      <c r="E180" s="39" t="s">
        <v>2132</v>
      </c>
    </row>
    <row r="181" spans="1:16" ht="12.75">
      <c r="A181" t="s">
        <v>49</v>
      </c>
      <c s="34" t="s">
        <v>308</v>
      </c>
      <c s="34" t="s">
        <v>2133</v>
      </c>
      <c s="35" t="s">
        <v>5</v>
      </c>
      <c s="6" t="s">
        <v>2134</v>
      </c>
      <c s="36" t="s">
        <v>88</v>
      </c>
      <c s="37">
        <v>50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1974</v>
      </c>
    </row>
    <row r="184" spans="1:5" ht="63.75">
      <c r="A184" t="s">
        <v>58</v>
      </c>
      <c r="E184" s="39" t="s">
        <v>2063</v>
      </c>
    </row>
    <row r="185" spans="1:16" ht="12.75">
      <c r="A185" t="s">
        <v>49</v>
      </c>
      <c s="34" t="s">
        <v>312</v>
      </c>
      <c s="34" t="s">
        <v>2135</v>
      </c>
      <c s="35" t="s">
        <v>5</v>
      </c>
      <c s="6" t="s">
        <v>2136</v>
      </c>
      <c s="36" t="s">
        <v>88</v>
      </c>
      <c s="37">
        <v>20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1974</v>
      </c>
    </row>
    <row r="188" spans="1:5" ht="63.75">
      <c r="A188" t="s">
        <v>58</v>
      </c>
      <c r="E188" s="39" t="s">
        <v>2063</v>
      </c>
    </row>
    <row r="189" spans="1:16" ht="12.75">
      <c r="A189" t="s">
        <v>49</v>
      </c>
      <c s="34" t="s">
        <v>316</v>
      </c>
      <c s="34" t="s">
        <v>2137</v>
      </c>
      <c s="35" t="s">
        <v>5</v>
      </c>
      <c s="6" t="s">
        <v>1819</v>
      </c>
      <c s="36" t="s">
        <v>2025</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1974</v>
      </c>
    </row>
    <row r="192" spans="1:5" ht="76.5">
      <c r="A192" t="s">
        <v>58</v>
      </c>
      <c r="E192" s="39" t="s">
        <v>2138</v>
      </c>
    </row>
    <row r="193" spans="1:13" ht="12.75">
      <c r="A193" t="s">
        <v>46</v>
      </c>
      <c r="C193" s="31" t="s">
        <v>2139</v>
      </c>
      <c r="E193" s="33" t="s">
        <v>2140</v>
      </c>
      <c r="J193" s="32">
        <f>0</f>
      </c>
      <c s="32">
        <f>0</f>
      </c>
      <c s="32">
        <f>0+L194+L198+L202+L206</f>
      </c>
      <c s="32">
        <f>0+M194+M198+M202+M206</f>
      </c>
    </row>
    <row r="194" spans="1:16" ht="25.5">
      <c r="A194" t="s">
        <v>49</v>
      </c>
      <c s="34" t="s">
        <v>320</v>
      </c>
      <c s="34" t="s">
        <v>2387</v>
      </c>
      <c s="35" t="s">
        <v>5</v>
      </c>
      <c s="6" t="s">
        <v>2388</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1974</v>
      </c>
    </row>
    <row r="197" spans="1:5" ht="51">
      <c r="A197" t="s">
        <v>58</v>
      </c>
      <c r="E197" s="39" t="s">
        <v>2152</v>
      </c>
    </row>
    <row r="198" spans="1:16" ht="12.75">
      <c r="A198" t="s">
        <v>49</v>
      </c>
      <c s="34" t="s">
        <v>324</v>
      </c>
      <c s="34" t="s">
        <v>2164</v>
      </c>
      <c s="35" t="s">
        <v>5</v>
      </c>
      <c s="6" t="s">
        <v>2165</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1974</v>
      </c>
    </row>
    <row r="201" spans="1:5" ht="63.75">
      <c r="A201" t="s">
        <v>58</v>
      </c>
      <c r="E201" s="39" t="s">
        <v>2166</v>
      </c>
    </row>
    <row r="202" spans="1:16" ht="12.75">
      <c r="A202" t="s">
        <v>49</v>
      </c>
      <c s="34" t="s">
        <v>328</v>
      </c>
      <c s="34" t="s">
        <v>2168</v>
      </c>
      <c s="35" t="s">
        <v>5</v>
      </c>
      <c s="6" t="s">
        <v>2169</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1974</v>
      </c>
    </row>
    <row r="205" spans="1:5" ht="63.75">
      <c r="A205" t="s">
        <v>58</v>
      </c>
      <c r="E205" s="39" t="s">
        <v>2166</v>
      </c>
    </row>
    <row r="206" spans="1:16" ht="12.75">
      <c r="A206" t="s">
        <v>49</v>
      </c>
      <c s="34" t="s">
        <v>329</v>
      </c>
      <c s="34" t="s">
        <v>2183</v>
      </c>
      <c s="35" t="s">
        <v>5</v>
      </c>
      <c s="6" t="s">
        <v>1819</v>
      </c>
      <c s="36" t="s">
        <v>2025</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1974</v>
      </c>
    </row>
    <row r="209" spans="1:5" ht="76.5">
      <c r="A209" t="s">
        <v>58</v>
      </c>
      <c r="E209" s="39" t="s">
        <v>2138</v>
      </c>
    </row>
    <row r="210" spans="1:13" ht="12.75">
      <c r="A210" t="s">
        <v>46</v>
      </c>
      <c r="C210" s="31" t="s">
        <v>1786</v>
      </c>
      <c r="E210" s="33" t="s">
        <v>1787</v>
      </c>
      <c r="J210" s="32">
        <f>0</f>
      </c>
      <c s="32">
        <f>0</f>
      </c>
      <c s="32">
        <f>0+L211+L215+L219+L223+L227</f>
      </c>
      <c s="32">
        <f>0+M211+M215+M219+M223+M227</f>
      </c>
    </row>
    <row r="211" spans="1:16" ht="25.5">
      <c r="A211" t="s">
        <v>49</v>
      </c>
      <c s="34" t="s">
        <v>330</v>
      </c>
      <c s="34" t="s">
        <v>2189</v>
      </c>
      <c s="35" t="s">
        <v>5</v>
      </c>
      <c s="6" t="s">
        <v>2389</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1974</v>
      </c>
    </row>
    <row r="214" spans="1:5" ht="63.75">
      <c r="A214" t="s">
        <v>58</v>
      </c>
      <c r="E214" s="39" t="s">
        <v>2191</v>
      </c>
    </row>
    <row r="215" spans="1:16" ht="25.5">
      <c r="A215" t="s">
        <v>49</v>
      </c>
      <c s="34" t="s">
        <v>331</v>
      </c>
      <c s="34" t="s">
        <v>2193</v>
      </c>
      <c s="35" t="s">
        <v>5</v>
      </c>
      <c s="6" t="s">
        <v>2390</v>
      </c>
      <c s="36" t="s">
        <v>83</v>
      </c>
      <c s="37">
        <v>1</v>
      </c>
      <c s="36">
        <v>0</v>
      </c>
      <c s="36">
        <f>ROUND(G215*H215,6)</f>
      </c>
      <c r="L215" s="38">
        <v>0</v>
      </c>
      <c s="32">
        <f>ROUND(ROUND(L215,2)*ROUND(G215,3),2)</f>
      </c>
      <c s="36" t="s">
        <v>738</v>
      </c>
      <c>
        <f>(M215*21)/100</f>
      </c>
      <c t="s">
        <v>27</v>
      </c>
    </row>
    <row r="216" spans="1:5" ht="12.75">
      <c r="A216" s="35" t="s">
        <v>55</v>
      </c>
      <c r="E216" s="39" t="s">
        <v>5</v>
      </c>
    </row>
    <row r="217" spans="1:5" ht="12.75">
      <c r="A217" s="35" t="s">
        <v>56</v>
      </c>
      <c r="E217" s="40" t="s">
        <v>1974</v>
      </c>
    </row>
    <row r="218" spans="1:5" ht="63.75">
      <c r="A218" t="s">
        <v>58</v>
      </c>
      <c r="E218" s="39" t="s">
        <v>2191</v>
      </c>
    </row>
    <row r="219" spans="1:16" ht="12.75">
      <c r="A219" t="s">
        <v>49</v>
      </c>
      <c s="34" t="s">
        <v>332</v>
      </c>
      <c s="34" t="s">
        <v>2391</v>
      </c>
      <c s="35" t="s">
        <v>5</v>
      </c>
      <c s="6" t="s">
        <v>2392</v>
      </c>
      <c s="36" t="s">
        <v>83</v>
      </c>
      <c s="37">
        <v>6</v>
      </c>
      <c s="36">
        <v>0</v>
      </c>
      <c s="36">
        <f>ROUND(G219*H219,6)</f>
      </c>
      <c r="L219" s="38">
        <v>0</v>
      </c>
      <c s="32">
        <f>ROUND(ROUND(L219,2)*ROUND(G219,3),2)</f>
      </c>
      <c s="36" t="s">
        <v>738</v>
      </c>
      <c>
        <f>(M219*21)/100</f>
      </c>
      <c t="s">
        <v>27</v>
      </c>
    </row>
    <row r="220" spans="1:5" ht="12.75">
      <c r="A220" s="35" t="s">
        <v>55</v>
      </c>
      <c r="E220" s="39" t="s">
        <v>5</v>
      </c>
    </row>
    <row r="221" spans="1:5" ht="12.75">
      <c r="A221" s="35" t="s">
        <v>56</v>
      </c>
      <c r="E221" s="40" t="s">
        <v>1974</v>
      </c>
    </row>
    <row r="222" spans="1:5" ht="63.75">
      <c r="A222" t="s">
        <v>58</v>
      </c>
      <c r="E222" s="39" t="s">
        <v>2166</v>
      </c>
    </row>
    <row r="223" spans="1:16" ht="12.75">
      <c r="A223" t="s">
        <v>49</v>
      </c>
      <c s="34" t="s">
        <v>336</v>
      </c>
      <c s="34" t="s">
        <v>2210</v>
      </c>
      <c s="35" t="s">
        <v>5</v>
      </c>
      <c s="6" t="s">
        <v>2211</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1974</v>
      </c>
    </row>
    <row r="226" spans="1:5" ht="63.75">
      <c r="A226" t="s">
        <v>58</v>
      </c>
      <c r="E226" s="39" t="s">
        <v>2166</v>
      </c>
    </row>
    <row r="227" spans="1:16" ht="12.75">
      <c r="A227" t="s">
        <v>49</v>
      </c>
      <c s="34" t="s">
        <v>340</v>
      </c>
      <c s="34" t="s">
        <v>2213</v>
      </c>
      <c s="35" t="s">
        <v>5</v>
      </c>
      <c s="6" t="s">
        <v>1819</v>
      </c>
      <c s="36" t="s">
        <v>1149</v>
      </c>
      <c s="37">
        <v>40</v>
      </c>
      <c s="36">
        <v>0</v>
      </c>
      <c s="36">
        <f>ROUND(G227*H227,6)</f>
      </c>
      <c r="L227" s="38">
        <v>0</v>
      </c>
      <c s="32">
        <f>ROUND(ROUND(L227,2)*ROUND(G227,3),2)</f>
      </c>
      <c s="36" t="s">
        <v>738</v>
      </c>
      <c>
        <f>(M227*21)/100</f>
      </c>
      <c t="s">
        <v>27</v>
      </c>
    </row>
    <row r="228" spans="1:5" ht="12.75">
      <c r="A228" s="35" t="s">
        <v>55</v>
      </c>
      <c r="E228" s="39" t="s">
        <v>5</v>
      </c>
    </row>
    <row r="229" spans="1:5" ht="12.75">
      <c r="A229" s="35" t="s">
        <v>56</v>
      </c>
      <c r="E229" s="40" t="s">
        <v>1974</v>
      </c>
    </row>
    <row r="230" spans="1:5" ht="76.5">
      <c r="A230" t="s">
        <v>58</v>
      </c>
      <c r="E230" s="39" t="s">
        <v>2214</v>
      </c>
    </row>
    <row r="231" spans="1:13" ht="12.75">
      <c r="A231" t="s">
        <v>46</v>
      </c>
      <c r="C231" s="31" t="s">
        <v>2215</v>
      </c>
      <c r="E231" s="33" t="s">
        <v>2216</v>
      </c>
      <c r="J231" s="32">
        <f>0</f>
      </c>
      <c s="32">
        <f>0</f>
      </c>
      <c s="32">
        <f>0+L232+L236+L240+L244+L248+L252+L256+L260+L264+L268+L272+L276+L280+L284+L288</f>
      </c>
      <c s="32">
        <f>0+M232+M236+M240+M244+M248+M252+M256+M260+M264+M268+M272+M276+M280+M284+M288</f>
      </c>
    </row>
    <row r="232" spans="1:16" ht="25.5">
      <c r="A232" t="s">
        <v>49</v>
      </c>
      <c s="34" t="s">
        <v>344</v>
      </c>
      <c s="34" t="s">
        <v>2393</v>
      </c>
      <c s="35" t="s">
        <v>5</v>
      </c>
      <c s="6" t="s">
        <v>2394</v>
      </c>
      <c s="36" t="s">
        <v>83</v>
      </c>
      <c s="37">
        <v>1</v>
      </c>
      <c s="36">
        <v>0</v>
      </c>
      <c s="36">
        <f>ROUND(G232*H232,6)</f>
      </c>
      <c r="L232" s="38">
        <v>0</v>
      </c>
      <c s="32">
        <f>ROUND(ROUND(L232,2)*ROUND(G232,3),2)</f>
      </c>
      <c s="36" t="s">
        <v>738</v>
      </c>
      <c>
        <f>(M232*21)/100</f>
      </c>
      <c t="s">
        <v>27</v>
      </c>
    </row>
    <row r="233" spans="1:5" ht="12.75">
      <c r="A233" s="35" t="s">
        <v>55</v>
      </c>
      <c r="E233" s="39" t="s">
        <v>5</v>
      </c>
    </row>
    <row r="234" spans="1:5" ht="12.75">
      <c r="A234" s="35" t="s">
        <v>56</v>
      </c>
      <c r="E234" s="40" t="s">
        <v>1974</v>
      </c>
    </row>
    <row r="235" spans="1:5" ht="51">
      <c r="A235" t="s">
        <v>58</v>
      </c>
      <c r="E235" s="39" t="s">
        <v>2220</v>
      </c>
    </row>
    <row r="236" spans="1:16" ht="12.75">
      <c r="A236" t="s">
        <v>49</v>
      </c>
      <c s="34" t="s">
        <v>348</v>
      </c>
      <c s="34" t="s">
        <v>2225</v>
      </c>
      <c s="35" t="s">
        <v>5</v>
      </c>
      <c s="6" t="s">
        <v>2226</v>
      </c>
      <c s="36" t="s">
        <v>83</v>
      </c>
      <c s="37">
        <v>1</v>
      </c>
      <c s="36">
        <v>0</v>
      </c>
      <c s="36">
        <f>ROUND(G236*H236,6)</f>
      </c>
      <c r="L236" s="38">
        <v>0</v>
      </c>
      <c s="32">
        <f>ROUND(ROUND(L236,2)*ROUND(G236,3),2)</f>
      </c>
      <c s="36" t="s">
        <v>738</v>
      </c>
      <c>
        <f>(M236*21)/100</f>
      </c>
      <c t="s">
        <v>27</v>
      </c>
    </row>
    <row r="237" spans="1:5" ht="12.75">
      <c r="A237" s="35" t="s">
        <v>55</v>
      </c>
      <c r="E237" s="39" t="s">
        <v>5</v>
      </c>
    </row>
    <row r="238" spans="1:5" ht="12.75">
      <c r="A238" s="35" t="s">
        <v>56</v>
      </c>
      <c r="E238" s="40" t="s">
        <v>1974</v>
      </c>
    </row>
    <row r="239" spans="1:5" ht="51">
      <c r="A239" t="s">
        <v>58</v>
      </c>
      <c r="E239" s="39" t="s">
        <v>2227</v>
      </c>
    </row>
    <row r="240" spans="1:16" ht="25.5">
      <c r="A240" t="s">
        <v>49</v>
      </c>
      <c s="34" t="s">
        <v>352</v>
      </c>
      <c s="34" t="s">
        <v>2229</v>
      </c>
      <c s="35" t="s">
        <v>5</v>
      </c>
      <c s="6" t="s">
        <v>2230</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1974</v>
      </c>
    </row>
    <row r="243" spans="1:5" ht="51">
      <c r="A243" t="s">
        <v>58</v>
      </c>
      <c r="E243" s="39" t="s">
        <v>2231</v>
      </c>
    </row>
    <row r="244" spans="1:16" ht="12.75">
      <c r="A244" t="s">
        <v>49</v>
      </c>
      <c s="34" t="s">
        <v>356</v>
      </c>
      <c s="34" t="s">
        <v>2233</v>
      </c>
      <c s="35" t="s">
        <v>5</v>
      </c>
      <c s="6" t="s">
        <v>2234</v>
      </c>
      <c s="36" t="s">
        <v>83</v>
      </c>
      <c s="37">
        <v>2</v>
      </c>
      <c s="36">
        <v>0</v>
      </c>
      <c s="36">
        <f>ROUND(G244*H244,6)</f>
      </c>
      <c r="L244" s="38">
        <v>0</v>
      </c>
      <c s="32">
        <f>ROUND(ROUND(L244,2)*ROUND(G244,3),2)</f>
      </c>
      <c s="36" t="s">
        <v>738</v>
      </c>
      <c>
        <f>(M244*21)/100</f>
      </c>
      <c t="s">
        <v>27</v>
      </c>
    </row>
    <row r="245" spans="1:5" ht="12.75">
      <c r="A245" s="35" t="s">
        <v>55</v>
      </c>
      <c r="E245" s="39" t="s">
        <v>5</v>
      </c>
    </row>
    <row r="246" spans="1:5" ht="12.75">
      <c r="A246" s="35" t="s">
        <v>56</v>
      </c>
      <c r="E246" s="40" t="s">
        <v>1974</v>
      </c>
    </row>
    <row r="247" spans="1:5" ht="51">
      <c r="A247" t="s">
        <v>58</v>
      </c>
      <c r="E247" s="39" t="s">
        <v>2231</v>
      </c>
    </row>
    <row r="248" spans="1:16" ht="12.75">
      <c r="A248" t="s">
        <v>49</v>
      </c>
      <c s="34" t="s">
        <v>360</v>
      </c>
      <c s="34" t="s">
        <v>2236</v>
      </c>
      <c s="35" t="s">
        <v>5</v>
      </c>
      <c s="6" t="s">
        <v>2237</v>
      </c>
      <c s="36" t="s">
        <v>83</v>
      </c>
      <c s="37">
        <v>2</v>
      </c>
      <c s="36">
        <v>0</v>
      </c>
      <c s="36">
        <f>ROUND(G248*H248,6)</f>
      </c>
      <c r="L248" s="38">
        <v>0</v>
      </c>
      <c s="32">
        <f>ROUND(ROUND(L248,2)*ROUND(G248,3),2)</f>
      </c>
      <c s="36" t="s">
        <v>738</v>
      </c>
      <c>
        <f>(M248*21)/100</f>
      </c>
      <c t="s">
        <v>27</v>
      </c>
    </row>
    <row r="249" spans="1:5" ht="12.75">
      <c r="A249" s="35" t="s">
        <v>55</v>
      </c>
      <c r="E249" s="39" t="s">
        <v>5</v>
      </c>
    </row>
    <row r="250" spans="1:5" ht="12.75">
      <c r="A250" s="35" t="s">
        <v>56</v>
      </c>
      <c r="E250" s="40" t="s">
        <v>1974</v>
      </c>
    </row>
    <row r="251" spans="1:5" ht="51">
      <c r="A251" t="s">
        <v>58</v>
      </c>
      <c r="E251" s="39" t="s">
        <v>2231</v>
      </c>
    </row>
    <row r="252" spans="1:16" ht="12.75">
      <c r="A252" t="s">
        <v>49</v>
      </c>
      <c s="34" t="s">
        <v>364</v>
      </c>
      <c s="34" t="s">
        <v>2239</v>
      </c>
      <c s="35" t="s">
        <v>5</v>
      </c>
      <c s="6" t="s">
        <v>2240</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1974</v>
      </c>
    </row>
    <row r="255" spans="1:5" ht="38.25">
      <c r="A255" t="s">
        <v>58</v>
      </c>
      <c r="E255" s="39" t="s">
        <v>2241</v>
      </c>
    </row>
    <row r="256" spans="1:16" ht="12.75">
      <c r="A256" t="s">
        <v>49</v>
      </c>
      <c s="34" t="s">
        <v>368</v>
      </c>
      <c s="34" t="s">
        <v>2243</v>
      </c>
      <c s="35" t="s">
        <v>5</v>
      </c>
      <c s="6" t="s">
        <v>2244</v>
      </c>
      <c s="36" t="s">
        <v>83</v>
      </c>
      <c s="37">
        <v>1</v>
      </c>
      <c s="36">
        <v>0</v>
      </c>
      <c s="36">
        <f>ROUND(G256*H256,6)</f>
      </c>
      <c r="L256" s="38">
        <v>0</v>
      </c>
      <c s="32">
        <f>ROUND(ROUND(L256,2)*ROUND(G256,3),2)</f>
      </c>
      <c s="36" t="s">
        <v>738</v>
      </c>
      <c>
        <f>(M256*21)/100</f>
      </c>
      <c t="s">
        <v>27</v>
      </c>
    </row>
    <row r="257" spans="1:5" ht="12.75">
      <c r="A257" s="35" t="s">
        <v>55</v>
      </c>
      <c r="E257" s="39" t="s">
        <v>5</v>
      </c>
    </row>
    <row r="258" spans="1:5" ht="12.75">
      <c r="A258" s="35" t="s">
        <v>56</v>
      </c>
      <c r="E258" s="40" t="s">
        <v>1974</v>
      </c>
    </row>
    <row r="259" spans="1:5" ht="51">
      <c r="A259" t="s">
        <v>58</v>
      </c>
      <c r="E259" s="39" t="s">
        <v>2245</v>
      </c>
    </row>
    <row r="260" spans="1:16" ht="25.5">
      <c r="A260" t="s">
        <v>49</v>
      </c>
      <c s="34" t="s">
        <v>372</v>
      </c>
      <c s="34" t="s">
        <v>2250</v>
      </c>
      <c s="35" t="s">
        <v>5</v>
      </c>
      <c s="6" t="s">
        <v>2395</v>
      </c>
      <c s="36" t="s">
        <v>83</v>
      </c>
      <c s="37">
        <v>1</v>
      </c>
      <c s="36">
        <v>0</v>
      </c>
      <c s="36">
        <f>ROUND(G260*H260,6)</f>
      </c>
      <c r="L260" s="38">
        <v>0</v>
      </c>
      <c s="32">
        <f>ROUND(ROUND(L260,2)*ROUND(G260,3),2)</f>
      </c>
      <c s="36" t="s">
        <v>738</v>
      </c>
      <c>
        <f>(M260*21)/100</f>
      </c>
      <c t="s">
        <v>27</v>
      </c>
    </row>
    <row r="261" spans="1:5" ht="12.75">
      <c r="A261" s="35" t="s">
        <v>55</v>
      </c>
      <c r="E261" s="39" t="s">
        <v>5</v>
      </c>
    </row>
    <row r="262" spans="1:5" ht="12.75">
      <c r="A262" s="35" t="s">
        <v>56</v>
      </c>
      <c r="E262" s="40" t="s">
        <v>1974</v>
      </c>
    </row>
    <row r="263" spans="1:5" ht="51">
      <c r="A263" t="s">
        <v>58</v>
      </c>
      <c r="E263" s="39" t="s">
        <v>2252</v>
      </c>
    </row>
    <row r="264" spans="1:16" ht="12.75">
      <c r="A264" t="s">
        <v>49</v>
      </c>
      <c s="34" t="s">
        <v>376</v>
      </c>
      <c s="34" t="s">
        <v>2396</v>
      </c>
      <c s="35" t="s">
        <v>5</v>
      </c>
      <c s="6" t="s">
        <v>2397</v>
      </c>
      <c s="36" t="s">
        <v>83</v>
      </c>
      <c s="37">
        <v>3</v>
      </c>
      <c s="36">
        <v>0</v>
      </c>
      <c s="36">
        <f>ROUND(G264*H264,6)</f>
      </c>
      <c r="L264" s="38">
        <v>0</v>
      </c>
      <c s="32">
        <f>ROUND(ROUND(L264,2)*ROUND(G264,3),2)</f>
      </c>
      <c s="36" t="s">
        <v>738</v>
      </c>
      <c>
        <f>(M264*21)/100</f>
      </c>
      <c t="s">
        <v>27</v>
      </c>
    </row>
    <row r="265" spans="1:5" ht="12.75">
      <c r="A265" s="35" t="s">
        <v>55</v>
      </c>
      <c r="E265" s="39" t="s">
        <v>5</v>
      </c>
    </row>
    <row r="266" spans="1:5" ht="12.75">
      <c r="A266" s="35" t="s">
        <v>56</v>
      </c>
      <c r="E266" s="40" t="s">
        <v>1974</v>
      </c>
    </row>
    <row r="267" spans="1:5" ht="51">
      <c r="A267" t="s">
        <v>58</v>
      </c>
      <c r="E267" s="39" t="s">
        <v>2252</v>
      </c>
    </row>
    <row r="268" spans="1:16" ht="25.5">
      <c r="A268" t="s">
        <v>49</v>
      </c>
      <c s="34" t="s">
        <v>380</v>
      </c>
      <c s="34" t="s">
        <v>2254</v>
      </c>
      <c s="35" t="s">
        <v>5</v>
      </c>
      <c s="6" t="s">
        <v>2255</v>
      </c>
      <c s="36" t="s">
        <v>83</v>
      </c>
      <c s="37">
        <v>4</v>
      </c>
      <c s="36">
        <v>0</v>
      </c>
      <c s="36">
        <f>ROUND(G268*H268,6)</f>
      </c>
      <c r="L268" s="38">
        <v>0</v>
      </c>
      <c s="32">
        <f>ROUND(ROUND(L268,2)*ROUND(G268,3),2)</f>
      </c>
      <c s="36" t="s">
        <v>738</v>
      </c>
      <c>
        <f>(M268*21)/100</f>
      </c>
      <c t="s">
        <v>27</v>
      </c>
    </row>
    <row r="269" spans="1:5" ht="12.75">
      <c r="A269" s="35" t="s">
        <v>55</v>
      </c>
      <c r="E269" s="39" t="s">
        <v>5</v>
      </c>
    </row>
    <row r="270" spans="1:5" ht="12.75">
      <c r="A270" s="35" t="s">
        <v>56</v>
      </c>
      <c r="E270" s="40" t="s">
        <v>1974</v>
      </c>
    </row>
    <row r="271" spans="1:5" ht="25.5">
      <c r="A271" t="s">
        <v>58</v>
      </c>
      <c r="E271" s="39" t="s">
        <v>2057</v>
      </c>
    </row>
    <row r="272" spans="1:16" ht="12.75">
      <c r="A272" t="s">
        <v>49</v>
      </c>
      <c s="34" t="s">
        <v>384</v>
      </c>
      <c s="34" t="s">
        <v>2257</v>
      </c>
      <c s="35" t="s">
        <v>5</v>
      </c>
      <c s="6" t="s">
        <v>2258</v>
      </c>
      <c s="36" t="s">
        <v>83</v>
      </c>
      <c s="37">
        <v>4</v>
      </c>
      <c s="36">
        <v>0</v>
      </c>
      <c s="36">
        <f>ROUND(G272*H272,6)</f>
      </c>
      <c r="L272" s="38">
        <v>0</v>
      </c>
      <c s="32">
        <f>ROUND(ROUND(L272,2)*ROUND(G272,3),2)</f>
      </c>
      <c s="36" t="s">
        <v>738</v>
      </c>
      <c>
        <f>(M272*21)/100</f>
      </c>
      <c t="s">
        <v>27</v>
      </c>
    </row>
    <row r="273" spans="1:5" ht="12.75">
      <c r="A273" s="35" t="s">
        <v>55</v>
      </c>
      <c r="E273" s="39" t="s">
        <v>5</v>
      </c>
    </row>
    <row r="274" spans="1:5" ht="12.75">
      <c r="A274" s="35" t="s">
        <v>56</v>
      </c>
      <c r="E274" s="40" t="s">
        <v>1974</v>
      </c>
    </row>
    <row r="275" spans="1:5" ht="25.5">
      <c r="A275" t="s">
        <v>58</v>
      </c>
      <c r="E275" s="39" t="s">
        <v>2057</v>
      </c>
    </row>
    <row r="276" spans="1:16" ht="12.75">
      <c r="A276" t="s">
        <v>49</v>
      </c>
      <c s="34" t="s">
        <v>388</v>
      </c>
      <c s="34" t="s">
        <v>2264</v>
      </c>
      <c s="35" t="s">
        <v>5</v>
      </c>
      <c s="6" t="s">
        <v>2265</v>
      </c>
      <c s="36" t="s">
        <v>83</v>
      </c>
      <c s="37">
        <v>3</v>
      </c>
      <c s="36">
        <v>0</v>
      </c>
      <c s="36">
        <f>ROUND(G276*H276,6)</f>
      </c>
      <c r="L276" s="38">
        <v>0</v>
      </c>
      <c s="32">
        <f>ROUND(ROUND(L276,2)*ROUND(G276,3),2)</f>
      </c>
      <c s="36" t="s">
        <v>738</v>
      </c>
      <c>
        <f>(M276*21)/100</f>
      </c>
      <c t="s">
        <v>27</v>
      </c>
    </row>
    <row r="277" spans="1:5" ht="12.75">
      <c r="A277" s="35" t="s">
        <v>55</v>
      </c>
      <c r="E277" s="39" t="s">
        <v>5</v>
      </c>
    </row>
    <row r="278" spans="1:5" ht="12.75">
      <c r="A278" s="35" t="s">
        <v>56</v>
      </c>
      <c r="E278" s="40" t="s">
        <v>1974</v>
      </c>
    </row>
    <row r="279" spans="1:5" ht="63.75">
      <c r="A279" t="s">
        <v>58</v>
      </c>
      <c r="E279" s="39" t="s">
        <v>2166</v>
      </c>
    </row>
    <row r="280" spans="1:16" ht="25.5">
      <c r="A280" t="s">
        <v>49</v>
      </c>
      <c s="34" t="s">
        <v>392</v>
      </c>
      <c s="34" t="s">
        <v>2398</v>
      </c>
      <c s="35" t="s">
        <v>5</v>
      </c>
      <c s="6" t="s">
        <v>2399</v>
      </c>
      <c s="36" t="s">
        <v>83</v>
      </c>
      <c s="37">
        <v>3</v>
      </c>
      <c s="36">
        <v>0</v>
      </c>
      <c s="36">
        <f>ROUND(G280*H280,6)</f>
      </c>
      <c r="L280" s="38">
        <v>0</v>
      </c>
      <c s="32">
        <f>ROUND(ROUND(L280,2)*ROUND(G280,3),2)</f>
      </c>
      <c s="36" t="s">
        <v>738</v>
      </c>
      <c>
        <f>(M280*21)/100</f>
      </c>
      <c t="s">
        <v>27</v>
      </c>
    </row>
    <row r="281" spans="1:5" ht="12.75">
      <c r="A281" s="35" t="s">
        <v>55</v>
      </c>
      <c r="E281" s="39" t="s">
        <v>5</v>
      </c>
    </row>
    <row r="282" spans="1:5" ht="12.75">
      <c r="A282" s="35" t="s">
        <v>56</v>
      </c>
      <c r="E282" s="40" t="s">
        <v>1974</v>
      </c>
    </row>
    <row r="283" spans="1:5" ht="63.75">
      <c r="A283" t="s">
        <v>58</v>
      </c>
      <c r="E283" s="39" t="s">
        <v>2166</v>
      </c>
    </row>
    <row r="284" spans="1:16" ht="12.75">
      <c r="A284" t="s">
        <v>49</v>
      </c>
      <c s="34" t="s">
        <v>396</v>
      </c>
      <c s="34" t="s">
        <v>2270</v>
      </c>
      <c s="35" t="s">
        <v>5</v>
      </c>
      <c s="6" t="s">
        <v>2271</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1974</v>
      </c>
    </row>
    <row r="287" spans="1:5" ht="63.75">
      <c r="A287" t="s">
        <v>58</v>
      </c>
      <c r="E287" s="39" t="s">
        <v>2166</v>
      </c>
    </row>
    <row r="288" spans="1:16" ht="12.75">
      <c r="A288" t="s">
        <v>49</v>
      </c>
      <c s="34" t="s">
        <v>400</v>
      </c>
      <c s="34" t="s">
        <v>2273</v>
      </c>
      <c s="35" t="s">
        <v>5</v>
      </c>
      <c s="6" t="s">
        <v>1819</v>
      </c>
      <c s="36" t="s">
        <v>1149</v>
      </c>
      <c s="37">
        <v>100</v>
      </c>
      <c s="36">
        <v>0</v>
      </c>
      <c s="36">
        <f>ROUND(G288*H288,6)</f>
      </c>
      <c r="L288" s="38">
        <v>0</v>
      </c>
      <c s="32">
        <f>ROUND(ROUND(L288,2)*ROUND(G288,3),2)</f>
      </c>
      <c s="36" t="s">
        <v>738</v>
      </c>
      <c>
        <f>(M288*21)/100</f>
      </c>
      <c t="s">
        <v>27</v>
      </c>
    </row>
    <row r="289" spans="1:5" ht="12.75">
      <c r="A289" s="35" t="s">
        <v>55</v>
      </c>
      <c r="E289" s="39" t="s">
        <v>5</v>
      </c>
    </row>
    <row r="290" spans="1:5" ht="12.75">
      <c r="A290" s="35" t="s">
        <v>56</v>
      </c>
      <c r="E290" s="40" t="s">
        <v>1974</v>
      </c>
    </row>
    <row r="291" spans="1:5" ht="76.5">
      <c r="A291" t="s">
        <v>58</v>
      </c>
      <c r="E291" s="39" t="s">
        <v>2214</v>
      </c>
    </row>
    <row r="292" spans="1:13" ht="25.5">
      <c r="A292" t="s">
        <v>46</v>
      </c>
      <c r="C292" s="31" t="s">
        <v>1791</v>
      </c>
      <c r="E292" s="33" t="s">
        <v>1792</v>
      </c>
      <c r="J292" s="32">
        <f>0</f>
      </c>
      <c s="32">
        <f>0</f>
      </c>
      <c s="32">
        <f>0+L293+L297+L301</f>
      </c>
      <c s="32">
        <f>0+M293+M297+M301</f>
      </c>
    </row>
    <row r="293" spans="1:16" ht="25.5">
      <c r="A293" t="s">
        <v>49</v>
      </c>
      <c s="34" t="s">
        <v>404</v>
      </c>
      <c s="34" t="s">
        <v>2275</v>
      </c>
      <c s="35" t="s">
        <v>5</v>
      </c>
      <c s="6" t="s">
        <v>2276</v>
      </c>
      <c s="36" t="s">
        <v>83</v>
      </c>
      <c s="37">
        <v>1</v>
      </c>
      <c s="36">
        <v>0</v>
      </c>
      <c s="36">
        <f>ROUND(G293*H293,6)</f>
      </c>
      <c r="L293" s="38">
        <v>0</v>
      </c>
      <c s="32">
        <f>ROUND(ROUND(L293,2)*ROUND(G293,3),2)</f>
      </c>
      <c s="36" t="s">
        <v>738</v>
      </c>
      <c>
        <f>(M293*21)/100</f>
      </c>
      <c t="s">
        <v>27</v>
      </c>
    </row>
    <row r="294" spans="1:5" ht="12.75">
      <c r="A294" s="35" t="s">
        <v>55</v>
      </c>
      <c r="E294" s="39" t="s">
        <v>5</v>
      </c>
    </row>
    <row r="295" spans="1:5" ht="12.75">
      <c r="A295" s="35" t="s">
        <v>56</v>
      </c>
      <c r="E295" s="40" t="s">
        <v>1974</v>
      </c>
    </row>
    <row r="296" spans="1:5" ht="102">
      <c r="A296" t="s">
        <v>58</v>
      </c>
      <c r="E296" s="39" t="s">
        <v>2277</v>
      </c>
    </row>
    <row r="297" spans="1:16" ht="25.5">
      <c r="A297" t="s">
        <v>49</v>
      </c>
      <c s="34" t="s">
        <v>408</v>
      </c>
      <c s="34" t="s">
        <v>2279</v>
      </c>
      <c s="35" t="s">
        <v>5</v>
      </c>
      <c s="6" t="s">
        <v>2280</v>
      </c>
      <c s="36" t="s">
        <v>83</v>
      </c>
      <c s="37">
        <v>1</v>
      </c>
      <c s="36">
        <v>0</v>
      </c>
      <c s="36">
        <f>ROUND(G297*H297,6)</f>
      </c>
      <c r="L297" s="38">
        <v>0</v>
      </c>
      <c s="32">
        <f>ROUND(ROUND(L297,2)*ROUND(G297,3),2)</f>
      </c>
      <c s="36" t="s">
        <v>738</v>
      </c>
      <c>
        <f>(M297*21)/100</f>
      </c>
      <c t="s">
        <v>27</v>
      </c>
    </row>
    <row r="298" spans="1:5" ht="12.75">
      <c r="A298" s="35" t="s">
        <v>55</v>
      </c>
      <c r="E298" s="39" t="s">
        <v>5</v>
      </c>
    </row>
    <row r="299" spans="1:5" ht="12.75">
      <c r="A299" s="35" t="s">
        <v>56</v>
      </c>
      <c r="E299" s="40" t="s">
        <v>1974</v>
      </c>
    </row>
    <row r="300" spans="1:5" ht="63.75">
      <c r="A300" t="s">
        <v>58</v>
      </c>
      <c r="E300" s="39" t="s">
        <v>2166</v>
      </c>
    </row>
    <row r="301" spans="1:16" ht="12.75">
      <c r="A301" t="s">
        <v>49</v>
      </c>
      <c s="34" t="s">
        <v>412</v>
      </c>
      <c s="34" t="s">
        <v>1818</v>
      </c>
      <c s="35" t="s">
        <v>5</v>
      </c>
      <c s="6" t="s">
        <v>1819</v>
      </c>
      <c s="36" t="s">
        <v>1149</v>
      </c>
      <c s="37">
        <v>20</v>
      </c>
      <c s="36">
        <v>0</v>
      </c>
      <c s="36">
        <f>ROUND(G301*H301,6)</f>
      </c>
      <c r="L301" s="38">
        <v>0</v>
      </c>
      <c s="32">
        <f>ROUND(ROUND(L301,2)*ROUND(G301,3),2)</f>
      </c>
      <c s="36" t="s">
        <v>738</v>
      </c>
      <c>
        <f>(M301*21)/100</f>
      </c>
      <c t="s">
        <v>27</v>
      </c>
    </row>
    <row r="302" spans="1:5" ht="12.75">
      <c r="A302" s="35" t="s">
        <v>55</v>
      </c>
      <c r="E302" s="39" t="s">
        <v>5</v>
      </c>
    </row>
    <row r="303" spans="1:5" ht="12.75">
      <c r="A303" s="35" t="s">
        <v>56</v>
      </c>
      <c r="E303" s="40" t="s">
        <v>1974</v>
      </c>
    </row>
    <row r="304" spans="1:5" ht="76.5">
      <c r="A304" t="s">
        <v>58</v>
      </c>
      <c r="E304" s="39" t="s">
        <v>2214</v>
      </c>
    </row>
    <row r="305" spans="1:13" ht="12.75">
      <c r="A305" t="s">
        <v>46</v>
      </c>
      <c r="C305" s="31" t="s">
        <v>1717</v>
      </c>
      <c r="E305" s="33" t="s">
        <v>1822</v>
      </c>
      <c r="J305" s="32">
        <f>0</f>
      </c>
      <c s="32">
        <f>0</f>
      </c>
      <c s="32">
        <f>0+L306+L310+L314+L318+L322+L326+L330+L334+L338+L342+L346+L350+L354+L358+L362+L366+L370+L374+L378+L382+L386+L390</f>
      </c>
      <c s="32">
        <f>0+M306+M310+M314+M318+M322+M326+M330+M334+M338+M342+M346+M350+M354+M358+M362+M366+M370+M374+M378+M382+M386+M390</f>
      </c>
    </row>
    <row r="306" spans="1:16" ht="12.75">
      <c r="A306" t="s">
        <v>49</v>
      </c>
      <c s="34" t="s">
        <v>413</v>
      </c>
      <c s="34" t="s">
        <v>2286</v>
      </c>
      <c s="35" t="s">
        <v>5</v>
      </c>
      <c s="6" t="s">
        <v>2287</v>
      </c>
      <c s="36" t="s">
        <v>83</v>
      </c>
      <c s="37">
        <v>3</v>
      </c>
      <c s="36">
        <v>0</v>
      </c>
      <c s="36">
        <f>ROUND(G306*H306,6)</f>
      </c>
      <c r="L306" s="38">
        <v>0</v>
      </c>
      <c s="32">
        <f>ROUND(ROUND(L306,2)*ROUND(G306,3),2)</f>
      </c>
      <c s="36" t="s">
        <v>738</v>
      </c>
      <c>
        <f>(M306*21)/100</f>
      </c>
      <c t="s">
        <v>27</v>
      </c>
    </row>
    <row r="307" spans="1:5" ht="12.75">
      <c r="A307" s="35" t="s">
        <v>55</v>
      </c>
      <c r="E307" s="39" t="s">
        <v>5</v>
      </c>
    </row>
    <row r="308" spans="1:5" ht="12.75">
      <c r="A308" s="35" t="s">
        <v>56</v>
      </c>
      <c r="E308" s="40" t="s">
        <v>1974</v>
      </c>
    </row>
    <row r="309" spans="1:5" ht="51">
      <c r="A309" t="s">
        <v>58</v>
      </c>
      <c r="E309" s="39" t="s">
        <v>2288</v>
      </c>
    </row>
    <row r="310" spans="1:16" ht="12.75">
      <c r="A310" t="s">
        <v>49</v>
      </c>
      <c s="34" t="s">
        <v>414</v>
      </c>
      <c s="34" t="s">
        <v>2400</v>
      </c>
      <c s="35" t="s">
        <v>5</v>
      </c>
      <c s="6" t="s">
        <v>2401</v>
      </c>
      <c s="36" t="s">
        <v>83</v>
      </c>
      <c s="37">
        <v>1</v>
      </c>
      <c s="36">
        <v>0</v>
      </c>
      <c s="36">
        <f>ROUND(G310*H310,6)</f>
      </c>
      <c r="L310" s="38">
        <v>0</v>
      </c>
      <c s="32">
        <f>ROUND(ROUND(L310,2)*ROUND(G310,3),2)</f>
      </c>
      <c s="36" t="s">
        <v>738</v>
      </c>
      <c>
        <f>(M310*21)/100</f>
      </c>
      <c t="s">
        <v>27</v>
      </c>
    </row>
    <row r="311" spans="1:5" ht="12.75">
      <c r="A311" s="35" t="s">
        <v>55</v>
      </c>
      <c r="E311" s="39" t="s">
        <v>5</v>
      </c>
    </row>
    <row r="312" spans="1:5" ht="12.75">
      <c r="A312" s="35" t="s">
        <v>56</v>
      </c>
      <c r="E312" s="40" t="s">
        <v>1974</v>
      </c>
    </row>
    <row r="313" spans="1:5" ht="51">
      <c r="A313" t="s">
        <v>58</v>
      </c>
      <c r="E313" s="39" t="s">
        <v>2288</v>
      </c>
    </row>
    <row r="314" spans="1:16" ht="12.75">
      <c r="A314" t="s">
        <v>49</v>
      </c>
      <c s="34" t="s">
        <v>418</v>
      </c>
      <c s="34" t="s">
        <v>2402</v>
      </c>
      <c s="35" t="s">
        <v>5</v>
      </c>
      <c s="6" t="s">
        <v>2403</v>
      </c>
      <c s="36" t="s">
        <v>83</v>
      </c>
      <c s="37">
        <v>3</v>
      </c>
      <c s="36">
        <v>0</v>
      </c>
      <c s="36">
        <f>ROUND(G314*H314,6)</f>
      </c>
      <c r="L314" s="38">
        <v>0</v>
      </c>
      <c s="32">
        <f>ROUND(ROUND(L314,2)*ROUND(G314,3),2)</f>
      </c>
      <c s="36" t="s">
        <v>738</v>
      </c>
      <c>
        <f>(M314*21)/100</f>
      </c>
      <c t="s">
        <v>27</v>
      </c>
    </row>
    <row r="315" spans="1:5" ht="12.75">
      <c r="A315" s="35" t="s">
        <v>55</v>
      </c>
      <c r="E315" s="39" t="s">
        <v>5</v>
      </c>
    </row>
    <row r="316" spans="1:5" ht="12.75">
      <c r="A316" s="35" t="s">
        <v>56</v>
      </c>
      <c r="E316" s="40" t="s">
        <v>1974</v>
      </c>
    </row>
    <row r="317" spans="1:5" ht="51">
      <c r="A317" t="s">
        <v>58</v>
      </c>
      <c r="E317" s="39" t="s">
        <v>2288</v>
      </c>
    </row>
    <row r="318" spans="1:16" ht="25.5">
      <c r="A318" t="s">
        <v>49</v>
      </c>
      <c s="34" t="s">
        <v>422</v>
      </c>
      <c s="34" t="s">
        <v>2293</v>
      </c>
      <c s="35" t="s">
        <v>5</v>
      </c>
      <c s="6" t="s">
        <v>2294</v>
      </c>
      <c s="36" t="s">
        <v>83</v>
      </c>
      <c s="37">
        <v>1</v>
      </c>
      <c s="36">
        <v>0</v>
      </c>
      <c s="36">
        <f>ROUND(G318*H318,6)</f>
      </c>
      <c r="L318" s="38">
        <v>0</v>
      </c>
      <c s="32">
        <f>ROUND(ROUND(L318,2)*ROUND(G318,3),2)</f>
      </c>
      <c s="36" t="s">
        <v>738</v>
      </c>
      <c>
        <f>(M318*21)/100</f>
      </c>
      <c t="s">
        <v>27</v>
      </c>
    </row>
    <row r="319" spans="1:5" ht="12.75">
      <c r="A319" s="35" t="s">
        <v>55</v>
      </c>
      <c r="E319" s="39" t="s">
        <v>5</v>
      </c>
    </row>
    <row r="320" spans="1:5" ht="12.75">
      <c r="A320" s="35" t="s">
        <v>56</v>
      </c>
      <c r="E320" s="40" t="s">
        <v>1974</v>
      </c>
    </row>
    <row r="321" spans="1:5" ht="51">
      <c r="A321" t="s">
        <v>58</v>
      </c>
      <c r="E321" s="39" t="s">
        <v>2288</v>
      </c>
    </row>
    <row r="322" spans="1:16" ht="12.75">
      <c r="A322" t="s">
        <v>49</v>
      </c>
      <c s="34" t="s">
        <v>426</v>
      </c>
      <c s="34" t="s">
        <v>2404</v>
      </c>
      <c s="35" t="s">
        <v>5</v>
      </c>
      <c s="6" t="s">
        <v>2405</v>
      </c>
      <c s="36" t="s">
        <v>83</v>
      </c>
      <c s="37">
        <v>3</v>
      </c>
      <c s="36">
        <v>0</v>
      </c>
      <c s="36">
        <f>ROUND(G322*H322,6)</f>
      </c>
      <c r="L322" s="38">
        <v>0</v>
      </c>
      <c s="32">
        <f>ROUND(ROUND(L322,2)*ROUND(G322,3),2)</f>
      </c>
      <c s="36" t="s">
        <v>738</v>
      </c>
      <c>
        <f>(M322*21)/100</f>
      </c>
      <c t="s">
        <v>27</v>
      </c>
    </row>
    <row r="323" spans="1:5" ht="12.75">
      <c r="A323" s="35" t="s">
        <v>55</v>
      </c>
      <c r="E323" s="39" t="s">
        <v>5</v>
      </c>
    </row>
    <row r="324" spans="1:5" ht="12.75">
      <c r="A324" s="35" t="s">
        <v>56</v>
      </c>
      <c r="E324" s="40" t="s">
        <v>1974</v>
      </c>
    </row>
    <row r="325" spans="1:5" ht="51">
      <c r="A325" t="s">
        <v>58</v>
      </c>
      <c r="E325" s="39" t="s">
        <v>2288</v>
      </c>
    </row>
    <row r="326" spans="1:16" ht="25.5">
      <c r="A326" t="s">
        <v>49</v>
      </c>
      <c s="34" t="s">
        <v>427</v>
      </c>
      <c s="34" t="s">
        <v>2296</v>
      </c>
      <c s="35" t="s">
        <v>5</v>
      </c>
      <c s="6" t="s">
        <v>2297</v>
      </c>
      <c s="36" t="s">
        <v>83</v>
      </c>
      <c s="37">
        <v>3</v>
      </c>
      <c s="36">
        <v>0</v>
      </c>
      <c s="36">
        <f>ROUND(G326*H326,6)</f>
      </c>
      <c r="L326" s="38">
        <v>0</v>
      </c>
      <c s="32">
        <f>ROUND(ROUND(L326,2)*ROUND(G326,3),2)</f>
      </c>
      <c s="36" t="s">
        <v>738</v>
      </c>
      <c>
        <f>(M326*21)/100</f>
      </c>
      <c t="s">
        <v>27</v>
      </c>
    </row>
    <row r="327" spans="1:5" ht="12.75">
      <c r="A327" s="35" t="s">
        <v>55</v>
      </c>
      <c r="E327" s="39" t="s">
        <v>5</v>
      </c>
    </row>
    <row r="328" spans="1:5" ht="12.75">
      <c r="A328" s="35" t="s">
        <v>56</v>
      </c>
      <c r="E328" s="40" t="s">
        <v>1974</v>
      </c>
    </row>
    <row r="329" spans="1:5" ht="76.5">
      <c r="A329" t="s">
        <v>58</v>
      </c>
      <c r="E329" s="39" t="s">
        <v>2298</v>
      </c>
    </row>
    <row r="330" spans="1:16" ht="12.75">
      <c r="A330" t="s">
        <v>49</v>
      </c>
      <c s="34" t="s">
        <v>428</v>
      </c>
      <c s="34" t="s">
        <v>2406</v>
      </c>
      <c s="35" t="s">
        <v>5</v>
      </c>
      <c s="6" t="s">
        <v>2407</v>
      </c>
      <c s="36" t="s">
        <v>83</v>
      </c>
      <c s="37">
        <v>1</v>
      </c>
      <c s="36">
        <v>0</v>
      </c>
      <c s="36">
        <f>ROUND(G330*H330,6)</f>
      </c>
      <c r="L330" s="38">
        <v>0</v>
      </c>
      <c s="32">
        <f>ROUND(ROUND(L330,2)*ROUND(G330,3),2)</f>
      </c>
      <c s="36" t="s">
        <v>738</v>
      </c>
      <c>
        <f>(M330*21)/100</f>
      </c>
      <c t="s">
        <v>27</v>
      </c>
    </row>
    <row r="331" spans="1:5" ht="12.75">
      <c r="A331" s="35" t="s">
        <v>55</v>
      </c>
      <c r="E331" s="39" t="s">
        <v>5</v>
      </c>
    </row>
    <row r="332" spans="1:5" ht="12.75">
      <c r="A332" s="35" t="s">
        <v>56</v>
      </c>
      <c r="E332" s="40" t="s">
        <v>1974</v>
      </c>
    </row>
    <row r="333" spans="1:5" ht="51">
      <c r="A333" t="s">
        <v>58</v>
      </c>
      <c r="E333" s="39" t="s">
        <v>2288</v>
      </c>
    </row>
    <row r="334" spans="1:16" ht="25.5">
      <c r="A334" t="s">
        <v>49</v>
      </c>
      <c s="34" t="s">
        <v>432</v>
      </c>
      <c s="34" t="s">
        <v>2306</v>
      </c>
      <c s="35" t="s">
        <v>5</v>
      </c>
      <c s="6" t="s">
        <v>2307</v>
      </c>
      <c s="36" t="s">
        <v>83</v>
      </c>
      <c s="37">
        <v>1</v>
      </c>
      <c s="36">
        <v>0</v>
      </c>
      <c s="36">
        <f>ROUND(G334*H334,6)</f>
      </c>
      <c r="L334" s="38">
        <v>0</v>
      </c>
      <c s="32">
        <f>ROUND(ROUND(L334,2)*ROUND(G334,3),2)</f>
      </c>
      <c s="36" t="s">
        <v>738</v>
      </c>
      <c>
        <f>(M334*21)/100</f>
      </c>
      <c t="s">
        <v>27</v>
      </c>
    </row>
    <row r="335" spans="1:5" ht="12.75">
      <c r="A335" s="35" t="s">
        <v>55</v>
      </c>
      <c r="E335" s="39" t="s">
        <v>5</v>
      </c>
    </row>
    <row r="336" spans="1:5" ht="12.75">
      <c r="A336" s="35" t="s">
        <v>56</v>
      </c>
      <c r="E336" s="40" t="s">
        <v>1974</v>
      </c>
    </row>
    <row r="337" spans="1:5" ht="51">
      <c r="A337" t="s">
        <v>58</v>
      </c>
      <c r="E337" s="39" t="s">
        <v>2288</v>
      </c>
    </row>
    <row r="338" spans="1:16" ht="25.5">
      <c r="A338" t="s">
        <v>49</v>
      </c>
      <c s="34" t="s">
        <v>433</v>
      </c>
      <c s="34" t="s">
        <v>2408</v>
      </c>
      <c s="35" t="s">
        <v>5</v>
      </c>
      <c s="6" t="s">
        <v>2409</v>
      </c>
      <c s="36" t="s">
        <v>83</v>
      </c>
      <c s="37">
        <v>3</v>
      </c>
      <c s="36">
        <v>0</v>
      </c>
      <c s="36">
        <f>ROUND(G338*H338,6)</f>
      </c>
      <c r="L338" s="38">
        <v>0</v>
      </c>
      <c s="32">
        <f>ROUND(ROUND(L338,2)*ROUND(G338,3),2)</f>
      </c>
      <c s="36" t="s">
        <v>738</v>
      </c>
      <c>
        <f>(M338*21)/100</f>
      </c>
      <c t="s">
        <v>27</v>
      </c>
    </row>
    <row r="339" spans="1:5" ht="12.75">
      <c r="A339" s="35" t="s">
        <v>55</v>
      </c>
      <c r="E339" s="39" t="s">
        <v>5</v>
      </c>
    </row>
    <row r="340" spans="1:5" ht="12.75">
      <c r="A340" s="35" t="s">
        <v>56</v>
      </c>
      <c r="E340" s="40" t="s">
        <v>1974</v>
      </c>
    </row>
    <row r="341" spans="1:5" ht="51">
      <c r="A341" t="s">
        <v>58</v>
      </c>
      <c r="E341" s="39" t="s">
        <v>2288</v>
      </c>
    </row>
    <row r="342" spans="1:16" ht="25.5">
      <c r="A342" t="s">
        <v>49</v>
      </c>
      <c s="34" t="s">
        <v>437</v>
      </c>
      <c s="34" t="s">
        <v>1823</v>
      </c>
      <c s="35" t="s">
        <v>5</v>
      </c>
      <c s="6" t="s">
        <v>1824</v>
      </c>
      <c s="36" t="s">
        <v>83</v>
      </c>
      <c s="37">
        <v>1</v>
      </c>
      <c s="36">
        <v>0</v>
      </c>
      <c s="36">
        <f>ROUND(G342*H342,6)</f>
      </c>
      <c r="L342" s="38">
        <v>0</v>
      </c>
      <c s="32">
        <f>ROUND(ROUND(L342,2)*ROUND(G342,3),2)</f>
      </c>
      <c s="36" t="s">
        <v>738</v>
      </c>
      <c>
        <f>(M342*21)/100</f>
      </c>
      <c t="s">
        <v>27</v>
      </c>
    </row>
    <row r="343" spans="1:5" ht="12.75">
      <c r="A343" s="35" t="s">
        <v>55</v>
      </c>
      <c r="E343" s="39" t="s">
        <v>5</v>
      </c>
    </row>
    <row r="344" spans="1:5" ht="12.75">
      <c r="A344" s="35" t="s">
        <v>56</v>
      </c>
      <c r="E344" s="40" t="s">
        <v>1974</v>
      </c>
    </row>
    <row r="345" spans="1:5" ht="63.75">
      <c r="A345" t="s">
        <v>58</v>
      </c>
      <c r="E345" s="39" t="s">
        <v>2312</v>
      </c>
    </row>
    <row r="346" spans="1:16" ht="25.5">
      <c r="A346" t="s">
        <v>49</v>
      </c>
      <c s="34" t="s">
        <v>465</v>
      </c>
      <c s="34" t="s">
        <v>1827</v>
      </c>
      <c s="35" t="s">
        <v>5</v>
      </c>
      <c s="6" t="s">
        <v>1828</v>
      </c>
      <c s="36" t="s">
        <v>83</v>
      </c>
      <c s="37">
        <v>1</v>
      </c>
      <c s="36">
        <v>0</v>
      </c>
      <c s="36">
        <f>ROUND(G346*H346,6)</f>
      </c>
      <c r="L346" s="38">
        <v>0</v>
      </c>
      <c s="32">
        <f>ROUND(ROUND(L346,2)*ROUND(G346,3),2)</f>
      </c>
      <c s="36" t="s">
        <v>738</v>
      </c>
      <c>
        <f>(M346*21)/100</f>
      </c>
      <c t="s">
        <v>27</v>
      </c>
    </row>
    <row r="347" spans="1:5" ht="12.75">
      <c r="A347" s="35" t="s">
        <v>55</v>
      </c>
      <c r="E347" s="39" t="s">
        <v>5</v>
      </c>
    </row>
    <row r="348" spans="1:5" ht="12.75">
      <c r="A348" s="35" t="s">
        <v>56</v>
      </c>
      <c r="E348" s="40" t="s">
        <v>1974</v>
      </c>
    </row>
    <row r="349" spans="1:5" ht="38.25">
      <c r="A349" t="s">
        <v>58</v>
      </c>
      <c r="E349" s="39" t="s">
        <v>2317</v>
      </c>
    </row>
    <row r="350" spans="1:16" ht="12.75">
      <c r="A350" t="s">
        <v>49</v>
      </c>
      <c s="34" t="s">
        <v>190</v>
      </c>
      <c s="34" t="s">
        <v>2410</v>
      </c>
      <c s="35" t="s">
        <v>5</v>
      </c>
      <c s="6" t="s">
        <v>2411</v>
      </c>
      <c s="36" t="s">
        <v>83</v>
      </c>
      <c s="37">
        <v>2</v>
      </c>
      <c s="36">
        <v>0</v>
      </c>
      <c s="36">
        <f>ROUND(G350*H350,6)</f>
      </c>
      <c r="L350" s="38">
        <v>0</v>
      </c>
      <c s="32">
        <f>ROUND(ROUND(L350,2)*ROUND(G350,3),2)</f>
      </c>
      <c s="36" t="s">
        <v>738</v>
      </c>
      <c>
        <f>(M350*21)/100</f>
      </c>
      <c t="s">
        <v>27</v>
      </c>
    </row>
    <row r="351" spans="1:5" ht="12.75">
      <c r="A351" s="35" t="s">
        <v>55</v>
      </c>
      <c r="E351" s="39" t="s">
        <v>5</v>
      </c>
    </row>
    <row r="352" spans="1:5" ht="12.75">
      <c r="A352" s="35" t="s">
        <v>56</v>
      </c>
      <c r="E352" s="40" t="s">
        <v>1974</v>
      </c>
    </row>
    <row r="353" spans="1:5" ht="38.25">
      <c r="A353" t="s">
        <v>58</v>
      </c>
      <c r="E353" s="39" t="s">
        <v>2321</v>
      </c>
    </row>
    <row r="354" spans="1:16" ht="12.75">
      <c r="A354" t="s">
        <v>49</v>
      </c>
      <c s="34" t="s">
        <v>441</v>
      </c>
      <c s="34" t="s">
        <v>2323</v>
      </c>
      <c s="35" t="s">
        <v>5</v>
      </c>
      <c s="6" t="s">
        <v>2324</v>
      </c>
      <c s="36" t="s">
        <v>83</v>
      </c>
      <c s="37">
        <v>15</v>
      </c>
      <c s="36">
        <v>0</v>
      </c>
      <c s="36">
        <f>ROUND(G354*H354,6)</f>
      </c>
      <c r="L354" s="38">
        <v>0</v>
      </c>
      <c s="32">
        <f>ROUND(ROUND(L354,2)*ROUND(G354,3),2)</f>
      </c>
      <c s="36" t="s">
        <v>738</v>
      </c>
      <c>
        <f>(M354*21)/100</f>
      </c>
      <c t="s">
        <v>27</v>
      </c>
    </row>
    <row r="355" spans="1:5" ht="12.75">
      <c r="A355" s="35" t="s">
        <v>55</v>
      </c>
      <c r="E355" s="39" t="s">
        <v>5</v>
      </c>
    </row>
    <row r="356" spans="1:5" ht="12.75">
      <c r="A356" s="35" t="s">
        <v>56</v>
      </c>
      <c r="E356" s="40" t="s">
        <v>1974</v>
      </c>
    </row>
    <row r="357" spans="1:5" ht="38.25">
      <c r="A357" t="s">
        <v>58</v>
      </c>
      <c r="E357" s="39" t="s">
        <v>2325</v>
      </c>
    </row>
    <row r="358" spans="1:16" ht="12.75">
      <c r="A358" t="s">
        <v>49</v>
      </c>
      <c s="34" t="s">
        <v>445</v>
      </c>
      <c s="34" t="s">
        <v>2330</v>
      </c>
      <c s="35" t="s">
        <v>5</v>
      </c>
      <c s="6" t="s">
        <v>2331</v>
      </c>
      <c s="36" t="s">
        <v>83</v>
      </c>
      <c s="37">
        <v>2</v>
      </c>
      <c s="36">
        <v>0</v>
      </c>
      <c s="36">
        <f>ROUND(G358*H358,6)</f>
      </c>
      <c r="L358" s="38">
        <v>0</v>
      </c>
      <c s="32">
        <f>ROUND(ROUND(L358,2)*ROUND(G358,3),2)</f>
      </c>
      <c s="36" t="s">
        <v>738</v>
      </c>
      <c>
        <f>(M358*21)/100</f>
      </c>
      <c t="s">
        <v>27</v>
      </c>
    </row>
    <row r="359" spans="1:5" ht="12.75">
      <c r="A359" s="35" t="s">
        <v>55</v>
      </c>
      <c r="E359" s="39" t="s">
        <v>5</v>
      </c>
    </row>
    <row r="360" spans="1:5" ht="12.75">
      <c r="A360" s="35" t="s">
        <v>56</v>
      </c>
      <c r="E360" s="40" t="s">
        <v>1974</v>
      </c>
    </row>
    <row r="361" spans="1:5" ht="38.25">
      <c r="A361" t="s">
        <v>58</v>
      </c>
      <c r="E361" s="39" t="s">
        <v>2325</v>
      </c>
    </row>
    <row r="362" spans="1:16" ht="12.75">
      <c r="A362" t="s">
        <v>49</v>
      </c>
      <c s="34" t="s">
        <v>449</v>
      </c>
      <c s="34" t="s">
        <v>2412</v>
      </c>
      <c s="35" t="s">
        <v>5</v>
      </c>
      <c s="6" t="s">
        <v>2413</v>
      </c>
      <c s="36" t="s">
        <v>83</v>
      </c>
      <c s="37">
        <v>1</v>
      </c>
      <c s="36">
        <v>0</v>
      </c>
      <c s="36">
        <f>ROUND(G362*H362,6)</f>
      </c>
      <c r="L362" s="38">
        <v>0</v>
      </c>
      <c s="32">
        <f>ROUND(ROUND(L362,2)*ROUND(G362,3),2)</f>
      </c>
      <c s="36" t="s">
        <v>738</v>
      </c>
      <c>
        <f>(M362*21)/100</f>
      </c>
      <c t="s">
        <v>27</v>
      </c>
    </row>
    <row r="363" spans="1:5" ht="12.75">
      <c r="A363" s="35" t="s">
        <v>55</v>
      </c>
      <c r="E363" s="39" t="s">
        <v>5</v>
      </c>
    </row>
    <row r="364" spans="1:5" ht="12.75">
      <c r="A364" s="35" t="s">
        <v>56</v>
      </c>
      <c r="E364" s="40" t="s">
        <v>1974</v>
      </c>
    </row>
    <row r="365" spans="1:5" ht="38.25">
      <c r="A365" t="s">
        <v>58</v>
      </c>
      <c r="E365" s="39" t="s">
        <v>2325</v>
      </c>
    </row>
    <row r="366" spans="1:16" ht="25.5">
      <c r="A366" t="s">
        <v>49</v>
      </c>
      <c s="34" t="s">
        <v>453</v>
      </c>
      <c s="34" t="s">
        <v>2414</v>
      </c>
      <c s="35" t="s">
        <v>5</v>
      </c>
      <c s="6" t="s">
        <v>2415</v>
      </c>
      <c s="36" t="s">
        <v>83</v>
      </c>
      <c s="37">
        <v>1</v>
      </c>
      <c s="36">
        <v>0</v>
      </c>
      <c s="36">
        <f>ROUND(G366*H366,6)</f>
      </c>
      <c r="L366" s="38">
        <v>0</v>
      </c>
      <c s="32">
        <f>ROUND(ROUND(L366,2)*ROUND(G366,3),2)</f>
      </c>
      <c s="36" t="s">
        <v>738</v>
      </c>
      <c>
        <f>(M366*21)/100</f>
      </c>
      <c t="s">
        <v>27</v>
      </c>
    </row>
    <row r="367" spans="1:5" ht="12.75">
      <c r="A367" s="35" t="s">
        <v>55</v>
      </c>
      <c r="E367" s="39" t="s">
        <v>5</v>
      </c>
    </row>
    <row r="368" spans="1:5" ht="12.75">
      <c r="A368" s="35" t="s">
        <v>56</v>
      </c>
      <c r="E368" s="40" t="s">
        <v>1974</v>
      </c>
    </row>
    <row r="369" spans="1:5" ht="38.25">
      <c r="A369" t="s">
        <v>58</v>
      </c>
      <c r="E369" s="39" t="s">
        <v>2325</v>
      </c>
    </row>
    <row r="370" spans="1:16" ht="12.75">
      <c r="A370" t="s">
        <v>49</v>
      </c>
      <c s="34" t="s">
        <v>457</v>
      </c>
      <c s="34" t="s">
        <v>2336</v>
      </c>
      <c s="35" t="s">
        <v>5</v>
      </c>
      <c s="6" t="s">
        <v>2337</v>
      </c>
      <c s="36" t="s">
        <v>83</v>
      </c>
      <c s="37">
        <v>1</v>
      </c>
      <c s="36">
        <v>0</v>
      </c>
      <c s="36">
        <f>ROUND(G370*H370,6)</f>
      </c>
      <c r="L370" s="38">
        <v>0</v>
      </c>
      <c s="32">
        <f>ROUND(ROUND(L370,2)*ROUND(G370,3),2)</f>
      </c>
      <c s="36" t="s">
        <v>738</v>
      </c>
      <c>
        <f>(M370*21)/100</f>
      </c>
      <c t="s">
        <v>27</v>
      </c>
    </row>
    <row r="371" spans="1:5" ht="12.75">
      <c r="A371" s="35" t="s">
        <v>55</v>
      </c>
      <c r="E371" s="39" t="s">
        <v>5</v>
      </c>
    </row>
    <row r="372" spans="1:5" ht="12.75">
      <c r="A372" s="35" t="s">
        <v>56</v>
      </c>
      <c r="E372" s="40" t="s">
        <v>1974</v>
      </c>
    </row>
    <row r="373" spans="1:5" ht="38.25">
      <c r="A373" t="s">
        <v>58</v>
      </c>
      <c r="E373" s="39" t="s">
        <v>2338</v>
      </c>
    </row>
    <row r="374" spans="1:16" ht="12.75">
      <c r="A374" t="s">
        <v>49</v>
      </c>
      <c s="34" t="s">
        <v>461</v>
      </c>
      <c s="34" t="s">
        <v>1907</v>
      </c>
      <c s="35" t="s">
        <v>5</v>
      </c>
      <c s="6" t="s">
        <v>1908</v>
      </c>
      <c s="36" t="s">
        <v>168</v>
      </c>
      <c s="37">
        <v>48</v>
      </c>
      <c s="36">
        <v>0</v>
      </c>
      <c s="36">
        <f>ROUND(G374*H374,6)</f>
      </c>
      <c r="L374" s="38">
        <v>0</v>
      </c>
      <c s="32">
        <f>ROUND(ROUND(L374,2)*ROUND(G374,3),2)</f>
      </c>
      <c s="36" t="s">
        <v>738</v>
      </c>
      <c>
        <f>(M374*21)/100</f>
      </c>
      <c t="s">
        <v>27</v>
      </c>
    </row>
    <row r="375" spans="1:5" ht="12.75">
      <c r="A375" s="35" t="s">
        <v>55</v>
      </c>
      <c r="E375" s="39" t="s">
        <v>5</v>
      </c>
    </row>
    <row r="376" spans="1:5" ht="12.75">
      <c r="A376" s="35" t="s">
        <v>56</v>
      </c>
      <c r="E376" s="40" t="s">
        <v>1974</v>
      </c>
    </row>
    <row r="377" spans="1:5" ht="38.25">
      <c r="A377" t="s">
        <v>58</v>
      </c>
      <c r="E377" s="39" t="s">
        <v>2347</v>
      </c>
    </row>
    <row r="378" spans="1:16" ht="12.75">
      <c r="A378" t="s">
        <v>49</v>
      </c>
      <c s="34" t="s">
        <v>615</v>
      </c>
      <c s="34" t="s">
        <v>1830</v>
      </c>
      <c s="35" t="s">
        <v>5</v>
      </c>
      <c s="6" t="s">
        <v>1831</v>
      </c>
      <c s="36" t="s">
        <v>168</v>
      </c>
      <c s="37">
        <v>24</v>
      </c>
      <c s="36">
        <v>0</v>
      </c>
      <c s="36">
        <f>ROUND(G378*H378,6)</f>
      </c>
      <c r="L378" s="38">
        <v>0</v>
      </c>
      <c s="32">
        <f>ROUND(ROUND(L378,2)*ROUND(G378,3),2)</f>
      </c>
      <c s="36" t="s">
        <v>738</v>
      </c>
      <c>
        <f>(M378*21)/100</f>
      </c>
      <c t="s">
        <v>27</v>
      </c>
    </row>
    <row r="379" spans="1:5" ht="12.75">
      <c r="A379" s="35" t="s">
        <v>55</v>
      </c>
      <c r="E379" s="39" t="s">
        <v>5</v>
      </c>
    </row>
    <row r="380" spans="1:5" ht="12.75">
      <c r="A380" s="35" t="s">
        <v>56</v>
      </c>
      <c r="E380" s="40" t="s">
        <v>1974</v>
      </c>
    </row>
    <row r="381" spans="1:5" ht="38.25">
      <c r="A381" t="s">
        <v>58</v>
      </c>
      <c r="E381" s="39" t="s">
        <v>2356</v>
      </c>
    </row>
    <row r="382" spans="1:16" ht="12.75">
      <c r="A382" t="s">
        <v>49</v>
      </c>
      <c s="34" t="s">
        <v>619</v>
      </c>
      <c s="34" t="s">
        <v>1719</v>
      </c>
      <c s="35" t="s">
        <v>5</v>
      </c>
      <c s="6" t="s">
        <v>1833</v>
      </c>
      <c s="36" t="s">
        <v>168</v>
      </c>
      <c s="37">
        <v>12</v>
      </c>
      <c s="36">
        <v>0</v>
      </c>
      <c s="36">
        <f>ROUND(G382*H382,6)</f>
      </c>
      <c r="L382" s="38">
        <v>0</v>
      </c>
      <c s="32">
        <f>ROUND(ROUND(L382,2)*ROUND(G382,3),2)</f>
      </c>
      <c s="36" t="s">
        <v>738</v>
      </c>
      <c>
        <f>(M382*21)/100</f>
      </c>
      <c t="s">
        <v>27</v>
      </c>
    </row>
    <row r="383" spans="1:5" ht="12.75">
      <c r="A383" s="35" t="s">
        <v>55</v>
      </c>
      <c r="E383" s="39" t="s">
        <v>5</v>
      </c>
    </row>
    <row r="384" spans="1:5" ht="12.75">
      <c r="A384" s="35" t="s">
        <v>56</v>
      </c>
      <c r="E384" s="40" t="s">
        <v>1974</v>
      </c>
    </row>
    <row r="385" spans="1:5" ht="38.25">
      <c r="A385" t="s">
        <v>58</v>
      </c>
      <c r="E385" s="39" t="s">
        <v>2358</v>
      </c>
    </row>
    <row r="386" spans="1:16" ht="12.75">
      <c r="A386" t="s">
        <v>49</v>
      </c>
      <c s="34" t="s">
        <v>483</v>
      </c>
      <c s="34" t="s">
        <v>2360</v>
      </c>
      <c s="35" t="s">
        <v>5</v>
      </c>
      <c s="6" t="s">
        <v>2361</v>
      </c>
      <c s="36" t="s">
        <v>168</v>
      </c>
      <c s="37">
        <v>48</v>
      </c>
      <c s="36">
        <v>0</v>
      </c>
      <c s="36">
        <f>ROUND(G386*H386,6)</f>
      </c>
      <c r="L386" s="38">
        <v>0</v>
      </c>
      <c s="32">
        <f>ROUND(ROUND(L386,2)*ROUND(G386,3),2)</f>
      </c>
      <c s="36" t="s">
        <v>738</v>
      </c>
      <c>
        <f>(M386*21)/100</f>
      </c>
      <c t="s">
        <v>27</v>
      </c>
    </row>
    <row r="387" spans="1:5" ht="12.75">
      <c r="A387" s="35" t="s">
        <v>55</v>
      </c>
      <c r="E387" s="39" t="s">
        <v>5</v>
      </c>
    </row>
    <row r="388" spans="1:5" ht="12.75">
      <c r="A388" s="35" t="s">
        <v>56</v>
      </c>
      <c r="E388" s="40" t="s">
        <v>1974</v>
      </c>
    </row>
    <row r="389" spans="1:5" ht="38.25">
      <c r="A389" t="s">
        <v>58</v>
      </c>
      <c r="E389" s="39" t="s">
        <v>2362</v>
      </c>
    </row>
    <row r="390" spans="1:16" ht="12.75">
      <c r="A390" t="s">
        <v>49</v>
      </c>
      <c s="34" t="s">
        <v>484</v>
      </c>
      <c s="34" t="s">
        <v>2364</v>
      </c>
      <c s="35" t="s">
        <v>5</v>
      </c>
      <c s="6" t="s">
        <v>2365</v>
      </c>
      <c s="36" t="s">
        <v>168</v>
      </c>
      <c s="37">
        <v>24</v>
      </c>
      <c s="36">
        <v>0</v>
      </c>
      <c s="36">
        <f>ROUND(G390*H390,6)</f>
      </c>
      <c r="L390" s="38">
        <v>0</v>
      </c>
      <c s="32">
        <f>ROUND(ROUND(L390,2)*ROUND(G390,3),2)</f>
      </c>
      <c s="36" t="s">
        <v>738</v>
      </c>
      <c>
        <f>(M390*21)/100</f>
      </c>
      <c t="s">
        <v>27</v>
      </c>
    </row>
    <row r="391" spans="1:5" ht="12.75">
      <c r="A391" s="35" t="s">
        <v>55</v>
      </c>
      <c r="E391" s="39" t="s">
        <v>5</v>
      </c>
    </row>
    <row r="392" spans="1:5" ht="12.75">
      <c r="A392" s="35" t="s">
        <v>56</v>
      </c>
      <c r="E392" s="40" t="s">
        <v>1974</v>
      </c>
    </row>
    <row r="393" spans="1:5" ht="38.25">
      <c r="A393" t="s">
        <v>58</v>
      </c>
      <c r="E393" s="39" t="s">
        <v>2366</v>
      </c>
    </row>
    <row r="394" spans="1:13" ht="12.75">
      <c r="A394" t="s">
        <v>46</v>
      </c>
      <c r="C394" s="31" t="s">
        <v>2367</v>
      </c>
      <c r="E394" s="33" t="s">
        <v>2368</v>
      </c>
      <c r="J394" s="32">
        <f>0</f>
      </c>
      <c s="32">
        <f>0</f>
      </c>
      <c s="32">
        <f>0+L395+L399</f>
      </c>
      <c s="32">
        <f>0+M395+M399</f>
      </c>
    </row>
    <row r="395" spans="1:16" ht="25.5">
      <c r="A395" t="s">
        <v>49</v>
      </c>
      <c s="34" t="s">
        <v>488</v>
      </c>
      <c s="34" t="s">
        <v>2370</v>
      </c>
      <c s="35" t="s">
        <v>5</v>
      </c>
      <c s="6" t="s">
        <v>2371</v>
      </c>
      <c s="36" t="s">
        <v>83</v>
      </c>
      <c s="37">
        <v>1</v>
      </c>
      <c s="36">
        <v>0</v>
      </c>
      <c s="36">
        <f>ROUND(G395*H395,6)</f>
      </c>
      <c r="L395" s="38">
        <v>0</v>
      </c>
      <c s="32">
        <f>ROUND(ROUND(L395,2)*ROUND(G395,3),2)</f>
      </c>
      <c s="36" t="s">
        <v>738</v>
      </c>
      <c>
        <f>(M395*21)/100</f>
      </c>
      <c t="s">
        <v>27</v>
      </c>
    </row>
    <row r="396" spans="1:5" ht="12.75">
      <c r="A396" s="35" t="s">
        <v>55</v>
      </c>
      <c r="E396" s="39" t="s">
        <v>5</v>
      </c>
    </row>
    <row r="397" spans="1:5" ht="12.75">
      <c r="A397" s="35" t="s">
        <v>56</v>
      </c>
      <c r="E397" s="40" t="s">
        <v>1974</v>
      </c>
    </row>
    <row r="398" spans="1:5" ht="51">
      <c r="A398" t="s">
        <v>58</v>
      </c>
      <c r="E398" s="39" t="s">
        <v>2372</v>
      </c>
    </row>
    <row r="399" spans="1:16" ht="12.75">
      <c r="A399" t="s">
        <v>49</v>
      </c>
      <c s="34" t="s">
        <v>489</v>
      </c>
      <c s="34" t="s">
        <v>2374</v>
      </c>
      <c s="35" t="s">
        <v>5</v>
      </c>
      <c s="6" t="s">
        <v>2375</v>
      </c>
      <c s="36" t="s">
        <v>83</v>
      </c>
      <c s="37">
        <v>1</v>
      </c>
      <c s="36">
        <v>0</v>
      </c>
      <c s="36">
        <f>ROUND(G399*H399,6)</f>
      </c>
      <c r="L399" s="38">
        <v>0</v>
      </c>
      <c s="32">
        <f>ROUND(ROUND(L399,2)*ROUND(G399,3),2)</f>
      </c>
      <c s="36" t="s">
        <v>738</v>
      </c>
      <c>
        <f>(M399*21)/100</f>
      </c>
      <c t="s">
        <v>27</v>
      </c>
    </row>
    <row r="400" spans="1:5" ht="12.75">
      <c r="A400" s="35" t="s">
        <v>55</v>
      </c>
      <c r="E400" s="39" t="s">
        <v>5</v>
      </c>
    </row>
    <row r="401" spans="1:5" ht="12.75">
      <c r="A401" s="35" t="s">
        <v>56</v>
      </c>
      <c r="E401" s="40" t="s">
        <v>1974</v>
      </c>
    </row>
    <row r="402" spans="1:5" ht="25.5">
      <c r="A402" t="s">
        <v>58</v>
      </c>
      <c r="E402" s="39" t="s">
        <v>2376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1968</v>
      </c>
      <c s="41">
        <f>Rekapitulace!C52</f>
      </c>
      <c s="20" t="s">
        <v>0</v>
      </c>
      <c t="s">
        <v>23</v>
      </c>
      <c t="s">
        <v>27</v>
      </c>
    </row>
    <row r="4" spans="1:16" ht="32" customHeight="1">
      <c r="A4" s="24" t="s">
        <v>20</v>
      </c>
      <c s="25" t="s">
        <v>28</v>
      </c>
      <c s="27" t="s">
        <v>1968</v>
      </c>
      <c r="E4" s="26" t="s">
        <v>1969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2418</v>
      </c>
      <c r="E8" s="30" t="s">
        <v>2417</v>
      </c>
      <c r="J8" s="29">
        <f>0+J9+J18+J43+J56+J81+J130+J195</f>
      </c>
      <c s="29">
        <f>0+K9+K18+K43+K56+K81+K130+K195</f>
      </c>
      <c s="29">
        <f>0+L9+L18+L43+L56+L81+L130+L195</f>
      </c>
      <c s="29">
        <f>0+M9+M18+M43+M56+M81+M130+M195</f>
      </c>
    </row>
    <row r="9" spans="1:13" ht="12.75">
      <c r="A9" t="s">
        <v>46</v>
      </c>
      <c r="C9" s="31" t="s">
        <v>129</v>
      </c>
      <c r="E9" s="33" t="s">
        <v>1973</v>
      </c>
      <c r="J9" s="32">
        <f>0</f>
      </c>
      <c s="32">
        <f>0</f>
      </c>
      <c s="32">
        <f>0+L10+L14</f>
      </c>
      <c s="32">
        <f>0+M10+M14</f>
      </c>
    </row>
    <row r="10" spans="1:16" ht="25.5">
      <c r="A10" t="s">
        <v>49</v>
      </c>
      <c s="34" t="s">
        <v>67</v>
      </c>
      <c s="34" t="s">
        <v>883</v>
      </c>
      <c s="35" t="s">
        <v>5</v>
      </c>
      <c s="6" t="s">
        <v>1143</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1974</v>
      </c>
    </row>
    <row r="13" spans="1:5" ht="89.25">
      <c r="A13" t="s">
        <v>58</v>
      </c>
      <c r="E13" s="39" t="s">
        <v>1975</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1974</v>
      </c>
    </row>
    <row r="17" spans="1:5" ht="89.25">
      <c r="A17" t="s">
        <v>58</v>
      </c>
      <c r="E17" s="39" t="s">
        <v>1975</v>
      </c>
    </row>
    <row r="18" spans="1:13" ht="12.75">
      <c r="A18" t="s">
        <v>46</v>
      </c>
      <c r="C18" s="31" t="s">
        <v>404</v>
      </c>
      <c r="E18" s="33" t="s">
        <v>1754</v>
      </c>
      <c r="J18" s="32">
        <f>0</f>
      </c>
      <c s="32">
        <f>0</f>
      </c>
      <c s="32">
        <f>0+L19+L23+L27+L31+L35+L39</f>
      </c>
      <c s="32">
        <f>0+M19+M23+M27+M31+M35+M39</f>
      </c>
    </row>
    <row r="19" spans="1:16" ht="12.75">
      <c r="A19" t="s">
        <v>49</v>
      </c>
      <c s="34" t="s">
        <v>26</v>
      </c>
      <c s="34" t="s">
        <v>91</v>
      </c>
      <c s="35" t="s">
        <v>5</v>
      </c>
      <c s="6" t="s">
        <v>92</v>
      </c>
      <c s="36" t="s">
        <v>88</v>
      </c>
      <c s="37">
        <v>30</v>
      </c>
      <c s="36">
        <v>0</v>
      </c>
      <c s="36">
        <f>ROUND(G19*H19,6)</f>
      </c>
      <c r="L19" s="38">
        <v>0</v>
      </c>
      <c s="32">
        <f>ROUND(ROUND(L19,2)*ROUND(G19,3),2)</f>
      </c>
      <c s="36" t="s">
        <v>738</v>
      </c>
      <c>
        <f>(M19*21)/100</f>
      </c>
      <c t="s">
        <v>27</v>
      </c>
    </row>
    <row r="20" spans="1:5" ht="12.75">
      <c r="A20" s="35" t="s">
        <v>55</v>
      </c>
      <c r="E20" s="39" t="s">
        <v>5</v>
      </c>
    </row>
    <row r="21" spans="1:5" ht="12.75">
      <c r="A21" s="35" t="s">
        <v>56</v>
      </c>
      <c r="E21" s="40" t="s">
        <v>1974</v>
      </c>
    </row>
    <row r="22" spans="1:5" ht="51">
      <c r="A22" t="s">
        <v>58</v>
      </c>
      <c r="E22" s="39" t="s">
        <v>1985</v>
      </c>
    </row>
    <row r="23" spans="1:16" ht="12.75">
      <c r="A23" t="s">
        <v>49</v>
      </c>
      <c s="34" t="s">
        <v>85</v>
      </c>
      <c s="34" t="s">
        <v>94</v>
      </c>
      <c s="35" t="s">
        <v>5</v>
      </c>
      <c s="6" t="s">
        <v>95</v>
      </c>
      <c s="36" t="s">
        <v>88</v>
      </c>
      <c s="37">
        <v>30</v>
      </c>
      <c s="36">
        <v>0</v>
      </c>
      <c s="36">
        <f>ROUND(G23*H23,6)</f>
      </c>
      <c r="L23" s="38">
        <v>0</v>
      </c>
      <c s="32">
        <f>ROUND(ROUND(L23,2)*ROUND(G23,3),2)</f>
      </c>
      <c s="36" t="s">
        <v>738</v>
      </c>
      <c>
        <f>(M23*21)/100</f>
      </c>
      <c t="s">
        <v>27</v>
      </c>
    </row>
    <row r="24" spans="1:5" ht="12.75">
      <c r="A24" s="35" t="s">
        <v>55</v>
      </c>
      <c r="E24" s="39" t="s">
        <v>5</v>
      </c>
    </row>
    <row r="25" spans="1:5" ht="12.75">
      <c r="A25" s="35" t="s">
        <v>56</v>
      </c>
      <c r="E25" s="40" t="s">
        <v>1974</v>
      </c>
    </row>
    <row r="26" spans="1:5" ht="51">
      <c r="A26" t="s">
        <v>58</v>
      </c>
      <c r="E26" s="39" t="s">
        <v>1986</v>
      </c>
    </row>
    <row r="27" spans="1:16" ht="25.5">
      <c r="A27" t="s">
        <v>49</v>
      </c>
      <c s="34" t="s">
        <v>90</v>
      </c>
      <c s="34" t="s">
        <v>2419</v>
      </c>
      <c s="35" t="s">
        <v>5</v>
      </c>
      <c s="6" t="s">
        <v>2420</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1974</v>
      </c>
    </row>
    <row r="30" spans="1:5" ht="38.25">
      <c r="A30" t="s">
        <v>58</v>
      </c>
      <c r="E30" s="39" t="s">
        <v>1996</v>
      </c>
    </row>
    <row r="31" spans="1:16" ht="25.5">
      <c r="A31" t="s">
        <v>49</v>
      </c>
      <c s="34" t="s">
        <v>93</v>
      </c>
      <c s="34" t="s">
        <v>1712</v>
      </c>
      <c s="35" t="s">
        <v>5</v>
      </c>
      <c s="6" t="s">
        <v>1713</v>
      </c>
      <c s="36" t="s">
        <v>83</v>
      </c>
      <c s="37">
        <v>18</v>
      </c>
      <c s="36">
        <v>0</v>
      </c>
      <c s="36">
        <f>ROUND(G31*H31,6)</f>
      </c>
      <c r="L31" s="38">
        <v>0</v>
      </c>
      <c s="32">
        <f>ROUND(ROUND(L31,2)*ROUND(G31,3),2)</f>
      </c>
      <c s="36" t="s">
        <v>738</v>
      </c>
      <c>
        <f>(M31*21)/100</f>
      </c>
      <c t="s">
        <v>27</v>
      </c>
    </row>
    <row r="32" spans="1:5" ht="12.75">
      <c r="A32" s="35" t="s">
        <v>55</v>
      </c>
      <c r="E32" s="39" t="s">
        <v>5</v>
      </c>
    </row>
    <row r="33" spans="1:5" ht="12.75">
      <c r="A33" s="35" t="s">
        <v>56</v>
      </c>
      <c r="E33" s="40" t="s">
        <v>1974</v>
      </c>
    </row>
    <row r="34" spans="1:5" ht="38.25">
      <c r="A34" t="s">
        <v>58</v>
      </c>
      <c r="E34" s="39" t="s">
        <v>1175</v>
      </c>
    </row>
    <row r="35" spans="1:16" ht="25.5">
      <c r="A35" t="s">
        <v>49</v>
      </c>
      <c s="34" t="s">
        <v>79</v>
      </c>
      <c s="34" t="s">
        <v>1998</v>
      </c>
      <c s="35" t="s">
        <v>5</v>
      </c>
      <c s="6" t="s">
        <v>1999</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1974</v>
      </c>
    </row>
    <row r="38" spans="1:5" ht="38.25">
      <c r="A38" t="s">
        <v>58</v>
      </c>
      <c r="E38" s="39" t="s">
        <v>2000</v>
      </c>
    </row>
    <row r="39" spans="1:16" ht="38.25">
      <c r="A39" t="s">
        <v>49</v>
      </c>
      <c s="34" t="s">
        <v>100</v>
      </c>
      <c s="34" t="s">
        <v>2007</v>
      </c>
      <c s="35" t="s">
        <v>5</v>
      </c>
      <c s="6" t="s">
        <v>2008</v>
      </c>
      <c s="36" t="s">
        <v>207</v>
      </c>
      <c s="37">
        <v>200</v>
      </c>
      <c s="36">
        <v>0</v>
      </c>
      <c s="36">
        <f>ROUND(G39*H39,6)</f>
      </c>
      <c r="L39" s="38">
        <v>0</v>
      </c>
      <c s="32">
        <f>ROUND(ROUND(L39,2)*ROUND(G39,3),2)</f>
      </c>
      <c s="36" t="s">
        <v>738</v>
      </c>
      <c>
        <f>(M39*21)/100</f>
      </c>
      <c t="s">
        <v>27</v>
      </c>
    </row>
    <row r="40" spans="1:5" ht="12.75">
      <c r="A40" s="35" t="s">
        <v>55</v>
      </c>
      <c r="E40" s="39" t="s">
        <v>5</v>
      </c>
    </row>
    <row r="41" spans="1:5" ht="12.75">
      <c r="A41" s="35" t="s">
        <v>56</v>
      </c>
      <c r="E41" s="40" t="s">
        <v>1974</v>
      </c>
    </row>
    <row r="42" spans="1:5" ht="51">
      <c r="A42" t="s">
        <v>58</v>
      </c>
      <c r="E42" s="39" t="s">
        <v>2009</v>
      </c>
    </row>
    <row r="43" spans="1:13" ht="12.75">
      <c r="A43" t="s">
        <v>46</v>
      </c>
      <c r="C43" s="31" t="s">
        <v>1761</v>
      </c>
      <c r="E43" s="33" t="s">
        <v>1762</v>
      </c>
      <c r="J43" s="32">
        <f>0</f>
      </c>
      <c s="32">
        <f>0</f>
      </c>
      <c s="32">
        <f>0+L44+L48+L52</f>
      </c>
      <c s="32">
        <f>0+M44+M48+M52</f>
      </c>
    </row>
    <row r="44" spans="1:16" ht="12.75">
      <c r="A44" t="s">
        <v>49</v>
      </c>
      <c s="34" t="s">
        <v>104</v>
      </c>
      <c s="34" t="s">
        <v>2053</v>
      </c>
      <c s="35" t="s">
        <v>5</v>
      </c>
      <c s="6" t="s">
        <v>2054</v>
      </c>
      <c s="36" t="s">
        <v>88</v>
      </c>
      <c s="37">
        <v>50</v>
      </c>
      <c s="36">
        <v>0</v>
      </c>
      <c s="36">
        <f>ROUND(G44*H44,6)</f>
      </c>
      <c r="L44" s="38">
        <v>0</v>
      </c>
      <c s="32">
        <f>ROUND(ROUND(L44,2)*ROUND(G44,3),2)</f>
      </c>
      <c s="36" t="s">
        <v>738</v>
      </c>
      <c>
        <f>(M44*21)/100</f>
      </c>
      <c t="s">
        <v>27</v>
      </c>
    </row>
    <row r="45" spans="1:5" ht="12.75">
      <c r="A45" s="35" t="s">
        <v>55</v>
      </c>
      <c r="E45" s="39" t="s">
        <v>5</v>
      </c>
    </row>
    <row r="46" spans="1:5" ht="12.75">
      <c r="A46" s="35" t="s">
        <v>56</v>
      </c>
      <c r="E46" s="40" t="s">
        <v>1974</v>
      </c>
    </row>
    <row r="47" spans="1:5" ht="38.25">
      <c r="A47" t="s">
        <v>58</v>
      </c>
      <c r="E47" s="39" t="s">
        <v>2055</v>
      </c>
    </row>
    <row r="48" spans="1:16" ht="12.75">
      <c r="A48" t="s">
        <v>49</v>
      </c>
      <c s="34" t="s">
        <v>108</v>
      </c>
      <c s="34" t="s">
        <v>1520</v>
      </c>
      <c s="35" t="s">
        <v>5</v>
      </c>
      <c s="6" t="s">
        <v>1521</v>
      </c>
      <c s="36" t="s">
        <v>83</v>
      </c>
      <c s="37">
        <v>5</v>
      </c>
      <c s="36">
        <v>0</v>
      </c>
      <c s="36">
        <f>ROUND(G48*H48,6)</f>
      </c>
      <c r="L48" s="38">
        <v>0</v>
      </c>
      <c s="32">
        <f>ROUND(ROUND(L48,2)*ROUND(G48,3),2)</f>
      </c>
      <c s="36" t="s">
        <v>738</v>
      </c>
      <c>
        <f>(M48*21)/100</f>
      </c>
      <c t="s">
        <v>27</v>
      </c>
    </row>
    <row r="49" spans="1:5" ht="12.75">
      <c r="A49" s="35" t="s">
        <v>55</v>
      </c>
      <c r="E49" s="39" t="s">
        <v>5</v>
      </c>
    </row>
    <row r="50" spans="1:5" ht="12.75">
      <c r="A50" s="35" t="s">
        <v>56</v>
      </c>
      <c r="E50" s="40" t="s">
        <v>1974</v>
      </c>
    </row>
    <row r="51" spans="1:5" ht="38.25">
      <c r="A51" t="s">
        <v>58</v>
      </c>
      <c r="E51" s="39" t="s">
        <v>2017</v>
      </c>
    </row>
    <row r="52" spans="1:16" ht="12.75">
      <c r="A52" t="s">
        <v>49</v>
      </c>
      <c s="34" t="s">
        <v>113</v>
      </c>
      <c s="34" t="s">
        <v>1525</v>
      </c>
      <c s="35" t="s">
        <v>5</v>
      </c>
      <c s="6" t="s">
        <v>1526</v>
      </c>
      <c s="36" t="s">
        <v>83</v>
      </c>
      <c s="37">
        <v>15</v>
      </c>
      <c s="36">
        <v>0</v>
      </c>
      <c s="36">
        <f>ROUND(G52*H52,6)</f>
      </c>
      <c r="L52" s="38">
        <v>0</v>
      </c>
      <c s="32">
        <f>ROUND(ROUND(L52,2)*ROUND(G52,3),2)</f>
      </c>
      <c s="36" t="s">
        <v>738</v>
      </c>
      <c>
        <f>(M52*21)/100</f>
      </c>
      <c t="s">
        <v>27</v>
      </c>
    </row>
    <row r="53" spans="1:5" ht="12.75">
      <c r="A53" s="35" t="s">
        <v>55</v>
      </c>
      <c r="E53" s="39" t="s">
        <v>5</v>
      </c>
    </row>
    <row r="54" spans="1:5" ht="12.75">
      <c r="A54" s="35" t="s">
        <v>56</v>
      </c>
      <c r="E54" s="40" t="s">
        <v>1974</v>
      </c>
    </row>
    <row r="55" spans="1:5" ht="38.25">
      <c r="A55" t="s">
        <v>58</v>
      </c>
      <c r="E55" s="39" t="s">
        <v>2058</v>
      </c>
    </row>
    <row r="56" spans="1:13" ht="12.75">
      <c r="A56" t="s">
        <v>46</v>
      </c>
      <c r="C56" s="31" t="s">
        <v>2067</v>
      </c>
      <c r="E56" s="33" t="s">
        <v>2068</v>
      </c>
      <c r="J56" s="32">
        <f>0</f>
      </c>
      <c s="32">
        <f>0</f>
      </c>
      <c s="32">
        <f>0+L57+L61+L65+L69+L73+L77</f>
      </c>
      <c s="32">
        <f>0+M57+M61+M65+M69+M73+M77</f>
      </c>
    </row>
    <row r="57" spans="1:16" ht="12.75">
      <c r="A57" t="s">
        <v>49</v>
      </c>
      <c s="34" t="s">
        <v>117</v>
      </c>
      <c s="34" t="s">
        <v>2076</v>
      </c>
      <c s="35" t="s">
        <v>5</v>
      </c>
      <c s="6" t="s">
        <v>2077</v>
      </c>
      <c s="36" t="s">
        <v>88</v>
      </c>
      <c s="37">
        <v>25</v>
      </c>
      <c s="36">
        <v>0</v>
      </c>
      <c s="36">
        <f>ROUND(G57*H57,6)</f>
      </c>
      <c r="L57" s="38">
        <v>0</v>
      </c>
      <c s="32">
        <f>ROUND(ROUND(L57,2)*ROUND(G57,3),2)</f>
      </c>
      <c s="36" t="s">
        <v>738</v>
      </c>
      <c>
        <f>(M57*21)/100</f>
      </c>
      <c t="s">
        <v>27</v>
      </c>
    </row>
    <row r="58" spans="1:5" ht="12.75">
      <c r="A58" s="35" t="s">
        <v>55</v>
      </c>
      <c r="E58" s="39" t="s">
        <v>5</v>
      </c>
    </row>
    <row r="59" spans="1:5" ht="12.75">
      <c r="A59" s="35" t="s">
        <v>56</v>
      </c>
      <c r="E59" s="40" t="s">
        <v>1974</v>
      </c>
    </row>
    <row r="60" spans="1:5" ht="38.25">
      <c r="A60" t="s">
        <v>58</v>
      </c>
      <c r="E60" s="39" t="s">
        <v>2071</v>
      </c>
    </row>
    <row r="61" spans="1:16" ht="25.5">
      <c r="A61" t="s">
        <v>49</v>
      </c>
      <c s="34" t="s">
        <v>121</v>
      </c>
      <c s="34" t="s">
        <v>2089</v>
      </c>
      <c s="35" t="s">
        <v>5</v>
      </c>
      <c s="6" t="s">
        <v>2090</v>
      </c>
      <c s="36" t="s">
        <v>83</v>
      </c>
      <c s="37">
        <v>4</v>
      </c>
      <c s="36">
        <v>0</v>
      </c>
      <c s="36">
        <f>ROUND(G61*H61,6)</f>
      </c>
      <c r="L61" s="38">
        <v>0</v>
      </c>
      <c s="32">
        <f>ROUND(ROUND(L61,2)*ROUND(G61,3),2)</f>
      </c>
      <c s="36" t="s">
        <v>738</v>
      </c>
      <c>
        <f>(M61*21)/100</f>
      </c>
      <c t="s">
        <v>27</v>
      </c>
    </row>
    <row r="62" spans="1:5" ht="12.75">
      <c r="A62" s="35" t="s">
        <v>55</v>
      </c>
      <c r="E62" s="39" t="s">
        <v>5</v>
      </c>
    </row>
    <row r="63" spans="1:5" ht="12.75">
      <c r="A63" s="35" t="s">
        <v>56</v>
      </c>
      <c r="E63" s="40" t="s">
        <v>1974</v>
      </c>
    </row>
    <row r="64" spans="1:5" ht="38.25">
      <c r="A64" t="s">
        <v>58</v>
      </c>
      <c r="E64" s="39" t="s">
        <v>2080</v>
      </c>
    </row>
    <row r="65" spans="1:16" ht="12.75">
      <c r="A65" t="s">
        <v>49</v>
      </c>
      <c s="34" t="s">
        <v>125</v>
      </c>
      <c s="34" t="s">
        <v>1435</v>
      </c>
      <c s="35" t="s">
        <v>5</v>
      </c>
      <c s="6" t="s">
        <v>1436</v>
      </c>
      <c s="36" t="s">
        <v>88</v>
      </c>
      <c s="37">
        <v>75</v>
      </c>
      <c s="36">
        <v>0</v>
      </c>
      <c s="36">
        <f>ROUND(G65*H65,6)</f>
      </c>
      <c r="L65" s="38">
        <v>0</v>
      </c>
      <c s="32">
        <f>ROUND(ROUND(L65,2)*ROUND(G65,3),2)</f>
      </c>
      <c s="36" t="s">
        <v>738</v>
      </c>
      <c>
        <f>(M65*21)/100</f>
      </c>
      <c t="s">
        <v>27</v>
      </c>
    </row>
    <row r="66" spans="1:5" ht="12.75">
      <c r="A66" s="35" t="s">
        <v>55</v>
      </c>
      <c r="E66" s="39" t="s">
        <v>5</v>
      </c>
    </row>
    <row r="67" spans="1:5" ht="12.75">
      <c r="A67" s="35" t="s">
        <v>56</v>
      </c>
      <c r="E67" s="40" t="s">
        <v>1974</v>
      </c>
    </row>
    <row r="68" spans="1:5" ht="38.25">
      <c r="A68" t="s">
        <v>58</v>
      </c>
      <c r="E68" s="39" t="s">
        <v>2071</v>
      </c>
    </row>
    <row r="69" spans="1:16" ht="12.75">
      <c r="A69" t="s">
        <v>49</v>
      </c>
      <c s="34" t="s">
        <v>129</v>
      </c>
      <c s="34" t="s">
        <v>2097</v>
      </c>
      <c s="35" t="s">
        <v>5</v>
      </c>
      <c s="6" t="s">
        <v>2098</v>
      </c>
      <c s="36" t="s">
        <v>88</v>
      </c>
      <c s="37">
        <v>40</v>
      </c>
      <c s="36">
        <v>0</v>
      </c>
      <c s="36">
        <f>ROUND(G69*H69,6)</f>
      </c>
      <c r="L69" s="38">
        <v>0</v>
      </c>
      <c s="32">
        <f>ROUND(ROUND(L69,2)*ROUND(G69,3),2)</f>
      </c>
      <c s="36" t="s">
        <v>738</v>
      </c>
      <c>
        <f>(M69*21)/100</f>
      </c>
      <c t="s">
        <v>27</v>
      </c>
    </row>
    <row r="70" spans="1:5" ht="12.75">
      <c r="A70" s="35" t="s">
        <v>55</v>
      </c>
      <c r="E70" s="39" t="s">
        <v>5</v>
      </c>
    </row>
    <row r="71" spans="1:5" ht="12.75">
      <c r="A71" s="35" t="s">
        <v>56</v>
      </c>
      <c r="E71" s="40" t="s">
        <v>1974</v>
      </c>
    </row>
    <row r="72" spans="1:5" ht="38.25">
      <c r="A72" t="s">
        <v>58</v>
      </c>
      <c r="E72" s="39" t="s">
        <v>2071</v>
      </c>
    </row>
    <row r="73" spans="1:16" ht="25.5">
      <c r="A73" t="s">
        <v>49</v>
      </c>
      <c s="34" t="s">
        <v>133</v>
      </c>
      <c s="34" t="s">
        <v>1437</v>
      </c>
      <c s="35" t="s">
        <v>5</v>
      </c>
      <c s="6" t="s">
        <v>1438</v>
      </c>
      <c s="36" t="s">
        <v>83</v>
      </c>
      <c s="37">
        <v>14</v>
      </c>
      <c s="36">
        <v>0</v>
      </c>
      <c s="36">
        <f>ROUND(G73*H73,6)</f>
      </c>
      <c r="L73" s="38">
        <v>0</v>
      </c>
      <c s="32">
        <f>ROUND(ROUND(L73,2)*ROUND(G73,3),2)</f>
      </c>
      <c s="36" t="s">
        <v>738</v>
      </c>
      <c>
        <f>(M73*21)/100</f>
      </c>
      <c t="s">
        <v>27</v>
      </c>
    </row>
    <row r="74" spans="1:5" ht="12.75">
      <c r="A74" s="35" t="s">
        <v>55</v>
      </c>
      <c r="E74" s="39" t="s">
        <v>5</v>
      </c>
    </row>
    <row r="75" spans="1:5" ht="12.75">
      <c r="A75" s="35" t="s">
        <v>56</v>
      </c>
      <c r="E75" s="40" t="s">
        <v>1974</v>
      </c>
    </row>
    <row r="76" spans="1:5" ht="38.25">
      <c r="A76" t="s">
        <v>58</v>
      </c>
      <c r="E76" s="39" t="s">
        <v>2080</v>
      </c>
    </row>
    <row r="77" spans="1:16" ht="12.75">
      <c r="A77" t="s">
        <v>49</v>
      </c>
      <c s="34" t="s">
        <v>137</v>
      </c>
      <c s="34" t="s">
        <v>1780</v>
      </c>
      <c s="35" t="s">
        <v>5</v>
      </c>
      <c s="6" t="s">
        <v>1781</v>
      </c>
      <c s="36" t="s">
        <v>83</v>
      </c>
      <c s="37">
        <v>5</v>
      </c>
      <c s="36">
        <v>0</v>
      </c>
      <c s="36">
        <f>ROUND(G77*H77,6)</f>
      </c>
      <c r="L77" s="38">
        <v>0</v>
      </c>
      <c s="32">
        <f>ROUND(ROUND(L77,2)*ROUND(G77,3),2)</f>
      </c>
      <c s="36" t="s">
        <v>738</v>
      </c>
      <c>
        <f>(M77*21)/100</f>
      </c>
      <c t="s">
        <v>27</v>
      </c>
    </row>
    <row r="78" spans="1:5" ht="12.75">
      <c r="A78" s="35" t="s">
        <v>55</v>
      </c>
      <c r="E78" s="39" t="s">
        <v>5</v>
      </c>
    </row>
    <row r="79" spans="1:5" ht="12.75">
      <c r="A79" s="35" t="s">
        <v>56</v>
      </c>
      <c r="E79" s="40" t="s">
        <v>1974</v>
      </c>
    </row>
    <row r="80" spans="1:5" ht="25.5">
      <c r="A80" t="s">
        <v>58</v>
      </c>
      <c r="E80" s="39" t="s">
        <v>2127</v>
      </c>
    </row>
    <row r="81" spans="1:13" ht="12.75">
      <c r="A81" t="s">
        <v>46</v>
      </c>
      <c r="C81" s="31" t="s">
        <v>2215</v>
      </c>
      <c r="E81" s="33" t="s">
        <v>2216</v>
      </c>
      <c r="J81" s="32">
        <f>0</f>
      </c>
      <c s="32">
        <f>0</f>
      </c>
      <c s="32">
        <f>0+L82+L86+L90+L94+L98+L102+L106+L110+L114+L118+L122+L126</f>
      </c>
      <c s="32">
        <f>0+M82+M86+M90+M94+M98+M102+M106+M110+M114+M118+M122+M126</f>
      </c>
    </row>
    <row r="82" spans="1:16" ht="25.5">
      <c r="A82" t="s">
        <v>49</v>
      </c>
      <c s="34" t="s">
        <v>141</v>
      </c>
      <c s="34" t="s">
        <v>2421</v>
      </c>
      <c s="35" t="s">
        <v>5</v>
      </c>
      <c s="6" t="s">
        <v>2422</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1974</v>
      </c>
    </row>
    <row r="85" spans="1:5" ht="51">
      <c r="A85" t="s">
        <v>58</v>
      </c>
      <c r="E85" s="39" t="s">
        <v>2220</v>
      </c>
    </row>
    <row r="86" spans="1:16" ht="12.75">
      <c r="A86" t="s">
        <v>49</v>
      </c>
      <c s="34" t="s">
        <v>145</v>
      </c>
      <c s="34" t="s">
        <v>2225</v>
      </c>
      <c s="35" t="s">
        <v>5</v>
      </c>
      <c s="6" t="s">
        <v>2226</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1974</v>
      </c>
    </row>
    <row r="89" spans="1:5" ht="51">
      <c r="A89" t="s">
        <v>58</v>
      </c>
      <c r="E89" s="39" t="s">
        <v>2227</v>
      </c>
    </row>
    <row r="90" spans="1:16" ht="25.5">
      <c r="A90" t="s">
        <v>49</v>
      </c>
      <c s="34" t="s">
        <v>149</v>
      </c>
      <c s="34" t="s">
        <v>2229</v>
      </c>
      <c s="35" t="s">
        <v>5</v>
      </c>
      <c s="6" t="s">
        <v>2230</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1974</v>
      </c>
    </row>
    <row r="93" spans="1:5" ht="51">
      <c r="A93" t="s">
        <v>58</v>
      </c>
      <c r="E93" s="39" t="s">
        <v>2231</v>
      </c>
    </row>
    <row r="94" spans="1:16" ht="12.75">
      <c r="A94" t="s">
        <v>49</v>
      </c>
      <c s="34" t="s">
        <v>153</v>
      </c>
      <c s="34" t="s">
        <v>2233</v>
      </c>
      <c s="35" t="s">
        <v>5</v>
      </c>
      <c s="6" t="s">
        <v>2234</v>
      </c>
      <c s="36" t="s">
        <v>83</v>
      </c>
      <c s="37">
        <v>2</v>
      </c>
      <c s="36">
        <v>0</v>
      </c>
      <c s="36">
        <f>ROUND(G94*H94,6)</f>
      </c>
      <c r="L94" s="38">
        <v>0</v>
      </c>
      <c s="32">
        <f>ROUND(ROUND(L94,2)*ROUND(G94,3),2)</f>
      </c>
      <c s="36" t="s">
        <v>738</v>
      </c>
      <c>
        <f>(M94*21)/100</f>
      </c>
      <c t="s">
        <v>27</v>
      </c>
    </row>
    <row r="95" spans="1:5" ht="12.75">
      <c r="A95" s="35" t="s">
        <v>55</v>
      </c>
      <c r="E95" s="39" t="s">
        <v>5</v>
      </c>
    </row>
    <row r="96" spans="1:5" ht="12.75">
      <c r="A96" s="35" t="s">
        <v>56</v>
      </c>
      <c r="E96" s="40" t="s">
        <v>1974</v>
      </c>
    </row>
    <row r="97" spans="1:5" ht="51">
      <c r="A97" t="s">
        <v>58</v>
      </c>
      <c r="E97" s="39" t="s">
        <v>2231</v>
      </c>
    </row>
    <row r="98" spans="1:16" ht="12.75">
      <c r="A98" t="s">
        <v>49</v>
      </c>
      <c s="34" t="s">
        <v>157</v>
      </c>
      <c s="34" t="s">
        <v>2236</v>
      </c>
      <c s="35" t="s">
        <v>5</v>
      </c>
      <c s="6" t="s">
        <v>2237</v>
      </c>
      <c s="36" t="s">
        <v>83</v>
      </c>
      <c s="37">
        <v>2</v>
      </c>
      <c s="36">
        <v>0</v>
      </c>
      <c s="36">
        <f>ROUND(G98*H98,6)</f>
      </c>
      <c r="L98" s="38">
        <v>0</v>
      </c>
      <c s="32">
        <f>ROUND(ROUND(L98,2)*ROUND(G98,3),2)</f>
      </c>
      <c s="36" t="s">
        <v>738</v>
      </c>
      <c>
        <f>(M98*21)/100</f>
      </c>
      <c t="s">
        <v>27</v>
      </c>
    </row>
    <row r="99" spans="1:5" ht="12.75">
      <c r="A99" s="35" t="s">
        <v>55</v>
      </c>
      <c r="E99" s="39" t="s">
        <v>5</v>
      </c>
    </row>
    <row r="100" spans="1:5" ht="12.75">
      <c r="A100" s="35" t="s">
        <v>56</v>
      </c>
      <c r="E100" s="40" t="s">
        <v>1974</v>
      </c>
    </row>
    <row r="101" spans="1:5" ht="51">
      <c r="A101" t="s">
        <v>58</v>
      </c>
      <c r="E101" s="39" t="s">
        <v>2231</v>
      </c>
    </row>
    <row r="102" spans="1:16" ht="12.75">
      <c r="A102" t="s">
        <v>49</v>
      </c>
      <c s="34" t="s">
        <v>161</v>
      </c>
      <c s="34" t="s">
        <v>2239</v>
      </c>
      <c s="35" t="s">
        <v>5</v>
      </c>
      <c s="6" t="s">
        <v>2240</v>
      </c>
      <c s="36" t="s">
        <v>83</v>
      </c>
      <c s="37">
        <v>1</v>
      </c>
      <c s="36">
        <v>0</v>
      </c>
      <c s="36">
        <f>ROUND(G102*H102,6)</f>
      </c>
      <c r="L102" s="38">
        <v>0</v>
      </c>
      <c s="32">
        <f>ROUND(ROUND(L102,2)*ROUND(G102,3),2)</f>
      </c>
      <c s="36" t="s">
        <v>738</v>
      </c>
      <c>
        <f>(M102*21)/100</f>
      </c>
      <c t="s">
        <v>27</v>
      </c>
    </row>
    <row r="103" spans="1:5" ht="12.75">
      <c r="A103" s="35" t="s">
        <v>55</v>
      </c>
      <c r="E103" s="39" t="s">
        <v>5</v>
      </c>
    </row>
    <row r="104" spans="1:5" ht="12.75">
      <c r="A104" s="35" t="s">
        <v>56</v>
      </c>
      <c r="E104" s="40" t="s">
        <v>1974</v>
      </c>
    </row>
    <row r="105" spans="1:5" ht="38.25">
      <c r="A105" t="s">
        <v>58</v>
      </c>
      <c r="E105" s="39" t="s">
        <v>2241</v>
      </c>
    </row>
    <row r="106" spans="1:16" ht="12.75">
      <c r="A106" t="s">
        <v>49</v>
      </c>
      <c s="34" t="s">
        <v>165</v>
      </c>
      <c s="34" t="s">
        <v>2243</v>
      </c>
      <c s="35" t="s">
        <v>5</v>
      </c>
      <c s="6" t="s">
        <v>2244</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1974</v>
      </c>
    </row>
    <row r="109" spans="1:5" ht="51">
      <c r="A109" t="s">
        <v>58</v>
      </c>
      <c r="E109" s="39" t="s">
        <v>2245</v>
      </c>
    </row>
    <row r="110" spans="1:16" ht="12.75">
      <c r="A110" t="s">
        <v>49</v>
      </c>
      <c s="34" t="s">
        <v>170</v>
      </c>
      <c s="34" t="s">
        <v>2423</v>
      </c>
      <c s="35" t="s">
        <v>5</v>
      </c>
      <c s="6" t="s">
        <v>2424</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1974</v>
      </c>
    </row>
    <row r="113" spans="1:5" ht="51">
      <c r="A113" t="s">
        <v>58</v>
      </c>
      <c r="E113" s="39" t="s">
        <v>2245</v>
      </c>
    </row>
    <row r="114" spans="1:16" ht="25.5">
      <c r="A114" t="s">
        <v>49</v>
      </c>
      <c s="34" t="s">
        <v>174</v>
      </c>
      <c s="34" t="s">
        <v>2250</v>
      </c>
      <c s="35" t="s">
        <v>5</v>
      </c>
      <c s="6" t="s">
        <v>2395</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1974</v>
      </c>
    </row>
    <row r="117" spans="1:5" ht="51">
      <c r="A117" t="s">
        <v>58</v>
      </c>
      <c r="E117" s="39" t="s">
        <v>2252</v>
      </c>
    </row>
    <row r="118" spans="1:16" ht="25.5">
      <c r="A118" t="s">
        <v>49</v>
      </c>
      <c s="34" t="s">
        <v>178</v>
      </c>
      <c s="34" t="s">
        <v>2396</v>
      </c>
      <c s="35" t="s">
        <v>5</v>
      </c>
      <c s="6" t="s">
        <v>2425</v>
      </c>
      <c s="36" t="s">
        <v>83</v>
      </c>
      <c s="37">
        <v>6</v>
      </c>
      <c s="36">
        <v>0</v>
      </c>
      <c s="36">
        <f>ROUND(G118*H118,6)</f>
      </c>
      <c r="L118" s="38">
        <v>0</v>
      </c>
      <c s="32">
        <f>ROUND(ROUND(L118,2)*ROUND(G118,3),2)</f>
      </c>
      <c s="36" t="s">
        <v>738</v>
      </c>
      <c>
        <f>(M118*21)/100</f>
      </c>
      <c t="s">
        <v>27</v>
      </c>
    </row>
    <row r="119" spans="1:5" ht="12.75">
      <c r="A119" s="35" t="s">
        <v>55</v>
      </c>
      <c r="E119" s="39" t="s">
        <v>5</v>
      </c>
    </row>
    <row r="120" spans="1:5" ht="12.75">
      <c r="A120" s="35" t="s">
        <v>56</v>
      </c>
      <c r="E120" s="40" t="s">
        <v>1974</v>
      </c>
    </row>
    <row r="121" spans="1:5" ht="51">
      <c r="A121" t="s">
        <v>58</v>
      </c>
      <c r="E121" s="39" t="s">
        <v>2252</v>
      </c>
    </row>
    <row r="122" spans="1:16" ht="25.5">
      <c r="A122" t="s">
        <v>49</v>
      </c>
      <c s="34" t="s">
        <v>50</v>
      </c>
      <c s="34" t="s">
        <v>2254</v>
      </c>
      <c s="35" t="s">
        <v>5</v>
      </c>
      <c s="6" t="s">
        <v>2255</v>
      </c>
      <c s="36" t="s">
        <v>83</v>
      </c>
      <c s="37">
        <v>8</v>
      </c>
      <c s="36">
        <v>0</v>
      </c>
      <c s="36">
        <f>ROUND(G122*H122,6)</f>
      </c>
      <c r="L122" s="38">
        <v>0</v>
      </c>
      <c s="32">
        <f>ROUND(ROUND(L122,2)*ROUND(G122,3),2)</f>
      </c>
      <c s="36" t="s">
        <v>738</v>
      </c>
      <c>
        <f>(M122*21)/100</f>
      </c>
      <c t="s">
        <v>27</v>
      </c>
    </row>
    <row r="123" spans="1:5" ht="12.75">
      <c r="A123" s="35" t="s">
        <v>55</v>
      </c>
      <c r="E123" s="39" t="s">
        <v>5</v>
      </c>
    </row>
    <row r="124" spans="1:5" ht="12.75">
      <c r="A124" s="35" t="s">
        <v>56</v>
      </c>
      <c r="E124" s="40" t="s">
        <v>1974</v>
      </c>
    </row>
    <row r="125" spans="1:5" ht="25.5">
      <c r="A125" t="s">
        <v>58</v>
      </c>
      <c r="E125" s="39" t="s">
        <v>2057</v>
      </c>
    </row>
    <row r="126" spans="1:16" ht="12.75">
      <c r="A126" t="s">
        <v>49</v>
      </c>
      <c s="34" t="s">
        <v>60</v>
      </c>
      <c s="34" t="s">
        <v>2257</v>
      </c>
      <c s="35" t="s">
        <v>5</v>
      </c>
      <c s="6" t="s">
        <v>2258</v>
      </c>
      <c s="36" t="s">
        <v>83</v>
      </c>
      <c s="37">
        <v>4</v>
      </c>
      <c s="36">
        <v>0</v>
      </c>
      <c s="36">
        <f>ROUND(G126*H126,6)</f>
      </c>
      <c r="L126" s="38">
        <v>0</v>
      </c>
      <c s="32">
        <f>ROUND(ROUND(L126,2)*ROUND(G126,3),2)</f>
      </c>
      <c s="36" t="s">
        <v>738</v>
      </c>
      <c>
        <f>(M126*21)/100</f>
      </c>
      <c t="s">
        <v>27</v>
      </c>
    </row>
    <row r="127" spans="1:5" ht="12.75">
      <c r="A127" s="35" t="s">
        <v>55</v>
      </c>
      <c r="E127" s="39" t="s">
        <v>5</v>
      </c>
    </row>
    <row r="128" spans="1:5" ht="12.75">
      <c r="A128" s="35" t="s">
        <v>56</v>
      </c>
      <c r="E128" s="40" t="s">
        <v>1974</v>
      </c>
    </row>
    <row r="129" spans="1:5" ht="25.5">
      <c r="A129" t="s">
        <v>58</v>
      </c>
      <c r="E129" s="39" t="s">
        <v>2057</v>
      </c>
    </row>
    <row r="130" spans="1:13" ht="12.75">
      <c r="A130" t="s">
        <v>46</v>
      </c>
      <c r="C130" s="31" t="s">
        <v>1717</v>
      </c>
      <c r="E130" s="33" t="s">
        <v>1822</v>
      </c>
      <c r="J130" s="32">
        <f>0</f>
      </c>
      <c s="32">
        <f>0</f>
      </c>
      <c s="32">
        <f>0+L131+L135+L139+L143+L147+L151+L155+L159+L163+L167+L171+L175+L179+L183+L187+L191</f>
      </c>
      <c s="32">
        <f>0+M131+M135+M139+M143+M147+M151+M155+M159+M163+M167+M171+M175+M179+M183+M187+M191</f>
      </c>
    </row>
    <row r="131" spans="1:16" ht="12.75">
      <c r="A131" t="s">
        <v>49</v>
      </c>
      <c s="34" t="s">
        <v>63</v>
      </c>
      <c s="34" t="s">
        <v>2402</v>
      </c>
      <c s="35" t="s">
        <v>5</v>
      </c>
      <c s="6" t="s">
        <v>2403</v>
      </c>
      <c s="36" t="s">
        <v>83</v>
      </c>
      <c s="37">
        <v>4</v>
      </c>
      <c s="36">
        <v>0</v>
      </c>
      <c s="36">
        <f>ROUND(G131*H131,6)</f>
      </c>
      <c r="L131" s="38">
        <v>0</v>
      </c>
      <c s="32">
        <f>ROUND(ROUND(L131,2)*ROUND(G131,3),2)</f>
      </c>
      <c s="36" t="s">
        <v>738</v>
      </c>
      <c>
        <f>(M131*21)/100</f>
      </c>
      <c t="s">
        <v>27</v>
      </c>
    </row>
    <row r="132" spans="1:5" ht="12.75">
      <c r="A132" s="35" t="s">
        <v>55</v>
      </c>
      <c r="E132" s="39" t="s">
        <v>5</v>
      </c>
    </row>
    <row r="133" spans="1:5" ht="12.75">
      <c r="A133" s="35" t="s">
        <v>56</v>
      </c>
      <c r="E133" s="40" t="s">
        <v>1974</v>
      </c>
    </row>
    <row r="134" spans="1:5" ht="51">
      <c r="A134" t="s">
        <v>58</v>
      </c>
      <c r="E134" s="39" t="s">
        <v>2288</v>
      </c>
    </row>
    <row r="135" spans="1:16" ht="25.5">
      <c r="A135" t="s">
        <v>49</v>
      </c>
      <c s="34" t="s">
        <v>182</v>
      </c>
      <c s="34" t="s">
        <v>2296</v>
      </c>
      <c s="35" t="s">
        <v>5</v>
      </c>
      <c s="6" t="s">
        <v>2297</v>
      </c>
      <c s="36" t="s">
        <v>83</v>
      </c>
      <c s="37">
        <v>4</v>
      </c>
      <c s="36">
        <v>0</v>
      </c>
      <c s="36">
        <f>ROUND(G135*H135,6)</f>
      </c>
      <c r="L135" s="38">
        <v>0</v>
      </c>
      <c s="32">
        <f>ROUND(ROUND(L135,2)*ROUND(G135,3),2)</f>
      </c>
      <c s="36" t="s">
        <v>738</v>
      </c>
      <c>
        <f>(M135*21)/100</f>
      </c>
      <c t="s">
        <v>27</v>
      </c>
    </row>
    <row r="136" spans="1:5" ht="12.75">
      <c r="A136" s="35" t="s">
        <v>55</v>
      </c>
      <c r="E136" s="39" t="s">
        <v>5</v>
      </c>
    </row>
    <row r="137" spans="1:5" ht="12.75">
      <c r="A137" s="35" t="s">
        <v>56</v>
      </c>
      <c r="E137" s="40" t="s">
        <v>1974</v>
      </c>
    </row>
    <row r="138" spans="1:5" ht="76.5">
      <c r="A138" t="s">
        <v>58</v>
      </c>
      <c r="E138" s="39" t="s">
        <v>2298</v>
      </c>
    </row>
    <row r="139" spans="1:16" ht="12.75">
      <c r="A139" t="s">
        <v>49</v>
      </c>
      <c s="34" t="s">
        <v>263</v>
      </c>
      <c s="34" t="s">
        <v>2406</v>
      </c>
      <c s="35" t="s">
        <v>5</v>
      </c>
      <c s="6" t="s">
        <v>2407</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1974</v>
      </c>
    </row>
    <row r="142" spans="1:5" ht="51">
      <c r="A142" t="s">
        <v>58</v>
      </c>
      <c r="E142" s="39" t="s">
        <v>2288</v>
      </c>
    </row>
    <row r="143" spans="1:16" ht="25.5">
      <c r="A143" t="s">
        <v>49</v>
      </c>
      <c s="34" t="s">
        <v>267</v>
      </c>
      <c s="34" t="s">
        <v>2306</v>
      </c>
      <c s="35" t="s">
        <v>5</v>
      </c>
      <c s="6" t="s">
        <v>2307</v>
      </c>
      <c s="36" t="s">
        <v>83</v>
      </c>
      <c s="37">
        <v>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1974</v>
      </c>
    </row>
    <row r="146" spans="1:5" ht="51">
      <c r="A146" t="s">
        <v>58</v>
      </c>
      <c r="E146" s="39" t="s">
        <v>2288</v>
      </c>
    </row>
    <row r="147" spans="1:16" ht="12.75">
      <c r="A147" t="s">
        <v>49</v>
      </c>
      <c s="34" t="s">
        <v>271</v>
      </c>
      <c s="34" t="s">
        <v>2309</v>
      </c>
      <c s="35" t="s">
        <v>5</v>
      </c>
      <c s="6" t="s">
        <v>2310</v>
      </c>
      <c s="36" t="s">
        <v>83</v>
      </c>
      <c s="37">
        <v>4</v>
      </c>
      <c s="36">
        <v>0</v>
      </c>
      <c s="36">
        <f>ROUND(G147*H147,6)</f>
      </c>
      <c r="L147" s="38">
        <v>0</v>
      </c>
      <c s="32">
        <f>ROUND(ROUND(L147,2)*ROUND(G147,3),2)</f>
      </c>
      <c s="36" t="s">
        <v>738</v>
      </c>
      <c>
        <f>(M147*21)/100</f>
      </c>
      <c t="s">
        <v>27</v>
      </c>
    </row>
    <row r="148" spans="1:5" ht="12.75">
      <c r="A148" s="35" t="s">
        <v>55</v>
      </c>
      <c r="E148" s="39" t="s">
        <v>5</v>
      </c>
    </row>
    <row r="149" spans="1:5" ht="12.75">
      <c r="A149" s="35" t="s">
        <v>56</v>
      </c>
      <c r="E149" s="40" t="s">
        <v>1974</v>
      </c>
    </row>
    <row r="150" spans="1:5" ht="51">
      <c r="A150" t="s">
        <v>58</v>
      </c>
      <c r="E150" s="39" t="s">
        <v>2288</v>
      </c>
    </row>
    <row r="151" spans="1:16" ht="25.5">
      <c r="A151" t="s">
        <v>49</v>
      </c>
      <c s="34" t="s">
        <v>275</v>
      </c>
      <c s="34" t="s">
        <v>1823</v>
      </c>
      <c s="35" t="s">
        <v>5</v>
      </c>
      <c s="6" t="s">
        <v>1824</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1974</v>
      </c>
    </row>
    <row r="154" spans="1:5" ht="63.75">
      <c r="A154" t="s">
        <v>58</v>
      </c>
      <c r="E154" s="39" t="s">
        <v>2312</v>
      </c>
    </row>
    <row r="155" spans="1:16" ht="25.5">
      <c r="A155" t="s">
        <v>49</v>
      </c>
      <c s="34" t="s">
        <v>280</v>
      </c>
      <c s="34" t="s">
        <v>1827</v>
      </c>
      <c s="35" t="s">
        <v>5</v>
      </c>
      <c s="6" t="s">
        <v>1828</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1974</v>
      </c>
    </row>
    <row r="158" spans="1:5" ht="38.25">
      <c r="A158" t="s">
        <v>58</v>
      </c>
      <c r="E158" s="39" t="s">
        <v>2317</v>
      </c>
    </row>
    <row r="159" spans="1:16" ht="12.75">
      <c r="A159" t="s">
        <v>49</v>
      </c>
      <c s="34" t="s">
        <v>284</v>
      </c>
      <c s="34" t="s">
        <v>2319</v>
      </c>
      <c s="35" t="s">
        <v>5</v>
      </c>
      <c s="6" t="s">
        <v>2320</v>
      </c>
      <c s="36" t="s">
        <v>83</v>
      </c>
      <c s="37">
        <v>1</v>
      </c>
      <c s="36">
        <v>0</v>
      </c>
      <c s="36">
        <f>ROUND(G159*H159,6)</f>
      </c>
      <c r="L159" s="38">
        <v>0</v>
      </c>
      <c s="32">
        <f>ROUND(ROUND(L159,2)*ROUND(G159,3),2)</f>
      </c>
      <c s="36" t="s">
        <v>738</v>
      </c>
      <c>
        <f>(M159*21)/100</f>
      </c>
      <c t="s">
        <v>27</v>
      </c>
    </row>
    <row r="160" spans="1:5" ht="12.75">
      <c r="A160" s="35" t="s">
        <v>55</v>
      </c>
      <c r="E160" s="39" t="s">
        <v>5</v>
      </c>
    </row>
    <row r="161" spans="1:5" ht="12.75">
      <c r="A161" s="35" t="s">
        <v>56</v>
      </c>
      <c r="E161" s="40" t="s">
        <v>1974</v>
      </c>
    </row>
    <row r="162" spans="1:5" ht="38.25">
      <c r="A162" t="s">
        <v>58</v>
      </c>
      <c r="E162" s="39" t="s">
        <v>2321</v>
      </c>
    </row>
    <row r="163" spans="1:16" ht="12.75">
      <c r="A163" t="s">
        <v>49</v>
      </c>
      <c s="34" t="s">
        <v>288</v>
      </c>
      <c s="34" t="s">
        <v>2323</v>
      </c>
      <c s="35" t="s">
        <v>5</v>
      </c>
      <c s="6" t="s">
        <v>2324</v>
      </c>
      <c s="36" t="s">
        <v>83</v>
      </c>
      <c s="37">
        <v>7</v>
      </c>
      <c s="36">
        <v>0</v>
      </c>
      <c s="36">
        <f>ROUND(G163*H163,6)</f>
      </c>
      <c r="L163" s="38">
        <v>0</v>
      </c>
      <c s="32">
        <f>ROUND(ROUND(L163,2)*ROUND(G163,3),2)</f>
      </c>
      <c s="36" t="s">
        <v>738</v>
      </c>
      <c>
        <f>(M163*21)/100</f>
      </c>
      <c t="s">
        <v>27</v>
      </c>
    </row>
    <row r="164" spans="1:5" ht="12.75">
      <c r="A164" s="35" t="s">
        <v>55</v>
      </c>
      <c r="E164" s="39" t="s">
        <v>5</v>
      </c>
    </row>
    <row r="165" spans="1:5" ht="12.75">
      <c r="A165" s="35" t="s">
        <v>56</v>
      </c>
      <c r="E165" s="40" t="s">
        <v>1974</v>
      </c>
    </row>
    <row r="166" spans="1:5" ht="38.25">
      <c r="A166" t="s">
        <v>58</v>
      </c>
      <c r="E166" s="39" t="s">
        <v>2325</v>
      </c>
    </row>
    <row r="167" spans="1:16" ht="12.75">
      <c r="A167" t="s">
        <v>49</v>
      </c>
      <c s="34" t="s">
        <v>292</v>
      </c>
      <c s="34" t="s">
        <v>2412</v>
      </c>
      <c s="35" t="s">
        <v>5</v>
      </c>
      <c s="6" t="s">
        <v>2413</v>
      </c>
      <c s="36" t="s">
        <v>83</v>
      </c>
      <c s="37">
        <v>2</v>
      </c>
      <c s="36">
        <v>0</v>
      </c>
      <c s="36">
        <f>ROUND(G167*H167,6)</f>
      </c>
      <c r="L167" s="38">
        <v>0</v>
      </c>
      <c s="32">
        <f>ROUND(ROUND(L167,2)*ROUND(G167,3),2)</f>
      </c>
      <c s="36" t="s">
        <v>738</v>
      </c>
      <c>
        <f>(M167*21)/100</f>
      </c>
      <c t="s">
        <v>27</v>
      </c>
    </row>
    <row r="168" spans="1:5" ht="12.75">
      <c r="A168" s="35" t="s">
        <v>55</v>
      </c>
      <c r="E168" s="39" t="s">
        <v>5</v>
      </c>
    </row>
    <row r="169" spans="1:5" ht="12.75">
      <c r="A169" s="35" t="s">
        <v>56</v>
      </c>
      <c r="E169" s="40" t="s">
        <v>1974</v>
      </c>
    </row>
    <row r="170" spans="1:5" ht="38.25">
      <c r="A170" t="s">
        <v>58</v>
      </c>
      <c r="E170" s="39" t="s">
        <v>2325</v>
      </c>
    </row>
    <row r="171" spans="1:16" ht="25.5">
      <c r="A171" t="s">
        <v>49</v>
      </c>
      <c s="34" t="s">
        <v>296</v>
      </c>
      <c s="34" t="s">
        <v>2414</v>
      </c>
      <c s="35" t="s">
        <v>5</v>
      </c>
      <c s="6" t="s">
        <v>2415</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1974</v>
      </c>
    </row>
    <row r="174" spans="1:5" ht="38.25">
      <c r="A174" t="s">
        <v>58</v>
      </c>
      <c r="E174" s="39" t="s">
        <v>2325</v>
      </c>
    </row>
    <row r="175" spans="1:16" ht="12.75">
      <c r="A175" t="s">
        <v>49</v>
      </c>
      <c s="34" t="s">
        <v>300</v>
      </c>
      <c s="34" t="s">
        <v>2336</v>
      </c>
      <c s="35" t="s">
        <v>5</v>
      </c>
      <c s="6" t="s">
        <v>2337</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1974</v>
      </c>
    </row>
    <row r="178" spans="1:5" ht="38.25">
      <c r="A178" t="s">
        <v>58</v>
      </c>
      <c r="E178" s="39" t="s">
        <v>2338</v>
      </c>
    </row>
    <row r="179" spans="1:16" ht="25.5">
      <c r="A179" t="s">
        <v>49</v>
      </c>
      <c s="34" t="s">
        <v>304</v>
      </c>
      <c s="34" t="s">
        <v>2340</v>
      </c>
      <c s="35" t="s">
        <v>5</v>
      </c>
      <c s="6" t="s">
        <v>2341</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1974</v>
      </c>
    </row>
    <row r="182" spans="1:5" ht="38.25">
      <c r="A182" t="s">
        <v>58</v>
      </c>
      <c r="E182" s="39" t="s">
        <v>2342</v>
      </c>
    </row>
    <row r="183" spans="1:16" ht="12.75">
      <c r="A183" t="s">
        <v>49</v>
      </c>
      <c s="34" t="s">
        <v>308</v>
      </c>
      <c s="34" t="s">
        <v>1907</v>
      </c>
      <c s="35" t="s">
        <v>5</v>
      </c>
      <c s="6" t="s">
        <v>1908</v>
      </c>
      <c s="36" t="s">
        <v>168</v>
      </c>
      <c s="37">
        <v>48</v>
      </c>
      <c s="36">
        <v>0</v>
      </c>
      <c s="36">
        <f>ROUND(G183*H183,6)</f>
      </c>
      <c r="L183" s="38">
        <v>0</v>
      </c>
      <c s="32">
        <f>ROUND(ROUND(L183,2)*ROUND(G183,3),2)</f>
      </c>
      <c s="36" t="s">
        <v>738</v>
      </c>
      <c>
        <f>(M183*21)/100</f>
      </c>
      <c t="s">
        <v>27</v>
      </c>
    </row>
    <row r="184" spans="1:5" ht="12.75">
      <c r="A184" s="35" t="s">
        <v>55</v>
      </c>
      <c r="E184" s="39" t="s">
        <v>5</v>
      </c>
    </row>
    <row r="185" spans="1:5" ht="12.75">
      <c r="A185" s="35" t="s">
        <v>56</v>
      </c>
      <c r="E185" s="40" t="s">
        <v>1974</v>
      </c>
    </row>
    <row r="186" spans="1:5" ht="38.25">
      <c r="A186" t="s">
        <v>58</v>
      </c>
      <c r="E186" s="39" t="s">
        <v>2347</v>
      </c>
    </row>
    <row r="187" spans="1:16" ht="12.75">
      <c r="A187" t="s">
        <v>49</v>
      </c>
      <c s="34" t="s">
        <v>312</v>
      </c>
      <c s="34" t="s">
        <v>1830</v>
      </c>
      <c s="35" t="s">
        <v>5</v>
      </c>
      <c s="6" t="s">
        <v>1831</v>
      </c>
      <c s="36" t="s">
        <v>168</v>
      </c>
      <c s="37">
        <v>24</v>
      </c>
      <c s="36">
        <v>0</v>
      </c>
      <c s="36">
        <f>ROUND(G187*H187,6)</f>
      </c>
      <c r="L187" s="38">
        <v>0</v>
      </c>
      <c s="32">
        <f>ROUND(ROUND(L187,2)*ROUND(G187,3),2)</f>
      </c>
      <c s="36" t="s">
        <v>738</v>
      </c>
      <c>
        <f>(M187*21)/100</f>
      </c>
      <c t="s">
        <v>27</v>
      </c>
    </row>
    <row r="188" spans="1:5" ht="12.75">
      <c r="A188" s="35" t="s">
        <v>55</v>
      </c>
      <c r="E188" s="39" t="s">
        <v>5</v>
      </c>
    </row>
    <row r="189" spans="1:5" ht="12.75">
      <c r="A189" s="35" t="s">
        <v>56</v>
      </c>
      <c r="E189" s="40" t="s">
        <v>1974</v>
      </c>
    </row>
    <row r="190" spans="1:5" ht="38.25">
      <c r="A190" t="s">
        <v>58</v>
      </c>
      <c r="E190" s="39" t="s">
        <v>2356</v>
      </c>
    </row>
    <row r="191" spans="1:16" ht="12.75">
      <c r="A191" t="s">
        <v>49</v>
      </c>
      <c s="34" t="s">
        <v>316</v>
      </c>
      <c s="34" t="s">
        <v>1719</v>
      </c>
      <c s="35" t="s">
        <v>5</v>
      </c>
      <c s="6" t="s">
        <v>1833</v>
      </c>
      <c s="36" t="s">
        <v>168</v>
      </c>
      <c s="37">
        <v>12</v>
      </c>
      <c s="36">
        <v>0</v>
      </c>
      <c s="36">
        <f>ROUND(G191*H191,6)</f>
      </c>
      <c r="L191" s="38">
        <v>0</v>
      </c>
      <c s="32">
        <f>ROUND(ROUND(L191,2)*ROUND(G191,3),2)</f>
      </c>
      <c s="36" t="s">
        <v>738</v>
      </c>
      <c>
        <f>(M191*21)/100</f>
      </c>
      <c t="s">
        <v>27</v>
      </c>
    </row>
    <row r="192" spans="1:5" ht="12.75">
      <c r="A192" s="35" t="s">
        <v>55</v>
      </c>
      <c r="E192" s="39" t="s">
        <v>5</v>
      </c>
    </row>
    <row r="193" spans="1:5" ht="12.75">
      <c r="A193" s="35" t="s">
        <v>56</v>
      </c>
      <c r="E193" s="40" t="s">
        <v>1974</v>
      </c>
    </row>
    <row r="194" spans="1:5" ht="38.25">
      <c r="A194" t="s">
        <v>58</v>
      </c>
      <c r="E194" s="39" t="s">
        <v>2358</v>
      </c>
    </row>
    <row r="195" spans="1:13" ht="12.75">
      <c r="A195" t="s">
        <v>46</v>
      </c>
      <c r="C195" s="31" t="s">
        <v>2367</v>
      </c>
      <c r="E195" s="33" t="s">
        <v>2368</v>
      </c>
      <c r="J195" s="32">
        <f>0</f>
      </c>
      <c s="32">
        <f>0</f>
      </c>
      <c s="32">
        <f>0+L196+L200</f>
      </c>
      <c s="32">
        <f>0+M196+M200</f>
      </c>
    </row>
    <row r="196" spans="1:16" ht="25.5">
      <c r="A196" t="s">
        <v>49</v>
      </c>
      <c s="34" t="s">
        <v>320</v>
      </c>
      <c s="34" t="s">
        <v>2370</v>
      </c>
      <c s="35" t="s">
        <v>5</v>
      </c>
      <c s="6" t="s">
        <v>2371</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1974</v>
      </c>
    </row>
    <row r="199" spans="1:5" ht="51">
      <c r="A199" t="s">
        <v>58</v>
      </c>
      <c r="E199" s="39" t="s">
        <v>2372</v>
      </c>
    </row>
    <row r="200" spans="1:16" ht="12.75">
      <c r="A200" t="s">
        <v>49</v>
      </c>
      <c s="34" t="s">
        <v>324</v>
      </c>
      <c s="34" t="s">
        <v>2374</v>
      </c>
      <c s="35" t="s">
        <v>5</v>
      </c>
      <c s="6" t="s">
        <v>2375</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1974</v>
      </c>
    </row>
    <row r="203" spans="1:5" ht="25.5">
      <c r="A203" t="s">
        <v>58</v>
      </c>
      <c r="E203" s="39" t="s">
        <v>2376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1968</v>
      </c>
      <c s="41">
        <f>Rekapitulace!C52</f>
      </c>
      <c s="20" t="s">
        <v>0</v>
      </c>
      <c t="s">
        <v>23</v>
      </c>
      <c t="s">
        <v>27</v>
      </c>
    </row>
    <row r="4" spans="1:16" ht="32" customHeight="1">
      <c r="A4" s="24" t="s">
        <v>20</v>
      </c>
      <c s="25" t="s">
        <v>28</v>
      </c>
      <c s="27" t="s">
        <v>1968</v>
      </c>
      <c r="E4" s="26" t="s">
        <v>1969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2428</v>
      </c>
      <c r="E8" s="30" t="s">
        <v>2427</v>
      </c>
      <c r="J8" s="29">
        <f>0+J9+J26+J79+J112+J141+J174+J195+J240+J253</f>
      </c>
      <c s="29">
        <f>0+K9+K26+K79+K112+K141+K174+K195+K240+K253</f>
      </c>
      <c s="29">
        <f>0+L9+L26+L79+L112+L141+L174+L195+L240+L253</f>
      </c>
      <c s="29">
        <f>0+M9+M26+M79+M112+M141+M174+M195+M240+M253</f>
      </c>
    </row>
    <row r="9" spans="1:13" ht="12.75">
      <c r="A9" t="s">
        <v>46</v>
      </c>
      <c r="C9" s="31" t="s">
        <v>129</v>
      </c>
      <c r="E9" s="33" t="s">
        <v>1973</v>
      </c>
      <c r="J9" s="32">
        <f>0</f>
      </c>
      <c s="32">
        <f>0</f>
      </c>
      <c s="32">
        <f>0+L10+L14+L18+L22</f>
      </c>
      <c s="32">
        <f>0+M10+M14+M18+M22</f>
      </c>
    </row>
    <row r="10" spans="1:16" ht="25.5">
      <c r="A10" t="s">
        <v>49</v>
      </c>
      <c s="34" t="s">
        <v>67</v>
      </c>
      <c s="34" t="s">
        <v>1138</v>
      </c>
      <c s="35" t="s">
        <v>5</v>
      </c>
      <c s="6" t="s">
        <v>1139</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1975</v>
      </c>
    </row>
    <row r="14" spans="1:16" ht="25.5">
      <c r="A14" t="s">
        <v>49</v>
      </c>
      <c s="34" t="s">
        <v>27</v>
      </c>
      <c s="34" t="s">
        <v>2429</v>
      </c>
      <c s="35" t="s">
        <v>5</v>
      </c>
      <c s="6" t="s">
        <v>2430</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1975</v>
      </c>
    </row>
    <row r="18" spans="1:16" ht="25.5">
      <c r="A18" t="s">
        <v>49</v>
      </c>
      <c s="34" t="s">
        <v>26</v>
      </c>
      <c s="34" t="s">
        <v>883</v>
      </c>
      <c s="35" t="s">
        <v>5</v>
      </c>
      <c s="6" t="s">
        <v>1143</v>
      </c>
      <c s="36" t="s">
        <v>53</v>
      </c>
      <c s="37">
        <v>0.05</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1975</v>
      </c>
    </row>
    <row r="22" spans="1:16" ht="25.5">
      <c r="A22" t="s">
        <v>49</v>
      </c>
      <c s="34" t="s">
        <v>85</v>
      </c>
      <c s="34" t="s">
        <v>888</v>
      </c>
      <c s="35" t="s">
        <v>5</v>
      </c>
      <c s="6" t="s">
        <v>889</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1975</v>
      </c>
    </row>
    <row r="26" spans="1:13" ht="12.75">
      <c r="A26" t="s">
        <v>46</v>
      </c>
      <c r="C26" s="31" t="s">
        <v>404</v>
      </c>
      <c r="E26" s="33" t="s">
        <v>1754</v>
      </c>
      <c r="J26" s="32">
        <f>0</f>
      </c>
      <c s="32">
        <f>0</f>
      </c>
      <c s="32">
        <f>0+L27+L31+L35+L39+L43+L47+L51+L55+L59+L63+L67+L71+L75</f>
      </c>
      <c s="32">
        <f>0+M27+M31+M35+M39+M43+M47+M51+M55+M59+M63+M67+M71+M75</f>
      </c>
    </row>
    <row r="27" spans="1:16" ht="12.75">
      <c r="A27" t="s">
        <v>49</v>
      </c>
      <c s="34" t="s">
        <v>113</v>
      </c>
      <c s="34" t="s">
        <v>81</v>
      </c>
      <c s="35" t="s">
        <v>5</v>
      </c>
      <c s="6" t="s">
        <v>82</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8.25">
      <c r="A30" t="s">
        <v>58</v>
      </c>
      <c r="E30" s="39" t="s">
        <v>1984</v>
      </c>
    </row>
    <row r="31" spans="1:16" ht="12.75">
      <c r="A31" t="s">
        <v>49</v>
      </c>
      <c s="34" t="s">
        <v>117</v>
      </c>
      <c s="34" t="s">
        <v>91</v>
      </c>
      <c s="35" t="s">
        <v>5</v>
      </c>
      <c s="6" t="s">
        <v>92</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1985</v>
      </c>
    </row>
    <row r="35" spans="1:16" ht="12.75">
      <c r="A35" t="s">
        <v>49</v>
      </c>
      <c s="34" t="s">
        <v>121</v>
      </c>
      <c s="34" t="s">
        <v>2431</v>
      </c>
      <c s="35" t="s">
        <v>5</v>
      </c>
      <c s="6" t="s">
        <v>2432</v>
      </c>
      <c s="36" t="s">
        <v>88</v>
      </c>
      <c s="37">
        <v>20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1997</v>
      </c>
    </row>
    <row r="39" spans="1:16" ht="12.75">
      <c r="A39" t="s">
        <v>49</v>
      </c>
      <c s="34" t="s">
        <v>125</v>
      </c>
      <c s="34" t="s">
        <v>216</v>
      </c>
      <c s="35" t="s">
        <v>5</v>
      </c>
      <c s="6" t="s">
        <v>217</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76.5">
      <c r="A42" t="s">
        <v>58</v>
      </c>
      <c r="E42" s="39" t="s">
        <v>1987</v>
      </c>
    </row>
    <row r="43" spans="1:16" ht="12.75">
      <c r="A43" t="s">
        <v>49</v>
      </c>
      <c s="34" t="s">
        <v>129</v>
      </c>
      <c s="34" t="s">
        <v>1991</v>
      </c>
      <c s="35" t="s">
        <v>5</v>
      </c>
      <c s="6" t="s">
        <v>1992</v>
      </c>
      <c s="36" t="s">
        <v>71</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76.5">
      <c r="A46" t="s">
        <v>58</v>
      </c>
      <c r="E46" s="39" t="s">
        <v>1993</v>
      </c>
    </row>
    <row r="47" spans="1:16" ht="25.5">
      <c r="A47" t="s">
        <v>49</v>
      </c>
      <c s="34" t="s">
        <v>133</v>
      </c>
      <c s="34" t="s">
        <v>1712</v>
      </c>
      <c s="35" t="s">
        <v>5</v>
      </c>
      <c s="6" t="s">
        <v>1713</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1175</v>
      </c>
    </row>
    <row r="51" spans="1:16" ht="25.5">
      <c r="A51" t="s">
        <v>49</v>
      </c>
      <c s="34" t="s">
        <v>137</v>
      </c>
      <c s="34" t="s">
        <v>1176</v>
      </c>
      <c s="35" t="s">
        <v>5</v>
      </c>
      <c s="6" t="s">
        <v>1177</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38.25">
      <c r="A54" t="s">
        <v>58</v>
      </c>
      <c r="E54" s="39" t="s">
        <v>1175</v>
      </c>
    </row>
    <row r="55" spans="1:16" ht="25.5">
      <c r="A55" t="s">
        <v>49</v>
      </c>
      <c s="34" t="s">
        <v>141</v>
      </c>
      <c s="34" t="s">
        <v>1998</v>
      </c>
      <c s="35" t="s">
        <v>5</v>
      </c>
      <c s="6" t="s">
        <v>1999</v>
      </c>
      <c s="36" t="s">
        <v>83</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2000</v>
      </c>
    </row>
    <row r="59" spans="1:16" ht="25.5">
      <c r="A59" t="s">
        <v>49</v>
      </c>
      <c s="34" t="s">
        <v>145</v>
      </c>
      <c s="34" t="s">
        <v>2433</v>
      </c>
      <c s="35" t="s">
        <v>5</v>
      </c>
      <c s="6" t="s">
        <v>2434</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2000</v>
      </c>
    </row>
    <row r="63" spans="1:16" ht="25.5">
      <c r="A63" t="s">
        <v>49</v>
      </c>
      <c s="34" t="s">
        <v>149</v>
      </c>
      <c s="34" t="s">
        <v>2435</v>
      </c>
      <c s="35" t="s">
        <v>5</v>
      </c>
      <c s="6" t="s">
        <v>2436</v>
      </c>
      <c s="36" t="s">
        <v>83</v>
      </c>
      <c s="37">
        <v>2</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89.25">
      <c r="A66" t="s">
        <v>58</v>
      </c>
      <c r="E66" s="39" t="s">
        <v>2437</v>
      </c>
    </row>
    <row r="67" spans="1:16" ht="12.75">
      <c r="A67" t="s">
        <v>49</v>
      </c>
      <c s="34" t="s">
        <v>153</v>
      </c>
      <c s="34" t="s">
        <v>2438</v>
      </c>
      <c s="35" t="s">
        <v>5</v>
      </c>
      <c s="6" t="s">
        <v>2439</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2009</v>
      </c>
    </row>
    <row r="71" spans="1:16" ht="25.5">
      <c r="A71" t="s">
        <v>49</v>
      </c>
      <c s="34" t="s">
        <v>157</v>
      </c>
      <c s="34" t="s">
        <v>1178</v>
      </c>
      <c s="35" t="s">
        <v>5</v>
      </c>
      <c s="6" t="s">
        <v>1179</v>
      </c>
      <c s="36" t="s">
        <v>83</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1985</v>
      </c>
    </row>
    <row r="75" spans="1:16" ht="12.75">
      <c r="A75" t="s">
        <v>49</v>
      </c>
      <c s="34" t="s">
        <v>161</v>
      </c>
      <c s="34" t="s">
        <v>2010</v>
      </c>
      <c s="35" t="s">
        <v>5</v>
      </c>
      <c s="6" t="s">
        <v>2011</v>
      </c>
      <c s="36" t="s">
        <v>220</v>
      </c>
      <c s="37">
        <v>20</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102">
      <c r="A78" t="s">
        <v>58</v>
      </c>
      <c r="E78" s="39" t="s">
        <v>2012</v>
      </c>
    </row>
    <row r="79" spans="1:13" ht="12.75">
      <c r="A79" t="s">
        <v>46</v>
      </c>
      <c r="C79" s="31" t="s">
        <v>2027</v>
      </c>
      <c r="E79" s="33" t="s">
        <v>68</v>
      </c>
      <c r="J79" s="32">
        <f>0</f>
      </c>
      <c s="32">
        <f>0</f>
      </c>
      <c s="32">
        <f>0+L80+L84+L88+L92+L96+L100+L104+L108</f>
      </c>
      <c s="32">
        <f>0+M80+M84+M88+M92+M96+M100+M104+M108</f>
      </c>
    </row>
    <row r="80" spans="1:16" ht="12.75">
      <c r="A80" t="s">
        <v>49</v>
      </c>
      <c s="34" t="s">
        <v>90</v>
      </c>
      <c s="34" t="s">
        <v>2028</v>
      </c>
      <c s="35" t="s">
        <v>5</v>
      </c>
      <c s="6" t="s">
        <v>2029</v>
      </c>
      <c s="36" t="s">
        <v>220</v>
      </c>
      <c s="37">
        <v>50</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2.75">
      <c r="A83" t="s">
        <v>58</v>
      </c>
      <c r="E83" s="39" t="s">
        <v>2030</v>
      </c>
    </row>
    <row r="84" spans="1:16" ht="12.75">
      <c r="A84" t="s">
        <v>49</v>
      </c>
      <c s="34" t="s">
        <v>93</v>
      </c>
      <c s="34" t="s">
        <v>69</v>
      </c>
      <c s="35" t="s">
        <v>5</v>
      </c>
      <c s="6" t="s">
        <v>70</v>
      </c>
      <c s="36" t="s">
        <v>71</v>
      </c>
      <c s="37">
        <v>18</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229.5">
      <c r="A87" t="s">
        <v>58</v>
      </c>
      <c r="E87" s="39" t="s">
        <v>2039</v>
      </c>
    </row>
    <row r="88" spans="1:16" ht="12.75">
      <c r="A88" t="s">
        <v>49</v>
      </c>
      <c s="34" t="s">
        <v>79</v>
      </c>
      <c s="34" t="s">
        <v>2440</v>
      </c>
      <c s="35" t="s">
        <v>5</v>
      </c>
      <c s="6" t="s">
        <v>2441</v>
      </c>
      <c s="36" t="s">
        <v>2025</v>
      </c>
      <c s="37">
        <v>200</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25.5">
      <c r="A91" t="s">
        <v>58</v>
      </c>
      <c r="E91" s="39" t="s">
        <v>2442</v>
      </c>
    </row>
    <row r="92" spans="1:16" ht="12.75">
      <c r="A92" t="s">
        <v>49</v>
      </c>
      <c s="34" t="s">
        <v>100</v>
      </c>
      <c s="34" t="s">
        <v>75</v>
      </c>
      <c s="35" t="s">
        <v>5</v>
      </c>
      <c s="6" t="s">
        <v>76</v>
      </c>
      <c s="36" t="s">
        <v>71</v>
      </c>
      <c s="37">
        <v>15</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2040</v>
      </c>
    </row>
    <row r="96" spans="1:16" ht="12.75">
      <c r="A96" t="s">
        <v>49</v>
      </c>
      <c s="34" t="s">
        <v>104</v>
      </c>
      <c s="34" t="s">
        <v>2041</v>
      </c>
      <c s="35" t="s">
        <v>5</v>
      </c>
      <c s="6" t="s">
        <v>2042</v>
      </c>
      <c s="36" t="s">
        <v>220</v>
      </c>
      <c s="37">
        <v>50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38.25">
      <c r="A99" t="s">
        <v>58</v>
      </c>
      <c r="E99" s="39" t="s">
        <v>2043</v>
      </c>
    </row>
    <row r="100" spans="1:16" ht="12.75">
      <c r="A100" t="s">
        <v>49</v>
      </c>
      <c s="34" t="s">
        <v>108</v>
      </c>
      <c s="34" t="s">
        <v>2443</v>
      </c>
      <c s="35" t="s">
        <v>5</v>
      </c>
      <c s="6" t="s">
        <v>2444</v>
      </c>
      <c s="36" t="s">
        <v>71</v>
      </c>
      <c s="37">
        <v>0.5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38.25">
      <c r="A103" t="s">
        <v>58</v>
      </c>
      <c r="E103" s="39" t="s">
        <v>2445</v>
      </c>
    </row>
    <row r="104" spans="1:16" ht="12.75">
      <c r="A104" t="s">
        <v>49</v>
      </c>
      <c s="34" t="s">
        <v>364</v>
      </c>
      <c s="34" t="s">
        <v>2446</v>
      </c>
      <c s="35" t="s">
        <v>5</v>
      </c>
      <c s="6" t="s">
        <v>2447</v>
      </c>
      <c s="36" t="s">
        <v>220</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53">
      <c r="A107" t="s">
        <v>58</v>
      </c>
      <c r="E107" s="39" t="s">
        <v>2448</v>
      </c>
    </row>
    <row r="108" spans="1:16" ht="12.75">
      <c r="A108" t="s">
        <v>49</v>
      </c>
      <c s="34" t="s">
        <v>368</v>
      </c>
      <c s="34" t="s">
        <v>2449</v>
      </c>
      <c s="35" t="s">
        <v>5</v>
      </c>
      <c s="6" t="s">
        <v>2450</v>
      </c>
      <c s="36" t="s">
        <v>71</v>
      </c>
      <c s="37">
        <v>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89.25">
      <c r="A111" t="s">
        <v>58</v>
      </c>
      <c r="E111" s="39" t="s">
        <v>2451</v>
      </c>
    </row>
    <row r="112" spans="1:13" ht="12.75">
      <c r="A112" t="s">
        <v>46</v>
      </c>
      <c r="C112" s="31" t="s">
        <v>1761</v>
      </c>
      <c r="E112" s="33" t="s">
        <v>1762</v>
      </c>
      <c r="J112" s="32">
        <f>0</f>
      </c>
      <c s="32">
        <f>0</f>
      </c>
      <c s="32">
        <f>0+L113+L117+L121+L125+L129+L133+L137</f>
      </c>
      <c s="32">
        <f>0+M113+M117+M121+M125+M129+M133+M137</f>
      </c>
    </row>
    <row r="113" spans="1:16" ht="12.75">
      <c r="A113" t="s">
        <v>49</v>
      </c>
      <c s="34" t="s">
        <v>165</v>
      </c>
      <c s="34" t="s">
        <v>1849</v>
      </c>
      <c s="35" t="s">
        <v>5</v>
      </c>
      <c s="6" t="s">
        <v>1850</v>
      </c>
      <c s="36" t="s">
        <v>83</v>
      </c>
      <c s="37">
        <v>2</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25.5">
      <c r="A116" t="s">
        <v>58</v>
      </c>
      <c r="E116" s="39" t="s">
        <v>2452</v>
      </c>
    </row>
    <row r="117" spans="1:16" ht="12.75">
      <c r="A117" t="s">
        <v>49</v>
      </c>
      <c s="34" t="s">
        <v>170</v>
      </c>
      <c s="34" t="s">
        <v>2053</v>
      </c>
      <c s="35" t="s">
        <v>5</v>
      </c>
      <c s="6" t="s">
        <v>2054</v>
      </c>
      <c s="36" t="s">
        <v>88</v>
      </c>
      <c s="37">
        <v>10</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2055</v>
      </c>
    </row>
    <row r="121" spans="1:16" ht="12.75">
      <c r="A121" t="s">
        <v>49</v>
      </c>
      <c s="34" t="s">
        <v>174</v>
      </c>
      <c s="34" t="s">
        <v>1520</v>
      </c>
      <c s="35" t="s">
        <v>5</v>
      </c>
      <c s="6" t="s">
        <v>1521</v>
      </c>
      <c s="36" t="s">
        <v>83</v>
      </c>
      <c s="37">
        <v>1</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38.25">
      <c r="A124" t="s">
        <v>58</v>
      </c>
      <c r="E124" s="39" t="s">
        <v>2017</v>
      </c>
    </row>
    <row r="125" spans="1:16" ht="12.75">
      <c r="A125" t="s">
        <v>49</v>
      </c>
      <c s="34" t="s">
        <v>178</v>
      </c>
      <c s="34" t="s">
        <v>1522</v>
      </c>
      <c s="35" t="s">
        <v>5</v>
      </c>
      <c s="6" t="s">
        <v>1523</v>
      </c>
      <c s="36" t="s">
        <v>83</v>
      </c>
      <c s="37">
        <v>5</v>
      </c>
      <c s="36">
        <v>0</v>
      </c>
      <c s="36">
        <f>ROUND(G125*H125,6)</f>
      </c>
      <c r="L125" s="38">
        <v>0</v>
      </c>
      <c s="32">
        <f>ROUND(ROUND(L125,2)*ROUND(G125,3),2)</f>
      </c>
      <c s="36" t="s">
        <v>738</v>
      </c>
      <c>
        <f>(M125*21)/100</f>
      </c>
      <c t="s">
        <v>27</v>
      </c>
    </row>
    <row r="126" spans="1:5" ht="12.75">
      <c r="A126" s="35" t="s">
        <v>55</v>
      </c>
      <c r="E126" s="39" t="s">
        <v>5</v>
      </c>
    </row>
    <row r="127" spans="1:5" ht="12.75">
      <c r="A127" s="35" t="s">
        <v>56</v>
      </c>
      <c r="E127" s="40" t="s">
        <v>5</v>
      </c>
    </row>
    <row r="128" spans="1:5" ht="25.5">
      <c r="A128" t="s">
        <v>58</v>
      </c>
      <c r="E128" s="39" t="s">
        <v>2057</v>
      </c>
    </row>
    <row r="129" spans="1:16" ht="12.75">
      <c r="A129" t="s">
        <v>49</v>
      </c>
      <c s="34" t="s">
        <v>50</v>
      </c>
      <c s="34" t="s">
        <v>1525</v>
      </c>
      <c s="35" t="s">
        <v>5</v>
      </c>
      <c s="6" t="s">
        <v>1526</v>
      </c>
      <c s="36" t="s">
        <v>83</v>
      </c>
      <c s="37">
        <v>5</v>
      </c>
      <c s="36">
        <v>0</v>
      </c>
      <c s="36">
        <f>ROUND(G129*H129,6)</f>
      </c>
      <c r="L129" s="38">
        <v>0</v>
      </c>
      <c s="32">
        <f>ROUND(ROUND(L129,2)*ROUND(G129,3),2)</f>
      </c>
      <c s="36" t="s">
        <v>738</v>
      </c>
      <c>
        <f>(M129*21)/100</f>
      </c>
      <c t="s">
        <v>27</v>
      </c>
    </row>
    <row r="130" spans="1:5" ht="12.75">
      <c r="A130" s="35" t="s">
        <v>55</v>
      </c>
      <c r="E130" s="39" t="s">
        <v>5</v>
      </c>
    </row>
    <row r="131" spans="1:5" ht="12.75">
      <c r="A131" s="35" t="s">
        <v>56</v>
      </c>
      <c r="E131" s="40" t="s">
        <v>5</v>
      </c>
    </row>
    <row r="132" spans="1:5" ht="38.25">
      <c r="A132" t="s">
        <v>58</v>
      </c>
      <c r="E132" s="39" t="s">
        <v>2058</v>
      </c>
    </row>
    <row r="133" spans="1:16" ht="12.75">
      <c r="A133" t="s">
        <v>49</v>
      </c>
      <c s="34" t="s">
        <v>60</v>
      </c>
      <c s="34" t="s">
        <v>1528</v>
      </c>
      <c s="35" t="s">
        <v>5</v>
      </c>
      <c s="6" t="s">
        <v>1529</v>
      </c>
      <c s="36" t="s">
        <v>83</v>
      </c>
      <c s="37">
        <v>5</v>
      </c>
      <c s="36">
        <v>0</v>
      </c>
      <c s="36">
        <f>ROUND(G133*H133,6)</f>
      </c>
      <c r="L133" s="38">
        <v>0</v>
      </c>
      <c s="32">
        <f>ROUND(ROUND(L133,2)*ROUND(G133,3),2)</f>
      </c>
      <c s="36" t="s">
        <v>738</v>
      </c>
      <c>
        <f>(M133*21)/100</f>
      </c>
      <c t="s">
        <v>27</v>
      </c>
    </row>
    <row r="134" spans="1:5" ht="12.75">
      <c r="A134" s="35" t="s">
        <v>55</v>
      </c>
      <c r="E134" s="39" t="s">
        <v>5</v>
      </c>
    </row>
    <row r="135" spans="1:5" ht="12.75">
      <c r="A135" s="35" t="s">
        <v>56</v>
      </c>
      <c r="E135" s="40" t="s">
        <v>5</v>
      </c>
    </row>
    <row r="136" spans="1:5" ht="38.25">
      <c r="A136" t="s">
        <v>58</v>
      </c>
      <c r="E136" s="39" t="s">
        <v>2059</v>
      </c>
    </row>
    <row r="137" spans="1:16" ht="12.75">
      <c r="A137" t="s">
        <v>49</v>
      </c>
      <c s="34" t="s">
        <v>63</v>
      </c>
      <c s="34" t="s">
        <v>2453</v>
      </c>
      <c s="35" t="s">
        <v>5</v>
      </c>
      <c s="6" t="s">
        <v>1532</v>
      </c>
      <c s="36" t="s">
        <v>1267</v>
      </c>
      <c s="37">
        <v>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51">
      <c r="A140" t="s">
        <v>58</v>
      </c>
      <c r="E140" s="39" t="s">
        <v>2060</v>
      </c>
    </row>
    <row r="141" spans="1:13" ht="12.75">
      <c r="A141" t="s">
        <v>46</v>
      </c>
      <c r="C141" s="31" t="s">
        <v>2067</v>
      </c>
      <c r="E141" s="33" t="s">
        <v>2068</v>
      </c>
      <c r="J141" s="32">
        <f>0</f>
      </c>
      <c s="32">
        <f>0</f>
      </c>
      <c s="32">
        <f>0+L142+L146+L150+L154+L158+L162+L166+L170</f>
      </c>
      <c s="32">
        <f>0+M142+M146+M150+M154+M158+M162+M166+M170</f>
      </c>
    </row>
    <row r="142" spans="1:16" ht="12.75">
      <c r="A142" t="s">
        <v>49</v>
      </c>
      <c s="34" t="s">
        <v>182</v>
      </c>
      <c s="34" t="s">
        <v>2454</v>
      </c>
      <c s="35" t="s">
        <v>5</v>
      </c>
      <c s="6" t="s">
        <v>2455</v>
      </c>
      <c s="36" t="s">
        <v>88</v>
      </c>
      <c s="37">
        <v>50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38.25">
      <c r="A145" t="s">
        <v>58</v>
      </c>
      <c r="E145" s="39" t="s">
        <v>2071</v>
      </c>
    </row>
    <row r="146" spans="1:16" ht="25.5">
      <c r="A146" t="s">
        <v>49</v>
      </c>
      <c s="34" t="s">
        <v>263</v>
      </c>
      <c s="34" t="s">
        <v>2087</v>
      </c>
      <c s="35" t="s">
        <v>5</v>
      </c>
      <c s="6" t="s">
        <v>2088</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2080</v>
      </c>
    </row>
    <row r="150" spans="1:16" ht="25.5">
      <c r="A150" t="s">
        <v>49</v>
      </c>
      <c s="34" t="s">
        <v>267</v>
      </c>
      <c s="34" t="s">
        <v>2456</v>
      </c>
      <c s="35" t="s">
        <v>5</v>
      </c>
      <c s="6" t="s">
        <v>2457</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38.25">
      <c r="A153" t="s">
        <v>58</v>
      </c>
      <c r="E153" s="39" t="s">
        <v>2080</v>
      </c>
    </row>
    <row r="154" spans="1:16" ht="25.5">
      <c r="A154" t="s">
        <v>49</v>
      </c>
      <c s="34" t="s">
        <v>271</v>
      </c>
      <c s="34" t="s">
        <v>2458</v>
      </c>
      <c s="35" t="s">
        <v>5</v>
      </c>
      <c s="6" t="s">
        <v>2459</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38.25">
      <c r="A157" t="s">
        <v>58</v>
      </c>
      <c r="E157" s="39" t="s">
        <v>2071</v>
      </c>
    </row>
    <row r="158" spans="1:16" ht="25.5">
      <c r="A158" t="s">
        <v>49</v>
      </c>
      <c s="34" t="s">
        <v>275</v>
      </c>
      <c s="34" t="s">
        <v>2460</v>
      </c>
      <c s="35" t="s">
        <v>5</v>
      </c>
      <c s="6" t="s">
        <v>2461</v>
      </c>
      <c s="36" t="s">
        <v>83</v>
      </c>
      <c s="37">
        <v>2</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38.25">
      <c r="A161" t="s">
        <v>58</v>
      </c>
      <c r="E161" s="39" t="s">
        <v>2080</v>
      </c>
    </row>
    <row r="162" spans="1:16" ht="12.75">
      <c r="A162" t="s">
        <v>49</v>
      </c>
      <c s="34" t="s">
        <v>280</v>
      </c>
      <c s="34" t="s">
        <v>2462</v>
      </c>
      <c s="35" t="s">
        <v>5</v>
      </c>
      <c s="6" t="s">
        <v>2463</v>
      </c>
      <c s="36" t="s">
        <v>88</v>
      </c>
      <c s="37">
        <v>20</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25.5">
      <c r="A165" t="s">
        <v>58</v>
      </c>
      <c r="E165" s="39" t="s">
        <v>2464</v>
      </c>
    </row>
    <row r="166" spans="1:16" ht="12.75">
      <c r="A166" t="s">
        <v>49</v>
      </c>
      <c s="34" t="s">
        <v>284</v>
      </c>
      <c s="34" t="s">
        <v>1780</v>
      </c>
      <c s="35" t="s">
        <v>5</v>
      </c>
      <c s="6" t="s">
        <v>1781</v>
      </c>
      <c s="36" t="s">
        <v>83</v>
      </c>
      <c s="37">
        <v>10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25.5">
      <c r="A169" t="s">
        <v>58</v>
      </c>
      <c r="E169" s="39" t="s">
        <v>2127</v>
      </c>
    </row>
    <row r="170" spans="1:16" ht="12.75">
      <c r="A170" t="s">
        <v>49</v>
      </c>
      <c s="34" t="s">
        <v>288</v>
      </c>
      <c s="34" t="s">
        <v>2465</v>
      </c>
      <c s="35" t="s">
        <v>5</v>
      </c>
      <c s="6" t="s">
        <v>2466</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51">
      <c r="A173" t="s">
        <v>58</v>
      </c>
      <c r="E173" s="39" t="s">
        <v>2467</v>
      </c>
    </row>
    <row r="174" spans="1:13" ht="12.75">
      <c r="A174" t="s">
        <v>46</v>
      </c>
      <c r="C174" s="31" t="s">
        <v>2215</v>
      </c>
      <c r="E174" s="33" t="s">
        <v>2216</v>
      </c>
      <c r="J174" s="32">
        <f>0</f>
      </c>
      <c s="32">
        <f>0</f>
      </c>
      <c s="32">
        <f>0+L175+L179+L183+L187+L191</f>
      </c>
      <c s="32">
        <f>0+M175+M179+M183+M187+M191</f>
      </c>
    </row>
    <row r="175" spans="1:16" ht="12.75">
      <c r="A175" t="s">
        <v>49</v>
      </c>
      <c s="34" t="s">
        <v>292</v>
      </c>
      <c s="34" t="s">
        <v>2468</v>
      </c>
      <c s="35" t="s">
        <v>5</v>
      </c>
      <c s="6" t="s">
        <v>2469</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51">
      <c r="A178" t="s">
        <v>58</v>
      </c>
      <c r="E178" s="39" t="s">
        <v>2470</v>
      </c>
    </row>
    <row r="179" spans="1:16" ht="12.75">
      <c r="A179" t="s">
        <v>49</v>
      </c>
      <c s="34" t="s">
        <v>296</v>
      </c>
      <c s="34" t="s">
        <v>2471</v>
      </c>
      <c s="35" t="s">
        <v>5</v>
      </c>
      <c s="6" t="s">
        <v>2472</v>
      </c>
      <c s="36" t="s">
        <v>83</v>
      </c>
      <c s="37">
        <v>1</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51">
      <c r="A182" t="s">
        <v>58</v>
      </c>
      <c r="E182" s="39" t="s">
        <v>2473</v>
      </c>
    </row>
    <row r="183" spans="1:16" ht="12.75">
      <c r="A183" t="s">
        <v>49</v>
      </c>
      <c s="34" t="s">
        <v>300</v>
      </c>
      <c s="34" t="s">
        <v>2474</v>
      </c>
      <c s="35" t="s">
        <v>5</v>
      </c>
      <c s="6" t="s">
        <v>2475</v>
      </c>
      <c s="36" t="s">
        <v>83</v>
      </c>
      <c s="37">
        <v>2</v>
      </c>
      <c s="36">
        <v>0</v>
      </c>
      <c s="36">
        <f>ROUND(G183*H183,6)</f>
      </c>
      <c r="L183" s="38">
        <v>0</v>
      </c>
      <c s="32">
        <f>ROUND(ROUND(L183,2)*ROUND(G183,3),2)</f>
      </c>
      <c s="36" t="s">
        <v>738</v>
      </c>
      <c>
        <f>(M183*21)/100</f>
      </c>
      <c t="s">
        <v>27</v>
      </c>
    </row>
    <row r="184" spans="1:5" ht="12.75">
      <c r="A184" s="35" t="s">
        <v>55</v>
      </c>
      <c r="E184" s="39" t="s">
        <v>5</v>
      </c>
    </row>
    <row r="185" spans="1:5" ht="12.75">
      <c r="A185" s="35" t="s">
        <v>56</v>
      </c>
      <c r="E185" s="40" t="s">
        <v>5</v>
      </c>
    </row>
    <row r="186" spans="1:5" ht="38.25">
      <c r="A186" t="s">
        <v>58</v>
      </c>
      <c r="E186" s="39" t="s">
        <v>2476</v>
      </c>
    </row>
    <row r="187" spans="1:16" ht="12.75">
      <c r="A187" t="s">
        <v>49</v>
      </c>
      <c s="34" t="s">
        <v>304</v>
      </c>
      <c s="34" t="s">
        <v>2477</v>
      </c>
      <c s="35" t="s">
        <v>5</v>
      </c>
      <c s="6" t="s">
        <v>2478</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5</v>
      </c>
    </row>
    <row r="190" spans="1:5" ht="51">
      <c r="A190" t="s">
        <v>58</v>
      </c>
      <c r="E190" s="39" t="s">
        <v>2473</v>
      </c>
    </row>
    <row r="191" spans="1:16" ht="12.75">
      <c r="A191" t="s">
        <v>49</v>
      </c>
      <c s="34" t="s">
        <v>308</v>
      </c>
      <c s="34" t="s">
        <v>2479</v>
      </c>
      <c s="35" t="s">
        <v>5</v>
      </c>
      <c s="6" t="s">
        <v>2480</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5</v>
      </c>
    </row>
    <row r="194" spans="1:5" ht="63.75">
      <c r="A194" t="s">
        <v>58</v>
      </c>
      <c r="E194" s="39" t="s">
        <v>2481</v>
      </c>
    </row>
    <row r="195" spans="1:13" ht="12.75">
      <c r="A195" t="s">
        <v>46</v>
      </c>
      <c r="C195" s="31" t="s">
        <v>1717</v>
      </c>
      <c r="E195" s="33" t="s">
        <v>1822</v>
      </c>
      <c r="J195" s="32">
        <f>0</f>
      </c>
      <c s="32">
        <f>0</f>
      </c>
      <c s="32">
        <f>0+L196+L200+L204+L208+L212+L216+L220+L224+L228+L232+L236</f>
      </c>
      <c s="32">
        <f>0+M196+M200+M204+M208+M212+M216+M220+M224+M228+M232+M236</f>
      </c>
    </row>
    <row r="196" spans="1:16" ht="12.75">
      <c r="A196" t="s">
        <v>49</v>
      </c>
      <c s="34" t="s">
        <v>312</v>
      </c>
      <c s="34" t="s">
        <v>2286</v>
      </c>
      <c s="35" t="s">
        <v>5</v>
      </c>
      <c s="6" t="s">
        <v>2287</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51">
      <c r="A199" t="s">
        <v>58</v>
      </c>
      <c r="E199" s="39" t="s">
        <v>2288</v>
      </c>
    </row>
    <row r="200" spans="1:16" ht="12.75">
      <c r="A200" t="s">
        <v>49</v>
      </c>
      <c s="34" t="s">
        <v>316</v>
      </c>
      <c s="34" t="s">
        <v>2300</v>
      </c>
      <c s="35" t="s">
        <v>5</v>
      </c>
      <c s="6" t="s">
        <v>2301</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51">
      <c r="A203" t="s">
        <v>58</v>
      </c>
      <c r="E203" s="39" t="s">
        <v>2288</v>
      </c>
    </row>
    <row r="204" spans="1:16" ht="12.75">
      <c r="A204" t="s">
        <v>49</v>
      </c>
      <c s="34" t="s">
        <v>320</v>
      </c>
      <c s="34" t="s">
        <v>2303</v>
      </c>
      <c s="35" t="s">
        <v>5</v>
      </c>
      <c s="6" t="s">
        <v>2304</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51">
      <c r="A207" t="s">
        <v>58</v>
      </c>
      <c r="E207" s="39" t="s">
        <v>2288</v>
      </c>
    </row>
    <row r="208" spans="1:16" ht="25.5">
      <c r="A208" t="s">
        <v>49</v>
      </c>
      <c s="34" t="s">
        <v>324</v>
      </c>
      <c s="34" t="s">
        <v>1823</v>
      </c>
      <c s="35" t="s">
        <v>5</v>
      </c>
      <c s="6" t="s">
        <v>1824</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63.75">
      <c r="A211" t="s">
        <v>58</v>
      </c>
      <c r="E211" s="39" t="s">
        <v>2312</v>
      </c>
    </row>
    <row r="212" spans="1:16" ht="38.25">
      <c r="A212" t="s">
        <v>49</v>
      </c>
      <c s="34" t="s">
        <v>328</v>
      </c>
      <c s="34" t="s">
        <v>2482</v>
      </c>
      <c s="35" t="s">
        <v>5</v>
      </c>
      <c s="6" t="s">
        <v>2483</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63.75">
      <c r="A215" t="s">
        <v>58</v>
      </c>
      <c r="E215" s="39" t="s">
        <v>2312</v>
      </c>
    </row>
    <row r="216" spans="1:16" ht="12.75">
      <c r="A216" t="s">
        <v>49</v>
      </c>
      <c s="34" t="s">
        <v>329</v>
      </c>
      <c s="34" t="s">
        <v>2410</v>
      </c>
      <c s="35" t="s">
        <v>5</v>
      </c>
      <c s="6" t="s">
        <v>2411</v>
      </c>
      <c s="36" t="s">
        <v>83</v>
      </c>
      <c s="37">
        <v>1</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38.25">
      <c r="A219" t="s">
        <v>58</v>
      </c>
      <c r="E219" s="39" t="s">
        <v>2321</v>
      </c>
    </row>
    <row r="220" spans="1:16" ht="12.75">
      <c r="A220" t="s">
        <v>49</v>
      </c>
      <c s="34" t="s">
        <v>330</v>
      </c>
      <c s="34" t="s">
        <v>2412</v>
      </c>
      <c s="35" t="s">
        <v>5</v>
      </c>
      <c s="6" t="s">
        <v>2413</v>
      </c>
      <c s="36" t="s">
        <v>83</v>
      </c>
      <c s="37">
        <v>1</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38.25">
      <c r="A223" t="s">
        <v>58</v>
      </c>
      <c r="E223" s="39" t="s">
        <v>2325</v>
      </c>
    </row>
    <row r="224" spans="1:16" ht="25.5">
      <c r="A224" t="s">
        <v>49</v>
      </c>
      <c s="34" t="s">
        <v>331</v>
      </c>
      <c s="34" t="s">
        <v>2414</v>
      </c>
      <c s="35" t="s">
        <v>5</v>
      </c>
      <c s="6" t="s">
        <v>2415</v>
      </c>
      <c s="36" t="s">
        <v>83</v>
      </c>
      <c s="37">
        <v>1</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38.25">
      <c r="A227" t="s">
        <v>58</v>
      </c>
      <c r="E227" s="39" t="s">
        <v>2325</v>
      </c>
    </row>
    <row r="228" spans="1:16" ht="12.75">
      <c r="A228" t="s">
        <v>49</v>
      </c>
      <c s="34" t="s">
        <v>332</v>
      </c>
      <c s="34" t="s">
        <v>1907</v>
      </c>
      <c s="35" t="s">
        <v>5</v>
      </c>
      <c s="6" t="s">
        <v>1908</v>
      </c>
      <c s="36" t="s">
        <v>168</v>
      </c>
      <c s="37">
        <v>24</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38.25">
      <c r="A231" t="s">
        <v>58</v>
      </c>
      <c r="E231" s="39" t="s">
        <v>2347</v>
      </c>
    </row>
    <row r="232" spans="1:16" ht="12.75">
      <c r="A232" t="s">
        <v>49</v>
      </c>
      <c s="34" t="s">
        <v>336</v>
      </c>
      <c s="34" t="s">
        <v>1830</v>
      </c>
      <c s="35" t="s">
        <v>5</v>
      </c>
      <c s="6" t="s">
        <v>1831</v>
      </c>
      <c s="36" t="s">
        <v>168</v>
      </c>
      <c s="37">
        <v>12</v>
      </c>
      <c s="36">
        <v>0</v>
      </c>
      <c s="36">
        <f>ROUND(G232*H232,6)</f>
      </c>
      <c r="L232" s="38">
        <v>0</v>
      </c>
      <c s="32">
        <f>ROUND(ROUND(L232,2)*ROUND(G232,3),2)</f>
      </c>
      <c s="36" t="s">
        <v>738</v>
      </c>
      <c>
        <f>(M232*21)/100</f>
      </c>
      <c t="s">
        <v>27</v>
      </c>
    </row>
    <row r="233" spans="1:5" ht="12.75">
      <c r="A233" s="35" t="s">
        <v>55</v>
      </c>
      <c r="E233" s="39" t="s">
        <v>5</v>
      </c>
    </row>
    <row r="234" spans="1:5" ht="12.75">
      <c r="A234" s="35" t="s">
        <v>56</v>
      </c>
      <c r="E234" s="40" t="s">
        <v>5</v>
      </c>
    </row>
    <row r="235" spans="1:5" ht="38.25">
      <c r="A235" t="s">
        <v>58</v>
      </c>
      <c r="E235" s="39" t="s">
        <v>2356</v>
      </c>
    </row>
    <row r="236" spans="1:16" ht="12.75">
      <c r="A236" t="s">
        <v>49</v>
      </c>
      <c s="34" t="s">
        <v>340</v>
      </c>
      <c s="34" t="s">
        <v>1719</v>
      </c>
      <c s="35" t="s">
        <v>5</v>
      </c>
      <c s="6" t="s">
        <v>1833</v>
      </c>
      <c s="36" t="s">
        <v>168</v>
      </c>
      <c s="37">
        <v>8</v>
      </c>
      <c s="36">
        <v>0</v>
      </c>
      <c s="36">
        <f>ROUND(G236*H236,6)</f>
      </c>
      <c r="L236" s="38">
        <v>0</v>
      </c>
      <c s="32">
        <f>ROUND(ROUND(L236,2)*ROUND(G236,3),2)</f>
      </c>
      <c s="36" t="s">
        <v>738</v>
      </c>
      <c>
        <f>(M236*21)/100</f>
      </c>
      <c t="s">
        <v>27</v>
      </c>
    </row>
    <row r="237" spans="1:5" ht="12.75">
      <c r="A237" s="35" t="s">
        <v>55</v>
      </c>
      <c r="E237" s="39" t="s">
        <v>5</v>
      </c>
    </row>
    <row r="238" spans="1:5" ht="12.75">
      <c r="A238" s="35" t="s">
        <v>56</v>
      </c>
      <c r="E238" s="40" t="s">
        <v>5</v>
      </c>
    </row>
    <row r="239" spans="1:5" ht="38.25">
      <c r="A239" t="s">
        <v>58</v>
      </c>
      <c r="E239" s="39" t="s">
        <v>2358</v>
      </c>
    </row>
    <row r="240" spans="1:13" ht="12.75">
      <c r="A240" t="s">
        <v>46</v>
      </c>
      <c r="C240" s="31" t="s">
        <v>2367</v>
      </c>
      <c r="E240" s="33" t="s">
        <v>2368</v>
      </c>
      <c r="J240" s="32">
        <f>0</f>
      </c>
      <c s="32">
        <f>0</f>
      </c>
      <c s="32">
        <f>0+L241+L245+L249</f>
      </c>
      <c s="32">
        <f>0+M241+M245+M249</f>
      </c>
    </row>
    <row r="241" spans="1:16" ht="25.5">
      <c r="A241" t="s">
        <v>49</v>
      </c>
      <c s="34" t="s">
        <v>344</v>
      </c>
      <c s="34" t="s">
        <v>2370</v>
      </c>
      <c s="35" t="s">
        <v>5</v>
      </c>
      <c s="6" t="s">
        <v>2371</v>
      </c>
      <c s="36" t="s">
        <v>83</v>
      </c>
      <c s="37">
        <v>1</v>
      </c>
      <c s="36">
        <v>0</v>
      </c>
      <c s="36">
        <f>ROUND(G241*H241,6)</f>
      </c>
      <c r="L241" s="38">
        <v>0</v>
      </c>
      <c s="32">
        <f>ROUND(ROUND(L241,2)*ROUND(G241,3),2)</f>
      </c>
      <c s="36" t="s">
        <v>738</v>
      </c>
      <c>
        <f>(M241*21)/100</f>
      </c>
      <c t="s">
        <v>27</v>
      </c>
    </row>
    <row r="242" spans="1:5" ht="12.75">
      <c r="A242" s="35" t="s">
        <v>55</v>
      </c>
      <c r="E242" s="39" t="s">
        <v>5</v>
      </c>
    </row>
    <row r="243" spans="1:5" ht="12.75">
      <c r="A243" s="35" t="s">
        <v>56</v>
      </c>
      <c r="E243" s="40" t="s">
        <v>5</v>
      </c>
    </row>
    <row r="244" spans="1:5" ht="51">
      <c r="A244" t="s">
        <v>58</v>
      </c>
      <c r="E244" s="39" t="s">
        <v>2372</v>
      </c>
    </row>
    <row r="245" spans="1:16" ht="12.75">
      <c r="A245" t="s">
        <v>49</v>
      </c>
      <c s="34" t="s">
        <v>348</v>
      </c>
      <c s="34" t="s">
        <v>2484</v>
      </c>
      <c s="35" t="s">
        <v>5</v>
      </c>
      <c s="6" t="s">
        <v>2485</v>
      </c>
      <c s="36" t="s">
        <v>83</v>
      </c>
      <c s="37">
        <v>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v>
      </c>
    </row>
    <row r="248" spans="1:5" ht="25.5">
      <c r="A248" t="s">
        <v>58</v>
      </c>
      <c r="E248" s="39" t="s">
        <v>2376</v>
      </c>
    </row>
    <row r="249" spans="1:16" ht="12.75">
      <c r="A249" t="s">
        <v>49</v>
      </c>
      <c s="34" t="s">
        <v>352</v>
      </c>
      <c s="34" t="s">
        <v>2486</v>
      </c>
      <c s="35" t="s">
        <v>5</v>
      </c>
      <c s="6" t="s">
        <v>2487</v>
      </c>
      <c s="36" t="s">
        <v>83</v>
      </c>
      <c s="37">
        <v>12</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38.25">
      <c r="A252" t="s">
        <v>58</v>
      </c>
      <c r="E252" s="39" t="s">
        <v>2488</v>
      </c>
    </row>
    <row r="253" spans="1:13" ht="12.75">
      <c r="A253" t="s">
        <v>46</v>
      </c>
      <c r="C253" s="31" t="s">
        <v>418</v>
      </c>
      <c r="E253" s="33" t="s">
        <v>1835</v>
      </c>
      <c r="J253" s="32">
        <f>0</f>
      </c>
      <c s="32">
        <f>0</f>
      </c>
      <c s="32">
        <f>0+L254+L258</f>
      </c>
      <c s="32">
        <f>0+M254+M258</f>
      </c>
    </row>
    <row r="254" spans="1:16" ht="12.75">
      <c r="A254" t="s">
        <v>49</v>
      </c>
      <c s="34" t="s">
        <v>356</v>
      </c>
      <c s="34" t="s">
        <v>2489</v>
      </c>
      <c s="35" t="s">
        <v>5</v>
      </c>
      <c s="6" t="s">
        <v>2490</v>
      </c>
      <c s="36" t="s">
        <v>1188</v>
      </c>
      <c s="37">
        <v>0.03</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89.25">
      <c r="A257" t="s">
        <v>58</v>
      </c>
      <c r="E257" s="39" t="s">
        <v>2491</v>
      </c>
    </row>
    <row r="258" spans="1:16" ht="25.5">
      <c r="A258" t="s">
        <v>49</v>
      </c>
      <c s="34" t="s">
        <v>360</v>
      </c>
      <c s="34" t="s">
        <v>2492</v>
      </c>
      <c s="35" t="s">
        <v>5</v>
      </c>
      <c s="6" t="s">
        <v>2493</v>
      </c>
      <c s="36" t="s">
        <v>88</v>
      </c>
      <c s="37">
        <v>10</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63.75">
      <c r="A261" t="s">
        <v>58</v>
      </c>
      <c r="E261" s="39" t="s">
        <v>2494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1968</v>
      </c>
      <c s="41">
        <f>Rekapitulace!C52</f>
      </c>
      <c s="20" t="s">
        <v>0</v>
      </c>
      <c t="s">
        <v>23</v>
      </c>
      <c t="s">
        <v>27</v>
      </c>
    </row>
    <row r="4" spans="1:16" ht="32" customHeight="1">
      <c r="A4" s="24" t="s">
        <v>20</v>
      </c>
      <c s="25" t="s">
        <v>28</v>
      </c>
      <c s="27" t="s">
        <v>1968</v>
      </c>
      <c r="E4" s="26" t="s">
        <v>1969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COUNTIFS(L8:L277,"=0",A8:A277,"P")+COUNTIFS(L8:L277,"",A8:A277,"P")+SUM(Q8:Q277)</f>
      </c>
    </row>
    <row r="8" spans="1:13" ht="12.75">
      <c r="A8" t="s">
        <v>44</v>
      </c>
      <c r="C8" s="28" t="s">
        <v>2497</v>
      </c>
      <c r="E8" s="30" t="s">
        <v>2496</v>
      </c>
      <c r="J8" s="29">
        <f>0+J9+J38+J75+J164+J193+J214+J239+J272</f>
      </c>
      <c s="29">
        <f>0+K9+K38+K75+K164+K193+K214+K239+K272</f>
      </c>
      <c s="29">
        <f>0+L9+L38+L75+L164+L193+L214+L239+L272</f>
      </c>
      <c s="29">
        <f>0+M9+M38+M75+M164+M193+M214+M239+M272</f>
      </c>
    </row>
    <row r="9" spans="1:13" ht="12.75">
      <c r="A9" t="s">
        <v>46</v>
      </c>
      <c r="C9" s="31" t="s">
        <v>129</v>
      </c>
      <c r="E9" s="33" t="s">
        <v>1973</v>
      </c>
      <c r="J9" s="32">
        <f>0</f>
      </c>
      <c s="32">
        <f>0</f>
      </c>
      <c s="32">
        <f>0+L10+L14+L18+L22+L26+L30+L34</f>
      </c>
      <c s="32">
        <f>0+M10+M14+M18+M22+M26+M30+M34</f>
      </c>
    </row>
    <row r="10" spans="1:16" ht="25.5">
      <c r="A10" t="s">
        <v>49</v>
      </c>
      <c s="34" t="s">
        <v>67</v>
      </c>
      <c s="34" t="s">
        <v>1138</v>
      </c>
      <c s="35" t="s">
        <v>5</v>
      </c>
      <c s="6" t="s">
        <v>1139</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2498</v>
      </c>
    </row>
    <row r="13" spans="1:5" ht="89.25">
      <c r="A13" t="s">
        <v>58</v>
      </c>
      <c r="E13" s="39" t="s">
        <v>1975</v>
      </c>
    </row>
    <row r="14" spans="1:16" ht="25.5">
      <c r="A14" t="s">
        <v>49</v>
      </c>
      <c s="34" t="s">
        <v>27</v>
      </c>
      <c s="34" t="s">
        <v>1140</v>
      </c>
      <c s="35" t="s">
        <v>5</v>
      </c>
      <c s="6" t="s">
        <v>486</v>
      </c>
      <c s="36" t="s">
        <v>53</v>
      </c>
      <c s="37">
        <v>10</v>
      </c>
      <c s="36">
        <v>0</v>
      </c>
      <c s="36">
        <f>ROUND(G14*H14,6)</f>
      </c>
      <c r="L14" s="38">
        <v>0</v>
      </c>
      <c s="32">
        <f>ROUND(ROUND(L14,2)*ROUND(G14,3),2)</f>
      </c>
      <c s="36" t="s">
        <v>738</v>
      </c>
      <c>
        <f>(M14*21)/100</f>
      </c>
      <c t="s">
        <v>27</v>
      </c>
    </row>
    <row r="15" spans="1:5" ht="12.75">
      <c r="A15" s="35" t="s">
        <v>55</v>
      </c>
      <c r="E15" s="39" t="s">
        <v>5</v>
      </c>
    </row>
    <row r="16" spans="1:5" ht="12.75">
      <c r="A16" s="35" t="s">
        <v>56</v>
      </c>
      <c r="E16" s="40" t="s">
        <v>2498</v>
      </c>
    </row>
    <row r="17" spans="1:5" ht="89.25">
      <c r="A17" t="s">
        <v>58</v>
      </c>
      <c r="E17" s="39" t="s">
        <v>1975</v>
      </c>
    </row>
    <row r="18" spans="1:16" ht="25.5">
      <c r="A18" t="s">
        <v>49</v>
      </c>
      <c s="34" t="s">
        <v>26</v>
      </c>
      <c s="34" t="s">
        <v>2429</v>
      </c>
      <c s="35" t="s">
        <v>5</v>
      </c>
      <c s="6" t="s">
        <v>2430</v>
      </c>
      <c s="36" t="s">
        <v>53</v>
      </c>
      <c s="37">
        <v>0.5</v>
      </c>
      <c s="36">
        <v>0</v>
      </c>
      <c s="36">
        <f>ROUND(G18*H18,6)</f>
      </c>
      <c r="L18" s="38">
        <v>0</v>
      </c>
      <c s="32">
        <f>ROUND(ROUND(L18,2)*ROUND(G18,3),2)</f>
      </c>
      <c s="36" t="s">
        <v>738</v>
      </c>
      <c>
        <f>(M18*21)/100</f>
      </c>
      <c t="s">
        <v>27</v>
      </c>
    </row>
    <row r="19" spans="1:5" ht="12.75">
      <c r="A19" s="35" t="s">
        <v>55</v>
      </c>
      <c r="E19" s="39" t="s">
        <v>5</v>
      </c>
    </row>
    <row r="20" spans="1:5" ht="12.75">
      <c r="A20" s="35" t="s">
        <v>56</v>
      </c>
      <c r="E20" s="40" t="s">
        <v>2498</v>
      </c>
    </row>
    <row r="21" spans="1:5" ht="89.25">
      <c r="A21" t="s">
        <v>58</v>
      </c>
      <c r="E21" s="39" t="s">
        <v>1975</v>
      </c>
    </row>
    <row r="22" spans="1:16" ht="25.5">
      <c r="A22" t="s">
        <v>49</v>
      </c>
      <c s="34" t="s">
        <v>85</v>
      </c>
      <c s="34" t="s">
        <v>1978</v>
      </c>
      <c s="35" t="s">
        <v>5</v>
      </c>
      <c s="6" t="s">
        <v>1979</v>
      </c>
      <c s="36" t="s">
        <v>53</v>
      </c>
      <c s="37">
        <v>0.1</v>
      </c>
      <c s="36">
        <v>0</v>
      </c>
      <c s="36">
        <f>ROUND(G22*H22,6)</f>
      </c>
      <c r="L22" s="38">
        <v>0</v>
      </c>
      <c s="32">
        <f>ROUND(ROUND(L22,2)*ROUND(G22,3),2)</f>
      </c>
      <c s="36" t="s">
        <v>738</v>
      </c>
      <c>
        <f>(M22*21)/100</f>
      </c>
      <c t="s">
        <v>27</v>
      </c>
    </row>
    <row r="23" spans="1:5" ht="12.75">
      <c r="A23" s="35" t="s">
        <v>55</v>
      </c>
      <c r="E23" s="39" t="s">
        <v>5</v>
      </c>
    </row>
    <row r="24" spans="1:5" ht="12.75">
      <c r="A24" s="35" t="s">
        <v>56</v>
      </c>
      <c r="E24" s="40" t="s">
        <v>2498</v>
      </c>
    </row>
    <row r="25" spans="1:5" ht="89.25">
      <c r="A25" t="s">
        <v>58</v>
      </c>
      <c r="E25" s="39" t="s">
        <v>1975</v>
      </c>
    </row>
    <row r="26" spans="1:16" ht="25.5">
      <c r="A26" t="s">
        <v>49</v>
      </c>
      <c s="34" t="s">
        <v>90</v>
      </c>
      <c s="34" t="s">
        <v>883</v>
      </c>
      <c s="35" t="s">
        <v>5</v>
      </c>
      <c s="6" t="s">
        <v>1143</v>
      </c>
      <c s="36" t="s">
        <v>53</v>
      </c>
      <c s="37">
        <v>0.1</v>
      </c>
      <c s="36">
        <v>0</v>
      </c>
      <c s="36">
        <f>ROUND(G26*H26,6)</f>
      </c>
      <c r="L26" s="38">
        <v>0</v>
      </c>
      <c s="32">
        <f>ROUND(ROUND(L26,2)*ROUND(G26,3),2)</f>
      </c>
      <c s="36" t="s">
        <v>738</v>
      </c>
      <c>
        <f>(M26*21)/100</f>
      </c>
      <c t="s">
        <v>27</v>
      </c>
    </row>
    <row r="27" spans="1:5" ht="12.75">
      <c r="A27" s="35" t="s">
        <v>55</v>
      </c>
      <c r="E27" s="39" t="s">
        <v>5</v>
      </c>
    </row>
    <row r="28" spans="1:5" ht="12.75">
      <c r="A28" s="35" t="s">
        <v>56</v>
      </c>
      <c r="E28" s="40" t="s">
        <v>2498</v>
      </c>
    </row>
    <row r="29" spans="1:5" ht="89.25">
      <c r="A29" t="s">
        <v>58</v>
      </c>
      <c r="E29" s="39" t="s">
        <v>1975</v>
      </c>
    </row>
    <row r="30" spans="1:16" ht="25.5">
      <c r="A30" t="s">
        <v>49</v>
      </c>
      <c s="34" t="s">
        <v>93</v>
      </c>
      <c s="34" t="s">
        <v>886</v>
      </c>
      <c s="35" t="s">
        <v>5</v>
      </c>
      <c s="6" t="s">
        <v>62</v>
      </c>
      <c s="36" t="s">
        <v>53</v>
      </c>
      <c s="37">
        <v>2</v>
      </c>
      <c s="36">
        <v>0</v>
      </c>
      <c s="36">
        <f>ROUND(G30*H30,6)</f>
      </c>
      <c r="L30" s="38">
        <v>0</v>
      </c>
      <c s="32">
        <f>ROUND(ROUND(L30,2)*ROUND(G30,3),2)</f>
      </c>
      <c s="36" t="s">
        <v>738</v>
      </c>
      <c>
        <f>(M30*21)/100</f>
      </c>
      <c t="s">
        <v>27</v>
      </c>
    </row>
    <row r="31" spans="1:5" ht="12.75">
      <c r="A31" s="35" t="s">
        <v>55</v>
      </c>
      <c r="E31" s="39" t="s">
        <v>5</v>
      </c>
    </row>
    <row r="32" spans="1:5" ht="12.75">
      <c r="A32" s="35" t="s">
        <v>56</v>
      </c>
      <c r="E32" s="40" t="s">
        <v>2498</v>
      </c>
    </row>
    <row r="33" spans="1:5" ht="89.25">
      <c r="A33" t="s">
        <v>58</v>
      </c>
      <c r="E33" s="39" t="s">
        <v>1975</v>
      </c>
    </row>
    <row r="34" spans="1:16" ht="25.5">
      <c r="A34" t="s">
        <v>49</v>
      </c>
      <c s="34" t="s">
        <v>79</v>
      </c>
      <c s="34" t="s">
        <v>888</v>
      </c>
      <c s="35" t="s">
        <v>5</v>
      </c>
      <c s="6" t="s">
        <v>889</v>
      </c>
      <c s="36" t="s">
        <v>53</v>
      </c>
      <c s="37">
        <v>0.2</v>
      </c>
      <c s="36">
        <v>0</v>
      </c>
      <c s="36">
        <f>ROUND(G34*H34,6)</f>
      </c>
      <c r="L34" s="38">
        <v>0</v>
      </c>
      <c s="32">
        <f>ROUND(ROUND(L34,2)*ROUND(G34,3),2)</f>
      </c>
      <c s="36" t="s">
        <v>738</v>
      </c>
      <c>
        <f>(M34*21)/100</f>
      </c>
      <c t="s">
        <v>27</v>
      </c>
    </row>
    <row r="35" spans="1:5" ht="12.75">
      <c r="A35" s="35" t="s">
        <v>55</v>
      </c>
      <c r="E35" s="39" t="s">
        <v>5</v>
      </c>
    </row>
    <row r="36" spans="1:5" ht="12.75">
      <c r="A36" s="35" t="s">
        <v>56</v>
      </c>
      <c r="E36" s="40" t="s">
        <v>2498</v>
      </c>
    </row>
    <row r="37" spans="1:5" ht="89.25">
      <c r="A37" t="s">
        <v>58</v>
      </c>
      <c r="E37" s="39" t="s">
        <v>1975</v>
      </c>
    </row>
    <row r="38" spans="1:13" ht="12.75">
      <c r="A38" t="s">
        <v>46</v>
      </c>
      <c r="C38" s="31" t="s">
        <v>404</v>
      </c>
      <c r="E38" s="33" t="s">
        <v>1754</v>
      </c>
      <c r="J38" s="32">
        <f>0</f>
      </c>
      <c s="32">
        <f>0</f>
      </c>
      <c s="32">
        <f>0+L39+L43+L47+L51+L55+L59+L63+L67+L71</f>
      </c>
      <c s="32">
        <f>0+M39+M43+M47+M51+M55+M59+M63+M67+M71</f>
      </c>
    </row>
    <row r="39" spans="1:16" ht="12.75">
      <c r="A39" t="s">
        <v>49</v>
      </c>
      <c s="34" t="s">
        <v>50</v>
      </c>
      <c s="34" t="s">
        <v>741</v>
      </c>
      <c s="35" t="s">
        <v>5</v>
      </c>
      <c s="6" t="s">
        <v>742</v>
      </c>
      <c s="36" t="s">
        <v>88</v>
      </c>
      <c s="37">
        <v>25</v>
      </c>
      <c s="36">
        <v>0</v>
      </c>
      <c s="36">
        <f>ROUND(G39*H39,6)</f>
      </c>
      <c r="L39" s="38">
        <v>0</v>
      </c>
      <c s="32">
        <f>ROUND(ROUND(L39,2)*ROUND(G39,3),2)</f>
      </c>
      <c s="36" t="s">
        <v>738</v>
      </c>
      <c>
        <f>(M39*21)/100</f>
      </c>
      <c t="s">
        <v>27</v>
      </c>
    </row>
    <row r="40" spans="1:5" ht="12.75">
      <c r="A40" s="35" t="s">
        <v>55</v>
      </c>
      <c r="E40" s="39" t="s">
        <v>5</v>
      </c>
    </row>
    <row r="41" spans="1:5" ht="12.75">
      <c r="A41" s="35" t="s">
        <v>56</v>
      </c>
      <c r="E41" s="40" t="s">
        <v>2498</v>
      </c>
    </row>
    <row r="42" spans="1:5" ht="51">
      <c r="A42" t="s">
        <v>58</v>
      </c>
      <c r="E42" s="39" t="s">
        <v>1986</v>
      </c>
    </row>
    <row r="43" spans="1:16" ht="12.75">
      <c r="A43" t="s">
        <v>49</v>
      </c>
      <c s="34" t="s">
        <v>60</v>
      </c>
      <c s="34" t="s">
        <v>1991</v>
      </c>
      <c s="35" t="s">
        <v>5</v>
      </c>
      <c s="6" t="s">
        <v>1992</v>
      </c>
      <c s="36" t="s">
        <v>71</v>
      </c>
      <c s="37">
        <v>5</v>
      </c>
      <c s="36">
        <v>0</v>
      </c>
      <c s="36">
        <f>ROUND(G43*H43,6)</f>
      </c>
      <c r="L43" s="38">
        <v>0</v>
      </c>
      <c s="32">
        <f>ROUND(ROUND(L43,2)*ROUND(G43,3),2)</f>
      </c>
      <c s="36" t="s">
        <v>738</v>
      </c>
      <c>
        <f>(M43*21)/100</f>
      </c>
      <c t="s">
        <v>27</v>
      </c>
    </row>
    <row r="44" spans="1:5" ht="12.75">
      <c r="A44" s="35" t="s">
        <v>55</v>
      </c>
      <c r="E44" s="39" t="s">
        <v>5</v>
      </c>
    </row>
    <row r="45" spans="1:5" ht="12.75">
      <c r="A45" s="35" t="s">
        <v>56</v>
      </c>
      <c r="E45" s="40" t="s">
        <v>2498</v>
      </c>
    </row>
    <row r="46" spans="1:5" ht="76.5">
      <c r="A46" t="s">
        <v>58</v>
      </c>
      <c r="E46" s="39" t="s">
        <v>1993</v>
      </c>
    </row>
    <row r="47" spans="1:16" ht="25.5">
      <c r="A47" t="s">
        <v>49</v>
      </c>
      <c s="34" t="s">
        <v>63</v>
      </c>
      <c s="34" t="s">
        <v>1998</v>
      </c>
      <c s="35" t="s">
        <v>5</v>
      </c>
      <c s="6" t="s">
        <v>1999</v>
      </c>
      <c s="36" t="s">
        <v>83</v>
      </c>
      <c s="37">
        <v>8</v>
      </c>
      <c s="36">
        <v>0</v>
      </c>
      <c s="36">
        <f>ROUND(G47*H47,6)</f>
      </c>
      <c r="L47" s="38">
        <v>0</v>
      </c>
      <c s="32">
        <f>ROUND(ROUND(L47,2)*ROUND(G47,3),2)</f>
      </c>
      <c s="36" t="s">
        <v>738</v>
      </c>
      <c>
        <f>(M47*21)/100</f>
      </c>
      <c t="s">
        <v>27</v>
      </c>
    </row>
    <row r="48" spans="1:5" ht="12.75">
      <c r="A48" s="35" t="s">
        <v>55</v>
      </c>
      <c r="E48" s="39" t="s">
        <v>5</v>
      </c>
    </row>
    <row r="49" spans="1:5" ht="12.75">
      <c r="A49" s="35" t="s">
        <v>56</v>
      </c>
      <c r="E49" s="40" t="s">
        <v>2498</v>
      </c>
    </row>
    <row r="50" spans="1:5" ht="38.25">
      <c r="A50" t="s">
        <v>58</v>
      </c>
      <c r="E50" s="39" t="s">
        <v>2000</v>
      </c>
    </row>
    <row r="51" spans="1:16" ht="12.75">
      <c r="A51" t="s">
        <v>49</v>
      </c>
      <c s="34" t="s">
        <v>182</v>
      </c>
      <c s="34" t="s">
        <v>2438</v>
      </c>
      <c s="35" t="s">
        <v>5</v>
      </c>
      <c s="6" t="s">
        <v>2439</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2498</v>
      </c>
    </row>
    <row r="54" spans="1:5" ht="51">
      <c r="A54" t="s">
        <v>58</v>
      </c>
      <c r="E54" s="39" t="s">
        <v>2009</v>
      </c>
    </row>
    <row r="55" spans="1:16" ht="25.5">
      <c r="A55" t="s">
        <v>49</v>
      </c>
      <c s="34" t="s">
        <v>263</v>
      </c>
      <c s="34" t="s">
        <v>1178</v>
      </c>
      <c s="35" t="s">
        <v>5</v>
      </c>
      <c s="6" t="s">
        <v>1179</v>
      </c>
      <c s="36" t="s">
        <v>83</v>
      </c>
      <c s="37">
        <v>5</v>
      </c>
      <c s="36">
        <v>0</v>
      </c>
      <c s="36">
        <f>ROUND(G55*H55,6)</f>
      </c>
      <c r="L55" s="38">
        <v>0</v>
      </c>
      <c s="32">
        <f>ROUND(ROUND(L55,2)*ROUND(G55,3),2)</f>
      </c>
      <c s="36" t="s">
        <v>738</v>
      </c>
      <c>
        <f>(M55*21)/100</f>
      </c>
      <c t="s">
        <v>27</v>
      </c>
    </row>
    <row r="56" spans="1:5" ht="12.75">
      <c r="A56" s="35" t="s">
        <v>55</v>
      </c>
      <c r="E56" s="39" t="s">
        <v>5</v>
      </c>
    </row>
    <row r="57" spans="1:5" ht="12.75">
      <c r="A57" s="35" t="s">
        <v>56</v>
      </c>
      <c r="E57" s="40" t="s">
        <v>2498</v>
      </c>
    </row>
    <row r="58" spans="1:5" ht="51">
      <c r="A58" t="s">
        <v>58</v>
      </c>
      <c r="E58" s="39" t="s">
        <v>1985</v>
      </c>
    </row>
    <row r="59" spans="1:16" ht="12.75">
      <c r="A59" t="s">
        <v>49</v>
      </c>
      <c s="34" t="s">
        <v>267</v>
      </c>
      <c s="34" t="s">
        <v>2010</v>
      </c>
      <c s="35" t="s">
        <v>5</v>
      </c>
      <c s="6" t="s">
        <v>2011</v>
      </c>
      <c s="36" t="s">
        <v>220</v>
      </c>
      <c s="37">
        <v>40</v>
      </c>
      <c s="36">
        <v>0</v>
      </c>
      <c s="36">
        <f>ROUND(G59*H59,6)</f>
      </c>
      <c r="L59" s="38">
        <v>0</v>
      </c>
      <c s="32">
        <f>ROUND(ROUND(L59,2)*ROUND(G59,3),2)</f>
      </c>
      <c s="36" t="s">
        <v>738</v>
      </c>
      <c>
        <f>(M59*21)/100</f>
      </c>
      <c t="s">
        <v>27</v>
      </c>
    </row>
    <row r="60" spans="1:5" ht="12.75">
      <c r="A60" s="35" t="s">
        <v>55</v>
      </c>
      <c r="E60" s="39" t="s">
        <v>5</v>
      </c>
    </row>
    <row r="61" spans="1:5" ht="12.75">
      <c r="A61" s="35" t="s">
        <v>56</v>
      </c>
      <c r="E61" s="40" t="s">
        <v>2498</v>
      </c>
    </row>
    <row r="62" spans="1:5" ht="102">
      <c r="A62" t="s">
        <v>58</v>
      </c>
      <c r="E62" s="39" t="s">
        <v>2012</v>
      </c>
    </row>
    <row r="63" spans="1:16" ht="12.75">
      <c r="A63" t="s">
        <v>49</v>
      </c>
      <c s="34" t="s">
        <v>271</v>
      </c>
      <c s="34" t="s">
        <v>2013</v>
      </c>
      <c s="35" t="s">
        <v>5</v>
      </c>
      <c s="6" t="s">
        <v>2014</v>
      </c>
      <c s="36" t="s">
        <v>88</v>
      </c>
      <c s="37">
        <v>10</v>
      </c>
      <c s="36">
        <v>0</v>
      </c>
      <c s="36">
        <f>ROUND(G63*H63,6)</f>
      </c>
      <c r="L63" s="38">
        <v>0</v>
      </c>
      <c s="32">
        <f>ROUND(ROUND(L63,2)*ROUND(G63,3),2)</f>
      </c>
      <c s="36" t="s">
        <v>738</v>
      </c>
      <c>
        <f>(M63*21)/100</f>
      </c>
      <c t="s">
        <v>27</v>
      </c>
    </row>
    <row r="64" spans="1:5" ht="12.75">
      <c r="A64" s="35" t="s">
        <v>55</v>
      </c>
      <c r="E64" s="39" t="s">
        <v>5</v>
      </c>
    </row>
    <row r="65" spans="1:5" ht="12.75">
      <c r="A65" s="35" t="s">
        <v>56</v>
      </c>
      <c r="E65" s="40" t="s">
        <v>2498</v>
      </c>
    </row>
    <row r="66" spans="1:5" ht="25.5">
      <c r="A66" t="s">
        <v>58</v>
      </c>
      <c r="E66" s="39" t="s">
        <v>1997</v>
      </c>
    </row>
    <row r="67" spans="1:16" ht="12.75">
      <c r="A67" t="s">
        <v>49</v>
      </c>
      <c s="34" t="s">
        <v>275</v>
      </c>
      <c s="34" t="s">
        <v>2015</v>
      </c>
      <c s="35" t="s">
        <v>5</v>
      </c>
      <c s="6" t="s">
        <v>2016</v>
      </c>
      <c s="36" t="s">
        <v>88</v>
      </c>
      <c s="37">
        <v>10</v>
      </c>
      <c s="36">
        <v>0</v>
      </c>
      <c s="36">
        <f>ROUND(G67*H67,6)</f>
      </c>
      <c r="L67" s="38">
        <v>0</v>
      </c>
      <c s="32">
        <f>ROUND(ROUND(L67,2)*ROUND(G67,3),2)</f>
      </c>
      <c s="36" t="s">
        <v>738</v>
      </c>
      <c>
        <f>(M67*21)/100</f>
      </c>
      <c t="s">
        <v>27</v>
      </c>
    </row>
    <row r="68" spans="1:5" ht="12.75">
      <c r="A68" s="35" t="s">
        <v>55</v>
      </c>
      <c r="E68" s="39" t="s">
        <v>5</v>
      </c>
    </row>
    <row r="69" spans="1:5" ht="12.75">
      <c r="A69" s="35" t="s">
        <v>56</v>
      </c>
      <c r="E69" s="40" t="s">
        <v>2498</v>
      </c>
    </row>
    <row r="70" spans="1:5" ht="38.25">
      <c r="A70" t="s">
        <v>58</v>
      </c>
      <c r="E70" s="39" t="s">
        <v>2017</v>
      </c>
    </row>
    <row r="71" spans="1:16" ht="12.75">
      <c r="A71" t="s">
        <v>49</v>
      </c>
      <c s="34" t="s">
        <v>280</v>
      </c>
      <c s="34" t="s">
        <v>2024</v>
      </c>
      <c s="35" t="s">
        <v>5</v>
      </c>
      <c s="6" t="s">
        <v>1819</v>
      </c>
      <c s="36" t="s">
        <v>2025</v>
      </c>
      <c s="37">
        <v>20</v>
      </c>
      <c s="36">
        <v>0</v>
      </c>
      <c s="36">
        <f>ROUND(G71*H71,6)</f>
      </c>
      <c r="L71" s="38">
        <v>0</v>
      </c>
      <c s="32">
        <f>ROUND(ROUND(L71,2)*ROUND(G71,3),2)</f>
      </c>
      <c s="36" t="s">
        <v>738</v>
      </c>
      <c>
        <f>(M71*21)/100</f>
      </c>
      <c t="s">
        <v>27</v>
      </c>
    </row>
    <row r="72" spans="1:5" ht="12.75">
      <c r="A72" s="35" t="s">
        <v>55</v>
      </c>
      <c r="E72" s="39" t="s">
        <v>5</v>
      </c>
    </row>
    <row r="73" spans="1:5" ht="12.75">
      <c r="A73" s="35" t="s">
        <v>56</v>
      </c>
      <c r="E73" s="40" t="s">
        <v>2498</v>
      </c>
    </row>
    <row r="74" spans="1:5" ht="114.75">
      <c r="A74" t="s">
        <v>58</v>
      </c>
      <c r="E74" s="39" t="s">
        <v>2026</v>
      </c>
    </row>
    <row r="75" spans="1:13" ht="12.75">
      <c r="A75" t="s">
        <v>46</v>
      </c>
      <c r="C75" s="31" t="s">
        <v>2027</v>
      </c>
      <c r="E75" s="33" t="s">
        <v>68</v>
      </c>
      <c r="J75" s="32">
        <f>0</f>
      </c>
      <c s="32">
        <f>0</f>
      </c>
      <c s="32">
        <f>0+L76+L80+L84+L88+L92+L96+L100+L104+L108+L112+L116+L120+L124+L128+L132+L136+L140+L144+L148+L152+L156+L160</f>
      </c>
      <c s="32">
        <f>0+M76+M80+M84+M88+M92+M96+M100+M104+M108+M112+M116+M120+M124+M128+M132+M136+M140+M144+M148+M152+M156+M160</f>
      </c>
    </row>
    <row r="76" spans="1:16" ht="12.75">
      <c r="A76" t="s">
        <v>49</v>
      </c>
      <c s="34" t="s">
        <v>100</v>
      </c>
      <c s="34" t="s">
        <v>2028</v>
      </c>
      <c s="35" t="s">
        <v>5</v>
      </c>
      <c s="6" t="s">
        <v>2029</v>
      </c>
      <c s="36" t="s">
        <v>220</v>
      </c>
      <c s="37">
        <v>150</v>
      </c>
      <c s="36">
        <v>0</v>
      </c>
      <c s="36">
        <f>ROUND(G76*H76,6)</f>
      </c>
      <c r="L76" s="38">
        <v>0</v>
      </c>
      <c s="32">
        <f>ROUND(ROUND(L76,2)*ROUND(G76,3),2)</f>
      </c>
      <c s="36" t="s">
        <v>738</v>
      </c>
      <c>
        <f>(M76*21)/100</f>
      </c>
      <c t="s">
        <v>27</v>
      </c>
    </row>
    <row r="77" spans="1:5" ht="12.75">
      <c r="A77" s="35" t="s">
        <v>55</v>
      </c>
      <c r="E77" s="39" t="s">
        <v>5</v>
      </c>
    </row>
    <row r="78" spans="1:5" ht="12.75">
      <c r="A78" s="35" t="s">
        <v>56</v>
      </c>
      <c r="E78" s="40" t="s">
        <v>2498</v>
      </c>
    </row>
    <row r="79" spans="1:5" ht="12.75">
      <c r="A79" t="s">
        <v>58</v>
      </c>
      <c r="E79" s="39" t="s">
        <v>2030</v>
      </c>
    </row>
    <row r="80" spans="1:16" ht="12.75">
      <c r="A80" t="s">
        <v>49</v>
      </c>
      <c s="34" t="s">
        <v>104</v>
      </c>
      <c s="34" t="s">
        <v>2031</v>
      </c>
      <c s="35" t="s">
        <v>5</v>
      </c>
      <c s="6" t="s">
        <v>2032</v>
      </c>
      <c s="36" t="s">
        <v>220</v>
      </c>
      <c s="37">
        <v>25</v>
      </c>
      <c s="36">
        <v>0</v>
      </c>
      <c s="36">
        <f>ROUND(G80*H80,6)</f>
      </c>
      <c r="L80" s="38">
        <v>0</v>
      </c>
      <c s="32">
        <f>ROUND(ROUND(L80,2)*ROUND(G80,3),2)</f>
      </c>
      <c s="36" t="s">
        <v>738</v>
      </c>
      <c>
        <f>(M80*21)/100</f>
      </c>
      <c t="s">
        <v>27</v>
      </c>
    </row>
    <row r="81" spans="1:5" ht="12.75">
      <c r="A81" s="35" t="s">
        <v>55</v>
      </c>
      <c r="E81" s="39" t="s">
        <v>5</v>
      </c>
    </row>
    <row r="82" spans="1:5" ht="12.75">
      <c r="A82" s="35" t="s">
        <v>56</v>
      </c>
      <c r="E82" s="40" t="s">
        <v>2498</v>
      </c>
    </row>
    <row r="83" spans="1:5" ht="25.5">
      <c r="A83" t="s">
        <v>58</v>
      </c>
      <c r="E83" s="39" t="s">
        <v>2033</v>
      </c>
    </row>
    <row r="84" spans="1:16" ht="12.75">
      <c r="A84" t="s">
        <v>49</v>
      </c>
      <c s="34" t="s">
        <v>108</v>
      </c>
      <c s="34" t="s">
        <v>2034</v>
      </c>
      <c s="35" t="s">
        <v>5</v>
      </c>
      <c s="6" t="s">
        <v>2035</v>
      </c>
      <c s="36" t="s">
        <v>83</v>
      </c>
      <c s="37">
        <v>5</v>
      </c>
      <c s="36">
        <v>0</v>
      </c>
      <c s="36">
        <f>ROUND(G84*H84,6)</f>
      </c>
      <c r="L84" s="38">
        <v>0</v>
      </c>
      <c s="32">
        <f>ROUND(ROUND(L84,2)*ROUND(G84,3),2)</f>
      </c>
      <c s="36" t="s">
        <v>738</v>
      </c>
      <c>
        <f>(M84*21)/100</f>
      </c>
      <c t="s">
        <v>27</v>
      </c>
    </row>
    <row r="85" spans="1:5" ht="12.75">
      <c r="A85" s="35" t="s">
        <v>55</v>
      </c>
      <c r="E85" s="39" t="s">
        <v>5</v>
      </c>
    </row>
    <row r="86" spans="1:5" ht="12.75">
      <c r="A86" s="35" t="s">
        <v>56</v>
      </c>
      <c r="E86" s="40" t="s">
        <v>2498</v>
      </c>
    </row>
    <row r="87" spans="1:5" ht="102">
      <c r="A87" t="s">
        <v>58</v>
      </c>
      <c r="E87" s="39" t="s">
        <v>2036</v>
      </c>
    </row>
    <row r="88" spans="1:16" ht="12.75">
      <c r="A88" t="s">
        <v>49</v>
      </c>
      <c s="34" t="s">
        <v>113</v>
      </c>
      <c s="34" t="s">
        <v>2499</v>
      </c>
      <c s="35" t="s">
        <v>5</v>
      </c>
      <c s="6" t="s">
        <v>2500</v>
      </c>
      <c s="36" t="s">
        <v>71</v>
      </c>
      <c s="37">
        <v>5</v>
      </c>
      <c s="36">
        <v>0</v>
      </c>
      <c s="36">
        <f>ROUND(G88*H88,6)</f>
      </c>
      <c r="L88" s="38">
        <v>0</v>
      </c>
      <c s="32">
        <f>ROUND(ROUND(L88,2)*ROUND(G88,3),2)</f>
      </c>
      <c s="36" t="s">
        <v>738</v>
      </c>
      <c>
        <f>(M88*21)/100</f>
      </c>
      <c t="s">
        <v>27</v>
      </c>
    </row>
    <row r="89" spans="1:5" ht="12.75">
      <c r="A89" s="35" t="s">
        <v>55</v>
      </c>
      <c r="E89" s="39" t="s">
        <v>5</v>
      </c>
    </row>
    <row r="90" spans="1:5" ht="12.75">
      <c r="A90" s="35" t="s">
        <v>56</v>
      </c>
      <c r="E90" s="40" t="s">
        <v>2498</v>
      </c>
    </row>
    <row r="91" spans="1:5" ht="63.75">
      <c r="A91" t="s">
        <v>58</v>
      </c>
      <c r="E91" s="39" t="s">
        <v>1146</v>
      </c>
    </row>
    <row r="92" spans="1:16" ht="25.5">
      <c r="A92" t="s">
        <v>49</v>
      </c>
      <c s="34" t="s">
        <v>117</v>
      </c>
      <c s="34" t="s">
        <v>1144</v>
      </c>
      <c s="35" t="s">
        <v>5</v>
      </c>
      <c s="6" t="s">
        <v>1145</v>
      </c>
      <c s="36" t="s">
        <v>71</v>
      </c>
      <c s="37">
        <v>100</v>
      </c>
      <c s="36">
        <v>0</v>
      </c>
      <c s="36">
        <f>ROUND(G92*H92,6)</f>
      </c>
      <c r="L92" s="38">
        <v>0</v>
      </c>
      <c s="32">
        <f>ROUND(ROUND(L92,2)*ROUND(G92,3),2)</f>
      </c>
      <c s="36" t="s">
        <v>738</v>
      </c>
      <c>
        <f>(M92*21)/100</f>
      </c>
      <c t="s">
        <v>27</v>
      </c>
    </row>
    <row r="93" spans="1:5" ht="12.75">
      <c r="A93" s="35" t="s">
        <v>55</v>
      </c>
      <c r="E93" s="39" t="s">
        <v>5</v>
      </c>
    </row>
    <row r="94" spans="1:5" ht="12.75">
      <c r="A94" s="35" t="s">
        <v>56</v>
      </c>
      <c r="E94" s="40" t="s">
        <v>2498</v>
      </c>
    </row>
    <row r="95" spans="1:5" ht="63.75">
      <c r="A95" t="s">
        <v>58</v>
      </c>
      <c r="E95" s="39" t="s">
        <v>1146</v>
      </c>
    </row>
    <row r="96" spans="1:16" ht="25.5">
      <c r="A96" t="s">
        <v>49</v>
      </c>
      <c s="34" t="s">
        <v>121</v>
      </c>
      <c s="34" t="s">
        <v>2037</v>
      </c>
      <c s="35" t="s">
        <v>5</v>
      </c>
      <c s="6" t="s">
        <v>2038</v>
      </c>
      <c s="36" t="s">
        <v>71</v>
      </c>
      <c s="37">
        <v>5</v>
      </c>
      <c s="36">
        <v>0</v>
      </c>
      <c s="36">
        <f>ROUND(G96*H96,6)</f>
      </c>
      <c r="L96" s="38">
        <v>0</v>
      </c>
      <c s="32">
        <f>ROUND(ROUND(L96,2)*ROUND(G96,3),2)</f>
      </c>
      <c s="36" t="s">
        <v>738</v>
      </c>
      <c>
        <f>(M96*21)/100</f>
      </c>
      <c t="s">
        <v>27</v>
      </c>
    </row>
    <row r="97" spans="1:5" ht="12.75">
      <c r="A97" s="35" t="s">
        <v>55</v>
      </c>
      <c r="E97" s="39" t="s">
        <v>5</v>
      </c>
    </row>
    <row r="98" spans="1:5" ht="12.75">
      <c r="A98" s="35" t="s">
        <v>56</v>
      </c>
      <c r="E98" s="40" t="s">
        <v>2498</v>
      </c>
    </row>
    <row r="99" spans="1:5" ht="63.75">
      <c r="A99" t="s">
        <v>58</v>
      </c>
      <c r="E99" s="39" t="s">
        <v>1146</v>
      </c>
    </row>
    <row r="100" spans="1:16" ht="25.5">
      <c r="A100" t="s">
        <v>49</v>
      </c>
      <c s="34" t="s">
        <v>125</v>
      </c>
      <c s="34" t="s">
        <v>2501</v>
      </c>
      <c s="35" t="s">
        <v>5</v>
      </c>
      <c s="6" t="s">
        <v>2502</v>
      </c>
      <c s="36" t="s">
        <v>71</v>
      </c>
      <c s="37">
        <v>100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2498</v>
      </c>
    </row>
    <row r="103" spans="1:5" ht="63.75">
      <c r="A103" t="s">
        <v>58</v>
      </c>
      <c r="E103" s="39" t="s">
        <v>1146</v>
      </c>
    </row>
    <row r="104" spans="1:16" ht="12.75">
      <c r="A104" t="s">
        <v>49</v>
      </c>
      <c s="34" t="s">
        <v>129</v>
      </c>
      <c s="34" t="s">
        <v>490</v>
      </c>
      <c s="35" t="s">
        <v>5</v>
      </c>
      <c s="6" t="s">
        <v>491</v>
      </c>
      <c s="36" t="s">
        <v>71</v>
      </c>
      <c s="37">
        <v>15</v>
      </c>
      <c s="36">
        <v>0</v>
      </c>
      <c s="36">
        <f>ROUND(G104*H104,6)</f>
      </c>
      <c r="L104" s="38">
        <v>0</v>
      </c>
      <c s="32">
        <f>ROUND(ROUND(L104,2)*ROUND(G104,3),2)</f>
      </c>
      <c s="36" t="s">
        <v>738</v>
      </c>
      <c>
        <f>(M104*21)/100</f>
      </c>
      <c t="s">
        <v>27</v>
      </c>
    </row>
    <row r="105" spans="1:5" ht="12.75">
      <c r="A105" s="35" t="s">
        <v>55</v>
      </c>
      <c r="E105" s="39" t="s">
        <v>5</v>
      </c>
    </row>
    <row r="106" spans="1:5" ht="12.75">
      <c r="A106" s="35" t="s">
        <v>56</v>
      </c>
      <c r="E106" s="40" t="s">
        <v>2498</v>
      </c>
    </row>
    <row r="107" spans="1:5" ht="229.5">
      <c r="A107" t="s">
        <v>58</v>
      </c>
      <c r="E107" s="39" t="s">
        <v>2039</v>
      </c>
    </row>
    <row r="108" spans="1:16" ht="12.75">
      <c r="A108" t="s">
        <v>49</v>
      </c>
      <c s="34" t="s">
        <v>133</v>
      </c>
      <c s="34" t="s">
        <v>2503</v>
      </c>
      <c s="35" t="s">
        <v>5</v>
      </c>
      <c s="6" t="s">
        <v>2504</v>
      </c>
      <c s="36" t="s">
        <v>2025</v>
      </c>
      <c s="37">
        <v>300</v>
      </c>
      <c s="36">
        <v>0</v>
      </c>
      <c s="36">
        <f>ROUND(G108*H108,6)</f>
      </c>
      <c r="L108" s="38">
        <v>0</v>
      </c>
      <c s="32">
        <f>ROUND(ROUND(L108,2)*ROUND(G108,3),2)</f>
      </c>
      <c s="36" t="s">
        <v>738</v>
      </c>
      <c>
        <f>(M108*21)/100</f>
      </c>
      <c t="s">
        <v>27</v>
      </c>
    </row>
    <row r="109" spans="1:5" ht="12.75">
      <c r="A109" s="35" t="s">
        <v>55</v>
      </c>
      <c r="E109" s="39" t="s">
        <v>5</v>
      </c>
    </row>
    <row r="110" spans="1:5" ht="12.75">
      <c r="A110" s="35" t="s">
        <v>56</v>
      </c>
      <c r="E110" s="40" t="s">
        <v>2498</v>
      </c>
    </row>
    <row r="111" spans="1:5" ht="25.5">
      <c r="A111" t="s">
        <v>58</v>
      </c>
      <c r="E111" s="39" t="s">
        <v>2442</v>
      </c>
    </row>
    <row r="112" spans="1:16" ht="12.75">
      <c r="A112" t="s">
        <v>49</v>
      </c>
      <c s="34" t="s">
        <v>137</v>
      </c>
      <c s="34" t="s">
        <v>75</v>
      </c>
      <c s="35" t="s">
        <v>5</v>
      </c>
      <c s="6" t="s">
        <v>76</v>
      </c>
      <c s="36" t="s">
        <v>71</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2498</v>
      </c>
    </row>
    <row r="115" spans="1:5" ht="153">
      <c r="A115" t="s">
        <v>58</v>
      </c>
      <c r="E115" s="39" t="s">
        <v>2040</v>
      </c>
    </row>
    <row r="116" spans="1:16" ht="12.75">
      <c r="A116" t="s">
        <v>49</v>
      </c>
      <c s="34" t="s">
        <v>141</v>
      </c>
      <c s="34" t="s">
        <v>2041</v>
      </c>
      <c s="35" t="s">
        <v>5</v>
      </c>
      <c s="6" t="s">
        <v>2042</v>
      </c>
      <c s="36" t="s">
        <v>220</v>
      </c>
      <c s="37">
        <v>150</v>
      </c>
      <c s="36">
        <v>0</v>
      </c>
      <c s="36">
        <f>ROUND(G116*H116,6)</f>
      </c>
      <c r="L116" s="38">
        <v>0</v>
      </c>
      <c s="32">
        <f>ROUND(ROUND(L116,2)*ROUND(G116,3),2)</f>
      </c>
      <c s="36" t="s">
        <v>738</v>
      </c>
      <c>
        <f>(M116*21)/100</f>
      </c>
      <c t="s">
        <v>27</v>
      </c>
    </row>
    <row r="117" spans="1:5" ht="12.75">
      <c r="A117" s="35" t="s">
        <v>55</v>
      </c>
      <c r="E117" s="39" t="s">
        <v>5</v>
      </c>
    </row>
    <row r="118" spans="1:5" ht="12.75">
      <c r="A118" s="35" t="s">
        <v>56</v>
      </c>
      <c r="E118" s="40" t="s">
        <v>2498</v>
      </c>
    </row>
    <row r="119" spans="1:5" ht="38.25">
      <c r="A119" t="s">
        <v>58</v>
      </c>
      <c r="E119" s="39" t="s">
        <v>2043</v>
      </c>
    </row>
    <row r="120" spans="1:16" ht="12.75">
      <c r="A120" t="s">
        <v>49</v>
      </c>
      <c s="34" t="s">
        <v>145</v>
      </c>
      <c s="34" t="s">
        <v>2505</v>
      </c>
      <c s="35" t="s">
        <v>5</v>
      </c>
      <c s="6" t="s">
        <v>2506</v>
      </c>
      <c s="36" t="s">
        <v>220</v>
      </c>
      <c s="37">
        <v>40</v>
      </c>
      <c s="36">
        <v>0</v>
      </c>
      <c s="36">
        <f>ROUND(G120*H120,6)</f>
      </c>
      <c r="L120" s="38">
        <v>0</v>
      </c>
      <c s="32">
        <f>ROUND(ROUND(L120,2)*ROUND(G120,3),2)</f>
      </c>
      <c s="36" t="s">
        <v>738</v>
      </c>
      <c>
        <f>(M120*21)/100</f>
      </c>
      <c t="s">
        <v>27</v>
      </c>
    </row>
    <row r="121" spans="1:5" ht="12.75">
      <c r="A121" s="35" t="s">
        <v>55</v>
      </c>
      <c r="E121" s="39" t="s">
        <v>5</v>
      </c>
    </row>
    <row r="122" spans="1:5" ht="12.75">
      <c r="A122" s="35" t="s">
        <v>56</v>
      </c>
      <c r="E122" s="40" t="s">
        <v>2498</v>
      </c>
    </row>
    <row r="123" spans="1:5" ht="25.5">
      <c r="A123" t="s">
        <v>58</v>
      </c>
      <c r="E123" s="39" t="s">
        <v>2507</v>
      </c>
    </row>
    <row r="124" spans="1:16" ht="12.75">
      <c r="A124" t="s">
        <v>49</v>
      </c>
      <c s="34" t="s">
        <v>149</v>
      </c>
      <c s="34" t="s">
        <v>2508</v>
      </c>
      <c s="35" t="s">
        <v>5</v>
      </c>
      <c s="6" t="s">
        <v>2509</v>
      </c>
      <c s="36" t="s">
        <v>88</v>
      </c>
      <c s="37">
        <v>8</v>
      </c>
      <c s="36">
        <v>0</v>
      </c>
      <c s="36">
        <f>ROUND(G124*H124,6)</f>
      </c>
      <c r="L124" s="38">
        <v>0</v>
      </c>
      <c s="32">
        <f>ROUND(ROUND(L124,2)*ROUND(G124,3),2)</f>
      </c>
      <c s="36" t="s">
        <v>738</v>
      </c>
      <c>
        <f>(M124*21)/100</f>
      </c>
      <c t="s">
        <v>27</v>
      </c>
    </row>
    <row r="125" spans="1:5" ht="12.75">
      <c r="A125" s="35" t="s">
        <v>55</v>
      </c>
      <c r="E125" s="39" t="s">
        <v>5</v>
      </c>
    </row>
    <row r="126" spans="1:5" ht="12.75">
      <c r="A126" s="35" t="s">
        <v>56</v>
      </c>
      <c r="E126" s="40" t="s">
        <v>2498</v>
      </c>
    </row>
    <row r="127" spans="1:5" ht="114.75">
      <c r="A127" t="s">
        <v>58</v>
      </c>
      <c r="E127" s="39" t="s">
        <v>2510</v>
      </c>
    </row>
    <row r="128" spans="1:16" ht="12.75">
      <c r="A128" t="s">
        <v>49</v>
      </c>
      <c s="34" t="s">
        <v>153</v>
      </c>
      <c s="34" t="s">
        <v>2511</v>
      </c>
      <c s="35" t="s">
        <v>5</v>
      </c>
      <c s="6" t="s">
        <v>2512</v>
      </c>
      <c s="36" t="s">
        <v>71</v>
      </c>
      <c s="37">
        <v>7</v>
      </c>
      <c s="36">
        <v>0</v>
      </c>
      <c s="36">
        <f>ROUND(G128*H128,6)</f>
      </c>
      <c r="L128" s="38">
        <v>0</v>
      </c>
      <c s="32">
        <f>ROUND(ROUND(L128,2)*ROUND(G128,3),2)</f>
      </c>
      <c s="36" t="s">
        <v>738</v>
      </c>
      <c>
        <f>(M128*21)/100</f>
      </c>
      <c t="s">
        <v>27</v>
      </c>
    </row>
    <row r="129" spans="1:5" ht="12.75">
      <c r="A129" s="35" t="s">
        <v>55</v>
      </c>
      <c r="E129" s="39" t="s">
        <v>5</v>
      </c>
    </row>
    <row r="130" spans="1:5" ht="12.75">
      <c r="A130" s="35" t="s">
        <v>56</v>
      </c>
      <c r="E130" s="40" t="s">
        <v>2498</v>
      </c>
    </row>
    <row r="131" spans="1:5" ht="38.25">
      <c r="A131" t="s">
        <v>58</v>
      </c>
      <c r="E131" s="39" t="s">
        <v>2513</v>
      </c>
    </row>
    <row r="132" spans="1:16" ht="12.75">
      <c r="A132" t="s">
        <v>49</v>
      </c>
      <c s="34" t="s">
        <v>157</v>
      </c>
      <c s="34" t="s">
        <v>2514</v>
      </c>
      <c s="35" t="s">
        <v>5</v>
      </c>
      <c s="6" t="s">
        <v>2515</v>
      </c>
      <c s="36" t="s">
        <v>71</v>
      </c>
      <c s="37">
        <v>1.6</v>
      </c>
      <c s="36">
        <v>0</v>
      </c>
      <c s="36">
        <f>ROUND(G132*H132,6)</f>
      </c>
      <c r="L132" s="38">
        <v>0</v>
      </c>
      <c s="32">
        <f>ROUND(ROUND(L132,2)*ROUND(G132,3),2)</f>
      </c>
      <c s="36" t="s">
        <v>738</v>
      </c>
      <c>
        <f>(M132*21)/100</f>
      </c>
      <c t="s">
        <v>27</v>
      </c>
    </row>
    <row r="133" spans="1:5" ht="12.75">
      <c r="A133" s="35" t="s">
        <v>55</v>
      </c>
      <c r="E133" s="39" t="s">
        <v>5</v>
      </c>
    </row>
    <row r="134" spans="1:5" ht="12.75">
      <c r="A134" s="35" t="s">
        <v>56</v>
      </c>
      <c r="E134" s="40" t="s">
        <v>2498</v>
      </c>
    </row>
    <row r="135" spans="1:5" ht="153">
      <c r="A135" t="s">
        <v>58</v>
      </c>
      <c r="E135" s="39" t="s">
        <v>2516</v>
      </c>
    </row>
    <row r="136" spans="1:16" ht="12.75">
      <c r="A136" t="s">
        <v>49</v>
      </c>
      <c s="34" t="s">
        <v>161</v>
      </c>
      <c s="34" t="s">
        <v>2443</v>
      </c>
      <c s="35" t="s">
        <v>5</v>
      </c>
      <c s="6" t="s">
        <v>2444</v>
      </c>
      <c s="36" t="s">
        <v>71</v>
      </c>
      <c s="37">
        <v>1</v>
      </c>
      <c s="36">
        <v>0</v>
      </c>
      <c s="36">
        <f>ROUND(G136*H136,6)</f>
      </c>
      <c r="L136" s="38">
        <v>0</v>
      </c>
      <c s="32">
        <f>ROUND(ROUND(L136,2)*ROUND(G136,3),2)</f>
      </c>
      <c s="36" t="s">
        <v>738</v>
      </c>
      <c>
        <f>(M136*21)/100</f>
      </c>
      <c t="s">
        <v>27</v>
      </c>
    </row>
    <row r="137" spans="1:5" ht="12.75">
      <c r="A137" s="35" t="s">
        <v>55</v>
      </c>
      <c r="E137" s="39" t="s">
        <v>5</v>
      </c>
    </row>
    <row r="138" spans="1:5" ht="12.75">
      <c r="A138" s="35" t="s">
        <v>56</v>
      </c>
      <c r="E138" s="40" t="s">
        <v>2498</v>
      </c>
    </row>
    <row r="139" spans="1:5" ht="38.25">
      <c r="A139" t="s">
        <v>58</v>
      </c>
      <c r="E139" s="39" t="s">
        <v>2445</v>
      </c>
    </row>
    <row r="140" spans="1:16" ht="12.75">
      <c r="A140" t="s">
        <v>49</v>
      </c>
      <c s="34" t="s">
        <v>165</v>
      </c>
      <c s="34" t="s">
        <v>2517</v>
      </c>
      <c s="35" t="s">
        <v>5</v>
      </c>
      <c s="6" t="s">
        <v>2518</v>
      </c>
      <c s="36" t="s">
        <v>220</v>
      </c>
      <c s="37">
        <v>10</v>
      </c>
      <c s="36">
        <v>0</v>
      </c>
      <c s="36">
        <f>ROUND(G140*H140,6)</f>
      </c>
      <c r="L140" s="38">
        <v>0</v>
      </c>
      <c s="32">
        <f>ROUND(ROUND(L140,2)*ROUND(G140,3),2)</f>
      </c>
      <c s="36" t="s">
        <v>738</v>
      </c>
      <c>
        <f>(M140*21)/100</f>
      </c>
      <c t="s">
        <v>27</v>
      </c>
    </row>
    <row r="141" spans="1:5" ht="12.75">
      <c r="A141" s="35" t="s">
        <v>55</v>
      </c>
      <c r="E141" s="39" t="s">
        <v>5</v>
      </c>
    </row>
    <row r="142" spans="1:5" ht="12.75">
      <c r="A142" s="35" t="s">
        <v>56</v>
      </c>
      <c r="E142" s="40" t="s">
        <v>2498</v>
      </c>
    </row>
    <row r="143" spans="1:5" ht="63.75">
      <c r="A143" t="s">
        <v>58</v>
      </c>
      <c r="E143" s="39" t="s">
        <v>2519</v>
      </c>
    </row>
    <row r="144" spans="1:16" ht="12.75">
      <c r="A144" t="s">
        <v>49</v>
      </c>
      <c s="34" t="s">
        <v>170</v>
      </c>
      <c s="34" t="s">
        <v>2047</v>
      </c>
      <c s="35" t="s">
        <v>5</v>
      </c>
      <c s="6" t="s">
        <v>2048</v>
      </c>
      <c s="36" t="s">
        <v>220</v>
      </c>
      <c s="37">
        <v>35</v>
      </c>
      <c s="36">
        <v>0</v>
      </c>
      <c s="36">
        <f>ROUND(G144*H144,6)</f>
      </c>
      <c r="L144" s="38">
        <v>0</v>
      </c>
      <c s="32">
        <f>ROUND(ROUND(L144,2)*ROUND(G144,3),2)</f>
      </c>
      <c s="36" t="s">
        <v>738</v>
      </c>
      <c>
        <f>(M144*21)/100</f>
      </c>
      <c t="s">
        <v>27</v>
      </c>
    </row>
    <row r="145" spans="1:5" ht="12.75">
      <c r="A145" s="35" t="s">
        <v>55</v>
      </c>
      <c r="E145" s="39" t="s">
        <v>5</v>
      </c>
    </row>
    <row r="146" spans="1:5" ht="12.75">
      <c r="A146" s="35" t="s">
        <v>56</v>
      </c>
      <c r="E146" s="40" t="s">
        <v>2498</v>
      </c>
    </row>
    <row r="147" spans="1:5" ht="38.25">
      <c r="A147" t="s">
        <v>58</v>
      </c>
      <c r="E147" s="39" t="s">
        <v>2049</v>
      </c>
    </row>
    <row r="148" spans="1:16" ht="12.75">
      <c r="A148" t="s">
        <v>49</v>
      </c>
      <c s="34" t="s">
        <v>174</v>
      </c>
      <c s="34" t="s">
        <v>2520</v>
      </c>
      <c s="35" t="s">
        <v>5</v>
      </c>
      <c s="6" t="s">
        <v>2521</v>
      </c>
      <c s="36" t="s">
        <v>220</v>
      </c>
      <c s="37">
        <v>35</v>
      </c>
      <c s="36">
        <v>0</v>
      </c>
      <c s="36">
        <f>ROUND(G148*H148,6)</f>
      </c>
      <c r="L148" s="38">
        <v>0</v>
      </c>
      <c s="32">
        <f>ROUND(ROUND(L148,2)*ROUND(G148,3),2)</f>
      </c>
      <c s="36" t="s">
        <v>738</v>
      </c>
      <c>
        <f>(M148*21)/100</f>
      </c>
      <c t="s">
        <v>27</v>
      </c>
    </row>
    <row r="149" spans="1:5" ht="12.75">
      <c r="A149" s="35" t="s">
        <v>55</v>
      </c>
      <c r="E149" s="39" t="s">
        <v>5</v>
      </c>
    </row>
    <row r="150" spans="1:5" ht="12.75">
      <c r="A150" s="35" t="s">
        <v>56</v>
      </c>
      <c r="E150" s="40" t="s">
        <v>2498</v>
      </c>
    </row>
    <row r="151" spans="1:5" ht="89.25">
      <c r="A151" t="s">
        <v>58</v>
      </c>
      <c r="E151" s="39" t="s">
        <v>2522</v>
      </c>
    </row>
    <row r="152" spans="1:16" ht="12.75">
      <c r="A152" t="s">
        <v>49</v>
      </c>
      <c s="34" t="s">
        <v>178</v>
      </c>
      <c s="34" t="s">
        <v>2523</v>
      </c>
      <c s="35" t="s">
        <v>5</v>
      </c>
      <c s="6" t="s">
        <v>2524</v>
      </c>
      <c s="36" t="s">
        <v>220</v>
      </c>
      <c s="37">
        <v>35</v>
      </c>
      <c s="36">
        <v>0</v>
      </c>
      <c s="36">
        <f>ROUND(G152*H152,6)</f>
      </c>
      <c r="L152" s="38">
        <v>0</v>
      </c>
      <c s="32">
        <f>ROUND(ROUND(L152,2)*ROUND(G152,3),2)</f>
      </c>
      <c s="36" t="s">
        <v>738</v>
      </c>
      <c>
        <f>(M152*21)/100</f>
      </c>
      <c t="s">
        <v>27</v>
      </c>
    </row>
    <row r="153" spans="1:5" ht="12.75">
      <c r="A153" s="35" t="s">
        <v>55</v>
      </c>
      <c r="E153" s="39" t="s">
        <v>5</v>
      </c>
    </row>
    <row r="154" spans="1:5" ht="12.75">
      <c r="A154" s="35" t="s">
        <v>56</v>
      </c>
      <c r="E154" s="40" t="s">
        <v>2498</v>
      </c>
    </row>
    <row r="155" spans="1:5" ht="63.75">
      <c r="A155" t="s">
        <v>58</v>
      </c>
      <c r="E155" s="39" t="s">
        <v>2525</v>
      </c>
    </row>
    <row r="156" spans="1:16" ht="12.75">
      <c r="A156" t="s">
        <v>49</v>
      </c>
      <c s="34" t="s">
        <v>384</v>
      </c>
      <c s="34" t="s">
        <v>2449</v>
      </c>
      <c s="35" t="s">
        <v>5</v>
      </c>
      <c s="6" t="s">
        <v>2450</v>
      </c>
      <c s="36" t="s">
        <v>71</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2498</v>
      </c>
    </row>
    <row r="159" spans="1:5" ht="89.25">
      <c r="A159" t="s">
        <v>58</v>
      </c>
      <c r="E159" s="39" t="s">
        <v>2451</v>
      </c>
    </row>
    <row r="160" spans="1:16" ht="12.75">
      <c r="A160" t="s">
        <v>49</v>
      </c>
      <c s="34" t="s">
        <v>388</v>
      </c>
      <c s="34" t="s">
        <v>2526</v>
      </c>
      <c s="35" t="s">
        <v>5</v>
      </c>
      <c s="6" t="s">
        <v>2527</v>
      </c>
      <c s="36" t="s">
        <v>71</v>
      </c>
      <c s="37">
        <v>4</v>
      </c>
      <c s="36">
        <v>0</v>
      </c>
      <c s="36">
        <f>ROUND(G160*H160,6)</f>
      </c>
      <c r="L160" s="38">
        <v>0</v>
      </c>
      <c s="32">
        <f>ROUND(ROUND(L160,2)*ROUND(G160,3),2)</f>
      </c>
      <c s="36" t="s">
        <v>738</v>
      </c>
      <c>
        <f>(M160*21)/100</f>
      </c>
      <c t="s">
        <v>27</v>
      </c>
    </row>
    <row r="161" spans="1:5" ht="12.75">
      <c r="A161" s="35" t="s">
        <v>55</v>
      </c>
      <c r="E161" s="39" t="s">
        <v>5</v>
      </c>
    </row>
    <row r="162" spans="1:5" ht="12.75">
      <c r="A162" s="35" t="s">
        <v>56</v>
      </c>
      <c r="E162" s="40" t="s">
        <v>2498</v>
      </c>
    </row>
    <row r="163" spans="1:5" ht="89.25">
      <c r="A163" t="s">
        <v>58</v>
      </c>
      <c r="E163" s="39" t="s">
        <v>2528</v>
      </c>
    </row>
    <row r="164" spans="1:13" ht="12.75">
      <c r="A164" t="s">
        <v>46</v>
      </c>
      <c r="C164" s="31" t="s">
        <v>1761</v>
      </c>
      <c r="E164" s="33" t="s">
        <v>1762</v>
      </c>
      <c r="J164" s="32">
        <f>0</f>
      </c>
      <c s="32">
        <f>0</f>
      </c>
      <c s="32">
        <f>0+L165+L169+L173+L177+L181+L185+L189</f>
      </c>
      <c s="32">
        <f>0+M165+M169+M173+M177+M181+M185+M189</f>
      </c>
    </row>
    <row r="165" spans="1:16" ht="12.75">
      <c r="A165" t="s">
        <v>49</v>
      </c>
      <c s="34" t="s">
        <v>284</v>
      </c>
      <c s="34" t="s">
        <v>1517</v>
      </c>
      <c s="35" t="s">
        <v>5</v>
      </c>
      <c s="6" t="s">
        <v>1518</v>
      </c>
      <c s="36" t="s">
        <v>88</v>
      </c>
      <c s="37">
        <v>40</v>
      </c>
      <c s="36">
        <v>0</v>
      </c>
      <c s="36">
        <f>ROUND(G165*H165,6)</f>
      </c>
      <c r="L165" s="38">
        <v>0</v>
      </c>
      <c s="32">
        <f>ROUND(ROUND(L165,2)*ROUND(G165,3),2)</f>
      </c>
      <c s="36" t="s">
        <v>738</v>
      </c>
      <c>
        <f>(M165*21)/100</f>
      </c>
      <c t="s">
        <v>27</v>
      </c>
    </row>
    <row r="166" spans="1:5" ht="12.75">
      <c r="A166" s="35" t="s">
        <v>55</v>
      </c>
      <c r="E166" s="39" t="s">
        <v>5</v>
      </c>
    </row>
    <row r="167" spans="1:5" ht="12.75">
      <c r="A167" s="35" t="s">
        <v>56</v>
      </c>
      <c r="E167" s="40" t="s">
        <v>2498</v>
      </c>
    </row>
    <row r="168" spans="1:5" ht="51">
      <c r="A168" t="s">
        <v>58</v>
      </c>
      <c r="E168" s="39" t="s">
        <v>2056</v>
      </c>
    </row>
    <row r="169" spans="1:16" ht="12.75">
      <c r="A169" t="s">
        <v>49</v>
      </c>
      <c s="34" t="s">
        <v>288</v>
      </c>
      <c s="34" t="s">
        <v>1520</v>
      </c>
      <c s="35" t="s">
        <v>5</v>
      </c>
      <c s="6" t="s">
        <v>1521</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2498</v>
      </c>
    </row>
    <row r="172" spans="1:5" ht="38.25">
      <c r="A172" t="s">
        <v>58</v>
      </c>
      <c r="E172" s="39" t="s">
        <v>2017</v>
      </c>
    </row>
    <row r="173" spans="1:16" ht="12.75">
      <c r="A173" t="s">
        <v>49</v>
      </c>
      <c s="34" t="s">
        <v>292</v>
      </c>
      <c s="34" t="s">
        <v>1525</v>
      </c>
      <c s="35" t="s">
        <v>5</v>
      </c>
      <c s="6" t="s">
        <v>1526</v>
      </c>
      <c s="36" t="s">
        <v>83</v>
      </c>
      <c s="37">
        <v>2</v>
      </c>
      <c s="36">
        <v>0</v>
      </c>
      <c s="36">
        <f>ROUND(G173*H173,6)</f>
      </c>
      <c r="L173" s="38">
        <v>0</v>
      </c>
      <c s="32">
        <f>ROUND(ROUND(L173,2)*ROUND(G173,3),2)</f>
      </c>
      <c s="36" t="s">
        <v>738</v>
      </c>
      <c>
        <f>(M173*21)/100</f>
      </c>
      <c t="s">
        <v>27</v>
      </c>
    </row>
    <row r="174" spans="1:5" ht="12.75">
      <c r="A174" s="35" t="s">
        <v>55</v>
      </c>
      <c r="E174" s="39" t="s">
        <v>5</v>
      </c>
    </row>
    <row r="175" spans="1:5" ht="12.75">
      <c r="A175" s="35" t="s">
        <v>56</v>
      </c>
      <c r="E175" s="40" t="s">
        <v>2498</v>
      </c>
    </row>
    <row r="176" spans="1:5" ht="38.25">
      <c r="A176" t="s">
        <v>58</v>
      </c>
      <c r="E176" s="39" t="s">
        <v>2058</v>
      </c>
    </row>
    <row r="177" spans="1:16" ht="12.75">
      <c r="A177" t="s">
        <v>49</v>
      </c>
      <c s="34" t="s">
        <v>296</v>
      </c>
      <c s="34" t="s">
        <v>1528</v>
      </c>
      <c s="35" t="s">
        <v>5</v>
      </c>
      <c s="6" t="s">
        <v>1529</v>
      </c>
      <c s="36" t="s">
        <v>83</v>
      </c>
      <c s="37">
        <v>5</v>
      </c>
      <c s="36">
        <v>0</v>
      </c>
      <c s="36">
        <f>ROUND(G177*H177,6)</f>
      </c>
      <c r="L177" s="38">
        <v>0</v>
      </c>
      <c s="32">
        <f>ROUND(ROUND(L177,2)*ROUND(G177,3),2)</f>
      </c>
      <c s="36" t="s">
        <v>738</v>
      </c>
      <c>
        <f>(M177*21)/100</f>
      </c>
      <c t="s">
        <v>27</v>
      </c>
    </row>
    <row r="178" spans="1:5" ht="12.75">
      <c r="A178" s="35" t="s">
        <v>55</v>
      </c>
      <c r="E178" s="39" t="s">
        <v>5</v>
      </c>
    </row>
    <row r="179" spans="1:5" ht="12.75">
      <c r="A179" s="35" t="s">
        <v>56</v>
      </c>
      <c r="E179" s="40" t="s">
        <v>2498</v>
      </c>
    </row>
    <row r="180" spans="1:5" ht="38.25">
      <c r="A180" t="s">
        <v>58</v>
      </c>
      <c r="E180" s="39" t="s">
        <v>2059</v>
      </c>
    </row>
    <row r="181" spans="1:16" ht="12.75">
      <c r="A181" t="s">
        <v>49</v>
      </c>
      <c s="34" t="s">
        <v>300</v>
      </c>
      <c s="34" t="s">
        <v>1531</v>
      </c>
      <c s="35" t="s">
        <v>5</v>
      </c>
      <c s="6" t="s">
        <v>1532</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2498</v>
      </c>
    </row>
    <row r="184" spans="1:5" ht="51">
      <c r="A184" t="s">
        <v>58</v>
      </c>
      <c r="E184" s="39" t="s">
        <v>2060</v>
      </c>
    </row>
    <row r="185" spans="1:16" ht="12.75">
      <c r="A185" t="s">
        <v>49</v>
      </c>
      <c s="34" t="s">
        <v>304</v>
      </c>
      <c s="34" t="s">
        <v>2529</v>
      </c>
      <c s="35" t="s">
        <v>5</v>
      </c>
      <c s="6" t="s">
        <v>2530</v>
      </c>
      <c s="36" t="s">
        <v>88</v>
      </c>
      <c s="37">
        <v>40</v>
      </c>
      <c s="36">
        <v>0</v>
      </c>
      <c s="36">
        <f>ROUND(G185*H185,6)</f>
      </c>
      <c r="L185" s="38">
        <v>0</v>
      </c>
      <c s="32">
        <f>ROUND(ROUND(L185,2)*ROUND(G185,3),2)</f>
      </c>
      <c s="36" t="s">
        <v>738</v>
      </c>
      <c>
        <f>(M185*21)/100</f>
      </c>
      <c t="s">
        <v>27</v>
      </c>
    </row>
    <row r="186" spans="1:5" ht="12.75">
      <c r="A186" s="35" t="s">
        <v>55</v>
      </c>
      <c r="E186" s="39" t="s">
        <v>5</v>
      </c>
    </row>
    <row r="187" spans="1:5" ht="12.75">
      <c r="A187" s="35" t="s">
        <v>56</v>
      </c>
      <c r="E187" s="40" t="s">
        <v>2498</v>
      </c>
    </row>
    <row r="188" spans="1:5" ht="63.75">
      <c r="A188" t="s">
        <v>58</v>
      </c>
      <c r="E188" s="39" t="s">
        <v>2063</v>
      </c>
    </row>
    <row r="189" spans="1:16" ht="12.75">
      <c r="A189" t="s">
        <v>49</v>
      </c>
      <c s="34" t="s">
        <v>308</v>
      </c>
      <c s="34" t="s">
        <v>2531</v>
      </c>
      <c s="35" t="s">
        <v>5</v>
      </c>
      <c s="6" t="s">
        <v>1819</v>
      </c>
      <c s="36" t="s">
        <v>1149</v>
      </c>
      <c s="37">
        <v>20</v>
      </c>
      <c s="36">
        <v>0</v>
      </c>
      <c s="36">
        <f>ROUND(G189*H189,6)</f>
      </c>
      <c r="L189" s="38">
        <v>0</v>
      </c>
      <c s="32">
        <f>ROUND(ROUND(L189,2)*ROUND(G189,3),2)</f>
      </c>
      <c s="36" t="s">
        <v>738</v>
      </c>
      <c>
        <f>(M189*21)/100</f>
      </c>
      <c t="s">
        <v>27</v>
      </c>
    </row>
    <row r="190" spans="1:5" ht="12.75">
      <c r="A190" s="35" t="s">
        <v>55</v>
      </c>
      <c r="E190" s="39" t="s">
        <v>5</v>
      </c>
    </row>
    <row r="191" spans="1:5" ht="12.75">
      <c r="A191" s="35" t="s">
        <v>56</v>
      </c>
      <c r="E191" s="40" t="s">
        <v>2498</v>
      </c>
    </row>
    <row r="192" spans="1:5" ht="76.5">
      <c r="A192" t="s">
        <v>58</v>
      </c>
      <c r="E192" s="39" t="s">
        <v>2214</v>
      </c>
    </row>
    <row r="193" spans="1:13" ht="12.75">
      <c r="A193" t="s">
        <v>46</v>
      </c>
      <c r="C193" s="31" t="s">
        <v>2067</v>
      </c>
      <c r="E193" s="33" t="s">
        <v>2068</v>
      </c>
      <c r="J193" s="32">
        <f>0</f>
      </c>
      <c s="32">
        <f>0</f>
      </c>
      <c s="32">
        <f>0+L194+L198+L202+L206+L210</f>
      </c>
      <c s="32">
        <f>0+M194+M198+M202+M206+M210</f>
      </c>
    </row>
    <row r="194" spans="1:16" ht="25.5">
      <c r="A194" t="s">
        <v>49</v>
      </c>
      <c s="34" t="s">
        <v>312</v>
      </c>
      <c s="34" t="s">
        <v>2532</v>
      </c>
      <c s="35" t="s">
        <v>5</v>
      </c>
      <c s="6" t="s">
        <v>2533</v>
      </c>
      <c s="36" t="s">
        <v>83</v>
      </c>
      <c s="37">
        <v>8</v>
      </c>
      <c s="36">
        <v>0</v>
      </c>
      <c s="36">
        <f>ROUND(G194*H194,6)</f>
      </c>
      <c r="L194" s="38">
        <v>0</v>
      </c>
      <c s="32">
        <f>ROUND(ROUND(L194,2)*ROUND(G194,3),2)</f>
      </c>
      <c s="36" t="s">
        <v>738</v>
      </c>
      <c>
        <f>(M194*21)/100</f>
      </c>
      <c t="s">
        <v>27</v>
      </c>
    </row>
    <row r="195" spans="1:5" ht="12.75">
      <c r="A195" s="35" t="s">
        <v>55</v>
      </c>
      <c r="E195" s="39" t="s">
        <v>5</v>
      </c>
    </row>
    <row r="196" spans="1:5" ht="12.75">
      <c r="A196" s="35" t="s">
        <v>56</v>
      </c>
      <c r="E196" s="40" t="s">
        <v>2498</v>
      </c>
    </row>
    <row r="197" spans="1:5" ht="38.25">
      <c r="A197" t="s">
        <v>58</v>
      </c>
      <c r="E197" s="39" t="s">
        <v>2080</v>
      </c>
    </row>
    <row r="198" spans="1:16" ht="12.75">
      <c r="A198" t="s">
        <v>49</v>
      </c>
      <c s="34" t="s">
        <v>316</v>
      </c>
      <c s="34" t="s">
        <v>1780</v>
      </c>
      <c s="35" t="s">
        <v>5</v>
      </c>
      <c s="6" t="s">
        <v>1781</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2498</v>
      </c>
    </row>
    <row r="201" spans="1:5" ht="25.5">
      <c r="A201" t="s">
        <v>58</v>
      </c>
      <c r="E201" s="39" t="s">
        <v>2127</v>
      </c>
    </row>
    <row r="202" spans="1:16" ht="12.75">
      <c r="A202" t="s">
        <v>49</v>
      </c>
      <c s="34" t="s">
        <v>320</v>
      </c>
      <c s="34" t="s">
        <v>2130</v>
      </c>
      <c s="35" t="s">
        <v>5</v>
      </c>
      <c s="6" t="s">
        <v>2131</v>
      </c>
      <c s="36" t="s">
        <v>83</v>
      </c>
      <c s="37">
        <v>10</v>
      </c>
      <c s="36">
        <v>0</v>
      </c>
      <c s="36">
        <f>ROUND(G202*H202,6)</f>
      </c>
      <c r="L202" s="38">
        <v>0</v>
      </c>
      <c s="32">
        <f>ROUND(ROUND(L202,2)*ROUND(G202,3),2)</f>
      </c>
      <c s="36" t="s">
        <v>738</v>
      </c>
      <c>
        <f>(M202*21)/100</f>
      </c>
      <c t="s">
        <v>27</v>
      </c>
    </row>
    <row r="203" spans="1:5" ht="12.75">
      <c r="A203" s="35" t="s">
        <v>55</v>
      </c>
      <c r="E203" s="39" t="s">
        <v>5</v>
      </c>
    </row>
    <row r="204" spans="1:5" ht="12.75">
      <c r="A204" s="35" t="s">
        <v>56</v>
      </c>
      <c r="E204" s="40" t="s">
        <v>2498</v>
      </c>
    </row>
    <row r="205" spans="1:5" ht="38.25">
      <c r="A205" t="s">
        <v>58</v>
      </c>
      <c r="E205" s="39" t="s">
        <v>2132</v>
      </c>
    </row>
    <row r="206" spans="1:16" ht="12.75">
      <c r="A206" t="s">
        <v>49</v>
      </c>
      <c s="34" t="s">
        <v>324</v>
      </c>
      <c s="34" t="s">
        <v>2135</v>
      </c>
      <c s="35" t="s">
        <v>5</v>
      </c>
      <c s="6" t="s">
        <v>2136</v>
      </c>
      <c s="36" t="s">
        <v>88</v>
      </c>
      <c s="37">
        <v>20</v>
      </c>
      <c s="36">
        <v>0</v>
      </c>
      <c s="36">
        <f>ROUND(G206*H206,6)</f>
      </c>
      <c r="L206" s="38">
        <v>0</v>
      </c>
      <c s="32">
        <f>ROUND(ROUND(L206,2)*ROUND(G206,3),2)</f>
      </c>
      <c s="36" t="s">
        <v>738</v>
      </c>
      <c>
        <f>(M206*21)/100</f>
      </c>
      <c t="s">
        <v>27</v>
      </c>
    </row>
    <row r="207" spans="1:5" ht="12.75">
      <c r="A207" s="35" t="s">
        <v>55</v>
      </c>
      <c r="E207" s="39" t="s">
        <v>5</v>
      </c>
    </row>
    <row r="208" spans="1:5" ht="12.75">
      <c r="A208" s="35" t="s">
        <v>56</v>
      </c>
      <c r="E208" s="40" t="s">
        <v>2498</v>
      </c>
    </row>
    <row r="209" spans="1:5" ht="63.75">
      <c r="A209" t="s">
        <v>58</v>
      </c>
      <c r="E209" s="39" t="s">
        <v>2063</v>
      </c>
    </row>
    <row r="210" spans="1:16" ht="12.75">
      <c r="A210" t="s">
        <v>49</v>
      </c>
      <c s="34" t="s">
        <v>328</v>
      </c>
      <c s="34" t="s">
        <v>2534</v>
      </c>
      <c s="35" t="s">
        <v>5</v>
      </c>
      <c s="6" t="s">
        <v>1819</v>
      </c>
      <c s="36" t="s">
        <v>1149</v>
      </c>
      <c s="37">
        <v>20</v>
      </c>
      <c s="36">
        <v>0</v>
      </c>
      <c s="36">
        <f>ROUND(G210*H210,6)</f>
      </c>
      <c r="L210" s="38">
        <v>0</v>
      </c>
      <c s="32">
        <f>ROUND(ROUND(L210,2)*ROUND(G210,3),2)</f>
      </c>
      <c s="36" t="s">
        <v>738</v>
      </c>
      <c>
        <f>(M210*21)/100</f>
      </c>
      <c t="s">
        <v>27</v>
      </c>
    </row>
    <row r="211" spans="1:5" ht="12.75">
      <c r="A211" s="35" t="s">
        <v>55</v>
      </c>
      <c r="E211" s="39" t="s">
        <v>5</v>
      </c>
    </row>
    <row r="212" spans="1:5" ht="12.75">
      <c r="A212" s="35" t="s">
        <v>56</v>
      </c>
      <c r="E212" s="40" t="s">
        <v>2498</v>
      </c>
    </row>
    <row r="213" spans="1:5" ht="76.5">
      <c r="A213" t="s">
        <v>58</v>
      </c>
      <c r="E213" s="39" t="s">
        <v>2214</v>
      </c>
    </row>
    <row r="214" spans="1:13" ht="12.75">
      <c r="A214" t="s">
        <v>46</v>
      </c>
      <c r="C214" s="31" t="s">
        <v>2215</v>
      </c>
      <c r="E214" s="33" t="s">
        <v>2216</v>
      </c>
      <c r="J214" s="32">
        <f>0</f>
      </c>
      <c s="32">
        <f>0</f>
      </c>
      <c s="32">
        <f>0+L215+L219+L223+L227+L231+L235</f>
      </c>
      <c s="32">
        <f>0+M215+M219+M223+M227+M231+M235</f>
      </c>
    </row>
    <row r="215" spans="1:16" ht="12.75">
      <c r="A215" t="s">
        <v>49</v>
      </c>
      <c s="34" t="s">
        <v>329</v>
      </c>
      <c s="34" t="s">
        <v>2535</v>
      </c>
      <c s="35" t="s">
        <v>5</v>
      </c>
      <c s="6" t="s">
        <v>2536</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2498</v>
      </c>
    </row>
    <row r="218" spans="1:5" ht="63.75">
      <c r="A218" t="s">
        <v>58</v>
      </c>
      <c r="E218" s="39" t="s">
        <v>2537</v>
      </c>
    </row>
    <row r="219" spans="1:16" ht="12.75">
      <c r="A219" t="s">
        <v>49</v>
      </c>
      <c s="34" t="s">
        <v>330</v>
      </c>
      <c s="34" t="s">
        <v>2538</v>
      </c>
      <c s="35" t="s">
        <v>5</v>
      </c>
      <c s="6" t="s">
        <v>2539</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2498</v>
      </c>
    </row>
    <row r="222" spans="1:5" ht="63.75">
      <c r="A222" t="s">
        <v>58</v>
      </c>
      <c r="E222" s="39" t="s">
        <v>2537</v>
      </c>
    </row>
    <row r="223" spans="1:16" ht="12.75">
      <c r="A223" t="s">
        <v>49</v>
      </c>
      <c s="34" t="s">
        <v>331</v>
      </c>
      <c s="34" t="s">
        <v>2540</v>
      </c>
      <c s="35" t="s">
        <v>5</v>
      </c>
      <c s="6" t="s">
        <v>2541</v>
      </c>
      <c s="36" t="s">
        <v>83</v>
      </c>
      <c s="37">
        <v>4</v>
      </c>
      <c s="36">
        <v>0</v>
      </c>
      <c s="36">
        <f>ROUND(G223*H223,6)</f>
      </c>
      <c r="L223" s="38">
        <v>0</v>
      </c>
      <c s="32">
        <f>ROUND(ROUND(L223,2)*ROUND(G223,3),2)</f>
      </c>
      <c s="36" t="s">
        <v>738</v>
      </c>
      <c>
        <f>(M223*21)/100</f>
      </c>
      <c t="s">
        <v>27</v>
      </c>
    </row>
    <row r="224" spans="1:5" ht="12.75">
      <c r="A224" s="35" t="s">
        <v>55</v>
      </c>
      <c r="E224" s="39" t="s">
        <v>5</v>
      </c>
    </row>
    <row r="225" spans="1:5" ht="12.75">
      <c r="A225" s="35" t="s">
        <v>56</v>
      </c>
      <c r="E225" s="40" t="s">
        <v>2498</v>
      </c>
    </row>
    <row r="226" spans="1:5" ht="51">
      <c r="A226" t="s">
        <v>58</v>
      </c>
      <c r="E226" s="39" t="s">
        <v>2252</v>
      </c>
    </row>
    <row r="227" spans="1:16" ht="12.75">
      <c r="A227" t="s">
        <v>49</v>
      </c>
      <c s="34" t="s">
        <v>332</v>
      </c>
      <c s="34" t="s">
        <v>2542</v>
      </c>
      <c s="35" t="s">
        <v>5</v>
      </c>
      <c s="6" t="s">
        <v>2543</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2498</v>
      </c>
    </row>
    <row r="230" spans="1:5" ht="51">
      <c r="A230" t="s">
        <v>58</v>
      </c>
      <c r="E230" s="39" t="s">
        <v>2252</v>
      </c>
    </row>
    <row r="231" spans="1:16" ht="12.75">
      <c r="A231" t="s">
        <v>49</v>
      </c>
      <c s="34" t="s">
        <v>336</v>
      </c>
      <c s="34" t="s">
        <v>2544</v>
      </c>
      <c s="35" t="s">
        <v>5</v>
      </c>
      <c s="6" t="s">
        <v>2545</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2498</v>
      </c>
    </row>
    <row r="234" spans="1:5" ht="63.75">
      <c r="A234" t="s">
        <v>58</v>
      </c>
      <c r="E234" s="39" t="s">
        <v>2166</v>
      </c>
    </row>
    <row r="235" spans="1:16" ht="12.75">
      <c r="A235" t="s">
        <v>49</v>
      </c>
      <c s="34" t="s">
        <v>340</v>
      </c>
      <c s="34" t="s">
        <v>2273</v>
      </c>
      <c s="35" t="s">
        <v>5</v>
      </c>
      <c s="6" t="s">
        <v>1819</v>
      </c>
      <c s="36" t="s">
        <v>1149</v>
      </c>
      <c s="37">
        <v>80</v>
      </c>
      <c s="36">
        <v>0</v>
      </c>
      <c s="36">
        <f>ROUND(G235*H235,6)</f>
      </c>
      <c r="L235" s="38">
        <v>0</v>
      </c>
      <c s="32">
        <f>ROUND(ROUND(L235,2)*ROUND(G235,3),2)</f>
      </c>
      <c s="36" t="s">
        <v>738</v>
      </c>
      <c>
        <f>(M235*21)/100</f>
      </c>
      <c t="s">
        <v>27</v>
      </c>
    </row>
    <row r="236" spans="1:5" ht="12.75">
      <c r="A236" s="35" t="s">
        <v>55</v>
      </c>
      <c r="E236" s="39" t="s">
        <v>5</v>
      </c>
    </row>
    <row r="237" spans="1:5" ht="12.75">
      <c r="A237" s="35" t="s">
        <v>56</v>
      </c>
      <c r="E237" s="40" t="s">
        <v>2498</v>
      </c>
    </row>
    <row r="238" spans="1:5" ht="76.5">
      <c r="A238" t="s">
        <v>58</v>
      </c>
      <c r="E238" s="39" t="s">
        <v>2214</v>
      </c>
    </row>
    <row r="239" spans="1:13" ht="12.75">
      <c r="A239" t="s">
        <v>46</v>
      </c>
      <c r="C239" s="31" t="s">
        <v>1717</v>
      </c>
      <c r="E239" s="33" t="s">
        <v>1822</v>
      </c>
      <c r="J239" s="32">
        <f>0</f>
      </c>
      <c s="32">
        <f>0</f>
      </c>
      <c s="32">
        <f>0+L240+L244+L248+L252+L256+L260+L264+L268</f>
      </c>
      <c s="32">
        <f>0+M240+M244+M248+M252+M256+M260+M264+M268</f>
      </c>
    </row>
    <row r="240" spans="1:16" ht="25.5">
      <c r="A240" t="s">
        <v>49</v>
      </c>
      <c s="34" t="s">
        <v>344</v>
      </c>
      <c s="34" t="s">
        <v>2546</v>
      </c>
      <c s="35" t="s">
        <v>5</v>
      </c>
      <c s="6" t="s">
        <v>2547</v>
      </c>
      <c s="36" t="s">
        <v>83</v>
      </c>
      <c s="37">
        <v>4</v>
      </c>
      <c s="36">
        <v>0</v>
      </c>
      <c s="36">
        <f>ROUND(G240*H240,6)</f>
      </c>
      <c r="L240" s="38">
        <v>0</v>
      </c>
      <c s="32">
        <f>ROUND(ROUND(L240,2)*ROUND(G240,3),2)</f>
      </c>
      <c s="36" t="s">
        <v>738</v>
      </c>
      <c>
        <f>(M240*21)/100</f>
      </c>
      <c t="s">
        <v>27</v>
      </c>
    </row>
    <row r="241" spans="1:5" ht="12.75">
      <c r="A241" s="35" t="s">
        <v>55</v>
      </c>
      <c r="E241" s="39" t="s">
        <v>5</v>
      </c>
    </row>
    <row r="242" spans="1:5" ht="12.75">
      <c r="A242" s="35" t="s">
        <v>56</v>
      </c>
      <c r="E242" s="40" t="s">
        <v>2498</v>
      </c>
    </row>
    <row r="243" spans="1:5" ht="51">
      <c r="A243" t="s">
        <v>58</v>
      </c>
      <c r="E243" s="39" t="s">
        <v>2288</v>
      </c>
    </row>
    <row r="244" spans="1:16" ht="25.5">
      <c r="A244" t="s">
        <v>49</v>
      </c>
      <c s="34" t="s">
        <v>348</v>
      </c>
      <c s="34" t="s">
        <v>1823</v>
      </c>
      <c s="35" t="s">
        <v>5</v>
      </c>
      <c s="6" t="s">
        <v>1824</v>
      </c>
      <c s="36" t="s">
        <v>83</v>
      </c>
      <c s="37">
        <v>1</v>
      </c>
      <c s="36">
        <v>0</v>
      </c>
      <c s="36">
        <f>ROUND(G244*H244,6)</f>
      </c>
      <c r="L244" s="38">
        <v>0</v>
      </c>
      <c s="32">
        <f>ROUND(ROUND(L244,2)*ROUND(G244,3),2)</f>
      </c>
      <c s="36" t="s">
        <v>738</v>
      </c>
      <c>
        <f>(M244*21)/100</f>
      </c>
      <c t="s">
        <v>27</v>
      </c>
    </row>
    <row r="245" spans="1:5" ht="12.75">
      <c r="A245" s="35" t="s">
        <v>55</v>
      </c>
      <c r="E245" s="39" t="s">
        <v>5</v>
      </c>
    </row>
    <row r="246" spans="1:5" ht="12.75">
      <c r="A246" s="35" t="s">
        <v>56</v>
      </c>
      <c r="E246" s="40" t="s">
        <v>2498</v>
      </c>
    </row>
    <row r="247" spans="1:5" ht="63.75">
      <c r="A247" t="s">
        <v>58</v>
      </c>
      <c r="E247" s="39" t="s">
        <v>2312</v>
      </c>
    </row>
    <row r="248" spans="1:16" ht="25.5">
      <c r="A248" t="s">
        <v>49</v>
      </c>
      <c s="34" t="s">
        <v>352</v>
      </c>
      <c s="34" t="s">
        <v>1827</v>
      </c>
      <c s="35" t="s">
        <v>5</v>
      </c>
      <c s="6" t="s">
        <v>1828</v>
      </c>
      <c s="36" t="s">
        <v>83</v>
      </c>
      <c s="37">
        <v>1</v>
      </c>
      <c s="36">
        <v>0</v>
      </c>
      <c s="36">
        <f>ROUND(G248*H248,6)</f>
      </c>
      <c r="L248" s="38">
        <v>0</v>
      </c>
      <c s="32">
        <f>ROUND(ROUND(L248,2)*ROUND(G248,3),2)</f>
      </c>
      <c s="36" t="s">
        <v>738</v>
      </c>
      <c>
        <f>(M248*21)/100</f>
      </c>
      <c t="s">
        <v>27</v>
      </c>
    </row>
    <row r="249" spans="1:5" ht="12.75">
      <c r="A249" s="35" t="s">
        <v>55</v>
      </c>
      <c r="E249" s="39" t="s">
        <v>5</v>
      </c>
    </row>
    <row r="250" spans="1:5" ht="12.75">
      <c r="A250" s="35" t="s">
        <v>56</v>
      </c>
      <c r="E250" s="40" t="s">
        <v>2498</v>
      </c>
    </row>
    <row r="251" spans="1:5" ht="38.25">
      <c r="A251" t="s">
        <v>58</v>
      </c>
      <c r="E251" s="39" t="s">
        <v>2317</v>
      </c>
    </row>
    <row r="252" spans="1:16" ht="12.75">
      <c r="A252" t="s">
        <v>49</v>
      </c>
      <c s="34" t="s">
        <v>356</v>
      </c>
      <c s="34" t="s">
        <v>2410</v>
      </c>
      <c s="35" t="s">
        <v>5</v>
      </c>
      <c s="6" t="s">
        <v>2411</v>
      </c>
      <c s="36" t="s">
        <v>83</v>
      </c>
      <c s="37">
        <v>1</v>
      </c>
      <c s="36">
        <v>0</v>
      </c>
      <c s="36">
        <f>ROUND(G252*H252,6)</f>
      </c>
      <c r="L252" s="38">
        <v>0</v>
      </c>
      <c s="32">
        <f>ROUND(ROUND(L252,2)*ROUND(G252,3),2)</f>
      </c>
      <c s="36" t="s">
        <v>738</v>
      </c>
      <c>
        <f>(M252*21)/100</f>
      </c>
      <c t="s">
        <v>27</v>
      </c>
    </row>
    <row r="253" spans="1:5" ht="12.75">
      <c r="A253" s="35" t="s">
        <v>55</v>
      </c>
      <c r="E253" s="39" t="s">
        <v>5</v>
      </c>
    </row>
    <row r="254" spans="1:5" ht="12.75">
      <c r="A254" s="35" t="s">
        <v>56</v>
      </c>
      <c r="E254" s="40" t="s">
        <v>2498</v>
      </c>
    </row>
    <row r="255" spans="1:5" ht="38.25">
      <c r="A255" t="s">
        <v>58</v>
      </c>
      <c r="E255" s="39" t="s">
        <v>2321</v>
      </c>
    </row>
    <row r="256" spans="1:16" ht="12.75">
      <c r="A256" t="s">
        <v>49</v>
      </c>
      <c s="34" t="s">
        <v>360</v>
      </c>
      <c s="34" t="s">
        <v>2548</v>
      </c>
      <c s="35" t="s">
        <v>5</v>
      </c>
      <c s="6" t="s">
        <v>2549</v>
      </c>
      <c s="36" t="s">
        <v>83</v>
      </c>
      <c s="37">
        <v>2</v>
      </c>
      <c s="36">
        <v>0</v>
      </c>
      <c s="36">
        <f>ROUND(G256*H256,6)</f>
      </c>
      <c r="L256" s="38">
        <v>0</v>
      </c>
      <c s="32">
        <f>ROUND(ROUND(L256,2)*ROUND(G256,3),2)</f>
      </c>
      <c s="36" t="s">
        <v>738</v>
      </c>
      <c>
        <f>(M256*21)/100</f>
      </c>
      <c t="s">
        <v>27</v>
      </c>
    </row>
    <row r="257" spans="1:5" ht="12.75">
      <c r="A257" s="35" t="s">
        <v>55</v>
      </c>
      <c r="E257" s="39" t="s">
        <v>5</v>
      </c>
    </row>
    <row r="258" spans="1:5" ht="12.75">
      <c r="A258" s="35" t="s">
        <v>56</v>
      </c>
      <c r="E258" s="40" t="s">
        <v>2498</v>
      </c>
    </row>
    <row r="259" spans="1:5" ht="38.25">
      <c r="A259" t="s">
        <v>58</v>
      </c>
      <c r="E259" s="39" t="s">
        <v>2338</v>
      </c>
    </row>
    <row r="260" spans="1:16" ht="12.75">
      <c r="A260" t="s">
        <v>49</v>
      </c>
      <c s="34" t="s">
        <v>364</v>
      </c>
      <c s="34" t="s">
        <v>1907</v>
      </c>
      <c s="35" t="s">
        <v>5</v>
      </c>
      <c s="6" t="s">
        <v>1908</v>
      </c>
      <c s="36" t="s">
        <v>168</v>
      </c>
      <c s="37">
        <v>48</v>
      </c>
      <c s="36">
        <v>0</v>
      </c>
      <c s="36">
        <f>ROUND(G260*H260,6)</f>
      </c>
      <c r="L260" s="38">
        <v>0</v>
      </c>
      <c s="32">
        <f>ROUND(ROUND(L260,2)*ROUND(G260,3),2)</f>
      </c>
      <c s="36" t="s">
        <v>738</v>
      </c>
      <c>
        <f>(M260*21)/100</f>
      </c>
      <c t="s">
        <v>27</v>
      </c>
    </row>
    <row r="261" spans="1:5" ht="12.75">
      <c r="A261" s="35" t="s">
        <v>55</v>
      </c>
      <c r="E261" s="39" t="s">
        <v>5</v>
      </c>
    </row>
    <row r="262" spans="1:5" ht="12.75">
      <c r="A262" s="35" t="s">
        <v>56</v>
      </c>
      <c r="E262" s="40" t="s">
        <v>2498</v>
      </c>
    </row>
    <row r="263" spans="1:5" ht="38.25">
      <c r="A263" t="s">
        <v>58</v>
      </c>
      <c r="E263" s="39" t="s">
        <v>2347</v>
      </c>
    </row>
    <row r="264" spans="1:16" ht="12.75">
      <c r="A264" t="s">
        <v>49</v>
      </c>
      <c s="34" t="s">
        <v>368</v>
      </c>
      <c s="34" t="s">
        <v>2360</v>
      </c>
      <c s="35" t="s">
        <v>5</v>
      </c>
      <c s="6" t="s">
        <v>2361</v>
      </c>
      <c s="36" t="s">
        <v>168</v>
      </c>
      <c s="37">
        <v>48</v>
      </c>
      <c s="36">
        <v>0</v>
      </c>
      <c s="36">
        <f>ROUND(G264*H264,6)</f>
      </c>
      <c r="L264" s="38">
        <v>0</v>
      </c>
      <c s="32">
        <f>ROUND(ROUND(L264,2)*ROUND(G264,3),2)</f>
      </c>
      <c s="36" t="s">
        <v>738</v>
      </c>
      <c>
        <f>(M264*21)/100</f>
      </c>
      <c t="s">
        <v>27</v>
      </c>
    </row>
    <row r="265" spans="1:5" ht="12.75">
      <c r="A265" s="35" t="s">
        <v>55</v>
      </c>
      <c r="E265" s="39" t="s">
        <v>5</v>
      </c>
    </row>
    <row r="266" spans="1:5" ht="12.75">
      <c r="A266" s="35" t="s">
        <v>56</v>
      </c>
      <c r="E266" s="40" t="s">
        <v>2498</v>
      </c>
    </row>
    <row r="267" spans="1:5" ht="38.25">
      <c r="A267" t="s">
        <v>58</v>
      </c>
      <c r="E267" s="39" t="s">
        <v>2362</v>
      </c>
    </row>
    <row r="268" spans="1:16" ht="12.75">
      <c r="A268" t="s">
        <v>49</v>
      </c>
      <c s="34" t="s">
        <v>372</v>
      </c>
      <c s="34" t="s">
        <v>2364</v>
      </c>
      <c s="35" t="s">
        <v>5</v>
      </c>
      <c s="6" t="s">
        <v>2365</v>
      </c>
      <c s="36" t="s">
        <v>168</v>
      </c>
      <c s="37">
        <v>12</v>
      </c>
      <c s="36">
        <v>0</v>
      </c>
      <c s="36">
        <f>ROUND(G268*H268,6)</f>
      </c>
      <c r="L268" s="38">
        <v>0</v>
      </c>
      <c s="32">
        <f>ROUND(ROUND(L268,2)*ROUND(G268,3),2)</f>
      </c>
      <c s="36" t="s">
        <v>738</v>
      </c>
      <c>
        <f>(M268*21)/100</f>
      </c>
      <c t="s">
        <v>27</v>
      </c>
    </row>
    <row r="269" spans="1:5" ht="12.75">
      <c r="A269" s="35" t="s">
        <v>55</v>
      </c>
      <c r="E269" s="39" t="s">
        <v>5</v>
      </c>
    </row>
    <row r="270" spans="1:5" ht="12.75">
      <c r="A270" s="35" t="s">
        <v>56</v>
      </c>
      <c r="E270" s="40" t="s">
        <v>2498</v>
      </c>
    </row>
    <row r="271" spans="1:5" ht="38.25">
      <c r="A271" t="s">
        <v>58</v>
      </c>
      <c r="E271" s="39" t="s">
        <v>2366</v>
      </c>
    </row>
    <row r="272" spans="1:13" ht="12.75">
      <c r="A272" t="s">
        <v>46</v>
      </c>
      <c r="C272" s="31" t="s">
        <v>2367</v>
      </c>
      <c r="E272" s="33" t="s">
        <v>2368</v>
      </c>
      <c r="J272" s="32">
        <f>0</f>
      </c>
      <c s="32">
        <f>0</f>
      </c>
      <c s="32">
        <f>0+L273+L277</f>
      </c>
      <c s="32">
        <f>0+M273+M277</f>
      </c>
    </row>
    <row r="273" spans="1:16" ht="12.75">
      <c r="A273" t="s">
        <v>49</v>
      </c>
      <c s="34" t="s">
        <v>376</v>
      </c>
      <c s="34" t="s">
        <v>2550</v>
      </c>
      <c s="35" t="s">
        <v>5</v>
      </c>
      <c s="6" t="s">
        <v>2551</v>
      </c>
      <c s="36" t="s">
        <v>220</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2498</v>
      </c>
    </row>
    <row r="276" spans="1:5" ht="25.5">
      <c r="A276" t="s">
        <v>58</v>
      </c>
      <c r="E276" s="39" t="s">
        <v>2552</v>
      </c>
    </row>
    <row r="277" spans="1:16" ht="12.75">
      <c r="A277" t="s">
        <v>49</v>
      </c>
      <c s="34" t="s">
        <v>380</v>
      </c>
      <c s="34" t="s">
        <v>2553</v>
      </c>
      <c s="35" t="s">
        <v>5</v>
      </c>
      <c s="6" t="s">
        <v>2554</v>
      </c>
      <c s="36" t="s">
        <v>83</v>
      </c>
      <c s="37">
        <v>10</v>
      </c>
      <c s="36">
        <v>0</v>
      </c>
      <c s="36">
        <f>ROUND(G277*H277,6)</f>
      </c>
      <c r="L277" s="38">
        <v>0</v>
      </c>
      <c s="32">
        <f>ROUND(ROUND(L277,2)*ROUND(G277,3),2)</f>
      </c>
      <c s="36" t="s">
        <v>738</v>
      </c>
      <c>
        <f>(M277*21)/100</f>
      </c>
      <c t="s">
        <v>27</v>
      </c>
    </row>
    <row r="278" spans="1:5" ht="12.75">
      <c r="A278" s="35" t="s">
        <v>55</v>
      </c>
      <c r="E278" s="39" t="s">
        <v>5</v>
      </c>
    </row>
    <row r="279" spans="1:5" ht="12.75">
      <c r="A279" s="35" t="s">
        <v>56</v>
      </c>
      <c r="E279" s="40" t="s">
        <v>2498</v>
      </c>
    </row>
    <row r="280" spans="1:5" ht="38.25">
      <c r="A280" t="s">
        <v>58</v>
      </c>
      <c r="E280" s="39" t="s">
        <v>2488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2555</v>
      </c>
      <c s="41">
        <f>Rekapitulace!C58</f>
      </c>
      <c s="20" t="s">
        <v>0</v>
      </c>
      <c t="s">
        <v>23</v>
      </c>
      <c t="s">
        <v>27</v>
      </c>
    </row>
    <row r="4" spans="1:16" ht="32" customHeight="1">
      <c r="A4" s="24" t="s">
        <v>20</v>
      </c>
      <c s="25" t="s">
        <v>28</v>
      </c>
      <c s="27" t="s">
        <v>2555</v>
      </c>
      <c r="E4" s="26" t="s">
        <v>2556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COUNTIFS(L8:L240,"=0",A8:A240,"P")+COUNTIFS(L8:L240,"",A8:A240,"P")+SUM(Q8:Q240)</f>
      </c>
    </row>
    <row r="8" spans="1:13" ht="12.75">
      <c r="A8" t="s">
        <v>44</v>
      </c>
      <c r="C8" s="28" t="s">
        <v>2559</v>
      </c>
      <c r="E8" s="30" t="s">
        <v>2558</v>
      </c>
      <c r="J8" s="29">
        <f>0+J9+J18+J47+J72+J161+J186+J191</f>
      </c>
      <c s="29">
        <f>0+K9+K18+K47+K72+K161+K186+K191</f>
      </c>
      <c s="29">
        <f>0+L9+L18+L47+L72+L161+L186+L191</f>
      </c>
      <c s="29">
        <f>0+M9+M18+M47+M72+M161+M186+M191</f>
      </c>
    </row>
    <row r="9" spans="1:13" ht="12.75">
      <c r="A9" t="s">
        <v>46</v>
      </c>
      <c r="C9" s="31" t="s">
        <v>129</v>
      </c>
      <c r="E9" s="33" t="s">
        <v>1973</v>
      </c>
      <c r="J9" s="32">
        <f>0</f>
      </c>
      <c s="32">
        <f>0</f>
      </c>
      <c s="32">
        <f>0+L10+L14</f>
      </c>
      <c s="32">
        <f>0+M10+M14</f>
      </c>
    </row>
    <row r="10" spans="1:16" ht="25.5">
      <c r="A10" t="s">
        <v>49</v>
      </c>
      <c s="34" t="s">
        <v>67</v>
      </c>
      <c s="34" t="s">
        <v>883</v>
      </c>
      <c s="35" t="s">
        <v>5</v>
      </c>
      <c s="6" t="s">
        <v>1143</v>
      </c>
      <c s="36" t="s">
        <v>53</v>
      </c>
      <c s="37">
        <v>0.1</v>
      </c>
      <c s="36">
        <v>0</v>
      </c>
      <c s="36">
        <f>ROUND(G10*H10,6)</f>
      </c>
      <c r="L10" s="38">
        <v>0</v>
      </c>
      <c s="32">
        <f>ROUND(ROUND(L10,2)*ROUND(G10,3),2)</f>
      </c>
      <c s="36" t="s">
        <v>738</v>
      </c>
      <c>
        <f>(M10*21)/100</f>
      </c>
      <c t="s">
        <v>27</v>
      </c>
    </row>
    <row r="11" spans="1:5" ht="12.75">
      <c r="A11" s="35" t="s">
        <v>55</v>
      </c>
      <c r="E11" s="39" t="s">
        <v>5</v>
      </c>
    </row>
    <row r="12" spans="1:5" ht="12.75">
      <c r="A12" s="35" t="s">
        <v>56</v>
      </c>
      <c r="E12" s="40" t="s">
        <v>2560</v>
      </c>
    </row>
    <row r="13" spans="1:5" ht="89.25">
      <c r="A13" t="s">
        <v>58</v>
      </c>
      <c r="E13" s="39" t="s">
        <v>1975</v>
      </c>
    </row>
    <row r="14" spans="1:16" ht="25.5">
      <c r="A14" t="s">
        <v>49</v>
      </c>
      <c s="34" t="s">
        <v>27</v>
      </c>
      <c s="34" t="s">
        <v>888</v>
      </c>
      <c s="35" t="s">
        <v>5</v>
      </c>
      <c s="6" t="s">
        <v>889</v>
      </c>
      <c s="36" t="s">
        <v>53</v>
      </c>
      <c s="37">
        <v>0.2</v>
      </c>
      <c s="36">
        <v>0</v>
      </c>
      <c s="36">
        <f>ROUND(G14*H14,6)</f>
      </c>
      <c r="L14" s="38">
        <v>0</v>
      </c>
      <c s="32">
        <f>ROUND(ROUND(L14,2)*ROUND(G14,3),2)</f>
      </c>
      <c s="36" t="s">
        <v>738</v>
      </c>
      <c>
        <f>(M14*21)/100</f>
      </c>
      <c t="s">
        <v>27</v>
      </c>
    </row>
    <row r="15" spans="1:5" ht="12.75">
      <c r="A15" s="35" t="s">
        <v>55</v>
      </c>
      <c r="E15" s="39" t="s">
        <v>5</v>
      </c>
    </row>
    <row r="16" spans="1:5" ht="12.75">
      <c r="A16" s="35" t="s">
        <v>56</v>
      </c>
      <c r="E16" s="40" t="s">
        <v>2560</v>
      </c>
    </row>
    <row r="17" spans="1:5" ht="89.25">
      <c r="A17" t="s">
        <v>58</v>
      </c>
      <c r="E17" s="39" t="s">
        <v>1975</v>
      </c>
    </row>
    <row r="18" spans="1:13" ht="12.75">
      <c r="A18" t="s">
        <v>46</v>
      </c>
      <c r="C18" s="31" t="s">
        <v>404</v>
      </c>
      <c r="E18" s="33" t="s">
        <v>1754</v>
      </c>
      <c r="J18" s="32">
        <f>0</f>
      </c>
      <c s="32">
        <f>0</f>
      </c>
      <c s="32">
        <f>0+L19+L23+L27+L31+L35+L39+L43</f>
      </c>
      <c s="32">
        <f>0+M19+M23+M27+M31+M35+M39+M43</f>
      </c>
    </row>
    <row r="19" spans="1:16" ht="25.5">
      <c r="A19" t="s">
        <v>49</v>
      </c>
      <c s="34" t="s">
        <v>26</v>
      </c>
      <c s="34" t="s">
        <v>2419</v>
      </c>
      <c s="35" t="s">
        <v>5</v>
      </c>
      <c s="6" t="s">
        <v>2420</v>
      </c>
      <c s="36" t="s">
        <v>88</v>
      </c>
      <c s="37">
        <v>50</v>
      </c>
      <c s="36">
        <v>0</v>
      </c>
      <c s="36">
        <f>ROUND(G19*H19,6)</f>
      </c>
      <c r="L19" s="38">
        <v>0</v>
      </c>
      <c s="32">
        <f>ROUND(ROUND(L19,2)*ROUND(G19,3),2)</f>
      </c>
      <c s="36" t="s">
        <v>738</v>
      </c>
      <c>
        <f>(M19*21)/100</f>
      </c>
      <c t="s">
        <v>27</v>
      </c>
    </row>
    <row r="20" spans="1:5" ht="12.75">
      <c r="A20" s="35" t="s">
        <v>55</v>
      </c>
      <c r="E20" s="39" t="s">
        <v>5</v>
      </c>
    </row>
    <row r="21" spans="1:5" ht="12.75">
      <c r="A21" s="35" t="s">
        <v>56</v>
      </c>
      <c r="E21" s="40" t="s">
        <v>2560</v>
      </c>
    </row>
    <row r="22" spans="1:5" ht="38.25">
      <c r="A22" t="s">
        <v>58</v>
      </c>
      <c r="E22" s="39" t="s">
        <v>1996</v>
      </c>
    </row>
    <row r="23" spans="1:16" ht="25.5">
      <c r="A23" t="s">
        <v>49</v>
      </c>
      <c s="34" t="s">
        <v>85</v>
      </c>
      <c s="34" t="s">
        <v>1994</v>
      </c>
      <c s="35" t="s">
        <v>5</v>
      </c>
      <c s="6" t="s">
        <v>1995</v>
      </c>
      <c s="36" t="s">
        <v>88</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2560</v>
      </c>
    </row>
    <row r="26" spans="1:5" ht="38.25">
      <c r="A26" t="s">
        <v>58</v>
      </c>
      <c r="E26" s="39" t="s">
        <v>1996</v>
      </c>
    </row>
    <row r="27" spans="1:16" ht="25.5">
      <c r="A27" t="s">
        <v>49</v>
      </c>
      <c s="34" t="s">
        <v>90</v>
      </c>
      <c s="34" t="s">
        <v>1295</v>
      </c>
      <c s="35" t="s">
        <v>5</v>
      </c>
      <c s="6" t="s">
        <v>1296</v>
      </c>
      <c s="36" t="s">
        <v>88</v>
      </c>
      <c s="37">
        <v>20</v>
      </c>
      <c s="36">
        <v>0</v>
      </c>
      <c s="36">
        <f>ROUND(G27*H27,6)</f>
      </c>
      <c r="L27" s="38">
        <v>0</v>
      </c>
      <c s="32">
        <f>ROUND(ROUND(L27,2)*ROUND(G27,3),2)</f>
      </c>
      <c s="36" t="s">
        <v>738</v>
      </c>
      <c>
        <f>(M27*21)/100</f>
      </c>
      <c t="s">
        <v>27</v>
      </c>
    </row>
    <row r="28" spans="1:5" ht="12.75">
      <c r="A28" s="35" t="s">
        <v>55</v>
      </c>
      <c r="E28" s="39" t="s">
        <v>5</v>
      </c>
    </row>
    <row r="29" spans="1:5" ht="12.75">
      <c r="A29" s="35" t="s">
        <v>56</v>
      </c>
      <c r="E29" s="40" t="s">
        <v>2560</v>
      </c>
    </row>
    <row r="30" spans="1:5" ht="25.5">
      <c r="A30" t="s">
        <v>58</v>
      </c>
      <c r="E30" s="39" t="s">
        <v>1997</v>
      </c>
    </row>
    <row r="31" spans="1:16" ht="25.5">
      <c r="A31" t="s">
        <v>49</v>
      </c>
      <c s="34" t="s">
        <v>93</v>
      </c>
      <c s="34" t="s">
        <v>2380</v>
      </c>
      <c s="35" t="s">
        <v>5</v>
      </c>
      <c s="6" t="s">
        <v>2381</v>
      </c>
      <c s="36" t="s">
        <v>88</v>
      </c>
      <c s="37">
        <v>20</v>
      </c>
      <c s="36">
        <v>0</v>
      </c>
      <c s="36">
        <f>ROUND(G31*H31,6)</f>
      </c>
      <c r="L31" s="38">
        <v>0</v>
      </c>
      <c s="32">
        <f>ROUND(ROUND(L31,2)*ROUND(G31,3),2)</f>
      </c>
      <c s="36" t="s">
        <v>738</v>
      </c>
      <c>
        <f>(M31*21)/100</f>
      </c>
      <c t="s">
        <v>27</v>
      </c>
    </row>
    <row r="32" spans="1:5" ht="12.75">
      <c r="A32" s="35" t="s">
        <v>55</v>
      </c>
      <c r="E32" s="39" t="s">
        <v>5</v>
      </c>
    </row>
    <row r="33" spans="1:5" ht="12.75">
      <c r="A33" s="35" t="s">
        <v>56</v>
      </c>
      <c r="E33" s="40" t="s">
        <v>2560</v>
      </c>
    </row>
    <row r="34" spans="1:5" ht="25.5">
      <c r="A34" t="s">
        <v>58</v>
      </c>
      <c r="E34" s="39" t="s">
        <v>1997</v>
      </c>
    </row>
    <row r="35" spans="1:16" ht="25.5">
      <c r="A35" t="s">
        <v>49</v>
      </c>
      <c s="34" t="s">
        <v>79</v>
      </c>
      <c s="34" t="s">
        <v>1712</v>
      </c>
      <c s="35" t="s">
        <v>5</v>
      </c>
      <c s="6" t="s">
        <v>1713</v>
      </c>
      <c s="36" t="s">
        <v>83</v>
      </c>
      <c s="37">
        <v>18</v>
      </c>
      <c s="36">
        <v>0</v>
      </c>
      <c s="36">
        <f>ROUND(G35*H35,6)</f>
      </c>
      <c r="L35" s="38">
        <v>0</v>
      </c>
      <c s="32">
        <f>ROUND(ROUND(L35,2)*ROUND(G35,3),2)</f>
      </c>
      <c s="36" t="s">
        <v>738</v>
      </c>
      <c>
        <f>(M35*21)/100</f>
      </c>
      <c t="s">
        <v>27</v>
      </c>
    </row>
    <row r="36" spans="1:5" ht="12.75">
      <c r="A36" s="35" t="s">
        <v>55</v>
      </c>
      <c r="E36" s="39" t="s">
        <v>5</v>
      </c>
    </row>
    <row r="37" spans="1:5" ht="12.75">
      <c r="A37" s="35" t="s">
        <v>56</v>
      </c>
      <c r="E37" s="40" t="s">
        <v>2560</v>
      </c>
    </row>
    <row r="38" spans="1:5" ht="38.25">
      <c r="A38" t="s">
        <v>58</v>
      </c>
      <c r="E38" s="39" t="s">
        <v>1175</v>
      </c>
    </row>
    <row r="39" spans="1:16" ht="25.5">
      <c r="A39" t="s">
        <v>49</v>
      </c>
      <c s="34" t="s">
        <v>100</v>
      </c>
      <c s="34" t="s">
        <v>1998</v>
      </c>
      <c s="35" t="s">
        <v>5</v>
      </c>
      <c s="6" t="s">
        <v>1999</v>
      </c>
      <c s="36" t="s">
        <v>83</v>
      </c>
      <c s="37">
        <v>18</v>
      </c>
      <c s="36">
        <v>0</v>
      </c>
      <c s="36">
        <f>ROUND(G39*H39,6)</f>
      </c>
      <c r="L39" s="38">
        <v>0</v>
      </c>
      <c s="32">
        <f>ROUND(ROUND(L39,2)*ROUND(G39,3),2)</f>
      </c>
      <c s="36" t="s">
        <v>738</v>
      </c>
      <c>
        <f>(M39*21)/100</f>
      </c>
      <c t="s">
        <v>27</v>
      </c>
    </row>
    <row r="40" spans="1:5" ht="12.75">
      <c r="A40" s="35" t="s">
        <v>55</v>
      </c>
      <c r="E40" s="39" t="s">
        <v>5</v>
      </c>
    </row>
    <row r="41" spans="1:5" ht="12.75">
      <c r="A41" s="35" t="s">
        <v>56</v>
      </c>
      <c r="E41" s="40" t="s">
        <v>2560</v>
      </c>
    </row>
    <row r="42" spans="1:5" ht="38.25">
      <c r="A42" t="s">
        <v>58</v>
      </c>
      <c r="E42" s="39" t="s">
        <v>2000</v>
      </c>
    </row>
    <row r="43" spans="1:16" ht="38.25">
      <c r="A43" t="s">
        <v>49</v>
      </c>
      <c s="34" t="s">
        <v>104</v>
      </c>
      <c s="34" t="s">
        <v>2007</v>
      </c>
      <c s="35" t="s">
        <v>5</v>
      </c>
      <c s="6" t="s">
        <v>2008</v>
      </c>
      <c s="36" t="s">
        <v>207</v>
      </c>
      <c s="37">
        <v>200</v>
      </c>
      <c s="36">
        <v>0</v>
      </c>
      <c s="36">
        <f>ROUND(G43*H43,6)</f>
      </c>
      <c r="L43" s="38">
        <v>0</v>
      </c>
      <c s="32">
        <f>ROUND(ROUND(L43,2)*ROUND(G43,3),2)</f>
      </c>
      <c s="36" t="s">
        <v>738</v>
      </c>
      <c>
        <f>(M43*21)/100</f>
      </c>
      <c t="s">
        <v>27</v>
      </c>
    </row>
    <row r="44" spans="1:5" ht="12.75">
      <c r="A44" s="35" t="s">
        <v>55</v>
      </c>
      <c r="E44" s="39" t="s">
        <v>5</v>
      </c>
    </row>
    <row r="45" spans="1:5" ht="12.75">
      <c r="A45" s="35" t="s">
        <v>56</v>
      </c>
      <c r="E45" s="40" t="s">
        <v>2560</v>
      </c>
    </row>
    <row r="46" spans="1:5" ht="51">
      <c r="A46" t="s">
        <v>58</v>
      </c>
      <c r="E46" s="39" t="s">
        <v>2009</v>
      </c>
    </row>
    <row r="47" spans="1:13" ht="12.75">
      <c r="A47" t="s">
        <v>46</v>
      </c>
      <c r="C47" s="31" t="s">
        <v>1761</v>
      </c>
      <c r="E47" s="33" t="s">
        <v>1762</v>
      </c>
      <c r="J47" s="32">
        <f>0</f>
      </c>
      <c s="32">
        <f>0</f>
      </c>
      <c s="32">
        <f>0+L48+L52+L56+L60+L64+L68</f>
      </c>
      <c s="32">
        <f>0+M48+M52+M56+M60+M64+M68</f>
      </c>
    </row>
    <row r="48" spans="1:16" ht="12.75">
      <c r="A48" t="s">
        <v>49</v>
      </c>
      <c s="34" t="s">
        <v>108</v>
      </c>
      <c s="34" t="s">
        <v>2053</v>
      </c>
      <c s="35" t="s">
        <v>5</v>
      </c>
      <c s="6" t="s">
        <v>2054</v>
      </c>
      <c s="36" t="s">
        <v>88</v>
      </c>
      <c s="37">
        <v>190</v>
      </c>
      <c s="36">
        <v>0</v>
      </c>
      <c s="36">
        <f>ROUND(G48*H48,6)</f>
      </c>
      <c r="L48" s="38">
        <v>0</v>
      </c>
      <c s="32">
        <f>ROUND(ROUND(L48,2)*ROUND(G48,3),2)</f>
      </c>
      <c s="36" t="s">
        <v>738</v>
      </c>
      <c>
        <f>(M48*21)/100</f>
      </c>
      <c t="s">
        <v>27</v>
      </c>
    </row>
    <row r="49" spans="1:5" ht="12.75">
      <c r="A49" s="35" t="s">
        <v>55</v>
      </c>
      <c r="E49" s="39" t="s">
        <v>5</v>
      </c>
    </row>
    <row r="50" spans="1:5" ht="12.75">
      <c r="A50" s="35" t="s">
        <v>56</v>
      </c>
      <c r="E50" s="40" t="s">
        <v>2560</v>
      </c>
    </row>
    <row r="51" spans="1:5" ht="38.25">
      <c r="A51" t="s">
        <v>58</v>
      </c>
      <c r="E51" s="39" t="s">
        <v>2055</v>
      </c>
    </row>
    <row r="52" spans="1:16" ht="12.75">
      <c r="A52" t="s">
        <v>49</v>
      </c>
      <c s="34" t="s">
        <v>113</v>
      </c>
      <c s="34" t="s">
        <v>1520</v>
      </c>
      <c s="35" t="s">
        <v>5</v>
      </c>
      <c s="6" t="s">
        <v>1521</v>
      </c>
      <c s="36" t="s">
        <v>83</v>
      </c>
      <c s="37">
        <v>10</v>
      </c>
      <c s="36">
        <v>0</v>
      </c>
      <c s="36">
        <f>ROUND(G52*H52,6)</f>
      </c>
      <c r="L52" s="38">
        <v>0</v>
      </c>
      <c s="32">
        <f>ROUND(ROUND(L52,2)*ROUND(G52,3),2)</f>
      </c>
      <c s="36" t="s">
        <v>738</v>
      </c>
      <c>
        <f>(M52*21)/100</f>
      </c>
      <c t="s">
        <v>27</v>
      </c>
    </row>
    <row r="53" spans="1:5" ht="12.75">
      <c r="A53" s="35" t="s">
        <v>55</v>
      </c>
      <c r="E53" s="39" t="s">
        <v>5</v>
      </c>
    </row>
    <row r="54" spans="1:5" ht="12.75">
      <c r="A54" s="35" t="s">
        <v>56</v>
      </c>
      <c r="E54" s="40" t="s">
        <v>2560</v>
      </c>
    </row>
    <row r="55" spans="1:5" ht="38.25">
      <c r="A55" t="s">
        <v>58</v>
      </c>
      <c r="E55" s="39" t="s">
        <v>2017</v>
      </c>
    </row>
    <row r="56" spans="1:16" ht="12.75">
      <c r="A56" t="s">
        <v>49</v>
      </c>
      <c s="34" t="s">
        <v>117</v>
      </c>
      <c s="34" t="s">
        <v>1522</v>
      </c>
      <c s="35" t="s">
        <v>5</v>
      </c>
      <c s="6" t="s">
        <v>1523</v>
      </c>
      <c s="36" t="s">
        <v>83</v>
      </c>
      <c s="37">
        <v>10</v>
      </c>
      <c s="36">
        <v>0</v>
      </c>
      <c s="36">
        <f>ROUND(G56*H56,6)</f>
      </c>
      <c r="L56" s="38">
        <v>0</v>
      </c>
      <c s="32">
        <f>ROUND(ROUND(L56,2)*ROUND(G56,3),2)</f>
      </c>
      <c s="36" t="s">
        <v>738</v>
      </c>
      <c>
        <f>(M56*21)/100</f>
      </c>
      <c t="s">
        <v>27</v>
      </c>
    </row>
    <row r="57" spans="1:5" ht="12.75">
      <c r="A57" s="35" t="s">
        <v>55</v>
      </c>
      <c r="E57" s="39" t="s">
        <v>5</v>
      </c>
    </row>
    <row r="58" spans="1:5" ht="12.75">
      <c r="A58" s="35" t="s">
        <v>56</v>
      </c>
      <c r="E58" s="40" t="s">
        <v>2560</v>
      </c>
    </row>
    <row r="59" spans="1:5" ht="25.5">
      <c r="A59" t="s">
        <v>58</v>
      </c>
      <c r="E59" s="39" t="s">
        <v>2057</v>
      </c>
    </row>
    <row r="60" spans="1:16" ht="12.75">
      <c r="A60" t="s">
        <v>49</v>
      </c>
      <c s="34" t="s">
        <v>121</v>
      </c>
      <c s="34" t="s">
        <v>1525</v>
      </c>
      <c s="35" t="s">
        <v>5</v>
      </c>
      <c s="6" t="s">
        <v>1526</v>
      </c>
      <c s="36" t="s">
        <v>83</v>
      </c>
      <c s="37">
        <v>30</v>
      </c>
      <c s="36">
        <v>0</v>
      </c>
      <c s="36">
        <f>ROUND(G60*H60,6)</f>
      </c>
      <c r="L60" s="38">
        <v>0</v>
      </c>
      <c s="32">
        <f>ROUND(ROUND(L60,2)*ROUND(G60,3),2)</f>
      </c>
      <c s="36" t="s">
        <v>738</v>
      </c>
      <c>
        <f>(M60*21)/100</f>
      </c>
      <c t="s">
        <v>27</v>
      </c>
    </row>
    <row r="61" spans="1:5" ht="12.75">
      <c r="A61" s="35" t="s">
        <v>55</v>
      </c>
      <c r="E61" s="39" t="s">
        <v>5</v>
      </c>
    </row>
    <row r="62" spans="1:5" ht="12.75">
      <c r="A62" s="35" t="s">
        <v>56</v>
      </c>
      <c r="E62" s="40" t="s">
        <v>2560</v>
      </c>
    </row>
    <row r="63" spans="1:5" ht="38.25">
      <c r="A63" t="s">
        <v>58</v>
      </c>
      <c r="E63" s="39" t="s">
        <v>2058</v>
      </c>
    </row>
    <row r="64" spans="1:16" ht="12.75">
      <c r="A64" t="s">
        <v>49</v>
      </c>
      <c s="34" t="s">
        <v>125</v>
      </c>
      <c s="34" t="s">
        <v>1528</v>
      </c>
      <c s="35" t="s">
        <v>5</v>
      </c>
      <c s="6" t="s">
        <v>1529</v>
      </c>
      <c s="36" t="s">
        <v>83</v>
      </c>
      <c s="37">
        <v>70</v>
      </c>
      <c s="36">
        <v>0</v>
      </c>
      <c s="36">
        <f>ROUND(G64*H64,6)</f>
      </c>
      <c r="L64" s="38">
        <v>0</v>
      </c>
      <c s="32">
        <f>ROUND(ROUND(L64,2)*ROUND(G64,3),2)</f>
      </c>
      <c s="36" t="s">
        <v>738</v>
      </c>
      <c>
        <f>(M64*21)/100</f>
      </c>
      <c t="s">
        <v>27</v>
      </c>
    </row>
    <row r="65" spans="1:5" ht="12.75">
      <c r="A65" s="35" t="s">
        <v>55</v>
      </c>
      <c r="E65" s="39" t="s">
        <v>5</v>
      </c>
    </row>
    <row r="66" spans="1:5" ht="12.75">
      <c r="A66" s="35" t="s">
        <v>56</v>
      </c>
      <c r="E66" s="40" t="s">
        <v>2560</v>
      </c>
    </row>
    <row r="67" spans="1:5" ht="38.25">
      <c r="A67" t="s">
        <v>58</v>
      </c>
      <c r="E67" s="39" t="s">
        <v>2059</v>
      </c>
    </row>
    <row r="68" spans="1:16" ht="12.75">
      <c r="A68" t="s">
        <v>49</v>
      </c>
      <c s="34" t="s">
        <v>129</v>
      </c>
      <c s="34" t="s">
        <v>1531</v>
      </c>
      <c s="35" t="s">
        <v>5</v>
      </c>
      <c s="6" t="s">
        <v>1532</v>
      </c>
      <c s="36" t="s">
        <v>83</v>
      </c>
      <c s="37">
        <v>5</v>
      </c>
      <c s="36">
        <v>0</v>
      </c>
      <c s="36">
        <f>ROUND(G68*H68,6)</f>
      </c>
      <c r="L68" s="38">
        <v>0</v>
      </c>
      <c s="32">
        <f>ROUND(ROUND(L68,2)*ROUND(G68,3),2)</f>
      </c>
      <c s="36" t="s">
        <v>738</v>
      </c>
      <c>
        <f>(M68*21)/100</f>
      </c>
      <c t="s">
        <v>27</v>
      </c>
    </row>
    <row r="69" spans="1:5" ht="12.75">
      <c r="A69" s="35" t="s">
        <v>55</v>
      </c>
      <c r="E69" s="39" t="s">
        <v>5</v>
      </c>
    </row>
    <row r="70" spans="1:5" ht="12.75">
      <c r="A70" s="35" t="s">
        <v>56</v>
      </c>
      <c r="E70" s="40" t="s">
        <v>2560</v>
      </c>
    </row>
    <row r="71" spans="1:5" ht="51">
      <c r="A71" t="s">
        <v>58</v>
      </c>
      <c r="E71" s="39" t="s">
        <v>2060</v>
      </c>
    </row>
    <row r="72" spans="1:13" ht="12.75">
      <c r="A72" t="s">
        <v>46</v>
      </c>
      <c r="C72" s="31" t="s">
        <v>2067</v>
      </c>
      <c r="E72" s="33" t="s">
        <v>2068</v>
      </c>
      <c r="J72" s="32">
        <f>0</f>
      </c>
      <c s="32">
        <f>0</f>
      </c>
      <c s="32">
        <f>0+L73+L77+L81+L85+L89+L93+L97+L101+L105+L109+L113+L117+L121+L125+L129+L133+L137+L141+L145+L149+L153+L157</f>
      </c>
      <c s="32">
        <f>0+M73+M77+M81+M85+M89+M93+M97+M101+M105+M109+M113+M117+M121+M125+M129+M133+M137+M141+M145+M149+M153+M157</f>
      </c>
    </row>
    <row r="73" spans="1:16" ht="25.5">
      <c r="A73" t="s">
        <v>49</v>
      </c>
      <c s="34" t="s">
        <v>133</v>
      </c>
      <c s="34" t="s">
        <v>1855</v>
      </c>
      <c s="35" t="s">
        <v>5</v>
      </c>
      <c s="6" t="s">
        <v>1856</v>
      </c>
      <c s="36" t="s">
        <v>88</v>
      </c>
      <c s="37">
        <v>10</v>
      </c>
      <c s="36">
        <v>0</v>
      </c>
      <c s="36">
        <f>ROUND(G73*H73,6)</f>
      </c>
      <c r="L73" s="38">
        <v>0</v>
      </c>
      <c s="32">
        <f>ROUND(ROUND(L73,2)*ROUND(G73,3),2)</f>
      </c>
      <c s="36" t="s">
        <v>738</v>
      </c>
      <c>
        <f>(M73*21)/100</f>
      </c>
      <c t="s">
        <v>27</v>
      </c>
    </row>
    <row r="74" spans="1:5" ht="12.75">
      <c r="A74" s="35" t="s">
        <v>55</v>
      </c>
      <c r="E74" s="39" t="s">
        <v>5</v>
      </c>
    </row>
    <row r="75" spans="1:5" ht="12.75">
      <c r="A75" s="35" t="s">
        <v>56</v>
      </c>
      <c r="E75" s="40" t="s">
        <v>2560</v>
      </c>
    </row>
    <row r="76" spans="1:5" ht="38.25">
      <c r="A76" t="s">
        <v>58</v>
      </c>
      <c r="E76" s="39" t="s">
        <v>2071</v>
      </c>
    </row>
    <row r="77" spans="1:16" ht="12.75">
      <c r="A77" t="s">
        <v>49</v>
      </c>
      <c s="34" t="s">
        <v>137</v>
      </c>
      <c s="34" t="s">
        <v>746</v>
      </c>
      <c s="35" t="s">
        <v>5</v>
      </c>
      <c s="6" t="s">
        <v>747</v>
      </c>
      <c s="36" t="s">
        <v>88</v>
      </c>
      <c s="37">
        <v>45</v>
      </c>
      <c s="36">
        <v>0</v>
      </c>
      <c s="36">
        <f>ROUND(G77*H77,6)</f>
      </c>
      <c r="L77" s="38">
        <v>0</v>
      </c>
      <c s="32">
        <f>ROUND(ROUND(L77,2)*ROUND(G77,3),2)</f>
      </c>
      <c s="36" t="s">
        <v>738</v>
      </c>
      <c>
        <f>(M77*21)/100</f>
      </c>
      <c t="s">
        <v>27</v>
      </c>
    </row>
    <row r="78" spans="1:5" ht="12.75">
      <c r="A78" s="35" t="s">
        <v>55</v>
      </c>
      <c r="E78" s="39" t="s">
        <v>5</v>
      </c>
    </row>
    <row r="79" spans="1:5" ht="12.75">
      <c r="A79" s="35" t="s">
        <v>56</v>
      </c>
      <c r="E79" s="40" t="s">
        <v>2560</v>
      </c>
    </row>
    <row r="80" spans="1:5" ht="38.25">
      <c r="A80" t="s">
        <v>58</v>
      </c>
      <c r="E80" s="39" t="s">
        <v>2071</v>
      </c>
    </row>
    <row r="81" spans="1:16" ht="12.75">
      <c r="A81" t="s">
        <v>49</v>
      </c>
      <c s="34" t="s">
        <v>141</v>
      </c>
      <c s="34" t="s">
        <v>1435</v>
      </c>
      <c s="35" t="s">
        <v>5</v>
      </c>
      <c s="6" t="s">
        <v>1436</v>
      </c>
      <c s="36" t="s">
        <v>88</v>
      </c>
      <c s="37">
        <v>40</v>
      </c>
      <c s="36">
        <v>0</v>
      </c>
      <c s="36">
        <f>ROUND(G81*H81,6)</f>
      </c>
      <c r="L81" s="38">
        <v>0</v>
      </c>
      <c s="32">
        <f>ROUND(ROUND(L81,2)*ROUND(G81,3),2)</f>
      </c>
      <c s="36" t="s">
        <v>738</v>
      </c>
      <c>
        <f>(M81*21)/100</f>
      </c>
      <c t="s">
        <v>27</v>
      </c>
    </row>
    <row r="82" spans="1:5" ht="12.75">
      <c r="A82" s="35" t="s">
        <v>55</v>
      </c>
      <c r="E82" s="39" t="s">
        <v>5</v>
      </c>
    </row>
    <row r="83" spans="1:5" ht="12.75">
      <c r="A83" s="35" t="s">
        <v>56</v>
      </c>
      <c r="E83" s="40" t="s">
        <v>2560</v>
      </c>
    </row>
    <row r="84" spans="1:5" ht="38.25">
      <c r="A84" t="s">
        <v>58</v>
      </c>
      <c r="E84" s="39" t="s">
        <v>2071</v>
      </c>
    </row>
    <row r="85" spans="1:16" ht="12.75">
      <c r="A85" t="s">
        <v>49</v>
      </c>
      <c s="34" t="s">
        <v>145</v>
      </c>
      <c s="34" t="s">
        <v>2097</v>
      </c>
      <c s="35" t="s">
        <v>5</v>
      </c>
      <c s="6" t="s">
        <v>2098</v>
      </c>
      <c s="36" t="s">
        <v>88</v>
      </c>
      <c s="37">
        <v>20</v>
      </c>
      <c s="36">
        <v>0</v>
      </c>
      <c s="36">
        <f>ROUND(G85*H85,6)</f>
      </c>
      <c r="L85" s="38">
        <v>0</v>
      </c>
      <c s="32">
        <f>ROUND(ROUND(L85,2)*ROUND(G85,3),2)</f>
      </c>
      <c s="36" t="s">
        <v>738</v>
      </c>
      <c>
        <f>(M85*21)/100</f>
      </c>
      <c t="s">
        <v>27</v>
      </c>
    </row>
    <row r="86" spans="1:5" ht="12.75">
      <c r="A86" s="35" t="s">
        <v>55</v>
      </c>
      <c r="E86" s="39" t="s">
        <v>5</v>
      </c>
    </row>
    <row r="87" spans="1:5" ht="12.75">
      <c r="A87" s="35" t="s">
        <v>56</v>
      </c>
      <c r="E87" s="40" t="s">
        <v>2560</v>
      </c>
    </row>
    <row r="88" spans="1:5" ht="38.25">
      <c r="A88" t="s">
        <v>58</v>
      </c>
      <c r="E88" s="39" t="s">
        <v>2071</v>
      </c>
    </row>
    <row r="89" spans="1:16" ht="12.75">
      <c r="A89" t="s">
        <v>49</v>
      </c>
      <c s="34" t="s">
        <v>149</v>
      </c>
      <c s="34" t="s">
        <v>105</v>
      </c>
      <c s="35" t="s">
        <v>5</v>
      </c>
      <c s="6" t="s">
        <v>106</v>
      </c>
      <c s="36" t="s">
        <v>88</v>
      </c>
      <c s="37">
        <v>180</v>
      </c>
      <c s="36">
        <v>0</v>
      </c>
      <c s="36">
        <f>ROUND(G89*H89,6)</f>
      </c>
      <c r="L89" s="38">
        <v>0</v>
      </c>
      <c s="32">
        <f>ROUND(ROUND(L89,2)*ROUND(G89,3),2)</f>
      </c>
      <c s="36" t="s">
        <v>738</v>
      </c>
      <c>
        <f>(M89*21)/100</f>
      </c>
      <c t="s">
        <v>27</v>
      </c>
    </row>
    <row r="90" spans="1:5" ht="12.75">
      <c r="A90" s="35" t="s">
        <v>55</v>
      </c>
      <c r="E90" s="39" t="s">
        <v>5</v>
      </c>
    </row>
    <row r="91" spans="1:5" ht="12.75">
      <c r="A91" s="35" t="s">
        <v>56</v>
      </c>
      <c r="E91" s="40" t="s">
        <v>2560</v>
      </c>
    </row>
    <row r="92" spans="1:5" ht="38.25">
      <c r="A92" t="s">
        <v>58</v>
      </c>
      <c r="E92" s="39" t="s">
        <v>2071</v>
      </c>
    </row>
    <row r="93" spans="1:16" ht="12.75">
      <c r="A93" t="s">
        <v>49</v>
      </c>
      <c s="34" t="s">
        <v>153</v>
      </c>
      <c s="34" t="s">
        <v>2099</v>
      </c>
      <c s="35" t="s">
        <v>5</v>
      </c>
      <c s="6" t="s">
        <v>2100</v>
      </c>
      <c s="36" t="s">
        <v>88</v>
      </c>
      <c s="37">
        <v>50</v>
      </c>
      <c s="36">
        <v>0</v>
      </c>
      <c s="36">
        <f>ROUND(G93*H93,6)</f>
      </c>
      <c r="L93" s="38">
        <v>0</v>
      </c>
      <c s="32">
        <f>ROUND(ROUND(L93,2)*ROUND(G93,3),2)</f>
      </c>
      <c s="36" t="s">
        <v>738</v>
      </c>
      <c>
        <f>(M93*21)/100</f>
      </c>
      <c t="s">
        <v>27</v>
      </c>
    </row>
    <row r="94" spans="1:5" ht="12.75">
      <c r="A94" s="35" t="s">
        <v>55</v>
      </c>
      <c r="E94" s="39" t="s">
        <v>5</v>
      </c>
    </row>
    <row r="95" spans="1:5" ht="12.75">
      <c r="A95" s="35" t="s">
        <v>56</v>
      </c>
      <c r="E95" s="40" t="s">
        <v>2560</v>
      </c>
    </row>
    <row r="96" spans="1:5" ht="38.25">
      <c r="A96" t="s">
        <v>58</v>
      </c>
      <c r="E96" s="39" t="s">
        <v>2071</v>
      </c>
    </row>
    <row r="97" spans="1:16" ht="12.75">
      <c r="A97" t="s">
        <v>49</v>
      </c>
      <c s="34" t="s">
        <v>157</v>
      </c>
      <c s="34" t="s">
        <v>2103</v>
      </c>
      <c s="35" t="s">
        <v>5</v>
      </c>
      <c s="6" t="s">
        <v>2104</v>
      </c>
      <c s="36" t="s">
        <v>88</v>
      </c>
      <c s="37">
        <v>15</v>
      </c>
      <c s="36">
        <v>0</v>
      </c>
      <c s="36">
        <f>ROUND(G97*H97,6)</f>
      </c>
      <c r="L97" s="38">
        <v>0</v>
      </c>
      <c s="32">
        <f>ROUND(ROUND(L97,2)*ROUND(G97,3),2)</f>
      </c>
      <c s="36" t="s">
        <v>738</v>
      </c>
      <c>
        <f>(M97*21)/100</f>
      </c>
      <c t="s">
        <v>27</v>
      </c>
    </row>
    <row r="98" spans="1:5" ht="12.75">
      <c r="A98" s="35" t="s">
        <v>55</v>
      </c>
      <c r="E98" s="39" t="s">
        <v>5</v>
      </c>
    </row>
    <row r="99" spans="1:5" ht="12.75">
      <c r="A99" s="35" t="s">
        <v>56</v>
      </c>
      <c r="E99" s="40" t="s">
        <v>2560</v>
      </c>
    </row>
    <row r="100" spans="1:5" ht="38.25">
      <c r="A100" t="s">
        <v>58</v>
      </c>
      <c r="E100" s="39" t="s">
        <v>2071</v>
      </c>
    </row>
    <row r="101" spans="1:16" ht="12.75">
      <c r="A101" t="s">
        <v>49</v>
      </c>
      <c s="34" t="s">
        <v>161</v>
      </c>
      <c s="34" t="s">
        <v>2105</v>
      </c>
      <c s="35" t="s">
        <v>5</v>
      </c>
      <c s="6" t="s">
        <v>2106</v>
      </c>
      <c s="36" t="s">
        <v>88</v>
      </c>
      <c s="37">
        <v>30</v>
      </c>
      <c s="36">
        <v>0</v>
      </c>
      <c s="36">
        <f>ROUND(G101*H101,6)</f>
      </c>
      <c r="L101" s="38">
        <v>0</v>
      </c>
      <c s="32">
        <f>ROUND(ROUND(L101,2)*ROUND(G101,3),2)</f>
      </c>
      <c s="36" t="s">
        <v>738</v>
      </c>
      <c>
        <f>(M101*21)/100</f>
      </c>
      <c t="s">
        <v>27</v>
      </c>
    </row>
    <row r="102" spans="1:5" ht="12.75">
      <c r="A102" s="35" t="s">
        <v>55</v>
      </c>
      <c r="E102" s="39" t="s">
        <v>5</v>
      </c>
    </row>
    <row r="103" spans="1:5" ht="12.75">
      <c r="A103" s="35" t="s">
        <v>56</v>
      </c>
      <c r="E103" s="40" t="s">
        <v>2560</v>
      </c>
    </row>
    <row r="104" spans="1:5" ht="38.25">
      <c r="A104" t="s">
        <v>58</v>
      </c>
      <c r="E104" s="39" t="s">
        <v>2071</v>
      </c>
    </row>
    <row r="105" spans="1:16" ht="12.75">
      <c r="A105" t="s">
        <v>49</v>
      </c>
      <c s="34" t="s">
        <v>165</v>
      </c>
      <c s="34" t="s">
        <v>2107</v>
      </c>
      <c s="35" t="s">
        <v>5</v>
      </c>
      <c s="6" t="s">
        <v>2108</v>
      </c>
      <c s="36" t="s">
        <v>88</v>
      </c>
      <c s="37">
        <v>15</v>
      </c>
      <c s="36">
        <v>0</v>
      </c>
      <c s="36">
        <f>ROUND(G105*H105,6)</f>
      </c>
      <c r="L105" s="38">
        <v>0</v>
      </c>
      <c s="32">
        <f>ROUND(ROUND(L105,2)*ROUND(G105,3),2)</f>
      </c>
      <c s="36" t="s">
        <v>738</v>
      </c>
      <c>
        <f>(M105*21)/100</f>
      </c>
      <c t="s">
        <v>27</v>
      </c>
    </row>
    <row r="106" spans="1:5" ht="12.75">
      <c r="A106" s="35" t="s">
        <v>55</v>
      </c>
      <c r="E106" s="39" t="s">
        <v>5</v>
      </c>
    </row>
    <row r="107" spans="1:5" ht="12.75">
      <c r="A107" s="35" t="s">
        <v>56</v>
      </c>
      <c r="E107" s="40" t="s">
        <v>2560</v>
      </c>
    </row>
    <row r="108" spans="1:5" ht="38.25">
      <c r="A108" t="s">
        <v>58</v>
      </c>
      <c r="E108" s="39" t="s">
        <v>2071</v>
      </c>
    </row>
    <row r="109" spans="1:16" ht="12.75">
      <c r="A109" t="s">
        <v>49</v>
      </c>
      <c s="34" t="s">
        <v>170</v>
      </c>
      <c s="34" t="s">
        <v>1775</v>
      </c>
      <c s="35" t="s">
        <v>5</v>
      </c>
      <c s="6" t="s">
        <v>1776</v>
      </c>
      <c s="36" t="s">
        <v>88</v>
      </c>
      <c s="37">
        <v>25</v>
      </c>
      <c s="36">
        <v>0</v>
      </c>
      <c s="36">
        <f>ROUND(G109*H109,6)</f>
      </c>
      <c r="L109" s="38">
        <v>0</v>
      </c>
      <c s="32">
        <f>ROUND(ROUND(L109,2)*ROUND(G109,3),2)</f>
      </c>
      <c s="36" t="s">
        <v>738</v>
      </c>
      <c>
        <f>(M109*21)/100</f>
      </c>
      <c t="s">
        <v>27</v>
      </c>
    </row>
    <row r="110" spans="1:5" ht="12.75">
      <c r="A110" s="35" t="s">
        <v>55</v>
      </c>
      <c r="E110" s="39" t="s">
        <v>5</v>
      </c>
    </row>
    <row r="111" spans="1:5" ht="12.75">
      <c r="A111" s="35" t="s">
        <v>56</v>
      </c>
      <c r="E111" s="40" t="s">
        <v>2560</v>
      </c>
    </row>
    <row r="112" spans="1:5" ht="38.25">
      <c r="A112" t="s">
        <v>58</v>
      </c>
      <c r="E112" s="39" t="s">
        <v>1777</v>
      </c>
    </row>
    <row r="113" spans="1:16" ht="12.75">
      <c r="A113" t="s">
        <v>49</v>
      </c>
      <c s="34" t="s">
        <v>174</v>
      </c>
      <c s="34" t="s">
        <v>1857</v>
      </c>
      <c s="35" t="s">
        <v>5</v>
      </c>
      <c s="6" t="s">
        <v>1858</v>
      </c>
      <c s="36" t="s">
        <v>88</v>
      </c>
      <c s="37">
        <v>25</v>
      </c>
      <c s="36">
        <v>0</v>
      </c>
      <c s="36">
        <f>ROUND(G113*H113,6)</f>
      </c>
      <c r="L113" s="38">
        <v>0</v>
      </c>
      <c s="32">
        <f>ROUND(ROUND(L113,2)*ROUND(G113,3),2)</f>
      </c>
      <c s="36" t="s">
        <v>738</v>
      </c>
      <c>
        <f>(M113*21)/100</f>
      </c>
      <c t="s">
        <v>27</v>
      </c>
    </row>
    <row r="114" spans="1:5" ht="12.75">
      <c r="A114" s="35" t="s">
        <v>55</v>
      </c>
      <c r="E114" s="39" t="s">
        <v>5</v>
      </c>
    </row>
    <row r="115" spans="1:5" ht="12.75">
      <c r="A115" s="35" t="s">
        <v>56</v>
      </c>
      <c r="E115" s="40" t="s">
        <v>2560</v>
      </c>
    </row>
    <row r="116" spans="1:5" ht="38.25">
      <c r="A116" t="s">
        <v>58</v>
      </c>
      <c r="E116" s="39" t="s">
        <v>1777</v>
      </c>
    </row>
    <row r="117" spans="1:16" ht="12.75">
      <c r="A117" t="s">
        <v>49</v>
      </c>
      <c s="34" t="s">
        <v>178</v>
      </c>
      <c s="34" t="s">
        <v>1859</v>
      </c>
      <c s="35" t="s">
        <v>5</v>
      </c>
      <c s="6" t="s">
        <v>1860</v>
      </c>
      <c s="36" t="s">
        <v>88</v>
      </c>
      <c s="37">
        <v>40</v>
      </c>
      <c s="36">
        <v>0</v>
      </c>
      <c s="36">
        <f>ROUND(G117*H117,6)</f>
      </c>
      <c r="L117" s="38">
        <v>0</v>
      </c>
      <c s="32">
        <f>ROUND(ROUND(L117,2)*ROUND(G117,3),2)</f>
      </c>
      <c s="36" t="s">
        <v>738</v>
      </c>
      <c>
        <f>(M117*21)/100</f>
      </c>
      <c t="s">
        <v>27</v>
      </c>
    </row>
    <row r="118" spans="1:5" ht="12.75">
      <c r="A118" s="35" t="s">
        <v>55</v>
      </c>
      <c r="E118" s="39" t="s">
        <v>5</v>
      </c>
    </row>
    <row r="119" spans="1:5" ht="12.75">
      <c r="A119" s="35" t="s">
        <v>56</v>
      </c>
      <c r="E119" s="40" t="s">
        <v>2560</v>
      </c>
    </row>
    <row r="120" spans="1:5" ht="38.25">
      <c r="A120" t="s">
        <v>58</v>
      </c>
      <c r="E120" s="39" t="s">
        <v>1777</v>
      </c>
    </row>
    <row r="121" spans="1:16" ht="12.75">
      <c r="A121" t="s">
        <v>49</v>
      </c>
      <c s="34" t="s">
        <v>50</v>
      </c>
      <c s="34" t="s">
        <v>2561</v>
      </c>
      <c s="35" t="s">
        <v>5</v>
      </c>
      <c s="6" t="s">
        <v>2562</v>
      </c>
      <c s="36" t="s">
        <v>88</v>
      </c>
      <c s="37">
        <v>20</v>
      </c>
      <c s="36">
        <v>0</v>
      </c>
      <c s="36">
        <f>ROUND(G121*H121,6)</f>
      </c>
      <c r="L121" s="38">
        <v>0</v>
      </c>
      <c s="32">
        <f>ROUND(ROUND(L121,2)*ROUND(G121,3),2)</f>
      </c>
      <c s="36" t="s">
        <v>738</v>
      </c>
      <c>
        <f>(M121*21)/100</f>
      </c>
      <c t="s">
        <v>27</v>
      </c>
    </row>
    <row r="122" spans="1:5" ht="12.75">
      <c r="A122" s="35" t="s">
        <v>55</v>
      </c>
      <c r="E122" s="39" t="s">
        <v>5</v>
      </c>
    </row>
    <row r="123" spans="1:5" ht="12.75">
      <c r="A123" s="35" t="s">
        <v>56</v>
      </c>
      <c r="E123" s="40" t="s">
        <v>2560</v>
      </c>
    </row>
    <row r="124" spans="1:5" ht="38.25">
      <c r="A124" t="s">
        <v>58</v>
      </c>
      <c r="E124" s="39" t="s">
        <v>1777</v>
      </c>
    </row>
    <row r="125" spans="1:16" ht="25.5">
      <c r="A125" t="s">
        <v>49</v>
      </c>
      <c s="34" t="s">
        <v>60</v>
      </c>
      <c s="34" t="s">
        <v>1778</v>
      </c>
      <c s="35" t="s">
        <v>5</v>
      </c>
      <c s="6" t="s">
        <v>1779</v>
      </c>
      <c s="36" t="s">
        <v>83</v>
      </c>
      <c s="37">
        <v>7</v>
      </c>
      <c s="36">
        <v>0</v>
      </c>
      <c s="36">
        <f>ROUND(G125*H125,6)</f>
      </c>
      <c r="L125" s="38">
        <v>0</v>
      </c>
      <c s="32">
        <f>ROUND(ROUND(L125,2)*ROUND(G125,3),2)</f>
      </c>
      <c s="36" t="s">
        <v>738</v>
      </c>
      <c>
        <f>(M125*21)/100</f>
      </c>
      <c t="s">
        <v>27</v>
      </c>
    </row>
    <row r="126" spans="1:5" ht="12.75">
      <c r="A126" s="35" t="s">
        <v>55</v>
      </c>
      <c r="E126" s="39" t="s">
        <v>5</v>
      </c>
    </row>
    <row r="127" spans="1:5" ht="12.75">
      <c r="A127" s="35" t="s">
        <v>56</v>
      </c>
      <c r="E127" s="40" t="s">
        <v>2560</v>
      </c>
    </row>
    <row r="128" spans="1:5" ht="51">
      <c r="A128" t="s">
        <v>58</v>
      </c>
      <c r="E128" s="39" t="s">
        <v>2116</v>
      </c>
    </row>
    <row r="129" spans="1:16" ht="25.5">
      <c r="A129" t="s">
        <v>49</v>
      </c>
      <c s="34" t="s">
        <v>63</v>
      </c>
      <c s="34" t="s">
        <v>1863</v>
      </c>
      <c s="35" t="s">
        <v>5</v>
      </c>
      <c s="6" t="s">
        <v>1864</v>
      </c>
      <c s="36" t="s">
        <v>83</v>
      </c>
      <c s="37">
        <v>4</v>
      </c>
      <c s="36">
        <v>0</v>
      </c>
      <c s="36">
        <f>ROUND(G129*H129,6)</f>
      </c>
      <c r="L129" s="38">
        <v>0</v>
      </c>
      <c s="32">
        <f>ROUND(ROUND(L129,2)*ROUND(G129,3),2)</f>
      </c>
      <c s="36" t="s">
        <v>738</v>
      </c>
      <c>
        <f>(M129*21)/100</f>
      </c>
      <c t="s">
        <v>27</v>
      </c>
    </row>
    <row r="130" spans="1:5" ht="12.75">
      <c r="A130" s="35" t="s">
        <v>55</v>
      </c>
      <c r="E130" s="39" t="s">
        <v>5</v>
      </c>
    </row>
    <row r="131" spans="1:5" ht="12.75">
      <c r="A131" s="35" t="s">
        <v>56</v>
      </c>
      <c r="E131" s="40" t="s">
        <v>2560</v>
      </c>
    </row>
    <row r="132" spans="1:5" ht="38.25">
      <c r="A132" t="s">
        <v>58</v>
      </c>
      <c r="E132" s="39" t="s">
        <v>2080</v>
      </c>
    </row>
    <row r="133" spans="1:16" ht="25.5">
      <c r="A133" t="s">
        <v>49</v>
      </c>
      <c s="34" t="s">
        <v>182</v>
      </c>
      <c s="34" t="s">
        <v>752</v>
      </c>
      <c s="35" t="s">
        <v>5</v>
      </c>
      <c s="6" t="s">
        <v>753</v>
      </c>
      <c s="36" t="s">
        <v>83</v>
      </c>
      <c s="37">
        <v>10</v>
      </c>
      <c s="36">
        <v>0</v>
      </c>
      <c s="36">
        <f>ROUND(G133*H133,6)</f>
      </c>
      <c r="L133" s="38">
        <v>0</v>
      </c>
      <c s="32">
        <f>ROUND(ROUND(L133,2)*ROUND(G133,3),2)</f>
      </c>
      <c s="36" t="s">
        <v>738</v>
      </c>
      <c>
        <f>(M133*21)/100</f>
      </c>
      <c t="s">
        <v>27</v>
      </c>
    </row>
    <row r="134" spans="1:5" ht="12.75">
      <c r="A134" s="35" t="s">
        <v>55</v>
      </c>
      <c r="E134" s="39" t="s">
        <v>5</v>
      </c>
    </row>
    <row r="135" spans="1:5" ht="12.75">
      <c r="A135" s="35" t="s">
        <v>56</v>
      </c>
      <c r="E135" s="40" t="s">
        <v>2560</v>
      </c>
    </row>
    <row r="136" spans="1:5" ht="38.25">
      <c r="A136" t="s">
        <v>58</v>
      </c>
      <c r="E136" s="39" t="s">
        <v>2080</v>
      </c>
    </row>
    <row r="137" spans="1:16" ht="25.5">
      <c r="A137" t="s">
        <v>49</v>
      </c>
      <c s="34" t="s">
        <v>263</v>
      </c>
      <c s="34" t="s">
        <v>1437</v>
      </c>
      <c s="35" t="s">
        <v>5</v>
      </c>
      <c s="6" t="s">
        <v>1438</v>
      </c>
      <c s="36" t="s">
        <v>83</v>
      </c>
      <c s="37">
        <v>28</v>
      </c>
      <c s="36">
        <v>0</v>
      </c>
      <c s="36">
        <f>ROUND(G137*H137,6)</f>
      </c>
      <c r="L137" s="38">
        <v>0</v>
      </c>
      <c s="32">
        <f>ROUND(ROUND(L137,2)*ROUND(G137,3),2)</f>
      </c>
      <c s="36" t="s">
        <v>738</v>
      </c>
      <c>
        <f>(M137*21)/100</f>
      </c>
      <c t="s">
        <v>27</v>
      </c>
    </row>
    <row r="138" spans="1:5" ht="12.75">
      <c r="A138" s="35" t="s">
        <v>55</v>
      </c>
      <c r="E138" s="39" t="s">
        <v>5</v>
      </c>
    </row>
    <row r="139" spans="1:5" ht="12.75">
      <c r="A139" s="35" t="s">
        <v>56</v>
      </c>
      <c r="E139" s="40" t="s">
        <v>2560</v>
      </c>
    </row>
    <row r="140" spans="1:5" ht="38.25">
      <c r="A140" t="s">
        <v>58</v>
      </c>
      <c r="E140" s="39" t="s">
        <v>2080</v>
      </c>
    </row>
    <row r="141" spans="1:16" ht="25.5">
      <c r="A141" t="s">
        <v>49</v>
      </c>
      <c s="34" t="s">
        <v>267</v>
      </c>
      <c s="34" t="s">
        <v>2123</v>
      </c>
      <c s="35" t="s">
        <v>5</v>
      </c>
      <c s="6" t="s">
        <v>2124</v>
      </c>
      <c s="36" t="s">
        <v>83</v>
      </c>
      <c s="37">
        <v>6</v>
      </c>
      <c s="36">
        <v>0</v>
      </c>
      <c s="36">
        <f>ROUND(G141*H141,6)</f>
      </c>
      <c r="L141" s="38">
        <v>0</v>
      </c>
      <c s="32">
        <f>ROUND(ROUND(L141,2)*ROUND(G141,3),2)</f>
      </c>
      <c s="36" t="s">
        <v>738</v>
      </c>
      <c>
        <f>(M141*21)/100</f>
      </c>
      <c t="s">
        <v>27</v>
      </c>
    </row>
    <row r="142" spans="1:5" ht="12.75">
      <c r="A142" s="35" t="s">
        <v>55</v>
      </c>
      <c r="E142" s="39" t="s">
        <v>5</v>
      </c>
    </row>
    <row r="143" spans="1:5" ht="12.75">
      <c r="A143" s="35" t="s">
        <v>56</v>
      </c>
      <c r="E143" s="40" t="s">
        <v>2560</v>
      </c>
    </row>
    <row r="144" spans="1:5" ht="38.25">
      <c r="A144" t="s">
        <v>58</v>
      </c>
      <c r="E144" s="39" t="s">
        <v>2080</v>
      </c>
    </row>
    <row r="145" spans="1:16" ht="25.5">
      <c r="A145" t="s">
        <v>49</v>
      </c>
      <c s="34" t="s">
        <v>271</v>
      </c>
      <c s="34" t="s">
        <v>2125</v>
      </c>
      <c s="35" t="s">
        <v>5</v>
      </c>
      <c s="6" t="s">
        <v>2126</v>
      </c>
      <c s="36" t="s">
        <v>83</v>
      </c>
      <c s="37">
        <v>2</v>
      </c>
      <c s="36">
        <v>0</v>
      </c>
      <c s="36">
        <f>ROUND(G145*H145,6)</f>
      </c>
      <c r="L145" s="38">
        <v>0</v>
      </c>
      <c s="32">
        <f>ROUND(ROUND(L145,2)*ROUND(G145,3),2)</f>
      </c>
      <c s="36" t="s">
        <v>738</v>
      </c>
      <c>
        <f>(M145*21)/100</f>
      </c>
      <c t="s">
        <v>27</v>
      </c>
    </row>
    <row r="146" spans="1:5" ht="12.75">
      <c r="A146" s="35" t="s">
        <v>55</v>
      </c>
      <c r="E146" s="39" t="s">
        <v>5</v>
      </c>
    </row>
    <row r="147" spans="1:5" ht="12.75">
      <c r="A147" s="35" t="s">
        <v>56</v>
      </c>
      <c r="E147" s="40" t="s">
        <v>2560</v>
      </c>
    </row>
    <row r="148" spans="1:5" ht="38.25">
      <c r="A148" t="s">
        <v>58</v>
      </c>
      <c r="E148" s="39" t="s">
        <v>2080</v>
      </c>
    </row>
    <row r="149" spans="1:16" ht="25.5">
      <c r="A149" t="s">
        <v>49</v>
      </c>
      <c s="34" t="s">
        <v>275</v>
      </c>
      <c s="34" t="s">
        <v>2385</v>
      </c>
      <c s="35" t="s">
        <v>5</v>
      </c>
      <c s="6" t="s">
        <v>2386</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2560</v>
      </c>
    </row>
    <row r="152" spans="1:5" ht="38.25">
      <c r="A152" t="s">
        <v>58</v>
      </c>
      <c r="E152" s="39" t="s">
        <v>2080</v>
      </c>
    </row>
    <row r="153" spans="1:16" ht="25.5">
      <c r="A153" t="s">
        <v>49</v>
      </c>
      <c s="34" t="s">
        <v>280</v>
      </c>
      <c s="34" t="s">
        <v>2563</v>
      </c>
      <c s="35" t="s">
        <v>5</v>
      </c>
      <c s="6" t="s">
        <v>2564</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2560</v>
      </c>
    </row>
    <row r="156" spans="1:5" ht="38.25">
      <c r="A156" t="s">
        <v>58</v>
      </c>
      <c r="E156" s="39" t="s">
        <v>2080</v>
      </c>
    </row>
    <row r="157" spans="1:16" ht="12.75">
      <c r="A157" t="s">
        <v>49</v>
      </c>
      <c s="34" t="s">
        <v>284</v>
      </c>
      <c s="34" t="s">
        <v>1780</v>
      </c>
      <c s="35" t="s">
        <v>5</v>
      </c>
      <c s="6" t="s">
        <v>1781</v>
      </c>
      <c s="36" t="s">
        <v>83</v>
      </c>
      <c s="37">
        <v>100</v>
      </c>
      <c s="36">
        <v>0</v>
      </c>
      <c s="36">
        <f>ROUND(G157*H157,6)</f>
      </c>
      <c r="L157" s="38">
        <v>0</v>
      </c>
      <c s="32">
        <f>ROUND(ROUND(L157,2)*ROUND(G157,3),2)</f>
      </c>
      <c s="36" t="s">
        <v>738</v>
      </c>
      <c>
        <f>(M157*21)/100</f>
      </c>
      <c t="s">
        <v>27</v>
      </c>
    </row>
    <row r="158" spans="1:5" ht="12.75">
      <c r="A158" s="35" t="s">
        <v>55</v>
      </c>
      <c r="E158" s="39" t="s">
        <v>5</v>
      </c>
    </row>
    <row r="159" spans="1:5" ht="12.75">
      <c r="A159" s="35" t="s">
        <v>56</v>
      </c>
      <c r="E159" s="40" t="s">
        <v>2560</v>
      </c>
    </row>
    <row r="160" spans="1:5" ht="25.5">
      <c r="A160" t="s">
        <v>58</v>
      </c>
      <c r="E160" s="39" t="s">
        <v>2127</v>
      </c>
    </row>
    <row r="161" spans="1:13" ht="12.75">
      <c r="A161" t="s">
        <v>46</v>
      </c>
      <c r="C161" s="31" t="s">
        <v>1786</v>
      </c>
      <c r="E161" s="33" t="s">
        <v>1787</v>
      </c>
      <c r="J161" s="32">
        <f>0</f>
      </c>
      <c s="32">
        <f>0</f>
      </c>
      <c s="32">
        <f>0+L162+L166+L170+L174+L178+L182</f>
      </c>
      <c s="32">
        <f>0+M162+M166+M170+M174+M178+M182</f>
      </c>
    </row>
    <row r="162" spans="1:16" ht="12.75">
      <c r="A162" t="s">
        <v>49</v>
      </c>
      <c s="34" t="s">
        <v>288</v>
      </c>
      <c s="34" t="s">
        <v>2185</v>
      </c>
      <c s="35" t="s">
        <v>5</v>
      </c>
      <c s="6" t="s">
        <v>2565</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2560</v>
      </c>
    </row>
    <row r="165" spans="1:5" ht="76.5">
      <c r="A165" t="s">
        <v>58</v>
      </c>
      <c r="E165" s="39" t="s">
        <v>2187</v>
      </c>
    </row>
    <row r="166" spans="1:16" ht="12.75">
      <c r="A166" t="s">
        <v>49</v>
      </c>
      <c s="34" t="s">
        <v>292</v>
      </c>
      <c s="34" t="s">
        <v>2566</v>
      </c>
      <c s="35" t="s">
        <v>5</v>
      </c>
      <c s="6" t="s">
        <v>2567</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2560</v>
      </c>
    </row>
    <row r="169" spans="1:5" ht="76.5">
      <c r="A169" t="s">
        <v>58</v>
      </c>
      <c r="E169" s="39" t="s">
        <v>2187</v>
      </c>
    </row>
    <row r="170" spans="1:16" ht="25.5">
      <c r="A170" t="s">
        <v>49</v>
      </c>
      <c s="34" t="s">
        <v>296</v>
      </c>
      <c s="34" t="s">
        <v>2568</v>
      </c>
      <c s="35" t="s">
        <v>5</v>
      </c>
      <c s="6" t="s">
        <v>2569</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2560</v>
      </c>
    </row>
    <row r="173" spans="1:5" ht="76.5">
      <c r="A173" t="s">
        <v>58</v>
      </c>
      <c r="E173" s="39" t="s">
        <v>2187</v>
      </c>
    </row>
    <row r="174" spans="1:16" ht="25.5">
      <c r="A174" t="s">
        <v>49</v>
      </c>
      <c s="34" t="s">
        <v>300</v>
      </c>
      <c s="34" t="s">
        <v>2570</v>
      </c>
      <c s="35" t="s">
        <v>5</v>
      </c>
      <c s="6" t="s">
        <v>2571</v>
      </c>
      <c s="36" t="s">
        <v>83</v>
      </c>
      <c s="37">
        <v>1</v>
      </c>
      <c s="36">
        <v>0</v>
      </c>
      <c s="36">
        <f>ROUND(G174*H174,6)</f>
      </c>
      <c r="L174" s="38">
        <v>0</v>
      </c>
      <c s="32">
        <f>ROUND(ROUND(L174,2)*ROUND(G174,3),2)</f>
      </c>
      <c s="36" t="s">
        <v>738</v>
      </c>
      <c>
        <f>(M174*21)/100</f>
      </c>
      <c t="s">
        <v>27</v>
      </c>
    </row>
    <row r="175" spans="1:5" ht="12.75">
      <c r="A175" s="35" t="s">
        <v>55</v>
      </c>
      <c r="E175" s="39" t="s">
        <v>5</v>
      </c>
    </row>
    <row r="176" spans="1:5" ht="12.75">
      <c r="A176" s="35" t="s">
        <v>56</v>
      </c>
      <c r="E176" s="40" t="s">
        <v>2560</v>
      </c>
    </row>
    <row r="177" spans="1:5" ht="63.75">
      <c r="A177" t="s">
        <v>58</v>
      </c>
      <c r="E177" s="39" t="s">
        <v>2191</v>
      </c>
    </row>
    <row r="178" spans="1:16" ht="25.5">
      <c r="A178" t="s">
        <v>49</v>
      </c>
      <c s="34" t="s">
        <v>304</v>
      </c>
      <c s="34" t="s">
        <v>2572</v>
      </c>
      <c s="35" t="s">
        <v>5</v>
      </c>
      <c s="6" t="s">
        <v>2573</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2560</v>
      </c>
    </row>
    <row r="181" spans="1:5" ht="63.75">
      <c r="A181" t="s">
        <v>58</v>
      </c>
      <c r="E181" s="39" t="s">
        <v>2191</v>
      </c>
    </row>
    <row r="182" spans="1:16" ht="25.5">
      <c r="A182" t="s">
        <v>49</v>
      </c>
      <c s="34" t="s">
        <v>308</v>
      </c>
      <c s="34" t="s">
        <v>2574</v>
      </c>
      <c s="35" t="s">
        <v>5</v>
      </c>
      <c s="6" t="s">
        <v>2575</v>
      </c>
      <c s="36" t="s">
        <v>83</v>
      </c>
      <c s="37">
        <v>1</v>
      </c>
      <c s="36">
        <v>0</v>
      </c>
      <c s="36">
        <f>ROUND(G182*H182,6)</f>
      </c>
      <c r="L182" s="38">
        <v>0</v>
      </c>
      <c s="32">
        <f>ROUND(ROUND(L182,2)*ROUND(G182,3),2)</f>
      </c>
      <c s="36" t="s">
        <v>738</v>
      </c>
      <c>
        <f>(M182*21)/100</f>
      </c>
      <c t="s">
        <v>27</v>
      </c>
    </row>
    <row r="183" spans="1:5" ht="12.75">
      <c r="A183" s="35" t="s">
        <v>55</v>
      </c>
      <c r="E183" s="39" t="s">
        <v>5</v>
      </c>
    </row>
    <row r="184" spans="1:5" ht="12.75">
      <c r="A184" s="35" t="s">
        <v>56</v>
      </c>
      <c r="E184" s="40" t="s">
        <v>2560</v>
      </c>
    </row>
    <row r="185" spans="1:5" ht="63.75">
      <c r="A185" t="s">
        <v>58</v>
      </c>
      <c r="E185" s="39" t="s">
        <v>2191</v>
      </c>
    </row>
    <row r="186" spans="1:13" ht="25.5">
      <c r="A186" t="s">
        <v>46</v>
      </c>
      <c r="C186" s="31" t="s">
        <v>1791</v>
      </c>
      <c r="E186" s="33" t="s">
        <v>1792</v>
      </c>
      <c r="J186" s="32">
        <f>0</f>
      </c>
      <c s="32">
        <f>0</f>
      </c>
      <c s="32">
        <f>0+L187</f>
      </c>
      <c s="32">
        <f>0+M187</f>
      </c>
    </row>
    <row r="187" spans="1:16" ht="25.5">
      <c r="A187" t="s">
        <v>49</v>
      </c>
      <c s="34" t="s">
        <v>312</v>
      </c>
      <c s="34" t="s">
        <v>2275</v>
      </c>
      <c s="35" t="s">
        <v>5</v>
      </c>
      <c s="6" t="s">
        <v>2276</v>
      </c>
      <c s="36" t="s">
        <v>83</v>
      </c>
      <c s="37">
        <v>1</v>
      </c>
      <c s="36">
        <v>0</v>
      </c>
      <c s="36">
        <f>ROUND(G187*H187,6)</f>
      </c>
      <c r="L187" s="38">
        <v>0</v>
      </c>
      <c s="32">
        <f>ROUND(ROUND(L187,2)*ROUND(G187,3),2)</f>
      </c>
      <c s="36" t="s">
        <v>738</v>
      </c>
      <c>
        <f>(M187*21)/100</f>
      </c>
      <c t="s">
        <v>27</v>
      </c>
    </row>
    <row r="188" spans="1:5" ht="12.75">
      <c r="A188" s="35" t="s">
        <v>55</v>
      </c>
      <c r="E188" s="39" t="s">
        <v>5</v>
      </c>
    </row>
    <row r="189" spans="1:5" ht="12.75">
      <c r="A189" s="35" t="s">
        <v>56</v>
      </c>
      <c r="E189" s="40" t="s">
        <v>2560</v>
      </c>
    </row>
    <row r="190" spans="1:5" ht="102">
      <c r="A190" t="s">
        <v>58</v>
      </c>
      <c r="E190" s="39" t="s">
        <v>2277</v>
      </c>
    </row>
    <row r="191" spans="1:13" ht="12.75">
      <c r="A191" t="s">
        <v>46</v>
      </c>
      <c r="C191" s="31" t="s">
        <v>1717</v>
      </c>
      <c r="E191" s="33" t="s">
        <v>1822</v>
      </c>
      <c r="J191" s="32">
        <f>0</f>
      </c>
      <c s="32">
        <f>0</f>
      </c>
      <c s="32">
        <f>0+L192+L196+L200+L204+L208+L212+L216+L220+L224+L228+L232+L236+L240</f>
      </c>
      <c s="32">
        <f>0+M192+M196+M200+M204+M208+M212+M216+M220+M224+M228+M232+M236+M240</f>
      </c>
    </row>
    <row r="192" spans="1:16" ht="12.75">
      <c r="A192" t="s">
        <v>49</v>
      </c>
      <c s="34" t="s">
        <v>316</v>
      </c>
      <c s="34" t="s">
        <v>2286</v>
      </c>
      <c s="35" t="s">
        <v>5</v>
      </c>
      <c s="6" t="s">
        <v>2287</v>
      </c>
      <c s="36" t="s">
        <v>83</v>
      </c>
      <c s="37">
        <v>9</v>
      </c>
      <c s="36">
        <v>0</v>
      </c>
      <c s="36">
        <f>ROUND(G192*H192,6)</f>
      </c>
      <c r="L192" s="38">
        <v>0</v>
      </c>
      <c s="32">
        <f>ROUND(ROUND(L192,2)*ROUND(G192,3),2)</f>
      </c>
      <c s="36" t="s">
        <v>738</v>
      </c>
      <c>
        <f>(M192*21)/100</f>
      </c>
      <c t="s">
        <v>27</v>
      </c>
    </row>
    <row r="193" spans="1:5" ht="12.75">
      <c r="A193" s="35" t="s">
        <v>55</v>
      </c>
      <c r="E193" s="39" t="s">
        <v>5</v>
      </c>
    </row>
    <row r="194" spans="1:5" ht="12.75">
      <c r="A194" s="35" t="s">
        <v>56</v>
      </c>
      <c r="E194" s="40" t="s">
        <v>2560</v>
      </c>
    </row>
    <row r="195" spans="1:5" ht="51">
      <c r="A195" t="s">
        <v>58</v>
      </c>
      <c r="E195" s="39" t="s">
        <v>2288</v>
      </c>
    </row>
    <row r="196" spans="1:16" ht="12.75">
      <c r="A196" t="s">
        <v>49</v>
      </c>
      <c s="34" t="s">
        <v>320</v>
      </c>
      <c s="34" t="s">
        <v>2290</v>
      </c>
      <c s="35" t="s">
        <v>5</v>
      </c>
      <c s="6" t="s">
        <v>2291</v>
      </c>
      <c s="36" t="s">
        <v>83</v>
      </c>
      <c s="37">
        <v>1</v>
      </c>
      <c s="36">
        <v>0</v>
      </c>
      <c s="36">
        <f>ROUND(G196*H196,6)</f>
      </c>
      <c r="L196" s="38">
        <v>0</v>
      </c>
      <c s="32">
        <f>ROUND(ROUND(L196,2)*ROUND(G196,3),2)</f>
      </c>
      <c s="36" t="s">
        <v>738</v>
      </c>
      <c>
        <f>(M196*21)/100</f>
      </c>
      <c t="s">
        <v>27</v>
      </c>
    </row>
    <row r="197" spans="1:5" ht="12.75">
      <c r="A197" s="35" t="s">
        <v>55</v>
      </c>
      <c r="E197" s="39" t="s">
        <v>5</v>
      </c>
    </row>
    <row r="198" spans="1:5" ht="12.75">
      <c r="A198" s="35" t="s">
        <v>56</v>
      </c>
      <c r="E198" s="40" t="s">
        <v>2560</v>
      </c>
    </row>
    <row r="199" spans="1:5" ht="51">
      <c r="A199" t="s">
        <v>58</v>
      </c>
      <c r="E199" s="39" t="s">
        <v>2288</v>
      </c>
    </row>
    <row r="200" spans="1:16" ht="25.5">
      <c r="A200" t="s">
        <v>49</v>
      </c>
      <c s="34" t="s">
        <v>324</v>
      </c>
      <c s="34" t="s">
        <v>2293</v>
      </c>
      <c s="35" t="s">
        <v>5</v>
      </c>
      <c s="6" t="s">
        <v>2294</v>
      </c>
      <c s="36" t="s">
        <v>83</v>
      </c>
      <c s="37">
        <v>1</v>
      </c>
      <c s="36">
        <v>0</v>
      </c>
      <c s="36">
        <f>ROUND(G200*H200,6)</f>
      </c>
      <c r="L200" s="38">
        <v>0</v>
      </c>
      <c s="32">
        <f>ROUND(ROUND(L200,2)*ROUND(G200,3),2)</f>
      </c>
      <c s="36" t="s">
        <v>738</v>
      </c>
      <c>
        <f>(M200*21)/100</f>
      </c>
      <c t="s">
        <v>27</v>
      </c>
    </row>
    <row r="201" spans="1:5" ht="12.75">
      <c r="A201" s="35" t="s">
        <v>55</v>
      </c>
      <c r="E201" s="39" t="s">
        <v>5</v>
      </c>
    </row>
    <row r="202" spans="1:5" ht="12.75">
      <c r="A202" s="35" t="s">
        <v>56</v>
      </c>
      <c r="E202" s="40" t="s">
        <v>2560</v>
      </c>
    </row>
    <row r="203" spans="1:5" ht="51">
      <c r="A203" t="s">
        <v>58</v>
      </c>
      <c r="E203" s="39" t="s">
        <v>2288</v>
      </c>
    </row>
    <row r="204" spans="1:16" ht="25.5">
      <c r="A204" t="s">
        <v>49</v>
      </c>
      <c s="34" t="s">
        <v>328</v>
      </c>
      <c s="34" t="s">
        <v>2408</v>
      </c>
      <c s="35" t="s">
        <v>5</v>
      </c>
      <c s="6" t="s">
        <v>2409</v>
      </c>
      <c s="36" t="s">
        <v>83</v>
      </c>
      <c s="37">
        <v>1</v>
      </c>
      <c s="36">
        <v>0</v>
      </c>
      <c s="36">
        <f>ROUND(G204*H204,6)</f>
      </c>
      <c r="L204" s="38">
        <v>0</v>
      </c>
      <c s="32">
        <f>ROUND(ROUND(L204,2)*ROUND(G204,3),2)</f>
      </c>
      <c s="36" t="s">
        <v>738</v>
      </c>
      <c>
        <f>(M204*21)/100</f>
      </c>
      <c t="s">
        <v>27</v>
      </c>
    </row>
    <row r="205" spans="1:5" ht="12.75">
      <c r="A205" s="35" t="s">
        <v>55</v>
      </c>
      <c r="E205" s="39" t="s">
        <v>5</v>
      </c>
    </row>
    <row r="206" spans="1:5" ht="12.75">
      <c r="A206" s="35" t="s">
        <v>56</v>
      </c>
      <c r="E206" s="40" t="s">
        <v>2560</v>
      </c>
    </row>
    <row r="207" spans="1:5" ht="51">
      <c r="A207" t="s">
        <v>58</v>
      </c>
      <c r="E207" s="39" t="s">
        <v>2288</v>
      </c>
    </row>
    <row r="208" spans="1:16" ht="25.5">
      <c r="A208" t="s">
        <v>49</v>
      </c>
      <c s="34" t="s">
        <v>329</v>
      </c>
      <c s="34" t="s">
        <v>1823</v>
      </c>
      <c s="35" t="s">
        <v>5</v>
      </c>
      <c s="6" t="s">
        <v>1824</v>
      </c>
      <c s="36" t="s">
        <v>83</v>
      </c>
      <c s="37">
        <v>1</v>
      </c>
      <c s="36">
        <v>0</v>
      </c>
      <c s="36">
        <f>ROUND(G208*H208,6)</f>
      </c>
      <c r="L208" s="38">
        <v>0</v>
      </c>
      <c s="32">
        <f>ROUND(ROUND(L208,2)*ROUND(G208,3),2)</f>
      </c>
      <c s="36" t="s">
        <v>738</v>
      </c>
      <c>
        <f>(M208*21)/100</f>
      </c>
      <c t="s">
        <v>27</v>
      </c>
    </row>
    <row r="209" spans="1:5" ht="12.75">
      <c r="A209" s="35" t="s">
        <v>55</v>
      </c>
      <c r="E209" s="39" t="s">
        <v>5</v>
      </c>
    </row>
    <row r="210" spans="1:5" ht="12.75">
      <c r="A210" s="35" t="s">
        <v>56</v>
      </c>
      <c r="E210" s="40" t="s">
        <v>2560</v>
      </c>
    </row>
    <row r="211" spans="1:5" ht="63.75">
      <c r="A211" t="s">
        <v>58</v>
      </c>
      <c r="E211" s="39" t="s">
        <v>2312</v>
      </c>
    </row>
    <row r="212" spans="1:16" ht="25.5">
      <c r="A212" t="s">
        <v>49</v>
      </c>
      <c s="34" t="s">
        <v>330</v>
      </c>
      <c s="34" t="s">
        <v>1827</v>
      </c>
      <c s="35" t="s">
        <v>5</v>
      </c>
      <c s="6" t="s">
        <v>1828</v>
      </c>
      <c s="36" t="s">
        <v>83</v>
      </c>
      <c s="37">
        <v>1</v>
      </c>
      <c s="36">
        <v>0</v>
      </c>
      <c s="36">
        <f>ROUND(G212*H212,6)</f>
      </c>
      <c r="L212" s="38">
        <v>0</v>
      </c>
      <c s="32">
        <f>ROUND(ROUND(L212,2)*ROUND(G212,3),2)</f>
      </c>
      <c s="36" t="s">
        <v>738</v>
      </c>
      <c>
        <f>(M212*21)/100</f>
      </c>
      <c t="s">
        <v>27</v>
      </c>
    </row>
    <row r="213" spans="1:5" ht="12.75">
      <c r="A213" s="35" t="s">
        <v>55</v>
      </c>
      <c r="E213" s="39" t="s">
        <v>5</v>
      </c>
    </row>
    <row r="214" spans="1:5" ht="12.75">
      <c r="A214" s="35" t="s">
        <v>56</v>
      </c>
      <c r="E214" s="40" t="s">
        <v>2560</v>
      </c>
    </row>
    <row r="215" spans="1:5" ht="38.25">
      <c r="A215" t="s">
        <v>58</v>
      </c>
      <c r="E215" s="39" t="s">
        <v>2317</v>
      </c>
    </row>
    <row r="216" spans="1:16" ht="12.75">
      <c r="A216" t="s">
        <v>49</v>
      </c>
      <c s="34" t="s">
        <v>331</v>
      </c>
      <c s="34" t="s">
        <v>2323</v>
      </c>
      <c s="35" t="s">
        <v>5</v>
      </c>
      <c s="6" t="s">
        <v>2324</v>
      </c>
      <c s="36" t="s">
        <v>83</v>
      </c>
      <c s="37">
        <v>18</v>
      </c>
      <c s="36">
        <v>0</v>
      </c>
      <c s="36">
        <f>ROUND(G216*H216,6)</f>
      </c>
      <c r="L216" s="38">
        <v>0</v>
      </c>
      <c s="32">
        <f>ROUND(ROUND(L216,2)*ROUND(G216,3),2)</f>
      </c>
      <c s="36" t="s">
        <v>738</v>
      </c>
      <c>
        <f>(M216*21)/100</f>
      </c>
      <c t="s">
        <v>27</v>
      </c>
    </row>
    <row r="217" spans="1:5" ht="12.75">
      <c r="A217" s="35" t="s">
        <v>55</v>
      </c>
      <c r="E217" s="39" t="s">
        <v>5</v>
      </c>
    </row>
    <row r="218" spans="1:5" ht="12.75">
      <c r="A218" s="35" t="s">
        <v>56</v>
      </c>
      <c r="E218" s="40" t="s">
        <v>2560</v>
      </c>
    </row>
    <row r="219" spans="1:5" ht="38.25">
      <c r="A219" t="s">
        <v>58</v>
      </c>
      <c r="E219" s="39" t="s">
        <v>2325</v>
      </c>
    </row>
    <row r="220" spans="1:16" ht="12.75">
      <c r="A220" t="s">
        <v>49</v>
      </c>
      <c s="34" t="s">
        <v>332</v>
      </c>
      <c s="34" t="s">
        <v>2327</v>
      </c>
      <c s="35" t="s">
        <v>5</v>
      </c>
      <c s="6" t="s">
        <v>2328</v>
      </c>
      <c s="36" t="s">
        <v>83</v>
      </c>
      <c s="37">
        <v>2</v>
      </c>
      <c s="36">
        <v>0</v>
      </c>
      <c s="36">
        <f>ROUND(G220*H220,6)</f>
      </c>
      <c r="L220" s="38">
        <v>0</v>
      </c>
      <c s="32">
        <f>ROUND(ROUND(L220,2)*ROUND(G220,3),2)</f>
      </c>
      <c s="36" t="s">
        <v>738</v>
      </c>
      <c>
        <f>(M220*21)/100</f>
      </c>
      <c t="s">
        <v>27</v>
      </c>
    </row>
    <row r="221" spans="1:5" ht="12.75">
      <c r="A221" s="35" t="s">
        <v>55</v>
      </c>
      <c r="E221" s="39" t="s">
        <v>5</v>
      </c>
    </row>
    <row r="222" spans="1:5" ht="12.75">
      <c r="A222" s="35" t="s">
        <v>56</v>
      </c>
      <c r="E222" s="40" t="s">
        <v>2560</v>
      </c>
    </row>
    <row r="223" spans="1:5" ht="38.25">
      <c r="A223" t="s">
        <v>58</v>
      </c>
      <c r="E223" s="39" t="s">
        <v>2325</v>
      </c>
    </row>
    <row r="224" spans="1:16" ht="12.75">
      <c r="A224" t="s">
        <v>49</v>
      </c>
      <c s="34" t="s">
        <v>336</v>
      </c>
      <c s="34" t="s">
        <v>2330</v>
      </c>
      <c s="35" t="s">
        <v>5</v>
      </c>
      <c s="6" t="s">
        <v>2331</v>
      </c>
      <c s="36" t="s">
        <v>83</v>
      </c>
      <c s="37">
        <v>4</v>
      </c>
      <c s="36">
        <v>0</v>
      </c>
      <c s="36">
        <f>ROUND(G224*H224,6)</f>
      </c>
      <c r="L224" s="38">
        <v>0</v>
      </c>
      <c s="32">
        <f>ROUND(ROUND(L224,2)*ROUND(G224,3),2)</f>
      </c>
      <c s="36" t="s">
        <v>738</v>
      </c>
      <c>
        <f>(M224*21)/100</f>
      </c>
      <c t="s">
        <v>27</v>
      </c>
    </row>
    <row r="225" spans="1:5" ht="12.75">
      <c r="A225" s="35" t="s">
        <v>55</v>
      </c>
      <c r="E225" s="39" t="s">
        <v>5</v>
      </c>
    </row>
    <row r="226" spans="1:5" ht="12.75">
      <c r="A226" s="35" t="s">
        <v>56</v>
      </c>
      <c r="E226" s="40" t="s">
        <v>2560</v>
      </c>
    </row>
    <row r="227" spans="1:5" ht="38.25">
      <c r="A227" t="s">
        <v>58</v>
      </c>
      <c r="E227" s="39" t="s">
        <v>2325</v>
      </c>
    </row>
    <row r="228" spans="1:16" ht="12.75">
      <c r="A228" t="s">
        <v>49</v>
      </c>
      <c s="34" t="s">
        <v>340</v>
      </c>
      <c s="34" t="s">
        <v>2333</v>
      </c>
      <c s="35" t="s">
        <v>5</v>
      </c>
      <c s="6" t="s">
        <v>2334</v>
      </c>
      <c s="36" t="s">
        <v>83</v>
      </c>
      <c s="37">
        <v>2</v>
      </c>
      <c s="36">
        <v>0</v>
      </c>
      <c s="36">
        <f>ROUND(G228*H228,6)</f>
      </c>
      <c r="L228" s="38">
        <v>0</v>
      </c>
      <c s="32">
        <f>ROUND(ROUND(L228,2)*ROUND(G228,3),2)</f>
      </c>
      <c s="36" t="s">
        <v>738</v>
      </c>
      <c>
        <f>(M228*21)/100</f>
      </c>
      <c t="s">
        <v>27</v>
      </c>
    </row>
    <row r="229" spans="1:5" ht="12.75">
      <c r="A229" s="35" t="s">
        <v>55</v>
      </c>
      <c r="E229" s="39" t="s">
        <v>5</v>
      </c>
    </row>
    <row r="230" spans="1:5" ht="12.75">
      <c r="A230" s="35" t="s">
        <v>56</v>
      </c>
      <c r="E230" s="40" t="s">
        <v>2560</v>
      </c>
    </row>
    <row r="231" spans="1:5" ht="38.25">
      <c r="A231" t="s">
        <v>58</v>
      </c>
      <c r="E231" s="39" t="s">
        <v>2325</v>
      </c>
    </row>
    <row r="232" spans="1:16" ht="12.75">
      <c r="A232" t="s">
        <v>49</v>
      </c>
      <c s="34" t="s">
        <v>344</v>
      </c>
      <c s="34" t="s">
        <v>1907</v>
      </c>
      <c s="35" t="s">
        <v>5</v>
      </c>
      <c s="6" t="s">
        <v>1908</v>
      </c>
      <c s="36" t="s">
        <v>168</v>
      </c>
      <c s="37">
        <v>48</v>
      </c>
      <c s="36">
        <v>0</v>
      </c>
      <c s="36">
        <f>ROUND(G232*H232,6)</f>
      </c>
      <c r="L232" s="38">
        <v>0</v>
      </c>
      <c s="32">
        <f>ROUND(ROUND(L232,2)*ROUND(G232,3),2)</f>
      </c>
      <c s="36" t="s">
        <v>738</v>
      </c>
      <c>
        <f>(M232*21)/100</f>
      </c>
      <c t="s">
        <v>27</v>
      </c>
    </row>
    <row r="233" spans="1:5" ht="12.75">
      <c r="A233" s="35" t="s">
        <v>55</v>
      </c>
      <c r="E233" s="39" t="s">
        <v>5</v>
      </c>
    </row>
    <row r="234" spans="1:5" ht="12.75">
      <c r="A234" s="35" t="s">
        <v>56</v>
      </c>
      <c r="E234" s="40" t="s">
        <v>2560</v>
      </c>
    </row>
    <row r="235" spans="1:5" ht="38.25">
      <c r="A235" t="s">
        <v>58</v>
      </c>
      <c r="E235" s="39" t="s">
        <v>2347</v>
      </c>
    </row>
    <row r="236" spans="1:16" ht="12.75">
      <c r="A236" t="s">
        <v>49</v>
      </c>
      <c s="34" t="s">
        <v>348</v>
      </c>
      <c s="34" t="s">
        <v>1830</v>
      </c>
      <c s="35" t="s">
        <v>5</v>
      </c>
      <c s="6" t="s">
        <v>1831</v>
      </c>
      <c s="36" t="s">
        <v>168</v>
      </c>
      <c s="37">
        <v>24</v>
      </c>
      <c s="36">
        <v>0</v>
      </c>
      <c s="36">
        <f>ROUND(G236*H236,6)</f>
      </c>
      <c r="L236" s="38">
        <v>0</v>
      </c>
      <c s="32">
        <f>ROUND(ROUND(L236,2)*ROUND(G236,3),2)</f>
      </c>
      <c s="36" t="s">
        <v>738</v>
      </c>
      <c>
        <f>(M236*21)/100</f>
      </c>
      <c t="s">
        <v>27</v>
      </c>
    </row>
    <row r="237" spans="1:5" ht="12.75">
      <c r="A237" s="35" t="s">
        <v>55</v>
      </c>
      <c r="E237" s="39" t="s">
        <v>5</v>
      </c>
    </row>
    <row r="238" spans="1:5" ht="12.75">
      <c r="A238" s="35" t="s">
        <v>56</v>
      </c>
      <c r="E238" s="40" t="s">
        <v>2560</v>
      </c>
    </row>
    <row r="239" spans="1:5" ht="38.25">
      <c r="A239" t="s">
        <v>58</v>
      </c>
      <c r="E239" s="39" t="s">
        <v>2356</v>
      </c>
    </row>
    <row r="240" spans="1:16" ht="12.75">
      <c r="A240" t="s">
        <v>49</v>
      </c>
      <c s="34" t="s">
        <v>352</v>
      </c>
      <c s="34" t="s">
        <v>1719</v>
      </c>
      <c s="35" t="s">
        <v>5</v>
      </c>
      <c s="6" t="s">
        <v>1833</v>
      </c>
      <c s="36" t="s">
        <v>168</v>
      </c>
      <c s="37">
        <v>12</v>
      </c>
      <c s="36">
        <v>0</v>
      </c>
      <c s="36">
        <f>ROUND(G240*H240,6)</f>
      </c>
      <c r="L240" s="38">
        <v>0</v>
      </c>
      <c s="32">
        <f>ROUND(ROUND(L240,2)*ROUND(G240,3),2)</f>
      </c>
      <c s="36" t="s">
        <v>738</v>
      </c>
      <c>
        <f>(M240*21)/100</f>
      </c>
      <c t="s">
        <v>27</v>
      </c>
    </row>
    <row r="241" spans="1:5" ht="12.75">
      <c r="A241" s="35" t="s">
        <v>55</v>
      </c>
      <c r="E241" s="39" t="s">
        <v>5</v>
      </c>
    </row>
    <row r="242" spans="1:5" ht="12.75">
      <c r="A242" s="35" t="s">
        <v>56</v>
      </c>
      <c r="E242" s="40" t="s">
        <v>2560</v>
      </c>
    </row>
    <row r="243" spans="1:5" ht="38.25">
      <c r="A243" t="s">
        <v>58</v>
      </c>
      <c r="E243" s="39" t="s">
        <v>2358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2576</v>
      </c>
      <c s="41">
        <f>Rekapitulace!C60</f>
      </c>
      <c s="20" t="s">
        <v>0</v>
      </c>
      <c t="s">
        <v>23</v>
      </c>
      <c t="s">
        <v>27</v>
      </c>
    </row>
    <row r="4" spans="1:16" ht="32" customHeight="1">
      <c r="A4" s="24" t="s">
        <v>20</v>
      </c>
      <c s="25" t="s">
        <v>28</v>
      </c>
      <c s="27" t="s">
        <v>2576</v>
      </c>
      <c r="E4" s="26" t="s">
        <v>2577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COUNTIFS(L8:L153,"=0",A8:A153,"P")+COUNTIFS(L8:L153,"",A8:A153,"P")+SUM(Q8:Q153)</f>
      </c>
    </row>
    <row r="8" spans="1:13" ht="12.75">
      <c r="A8" t="s">
        <v>44</v>
      </c>
      <c r="C8" s="28" t="s">
        <v>2579</v>
      </c>
      <c r="E8" s="30" t="s">
        <v>1751</v>
      </c>
      <c r="J8" s="29">
        <f>0+J9+J22+J43+J48</f>
      </c>
      <c s="29">
        <f>0+K9+K22+K43+K48</f>
      </c>
      <c s="29">
        <f>0+L9+L22+L43+L48</f>
      </c>
      <c s="29">
        <f>0+M9+M22+M43+M48</f>
      </c>
    </row>
    <row r="9" spans="1:13" ht="12.75">
      <c r="A9" t="s">
        <v>46</v>
      </c>
      <c r="C9" s="31" t="s">
        <v>2067</v>
      </c>
      <c r="E9" s="33" t="s">
        <v>2580</v>
      </c>
      <c r="J9" s="32">
        <f>0</f>
      </c>
      <c s="32">
        <f>0</f>
      </c>
      <c s="32">
        <f>0+L10+L14+L18</f>
      </c>
      <c s="32">
        <f>0+M10+M14+M18</f>
      </c>
    </row>
    <row r="10" spans="1:16" ht="12.75">
      <c r="A10" t="s">
        <v>49</v>
      </c>
      <c s="34" t="s">
        <v>67</v>
      </c>
      <c s="34" t="s">
        <v>2097</v>
      </c>
      <c s="35" t="s">
        <v>5</v>
      </c>
      <c s="6" t="s">
        <v>2581</v>
      </c>
      <c s="36" t="s">
        <v>88</v>
      </c>
      <c s="37">
        <v>100</v>
      </c>
      <c s="36">
        <v>0</v>
      </c>
      <c s="36">
        <f>ROUND(G10*H10,6)</f>
      </c>
      <c r="L10" s="38">
        <v>0</v>
      </c>
      <c s="32">
        <f>ROUND(ROUND(L10,2)*ROUND(G10,3),2)</f>
      </c>
      <c s="36" t="s">
        <v>54</v>
      </c>
      <c>
        <f>(M10*21)/100</f>
      </c>
      <c t="s">
        <v>27</v>
      </c>
    </row>
    <row r="11" spans="1:5" ht="12.75">
      <c r="A11" s="35" t="s">
        <v>55</v>
      </c>
      <c r="E11" s="39" t="s">
        <v>5</v>
      </c>
    </row>
    <row r="12" spans="1:5" ht="12.75">
      <c r="A12" s="35" t="s">
        <v>56</v>
      </c>
      <c r="E12" s="40" t="s">
        <v>1722</v>
      </c>
    </row>
    <row r="13" spans="1:5" ht="89.25">
      <c r="A13" t="s">
        <v>58</v>
      </c>
      <c r="E13" s="39" t="s">
        <v>2582</v>
      </c>
    </row>
    <row r="14" spans="1:16" ht="12.75">
      <c r="A14" t="s">
        <v>49</v>
      </c>
      <c s="34" t="s">
        <v>27</v>
      </c>
      <c s="34" t="s">
        <v>1859</v>
      </c>
      <c s="35" t="s">
        <v>5</v>
      </c>
      <c s="6" t="s">
        <v>2583</v>
      </c>
      <c s="36" t="s">
        <v>88</v>
      </c>
      <c s="37">
        <v>200</v>
      </c>
      <c s="36">
        <v>0</v>
      </c>
      <c s="36">
        <f>ROUND(G14*H14,6)</f>
      </c>
      <c r="L14" s="38">
        <v>0</v>
      </c>
      <c s="32">
        <f>ROUND(ROUND(L14,2)*ROUND(G14,3),2)</f>
      </c>
      <c s="36" t="s">
        <v>54</v>
      </c>
      <c>
        <f>(M14*21)/100</f>
      </c>
      <c t="s">
        <v>27</v>
      </c>
    </row>
    <row r="15" spans="1:5" ht="12.75">
      <c r="A15" s="35" t="s">
        <v>55</v>
      </c>
      <c r="E15" s="39" t="s">
        <v>5</v>
      </c>
    </row>
    <row r="16" spans="1:5" ht="12.75">
      <c r="A16" s="35" t="s">
        <v>56</v>
      </c>
      <c r="E16" s="40" t="s">
        <v>1722</v>
      </c>
    </row>
    <row r="17" spans="1:5" ht="51">
      <c r="A17" t="s">
        <v>58</v>
      </c>
      <c r="E17" s="39" t="s">
        <v>2584</v>
      </c>
    </row>
    <row r="18" spans="1:16" ht="25.5">
      <c r="A18" t="s">
        <v>49</v>
      </c>
      <c s="34" t="s">
        <v>26</v>
      </c>
      <c s="34" t="s">
        <v>752</v>
      </c>
      <c s="35" t="s">
        <v>5</v>
      </c>
      <c s="6" t="s">
        <v>2585</v>
      </c>
      <c s="36" t="s">
        <v>83</v>
      </c>
      <c s="37">
        <v>16</v>
      </c>
      <c s="36">
        <v>0</v>
      </c>
      <c s="36">
        <f>ROUND(G18*H18,6)</f>
      </c>
      <c r="L18" s="38">
        <v>0</v>
      </c>
      <c s="32">
        <f>ROUND(ROUND(L18,2)*ROUND(G18,3),2)</f>
      </c>
      <c s="36" t="s">
        <v>54</v>
      </c>
      <c>
        <f>(M18*21)/100</f>
      </c>
      <c t="s">
        <v>27</v>
      </c>
    </row>
    <row r="19" spans="1:5" ht="12.75">
      <c r="A19" s="35" t="s">
        <v>55</v>
      </c>
      <c r="E19" s="39" t="s">
        <v>5</v>
      </c>
    </row>
    <row r="20" spans="1:5" ht="12.75">
      <c r="A20" s="35" t="s">
        <v>56</v>
      </c>
      <c r="E20" s="40" t="s">
        <v>1722</v>
      </c>
    </row>
    <row r="21" spans="1:5" ht="102">
      <c r="A21" t="s">
        <v>58</v>
      </c>
      <c r="E21" s="39" t="s">
        <v>2586</v>
      </c>
    </row>
    <row r="22" spans="1:13" ht="12.75">
      <c r="A22" t="s">
        <v>46</v>
      </c>
      <c r="C22" s="31" t="s">
        <v>1717</v>
      </c>
      <c r="E22" s="33" t="s">
        <v>1718</v>
      </c>
      <c r="J22" s="32">
        <f>0</f>
      </c>
      <c s="32">
        <f>0</f>
      </c>
      <c s="32">
        <f>0+L23+L27+L31+L35+L39</f>
      </c>
      <c s="32">
        <f>0+M23+M27+M31+M35+M39</f>
      </c>
    </row>
    <row r="23" spans="1:16" ht="25.5">
      <c r="A23" t="s">
        <v>49</v>
      </c>
      <c s="34" t="s">
        <v>85</v>
      </c>
      <c s="34" t="s">
        <v>1823</v>
      </c>
      <c s="35" t="s">
        <v>5</v>
      </c>
      <c s="6" t="s">
        <v>2587</v>
      </c>
      <c s="36" t="s">
        <v>83</v>
      </c>
      <c s="37">
        <v>1</v>
      </c>
      <c s="36">
        <v>0</v>
      </c>
      <c s="36">
        <f>ROUND(G23*H23,6)</f>
      </c>
      <c r="L23" s="38">
        <v>0</v>
      </c>
      <c s="32">
        <f>ROUND(ROUND(L23,2)*ROUND(G23,3),2)</f>
      </c>
      <c s="36" t="s">
        <v>54</v>
      </c>
      <c>
        <f>(M23*21)/100</f>
      </c>
      <c t="s">
        <v>27</v>
      </c>
    </row>
    <row r="24" spans="1:5" ht="12.75">
      <c r="A24" s="35" t="s">
        <v>55</v>
      </c>
      <c r="E24" s="39" t="s">
        <v>5</v>
      </c>
    </row>
    <row r="25" spans="1:5" ht="12.75">
      <c r="A25" s="35" t="s">
        <v>56</v>
      </c>
      <c r="E25" s="40" t="s">
        <v>1722</v>
      </c>
    </row>
    <row r="26" spans="1:5" ht="127.5">
      <c r="A26" t="s">
        <v>58</v>
      </c>
      <c r="E26" s="39" t="s">
        <v>2588</v>
      </c>
    </row>
    <row r="27" spans="1:16" ht="38.25">
      <c r="A27" t="s">
        <v>49</v>
      </c>
      <c s="34" t="s">
        <v>90</v>
      </c>
      <c s="34" t="s">
        <v>2482</v>
      </c>
      <c s="35" t="s">
        <v>5</v>
      </c>
      <c s="6" t="s">
        <v>2589</v>
      </c>
      <c s="36" t="s">
        <v>83</v>
      </c>
      <c s="37">
        <v>4</v>
      </c>
      <c s="36">
        <v>0</v>
      </c>
      <c s="36">
        <f>ROUND(G27*H27,6)</f>
      </c>
      <c r="L27" s="38">
        <v>0</v>
      </c>
      <c s="32">
        <f>ROUND(ROUND(L27,2)*ROUND(G27,3),2)</f>
      </c>
      <c s="36" t="s">
        <v>54</v>
      </c>
      <c>
        <f>(M27*21)/100</f>
      </c>
      <c t="s">
        <v>27</v>
      </c>
    </row>
    <row r="28" spans="1:5" ht="12.75">
      <c r="A28" s="35" t="s">
        <v>55</v>
      </c>
      <c r="E28" s="39" t="s">
        <v>5</v>
      </c>
    </row>
    <row r="29" spans="1:5" ht="12.75">
      <c r="A29" s="35" t="s">
        <v>56</v>
      </c>
      <c r="E29" s="40" t="s">
        <v>1722</v>
      </c>
    </row>
    <row r="30" spans="1:5" ht="127.5">
      <c r="A30" t="s">
        <v>58</v>
      </c>
      <c r="E30" s="39" t="s">
        <v>2590</v>
      </c>
    </row>
    <row r="31" spans="1:16" ht="25.5">
      <c r="A31" t="s">
        <v>49</v>
      </c>
      <c s="34" t="s">
        <v>93</v>
      </c>
      <c s="34" t="s">
        <v>1827</v>
      </c>
      <c s="35" t="s">
        <v>5</v>
      </c>
      <c s="6" t="s">
        <v>2591</v>
      </c>
      <c s="36" t="s">
        <v>83</v>
      </c>
      <c s="37">
        <v>3</v>
      </c>
      <c s="36">
        <v>0</v>
      </c>
      <c s="36">
        <f>ROUND(G31*H31,6)</f>
      </c>
      <c r="L31" s="38">
        <v>0</v>
      </c>
      <c s="32">
        <f>ROUND(ROUND(L31,2)*ROUND(G31,3),2)</f>
      </c>
      <c s="36" t="s">
        <v>54</v>
      </c>
      <c>
        <f>(M31*21)/100</f>
      </c>
      <c t="s">
        <v>27</v>
      </c>
    </row>
    <row r="32" spans="1:5" ht="12.75">
      <c r="A32" s="35" t="s">
        <v>55</v>
      </c>
      <c r="E32" s="39" t="s">
        <v>5</v>
      </c>
    </row>
    <row r="33" spans="1:5" ht="12.75">
      <c r="A33" s="35" t="s">
        <v>56</v>
      </c>
      <c r="E33" s="40" t="s">
        <v>1722</v>
      </c>
    </row>
    <row r="34" spans="1:5" ht="89.25">
      <c r="A34" t="s">
        <v>58</v>
      </c>
      <c r="E34" s="39" t="s">
        <v>2592</v>
      </c>
    </row>
    <row r="35" spans="1:16" ht="12.75">
      <c r="A35" t="s">
        <v>49</v>
      </c>
      <c s="34" t="s">
        <v>79</v>
      </c>
      <c s="34" t="s">
        <v>1907</v>
      </c>
      <c s="35" t="s">
        <v>5</v>
      </c>
      <c s="6" t="s">
        <v>2593</v>
      </c>
      <c s="36" t="s">
        <v>168</v>
      </c>
      <c s="37">
        <v>12</v>
      </c>
      <c s="36">
        <v>0</v>
      </c>
      <c s="36">
        <f>ROUND(G35*H35,6)</f>
      </c>
      <c r="L35" s="38">
        <v>0</v>
      </c>
      <c s="32">
        <f>ROUND(ROUND(L35,2)*ROUND(G35,3),2)</f>
      </c>
      <c s="36" t="s">
        <v>54</v>
      </c>
      <c>
        <f>(M35*21)/100</f>
      </c>
      <c t="s">
        <v>27</v>
      </c>
    </row>
    <row r="36" spans="1:5" ht="12.75">
      <c r="A36" s="35" t="s">
        <v>55</v>
      </c>
      <c r="E36" s="39" t="s">
        <v>5</v>
      </c>
    </row>
    <row r="37" spans="1:5" ht="12.75">
      <c r="A37" s="35" t="s">
        <v>56</v>
      </c>
      <c r="E37" s="40" t="s">
        <v>1722</v>
      </c>
    </row>
    <row r="38" spans="1:5" ht="89.25">
      <c r="A38" t="s">
        <v>58</v>
      </c>
      <c r="E38" s="39" t="s">
        <v>2594</v>
      </c>
    </row>
    <row r="39" spans="1:16" ht="12.75">
      <c r="A39" t="s">
        <v>49</v>
      </c>
      <c s="34" t="s">
        <v>100</v>
      </c>
      <c s="34" t="s">
        <v>1719</v>
      </c>
      <c s="35" t="s">
        <v>5</v>
      </c>
      <c s="6" t="s">
        <v>1720</v>
      </c>
      <c s="36" t="s">
        <v>168</v>
      </c>
      <c s="37">
        <v>16</v>
      </c>
      <c s="36">
        <v>0</v>
      </c>
      <c s="36">
        <f>ROUND(G39*H39,6)</f>
      </c>
      <c r="L39" s="38">
        <v>0</v>
      </c>
      <c s="32">
        <f>ROUND(ROUND(L39,2)*ROUND(G39,3),2)</f>
      </c>
      <c s="36" t="s">
        <v>54</v>
      </c>
      <c>
        <f>(M39*21)/100</f>
      </c>
      <c t="s">
        <v>27</v>
      </c>
    </row>
    <row r="40" spans="1:5" ht="12.75">
      <c r="A40" s="35" t="s">
        <v>55</v>
      </c>
      <c r="E40" s="39" t="s">
        <v>5</v>
      </c>
    </row>
    <row r="41" spans="1:5" ht="12.75">
      <c r="A41" s="35" t="s">
        <v>56</v>
      </c>
      <c r="E41" s="40" t="s">
        <v>1722</v>
      </c>
    </row>
    <row r="42" spans="1:5" ht="89.25">
      <c r="A42" t="s">
        <v>58</v>
      </c>
      <c r="E42" s="39" t="s">
        <v>1723</v>
      </c>
    </row>
    <row r="43" spans="1:13" ht="12.75">
      <c r="A43" t="s">
        <v>46</v>
      </c>
      <c r="C43" s="31" t="s">
        <v>2595</v>
      </c>
      <c r="E43" s="33" t="s">
        <v>2596</v>
      </c>
      <c r="J43" s="32">
        <f>0</f>
      </c>
      <c s="32">
        <f>0</f>
      </c>
      <c s="32">
        <f>0+L44</f>
      </c>
      <c s="32">
        <f>0+M44</f>
      </c>
    </row>
    <row r="44" spans="1:16" ht="12.75">
      <c r="A44" t="s">
        <v>49</v>
      </c>
      <c s="34" t="s">
        <v>104</v>
      </c>
      <c s="34" t="s">
        <v>2597</v>
      </c>
      <c s="35" t="s">
        <v>5</v>
      </c>
      <c s="6" t="s">
        <v>439</v>
      </c>
      <c s="36" t="s">
        <v>83</v>
      </c>
      <c s="37">
        <v>3</v>
      </c>
      <c s="36">
        <v>0</v>
      </c>
      <c s="36">
        <f>ROUND(G44*H44,6)</f>
      </c>
      <c r="L44" s="38">
        <v>0</v>
      </c>
      <c s="32">
        <f>ROUND(ROUND(L44,2)*ROUND(G44,3),2)</f>
      </c>
      <c s="36" t="s">
        <v>54</v>
      </c>
      <c>
        <f>(M44*21)/100</f>
      </c>
      <c t="s">
        <v>27</v>
      </c>
    </row>
    <row r="45" spans="1:5" ht="12.75">
      <c r="A45" s="35" t="s">
        <v>55</v>
      </c>
      <c r="E45" s="39" t="s">
        <v>5</v>
      </c>
    </row>
    <row r="46" spans="1:5" ht="12.75">
      <c r="A46" s="35" t="s">
        <v>56</v>
      </c>
      <c r="E46" s="40" t="s">
        <v>1722</v>
      </c>
    </row>
    <row r="47" spans="1:5" ht="89.25">
      <c r="A47" t="s">
        <v>58</v>
      </c>
      <c r="E47" s="39" t="s">
        <v>2598</v>
      </c>
    </row>
    <row r="48" spans="1:13" ht="12.75">
      <c r="A48" t="s">
        <v>46</v>
      </c>
      <c r="C48" s="31" t="s">
        <v>1724</v>
      </c>
      <c r="E48" s="33" t="s">
        <v>1725</v>
      </c>
      <c r="J48" s="32">
        <f>0</f>
      </c>
      <c s="32">
        <f>0</f>
      </c>
      <c s="32">
        <f>0+L49+L53+L57+L61+L65+L69+L73+L77+L81+L85+L89+L93+L97+L101+L105+L109+L113+L117+L121+L125+L129+L133+L137+L141+L145+L149+L153</f>
      </c>
      <c s="32">
        <f>0+M49+M53+M57+M61+M65+M69+M73+M77+M81+M85+M89+M93+M97+M101+M105+M109+M113+M117+M121+M125+M129+M133+M137+M141+M145+M149+M153</f>
      </c>
    </row>
    <row r="49" spans="1:16" ht="12.75">
      <c r="A49" t="s">
        <v>49</v>
      </c>
      <c s="34" t="s">
        <v>108</v>
      </c>
      <c s="34" t="s">
        <v>2599</v>
      </c>
      <c s="35" t="s">
        <v>5</v>
      </c>
      <c s="6" t="s">
        <v>2600</v>
      </c>
      <c s="36" t="s">
        <v>83</v>
      </c>
      <c s="37">
        <v>1</v>
      </c>
      <c s="36">
        <v>0</v>
      </c>
      <c s="36">
        <f>ROUND(G49*H49,6)</f>
      </c>
      <c r="L49" s="38">
        <v>0</v>
      </c>
      <c s="32">
        <f>ROUND(ROUND(L49,2)*ROUND(G49,3),2)</f>
      </c>
      <c s="36" t="s">
        <v>54</v>
      </c>
      <c>
        <f>(M49*21)/100</f>
      </c>
      <c t="s">
        <v>27</v>
      </c>
    </row>
    <row r="50" spans="1:5" ht="12.75">
      <c r="A50" s="35" t="s">
        <v>55</v>
      </c>
      <c r="E50" s="39" t="s">
        <v>5</v>
      </c>
    </row>
    <row r="51" spans="1:5" ht="12.75">
      <c r="A51" s="35" t="s">
        <v>56</v>
      </c>
      <c r="E51" s="40" t="s">
        <v>1722</v>
      </c>
    </row>
    <row r="52" spans="1:5" ht="204">
      <c r="A52" t="s">
        <v>58</v>
      </c>
      <c r="E52" s="39" t="s">
        <v>2601</v>
      </c>
    </row>
    <row r="53" spans="1:16" ht="12.75">
      <c r="A53" t="s">
        <v>49</v>
      </c>
      <c s="34" t="s">
        <v>113</v>
      </c>
      <c s="34" t="s">
        <v>2602</v>
      </c>
      <c s="35" t="s">
        <v>5</v>
      </c>
      <c s="6" t="s">
        <v>2603</v>
      </c>
      <c s="36" t="s">
        <v>83</v>
      </c>
      <c s="37">
        <v>4</v>
      </c>
      <c s="36">
        <v>0</v>
      </c>
      <c s="36">
        <f>ROUND(G53*H53,6)</f>
      </c>
      <c r="L53" s="38">
        <v>0</v>
      </c>
      <c s="32">
        <f>ROUND(ROUND(L53,2)*ROUND(G53,3),2)</f>
      </c>
      <c s="36" t="s">
        <v>54</v>
      </c>
      <c>
        <f>(M53*21)/100</f>
      </c>
      <c t="s">
        <v>27</v>
      </c>
    </row>
    <row r="54" spans="1:5" ht="12.75">
      <c r="A54" s="35" t="s">
        <v>55</v>
      </c>
      <c r="E54" s="39" t="s">
        <v>5</v>
      </c>
    </row>
    <row r="55" spans="1:5" ht="12.75">
      <c r="A55" s="35" t="s">
        <v>56</v>
      </c>
      <c r="E55" s="40" t="s">
        <v>1722</v>
      </c>
    </row>
    <row r="56" spans="1:5" ht="191.25">
      <c r="A56" t="s">
        <v>58</v>
      </c>
      <c r="E56" s="39" t="s">
        <v>2604</v>
      </c>
    </row>
    <row r="57" spans="1:16" ht="12.75">
      <c r="A57" t="s">
        <v>49</v>
      </c>
      <c s="34" t="s">
        <v>117</v>
      </c>
      <c s="34" t="s">
        <v>2605</v>
      </c>
      <c s="35" t="s">
        <v>5</v>
      </c>
      <c s="6" t="s">
        <v>2606</v>
      </c>
      <c s="36" t="s">
        <v>83</v>
      </c>
      <c s="37">
        <v>7</v>
      </c>
      <c s="36">
        <v>0</v>
      </c>
      <c s="36">
        <f>ROUND(G57*H57,6)</f>
      </c>
      <c r="L57" s="38">
        <v>0</v>
      </c>
      <c s="32">
        <f>ROUND(ROUND(L57,2)*ROUND(G57,3),2)</f>
      </c>
      <c s="36" t="s">
        <v>54</v>
      </c>
      <c>
        <f>(M57*21)/100</f>
      </c>
      <c t="s">
        <v>27</v>
      </c>
    </row>
    <row r="58" spans="1:5" ht="12.75">
      <c r="A58" s="35" t="s">
        <v>55</v>
      </c>
      <c r="E58" s="39" t="s">
        <v>5</v>
      </c>
    </row>
    <row r="59" spans="1:5" ht="12.75">
      <c r="A59" s="35" t="s">
        <v>56</v>
      </c>
      <c r="E59" s="40" t="s">
        <v>1722</v>
      </c>
    </row>
    <row r="60" spans="1:5" ht="153">
      <c r="A60" t="s">
        <v>58</v>
      </c>
      <c r="E60" s="39" t="s">
        <v>2607</v>
      </c>
    </row>
    <row r="61" spans="1:16" ht="12.75">
      <c r="A61" t="s">
        <v>49</v>
      </c>
      <c s="34" t="s">
        <v>121</v>
      </c>
      <c s="34" t="s">
        <v>2608</v>
      </c>
      <c s="35" t="s">
        <v>5</v>
      </c>
      <c s="6" t="s">
        <v>2609</v>
      </c>
      <c s="36" t="s">
        <v>83</v>
      </c>
      <c s="37">
        <v>12</v>
      </c>
      <c s="36">
        <v>0</v>
      </c>
      <c s="36">
        <f>ROUND(G61*H61,6)</f>
      </c>
      <c r="L61" s="38">
        <v>0</v>
      </c>
      <c s="32">
        <f>ROUND(ROUND(L61,2)*ROUND(G61,3),2)</f>
      </c>
      <c s="36" t="s">
        <v>54</v>
      </c>
      <c>
        <f>(M61*21)/100</f>
      </c>
      <c t="s">
        <v>27</v>
      </c>
    </row>
    <row r="62" spans="1:5" ht="12.75">
      <c r="A62" s="35" t="s">
        <v>55</v>
      </c>
      <c r="E62" s="39" t="s">
        <v>5</v>
      </c>
    </row>
    <row r="63" spans="1:5" ht="12.75">
      <c r="A63" s="35" t="s">
        <v>56</v>
      </c>
      <c r="E63" s="40" t="s">
        <v>1722</v>
      </c>
    </row>
    <row r="64" spans="1:5" ht="140.25">
      <c r="A64" t="s">
        <v>58</v>
      </c>
      <c r="E64" s="39" t="s">
        <v>2610</v>
      </c>
    </row>
    <row r="65" spans="1:16" ht="12.75">
      <c r="A65" t="s">
        <v>49</v>
      </c>
      <c s="34" t="s">
        <v>125</v>
      </c>
      <c s="34" t="s">
        <v>2611</v>
      </c>
      <c s="35" t="s">
        <v>5</v>
      </c>
      <c s="6" t="s">
        <v>2612</v>
      </c>
      <c s="36" t="s">
        <v>83</v>
      </c>
      <c s="37">
        <v>2</v>
      </c>
      <c s="36">
        <v>0</v>
      </c>
      <c s="36">
        <f>ROUND(G65*H65,6)</f>
      </c>
      <c r="L65" s="38">
        <v>0</v>
      </c>
      <c s="32">
        <f>ROUND(ROUND(L65,2)*ROUND(G65,3),2)</f>
      </c>
      <c s="36" t="s">
        <v>54</v>
      </c>
      <c>
        <f>(M65*21)/100</f>
      </c>
      <c t="s">
        <v>27</v>
      </c>
    </row>
    <row r="66" spans="1:5" ht="12.75">
      <c r="A66" s="35" t="s">
        <v>55</v>
      </c>
      <c r="E66" s="39" t="s">
        <v>5</v>
      </c>
    </row>
    <row r="67" spans="1:5" ht="12.75">
      <c r="A67" s="35" t="s">
        <v>56</v>
      </c>
      <c r="E67" s="40" t="s">
        <v>1722</v>
      </c>
    </row>
    <row r="68" spans="1:5" ht="153">
      <c r="A68" t="s">
        <v>58</v>
      </c>
      <c r="E68" s="39" t="s">
        <v>2613</v>
      </c>
    </row>
    <row r="69" spans="1:16" ht="12.75">
      <c r="A69" t="s">
        <v>49</v>
      </c>
      <c s="34" t="s">
        <v>129</v>
      </c>
      <c s="34" t="s">
        <v>2614</v>
      </c>
      <c s="35" t="s">
        <v>5</v>
      </c>
      <c s="6" t="s">
        <v>2615</v>
      </c>
      <c s="36" t="s">
        <v>83</v>
      </c>
      <c s="37">
        <v>2</v>
      </c>
      <c s="36">
        <v>0</v>
      </c>
      <c s="36">
        <f>ROUND(G69*H69,6)</f>
      </c>
      <c r="L69" s="38">
        <v>0</v>
      </c>
      <c s="32">
        <f>ROUND(ROUND(L69,2)*ROUND(G69,3),2)</f>
      </c>
      <c s="36" t="s">
        <v>54</v>
      </c>
      <c>
        <f>(M69*21)/100</f>
      </c>
      <c t="s">
        <v>27</v>
      </c>
    </row>
    <row r="70" spans="1:5" ht="12.75">
      <c r="A70" s="35" t="s">
        <v>55</v>
      </c>
      <c r="E70" s="39" t="s">
        <v>5</v>
      </c>
    </row>
    <row r="71" spans="1:5" ht="12.75">
      <c r="A71" s="35" t="s">
        <v>56</v>
      </c>
      <c r="E71" s="40" t="s">
        <v>1722</v>
      </c>
    </row>
    <row r="72" spans="1:5" ht="178.5">
      <c r="A72" t="s">
        <v>58</v>
      </c>
      <c r="E72" s="39" t="s">
        <v>2616</v>
      </c>
    </row>
    <row r="73" spans="1:16" ht="12.75">
      <c r="A73" t="s">
        <v>49</v>
      </c>
      <c s="34" t="s">
        <v>133</v>
      </c>
      <c s="34" t="s">
        <v>2617</v>
      </c>
      <c s="35" t="s">
        <v>5</v>
      </c>
      <c s="6" t="s">
        <v>2618</v>
      </c>
      <c s="36" t="s">
        <v>83</v>
      </c>
      <c s="37">
        <v>3</v>
      </c>
      <c s="36">
        <v>0</v>
      </c>
      <c s="36">
        <f>ROUND(G73*H73,6)</f>
      </c>
      <c r="L73" s="38">
        <v>0</v>
      </c>
      <c s="32">
        <f>ROUND(ROUND(L73,2)*ROUND(G73,3),2)</f>
      </c>
      <c s="36" t="s">
        <v>54</v>
      </c>
      <c>
        <f>(M73*21)/100</f>
      </c>
      <c t="s">
        <v>27</v>
      </c>
    </row>
    <row r="74" spans="1:5" ht="12.75">
      <c r="A74" s="35" t="s">
        <v>55</v>
      </c>
      <c r="E74" s="39" t="s">
        <v>5</v>
      </c>
    </row>
    <row r="75" spans="1:5" ht="12.75">
      <c r="A75" s="35" t="s">
        <v>56</v>
      </c>
      <c r="E75" s="40" t="s">
        <v>1722</v>
      </c>
    </row>
    <row r="76" spans="1:5" ht="153">
      <c r="A76" t="s">
        <v>58</v>
      </c>
      <c r="E76" s="39" t="s">
        <v>2619</v>
      </c>
    </row>
    <row r="77" spans="1:16" ht="12.75">
      <c r="A77" t="s">
        <v>49</v>
      </c>
      <c s="34" t="s">
        <v>137</v>
      </c>
      <c s="34" t="s">
        <v>2620</v>
      </c>
      <c s="35" t="s">
        <v>5</v>
      </c>
      <c s="6" t="s">
        <v>2621</v>
      </c>
      <c s="36" t="s">
        <v>83</v>
      </c>
      <c s="37">
        <v>1</v>
      </c>
      <c s="36">
        <v>0</v>
      </c>
      <c s="36">
        <f>ROUND(G77*H77,6)</f>
      </c>
      <c r="L77" s="38">
        <v>0</v>
      </c>
      <c s="32">
        <f>ROUND(ROUND(L77,2)*ROUND(G77,3),2)</f>
      </c>
      <c s="36" t="s">
        <v>54</v>
      </c>
      <c>
        <f>(M77*21)/100</f>
      </c>
      <c t="s">
        <v>27</v>
      </c>
    </row>
    <row r="78" spans="1:5" ht="12.75">
      <c r="A78" s="35" t="s">
        <v>55</v>
      </c>
      <c r="E78" s="39" t="s">
        <v>5</v>
      </c>
    </row>
    <row r="79" spans="1:5" ht="12.75">
      <c r="A79" s="35" t="s">
        <v>56</v>
      </c>
      <c r="E79" s="40" t="s">
        <v>1722</v>
      </c>
    </row>
    <row r="80" spans="1:5" ht="153">
      <c r="A80" t="s">
        <v>58</v>
      </c>
      <c r="E80" s="39" t="s">
        <v>2622</v>
      </c>
    </row>
    <row r="81" spans="1:16" ht="12.75">
      <c r="A81" t="s">
        <v>49</v>
      </c>
      <c s="34" t="s">
        <v>141</v>
      </c>
      <c s="34" t="s">
        <v>2623</v>
      </c>
      <c s="35" t="s">
        <v>5</v>
      </c>
      <c s="6" t="s">
        <v>2624</v>
      </c>
      <c s="36" t="s">
        <v>83</v>
      </c>
      <c s="37">
        <v>4</v>
      </c>
      <c s="36">
        <v>0</v>
      </c>
      <c s="36">
        <f>ROUND(G81*H81,6)</f>
      </c>
      <c r="L81" s="38">
        <v>0</v>
      </c>
      <c s="32">
        <f>ROUND(ROUND(L81,2)*ROUND(G81,3),2)</f>
      </c>
      <c s="36" t="s">
        <v>54</v>
      </c>
      <c>
        <f>(M81*21)/100</f>
      </c>
      <c t="s">
        <v>27</v>
      </c>
    </row>
    <row r="82" spans="1:5" ht="12.75">
      <c r="A82" s="35" t="s">
        <v>55</v>
      </c>
      <c r="E82" s="39" t="s">
        <v>5</v>
      </c>
    </row>
    <row r="83" spans="1:5" ht="12.75">
      <c r="A83" s="35" t="s">
        <v>56</v>
      </c>
      <c r="E83" s="40" t="s">
        <v>1722</v>
      </c>
    </row>
    <row r="84" spans="1:5" ht="178.5">
      <c r="A84" t="s">
        <v>58</v>
      </c>
      <c r="E84" s="39" t="s">
        <v>2625</v>
      </c>
    </row>
    <row r="85" spans="1:16" ht="12.75">
      <c r="A85" t="s">
        <v>49</v>
      </c>
      <c s="34" t="s">
        <v>145</v>
      </c>
      <c s="34" t="s">
        <v>2626</v>
      </c>
      <c s="35" t="s">
        <v>5</v>
      </c>
      <c s="6" t="s">
        <v>2627</v>
      </c>
      <c s="36" t="s">
        <v>83</v>
      </c>
      <c s="37">
        <v>7</v>
      </c>
      <c s="36">
        <v>0</v>
      </c>
      <c s="36">
        <f>ROUND(G85*H85,6)</f>
      </c>
      <c r="L85" s="38">
        <v>0</v>
      </c>
      <c s="32">
        <f>ROUND(ROUND(L85,2)*ROUND(G85,3),2)</f>
      </c>
      <c s="36" t="s">
        <v>54</v>
      </c>
      <c>
        <f>(M85*21)/100</f>
      </c>
      <c t="s">
        <v>27</v>
      </c>
    </row>
    <row r="86" spans="1:5" ht="12.75">
      <c r="A86" s="35" t="s">
        <v>55</v>
      </c>
      <c r="E86" s="39" t="s">
        <v>5</v>
      </c>
    </row>
    <row r="87" spans="1:5" ht="12.75">
      <c r="A87" s="35" t="s">
        <v>56</v>
      </c>
      <c r="E87" s="40" t="s">
        <v>1722</v>
      </c>
    </row>
    <row r="88" spans="1:5" ht="178.5">
      <c r="A88" t="s">
        <v>58</v>
      </c>
      <c r="E88" s="39" t="s">
        <v>2628</v>
      </c>
    </row>
    <row r="89" spans="1:16" ht="12.75">
      <c r="A89" t="s">
        <v>49</v>
      </c>
      <c s="34" t="s">
        <v>149</v>
      </c>
      <c s="34" t="s">
        <v>2629</v>
      </c>
      <c s="35" t="s">
        <v>5</v>
      </c>
      <c s="6" t="s">
        <v>2630</v>
      </c>
      <c s="36" t="s">
        <v>83</v>
      </c>
      <c s="37">
        <v>2</v>
      </c>
      <c s="36">
        <v>0</v>
      </c>
      <c s="36">
        <f>ROUND(G89*H89,6)</f>
      </c>
      <c r="L89" s="38">
        <v>0</v>
      </c>
      <c s="32">
        <f>ROUND(ROUND(L89,2)*ROUND(G89,3),2)</f>
      </c>
      <c s="36" t="s">
        <v>54</v>
      </c>
      <c>
        <f>(M89*21)/100</f>
      </c>
      <c t="s">
        <v>27</v>
      </c>
    </row>
    <row r="90" spans="1:5" ht="12.75">
      <c r="A90" s="35" t="s">
        <v>55</v>
      </c>
      <c r="E90" s="39" t="s">
        <v>5</v>
      </c>
    </row>
    <row r="91" spans="1:5" ht="12.75">
      <c r="A91" s="35" t="s">
        <v>56</v>
      </c>
      <c r="E91" s="40" t="s">
        <v>1722</v>
      </c>
    </row>
    <row r="92" spans="1:5" ht="178.5">
      <c r="A92" t="s">
        <v>58</v>
      </c>
      <c r="E92" s="39" t="s">
        <v>2631</v>
      </c>
    </row>
    <row r="93" spans="1:16" ht="12.75">
      <c r="A93" t="s">
        <v>49</v>
      </c>
      <c s="34" t="s">
        <v>153</v>
      </c>
      <c s="34" t="s">
        <v>2632</v>
      </c>
      <c s="35" t="s">
        <v>5</v>
      </c>
      <c s="6" t="s">
        <v>2633</v>
      </c>
      <c s="36" t="s">
        <v>83</v>
      </c>
      <c s="37">
        <v>2</v>
      </c>
      <c s="36">
        <v>0</v>
      </c>
      <c s="36">
        <f>ROUND(G93*H93,6)</f>
      </c>
      <c r="L93" s="38">
        <v>0</v>
      </c>
      <c s="32">
        <f>ROUND(ROUND(L93,2)*ROUND(G93,3),2)</f>
      </c>
      <c s="36" t="s">
        <v>54</v>
      </c>
      <c>
        <f>(M93*21)/100</f>
      </c>
      <c t="s">
        <v>27</v>
      </c>
    </row>
    <row r="94" spans="1:5" ht="12.75">
      <c r="A94" s="35" t="s">
        <v>55</v>
      </c>
      <c r="E94" s="39" t="s">
        <v>5</v>
      </c>
    </row>
    <row r="95" spans="1:5" ht="12.75">
      <c r="A95" s="35" t="s">
        <v>56</v>
      </c>
      <c r="E95" s="40" t="s">
        <v>1722</v>
      </c>
    </row>
    <row r="96" spans="1:5" ht="140.25">
      <c r="A96" t="s">
        <v>58</v>
      </c>
      <c r="E96" s="39" t="s">
        <v>2634</v>
      </c>
    </row>
    <row r="97" spans="1:16" ht="12.75">
      <c r="A97" t="s">
        <v>49</v>
      </c>
      <c s="34" t="s">
        <v>157</v>
      </c>
      <c s="34" t="s">
        <v>2635</v>
      </c>
      <c s="35" t="s">
        <v>5</v>
      </c>
      <c s="6" t="s">
        <v>2636</v>
      </c>
      <c s="36" t="s">
        <v>83</v>
      </c>
      <c s="37">
        <v>8</v>
      </c>
      <c s="36">
        <v>0</v>
      </c>
      <c s="36">
        <f>ROUND(G97*H97,6)</f>
      </c>
      <c r="L97" s="38">
        <v>0</v>
      </c>
      <c s="32">
        <f>ROUND(ROUND(L97,2)*ROUND(G97,3),2)</f>
      </c>
      <c s="36" t="s">
        <v>54</v>
      </c>
      <c>
        <f>(M97*21)/100</f>
      </c>
      <c t="s">
        <v>27</v>
      </c>
    </row>
    <row r="98" spans="1:5" ht="12.75">
      <c r="A98" s="35" t="s">
        <v>55</v>
      </c>
      <c r="E98" s="39" t="s">
        <v>5</v>
      </c>
    </row>
    <row r="99" spans="1:5" ht="12.75">
      <c r="A99" s="35" t="s">
        <v>56</v>
      </c>
      <c r="E99" s="40" t="s">
        <v>1722</v>
      </c>
    </row>
    <row r="100" spans="1:5" ht="153">
      <c r="A100" t="s">
        <v>58</v>
      </c>
      <c r="E100" s="39" t="s">
        <v>2637</v>
      </c>
    </row>
    <row r="101" spans="1:16" ht="12.75">
      <c r="A101" t="s">
        <v>49</v>
      </c>
      <c s="34" t="s">
        <v>161</v>
      </c>
      <c s="34" t="s">
        <v>2638</v>
      </c>
      <c s="35" t="s">
        <v>5</v>
      </c>
      <c s="6" t="s">
        <v>2639</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1722</v>
      </c>
    </row>
    <row r="104" spans="1:5" ht="165.75">
      <c r="A104" t="s">
        <v>58</v>
      </c>
      <c r="E104" s="39" t="s">
        <v>2640</v>
      </c>
    </row>
    <row r="105" spans="1:16" ht="12.75">
      <c r="A105" t="s">
        <v>49</v>
      </c>
      <c s="34" t="s">
        <v>165</v>
      </c>
      <c s="34" t="s">
        <v>2641</v>
      </c>
      <c s="35" t="s">
        <v>5</v>
      </c>
      <c s="6" t="s">
        <v>2642</v>
      </c>
      <c s="36" t="s">
        <v>83</v>
      </c>
      <c s="37">
        <v>10</v>
      </c>
      <c s="36">
        <v>0</v>
      </c>
      <c s="36">
        <f>ROUND(G105*H105,6)</f>
      </c>
      <c r="L105" s="38">
        <v>0</v>
      </c>
      <c s="32">
        <f>ROUND(ROUND(L105,2)*ROUND(G105,3),2)</f>
      </c>
      <c s="36" t="s">
        <v>54</v>
      </c>
      <c>
        <f>(M105*21)/100</f>
      </c>
      <c t="s">
        <v>27</v>
      </c>
    </row>
    <row r="106" spans="1:5" ht="12.75">
      <c r="A106" s="35" t="s">
        <v>55</v>
      </c>
      <c r="E106" s="39" t="s">
        <v>5</v>
      </c>
    </row>
    <row r="107" spans="1:5" ht="12.75">
      <c r="A107" s="35" t="s">
        <v>56</v>
      </c>
      <c r="E107" s="40" t="s">
        <v>1722</v>
      </c>
    </row>
    <row r="108" spans="1:5" ht="178.5">
      <c r="A108" t="s">
        <v>58</v>
      </c>
      <c r="E108" s="39" t="s">
        <v>2643</v>
      </c>
    </row>
    <row r="109" spans="1:16" ht="12.75">
      <c r="A109" t="s">
        <v>49</v>
      </c>
      <c s="34" t="s">
        <v>170</v>
      </c>
      <c s="34" t="s">
        <v>2644</v>
      </c>
      <c s="35" t="s">
        <v>5</v>
      </c>
      <c s="6" t="s">
        <v>2645</v>
      </c>
      <c s="36" t="s">
        <v>83</v>
      </c>
      <c s="37">
        <v>2</v>
      </c>
      <c s="36">
        <v>0</v>
      </c>
      <c s="36">
        <f>ROUND(G109*H109,6)</f>
      </c>
      <c r="L109" s="38">
        <v>0</v>
      </c>
      <c s="32">
        <f>ROUND(ROUND(L109,2)*ROUND(G109,3),2)</f>
      </c>
      <c s="36" t="s">
        <v>54</v>
      </c>
      <c>
        <f>(M109*21)/100</f>
      </c>
      <c t="s">
        <v>27</v>
      </c>
    </row>
    <row r="110" spans="1:5" ht="12.75">
      <c r="A110" s="35" t="s">
        <v>55</v>
      </c>
      <c r="E110" s="39" t="s">
        <v>5</v>
      </c>
    </row>
    <row r="111" spans="1:5" ht="12.75">
      <c r="A111" s="35" t="s">
        <v>56</v>
      </c>
      <c r="E111" s="40" t="s">
        <v>1722</v>
      </c>
    </row>
    <row r="112" spans="1:5" ht="229.5">
      <c r="A112" t="s">
        <v>58</v>
      </c>
      <c r="E112" s="39" t="s">
        <v>2646</v>
      </c>
    </row>
    <row r="113" spans="1:16" ht="12.75">
      <c r="A113" t="s">
        <v>49</v>
      </c>
      <c s="34" t="s">
        <v>174</v>
      </c>
      <c s="34" t="s">
        <v>2647</v>
      </c>
      <c s="35" t="s">
        <v>5</v>
      </c>
      <c s="6" t="s">
        <v>2648</v>
      </c>
      <c s="36" t="s">
        <v>83</v>
      </c>
      <c s="37">
        <v>1</v>
      </c>
      <c s="36">
        <v>0</v>
      </c>
      <c s="36">
        <f>ROUND(G113*H113,6)</f>
      </c>
      <c r="L113" s="38">
        <v>0</v>
      </c>
      <c s="32">
        <f>ROUND(ROUND(L113,2)*ROUND(G113,3),2)</f>
      </c>
      <c s="36" t="s">
        <v>54</v>
      </c>
      <c>
        <f>(M113*21)/100</f>
      </c>
      <c t="s">
        <v>27</v>
      </c>
    </row>
    <row r="114" spans="1:5" ht="12.75">
      <c r="A114" s="35" t="s">
        <v>55</v>
      </c>
      <c r="E114" s="39" t="s">
        <v>5</v>
      </c>
    </row>
    <row r="115" spans="1:5" ht="12.75">
      <c r="A115" s="35" t="s">
        <v>56</v>
      </c>
      <c r="E115" s="40" t="s">
        <v>1722</v>
      </c>
    </row>
    <row r="116" spans="1:5" ht="114.75">
      <c r="A116" t="s">
        <v>58</v>
      </c>
      <c r="E116" s="39" t="s">
        <v>2649</v>
      </c>
    </row>
    <row r="117" spans="1:16" ht="12.75">
      <c r="A117" t="s">
        <v>49</v>
      </c>
      <c s="34" t="s">
        <v>178</v>
      </c>
      <c s="34" t="s">
        <v>2650</v>
      </c>
      <c s="35" t="s">
        <v>5</v>
      </c>
      <c s="6" t="s">
        <v>2651</v>
      </c>
      <c s="36" t="s">
        <v>83</v>
      </c>
      <c s="37">
        <v>1</v>
      </c>
      <c s="36">
        <v>0</v>
      </c>
      <c s="36">
        <f>ROUND(G117*H117,6)</f>
      </c>
      <c r="L117" s="38">
        <v>0</v>
      </c>
      <c s="32">
        <f>ROUND(ROUND(L117,2)*ROUND(G117,3),2)</f>
      </c>
      <c s="36" t="s">
        <v>54</v>
      </c>
      <c>
        <f>(M117*21)/100</f>
      </c>
      <c t="s">
        <v>27</v>
      </c>
    </row>
    <row r="118" spans="1:5" ht="12.75">
      <c r="A118" s="35" t="s">
        <v>55</v>
      </c>
      <c r="E118" s="39" t="s">
        <v>5</v>
      </c>
    </row>
    <row r="119" spans="1:5" ht="12.75">
      <c r="A119" s="35" t="s">
        <v>56</v>
      </c>
      <c r="E119" s="40" t="s">
        <v>1722</v>
      </c>
    </row>
    <row r="120" spans="1:5" ht="114.75">
      <c r="A120" t="s">
        <v>58</v>
      </c>
      <c r="E120" s="39" t="s">
        <v>2652</v>
      </c>
    </row>
    <row r="121" spans="1:16" ht="12.75">
      <c r="A121" t="s">
        <v>49</v>
      </c>
      <c s="34" t="s">
        <v>50</v>
      </c>
      <c s="34" t="s">
        <v>1739</v>
      </c>
      <c s="35" t="s">
        <v>5</v>
      </c>
      <c s="6" t="s">
        <v>1740</v>
      </c>
      <c s="36" t="s">
        <v>83</v>
      </c>
      <c s="37">
        <v>1</v>
      </c>
      <c s="36">
        <v>0</v>
      </c>
      <c s="36">
        <f>ROUND(G121*H121,6)</f>
      </c>
      <c r="L121" s="38">
        <v>0</v>
      </c>
      <c s="32">
        <f>ROUND(ROUND(L121,2)*ROUND(G121,3),2)</f>
      </c>
      <c s="36" t="s">
        <v>54</v>
      </c>
      <c>
        <f>(M121*21)/100</f>
      </c>
      <c t="s">
        <v>27</v>
      </c>
    </row>
    <row r="122" spans="1:5" ht="12.75">
      <c r="A122" s="35" t="s">
        <v>55</v>
      </c>
      <c r="E122" s="39" t="s">
        <v>5</v>
      </c>
    </row>
    <row r="123" spans="1:5" ht="12.75">
      <c r="A123" s="35" t="s">
        <v>56</v>
      </c>
      <c r="E123" s="40" t="s">
        <v>1722</v>
      </c>
    </row>
    <row r="124" spans="1:5" ht="114.75">
      <c r="A124" t="s">
        <v>58</v>
      </c>
      <c r="E124" s="39" t="s">
        <v>1741</v>
      </c>
    </row>
    <row r="125" spans="1:16" ht="12.75">
      <c r="A125" t="s">
        <v>49</v>
      </c>
      <c s="34" t="s">
        <v>60</v>
      </c>
      <c s="34" t="s">
        <v>2653</v>
      </c>
      <c s="35" t="s">
        <v>5</v>
      </c>
      <c s="6" t="s">
        <v>2654</v>
      </c>
      <c s="36" t="s">
        <v>83</v>
      </c>
      <c s="37">
        <v>1</v>
      </c>
      <c s="36">
        <v>0</v>
      </c>
      <c s="36">
        <f>ROUND(G125*H125,6)</f>
      </c>
      <c r="L125" s="38">
        <v>0</v>
      </c>
      <c s="32">
        <f>ROUND(ROUND(L125,2)*ROUND(G125,3),2)</f>
      </c>
      <c s="36" t="s">
        <v>54</v>
      </c>
      <c>
        <f>(M125*21)/100</f>
      </c>
      <c t="s">
        <v>27</v>
      </c>
    </row>
    <row r="126" spans="1:5" ht="12.75">
      <c r="A126" s="35" t="s">
        <v>55</v>
      </c>
      <c r="E126" s="39" t="s">
        <v>5</v>
      </c>
    </row>
    <row r="127" spans="1:5" ht="12.75">
      <c r="A127" s="35" t="s">
        <v>56</v>
      </c>
      <c r="E127" s="40" t="s">
        <v>1722</v>
      </c>
    </row>
    <row r="128" spans="1:5" ht="114.75">
      <c r="A128" t="s">
        <v>58</v>
      </c>
      <c r="E128" s="39" t="s">
        <v>2655</v>
      </c>
    </row>
    <row r="129" spans="1:16" ht="12.75">
      <c r="A129" t="s">
        <v>49</v>
      </c>
      <c s="34" t="s">
        <v>63</v>
      </c>
      <c s="34" t="s">
        <v>2656</v>
      </c>
      <c s="35" t="s">
        <v>5</v>
      </c>
      <c s="6" t="s">
        <v>2657</v>
      </c>
      <c s="36" t="s">
        <v>83</v>
      </c>
      <c s="37">
        <v>1</v>
      </c>
      <c s="36">
        <v>0</v>
      </c>
      <c s="36">
        <f>ROUND(G129*H129,6)</f>
      </c>
      <c r="L129" s="38">
        <v>0</v>
      </c>
      <c s="32">
        <f>ROUND(ROUND(L129,2)*ROUND(G129,3),2)</f>
      </c>
      <c s="36" t="s">
        <v>54</v>
      </c>
      <c>
        <f>(M129*21)/100</f>
      </c>
      <c t="s">
        <v>27</v>
      </c>
    </row>
    <row r="130" spans="1:5" ht="12.75">
      <c r="A130" s="35" t="s">
        <v>55</v>
      </c>
      <c r="E130" s="39" t="s">
        <v>5</v>
      </c>
    </row>
    <row r="131" spans="1:5" ht="12.75">
      <c r="A131" s="35" t="s">
        <v>56</v>
      </c>
      <c r="E131" s="40" t="s">
        <v>1722</v>
      </c>
    </row>
    <row r="132" spans="1:5" ht="76.5">
      <c r="A132" t="s">
        <v>58</v>
      </c>
      <c r="E132" s="39" t="s">
        <v>2658</v>
      </c>
    </row>
    <row r="133" spans="1:16" ht="12.75">
      <c r="A133" t="s">
        <v>49</v>
      </c>
      <c s="34" t="s">
        <v>182</v>
      </c>
      <c s="34" t="s">
        <v>1745</v>
      </c>
      <c s="35" t="s">
        <v>5</v>
      </c>
      <c s="6" t="s">
        <v>1746</v>
      </c>
      <c s="36" t="s">
        <v>168</v>
      </c>
      <c s="37">
        <v>16</v>
      </c>
      <c s="36">
        <v>0</v>
      </c>
      <c s="36">
        <f>ROUND(G133*H133,6)</f>
      </c>
      <c r="L133" s="38">
        <v>0</v>
      </c>
      <c s="32">
        <f>ROUND(ROUND(L133,2)*ROUND(G133,3),2)</f>
      </c>
      <c s="36" t="s">
        <v>54</v>
      </c>
      <c>
        <f>(M133*21)/100</f>
      </c>
      <c t="s">
        <v>27</v>
      </c>
    </row>
    <row r="134" spans="1:5" ht="12.75">
      <c r="A134" s="35" t="s">
        <v>55</v>
      </c>
      <c r="E134" s="39" t="s">
        <v>5</v>
      </c>
    </row>
    <row r="135" spans="1:5" ht="12.75">
      <c r="A135" s="35" t="s">
        <v>56</v>
      </c>
      <c r="E135" s="40" t="s">
        <v>1722</v>
      </c>
    </row>
    <row r="136" spans="1:5" ht="102">
      <c r="A136" t="s">
        <v>58</v>
      </c>
      <c r="E136" s="39" t="s">
        <v>1747</v>
      </c>
    </row>
    <row r="137" spans="1:16" ht="12.75">
      <c r="A137" t="s">
        <v>49</v>
      </c>
      <c s="34" t="s">
        <v>263</v>
      </c>
      <c s="34" t="s">
        <v>2659</v>
      </c>
      <c s="35" t="s">
        <v>5</v>
      </c>
      <c s="6" t="s">
        <v>2660</v>
      </c>
      <c s="36" t="s">
        <v>83</v>
      </c>
      <c s="37">
        <v>17</v>
      </c>
      <c s="36">
        <v>0</v>
      </c>
      <c s="36">
        <f>ROUND(G137*H137,6)</f>
      </c>
      <c r="L137" s="38">
        <v>0</v>
      </c>
      <c s="32">
        <f>ROUND(ROUND(L137,2)*ROUND(G137,3),2)</f>
      </c>
      <c s="36" t="s">
        <v>54</v>
      </c>
      <c>
        <f>(M137*21)/100</f>
      </c>
      <c t="s">
        <v>27</v>
      </c>
    </row>
    <row r="138" spans="1:5" ht="12.75">
      <c r="A138" s="35" t="s">
        <v>55</v>
      </c>
      <c r="E138" s="39" t="s">
        <v>5</v>
      </c>
    </row>
    <row r="139" spans="1:5" ht="12.75">
      <c r="A139" s="35" t="s">
        <v>56</v>
      </c>
      <c r="E139" s="40" t="s">
        <v>1722</v>
      </c>
    </row>
    <row r="140" spans="1:5" ht="63.75">
      <c r="A140" t="s">
        <v>58</v>
      </c>
      <c r="E140" s="39" t="s">
        <v>2661</v>
      </c>
    </row>
    <row r="141" spans="1:16" ht="12.75">
      <c r="A141" t="s">
        <v>49</v>
      </c>
      <c s="34" t="s">
        <v>267</v>
      </c>
      <c s="34" t="s">
        <v>2662</v>
      </c>
      <c s="35" t="s">
        <v>5</v>
      </c>
      <c s="6" t="s">
        <v>2663</v>
      </c>
      <c s="36" t="s">
        <v>83</v>
      </c>
      <c s="37">
        <v>15</v>
      </c>
      <c s="36">
        <v>0</v>
      </c>
      <c s="36">
        <f>ROUND(G141*H141,6)</f>
      </c>
      <c r="L141" s="38">
        <v>0</v>
      </c>
      <c s="32">
        <f>ROUND(ROUND(L141,2)*ROUND(G141,3),2)</f>
      </c>
      <c s="36" t="s">
        <v>54</v>
      </c>
      <c>
        <f>(M141*21)/100</f>
      </c>
      <c t="s">
        <v>27</v>
      </c>
    </row>
    <row r="142" spans="1:5" ht="12.75">
      <c r="A142" s="35" t="s">
        <v>55</v>
      </c>
      <c r="E142" s="39" t="s">
        <v>5</v>
      </c>
    </row>
    <row r="143" spans="1:5" ht="12.75">
      <c r="A143" s="35" t="s">
        <v>56</v>
      </c>
      <c r="E143" s="40" t="s">
        <v>1722</v>
      </c>
    </row>
    <row r="144" spans="1:5" ht="63.75">
      <c r="A144" t="s">
        <v>58</v>
      </c>
      <c r="E144" s="39" t="s">
        <v>2664</v>
      </c>
    </row>
    <row r="145" spans="1:16" ht="12.75">
      <c r="A145" t="s">
        <v>49</v>
      </c>
      <c s="34" t="s">
        <v>271</v>
      </c>
      <c s="34" t="s">
        <v>2665</v>
      </c>
      <c s="35" t="s">
        <v>5</v>
      </c>
      <c s="6" t="s">
        <v>2666</v>
      </c>
      <c s="36" t="s">
        <v>83</v>
      </c>
      <c s="37">
        <v>14</v>
      </c>
      <c s="36">
        <v>0</v>
      </c>
      <c s="36">
        <f>ROUND(G145*H145,6)</f>
      </c>
      <c r="L145" s="38">
        <v>0</v>
      </c>
      <c s="32">
        <f>ROUND(ROUND(L145,2)*ROUND(G145,3),2)</f>
      </c>
      <c s="36" t="s">
        <v>54</v>
      </c>
      <c>
        <f>(M145*21)/100</f>
      </c>
      <c t="s">
        <v>27</v>
      </c>
    </row>
    <row r="146" spans="1:5" ht="12.75">
      <c r="A146" s="35" t="s">
        <v>55</v>
      </c>
      <c r="E146" s="39" t="s">
        <v>5</v>
      </c>
    </row>
    <row r="147" spans="1:5" ht="12.75">
      <c r="A147" s="35" t="s">
        <v>56</v>
      </c>
      <c r="E147" s="40" t="s">
        <v>1722</v>
      </c>
    </row>
    <row r="148" spans="1:5" ht="63.75">
      <c r="A148" t="s">
        <v>58</v>
      </c>
      <c r="E148" s="39" t="s">
        <v>2667</v>
      </c>
    </row>
    <row r="149" spans="1:16" ht="25.5">
      <c r="A149" t="s">
        <v>49</v>
      </c>
      <c s="34" t="s">
        <v>275</v>
      </c>
      <c s="34" t="s">
        <v>2668</v>
      </c>
      <c s="35" t="s">
        <v>5</v>
      </c>
      <c s="6" t="s">
        <v>2669</v>
      </c>
      <c s="36" t="s">
        <v>83</v>
      </c>
      <c s="37">
        <v>3</v>
      </c>
      <c s="36">
        <v>0</v>
      </c>
      <c s="36">
        <f>ROUND(G149*H149,6)</f>
      </c>
      <c r="L149" s="38">
        <v>0</v>
      </c>
      <c s="32">
        <f>ROUND(ROUND(L149,2)*ROUND(G149,3),2)</f>
      </c>
      <c s="36" t="s">
        <v>54</v>
      </c>
      <c>
        <f>(M149*21)/100</f>
      </c>
      <c t="s">
        <v>27</v>
      </c>
    </row>
    <row r="150" spans="1:5" ht="12.75">
      <c r="A150" s="35" t="s">
        <v>55</v>
      </c>
      <c r="E150" s="39" t="s">
        <v>5</v>
      </c>
    </row>
    <row r="151" spans="1:5" ht="12.75">
      <c r="A151" s="35" t="s">
        <v>56</v>
      </c>
      <c r="E151" s="40" t="s">
        <v>1722</v>
      </c>
    </row>
    <row r="152" spans="1:5" ht="191.25">
      <c r="A152" t="s">
        <v>58</v>
      </c>
      <c r="E152" s="39" t="s">
        <v>2670</v>
      </c>
    </row>
    <row r="153" spans="1:16" ht="12.75">
      <c r="A153" t="s">
        <v>49</v>
      </c>
      <c s="34" t="s">
        <v>280</v>
      </c>
      <c s="34" t="s">
        <v>2671</v>
      </c>
      <c s="35" t="s">
        <v>5</v>
      </c>
      <c s="6" t="s">
        <v>2672</v>
      </c>
      <c s="36" t="s">
        <v>83</v>
      </c>
      <c s="37">
        <v>1</v>
      </c>
      <c s="36">
        <v>0</v>
      </c>
      <c s="36">
        <f>ROUND(G153*H153,6)</f>
      </c>
      <c r="L153" s="38">
        <v>0</v>
      </c>
      <c s="32">
        <f>ROUND(ROUND(L153,2)*ROUND(G153,3),2)</f>
      </c>
      <c s="36" t="s">
        <v>54</v>
      </c>
      <c>
        <f>(M153*21)/100</f>
      </c>
      <c t="s">
        <v>27</v>
      </c>
    </row>
    <row r="154" spans="1:5" ht="12.75">
      <c r="A154" s="35" t="s">
        <v>55</v>
      </c>
      <c r="E154" s="39" t="s">
        <v>5</v>
      </c>
    </row>
    <row r="155" spans="1:5" ht="12.75">
      <c r="A155" s="35" t="s">
        <v>56</v>
      </c>
      <c r="E155" s="40" t="s">
        <v>1722</v>
      </c>
    </row>
    <row r="156" spans="1:5" ht="229.5">
      <c r="A156" t="s">
        <v>58</v>
      </c>
      <c r="E156" s="39" t="s">
        <v>2673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2678</v>
      </c>
      <c r="E8" s="30" t="s">
        <v>2677</v>
      </c>
      <c r="J8" s="29">
        <f>0+J9+J50+J103</f>
      </c>
      <c s="29">
        <f>0+K9+K50+K103</f>
      </c>
      <c s="29">
        <f>0+L9+L50+L103</f>
      </c>
      <c s="29">
        <f>0+M9+M50+M103</f>
      </c>
    </row>
    <row r="9" spans="1:13" ht="12.75">
      <c r="A9" t="s">
        <v>46</v>
      </c>
      <c r="C9" s="31" t="s">
        <v>47</v>
      </c>
      <c r="E9" s="33" t="s">
        <v>48</v>
      </c>
      <c r="J9" s="32">
        <f>0</f>
      </c>
      <c s="32">
        <f>0</f>
      </c>
      <c s="32">
        <f>0+L10+L14+L18+L22+L26+L30+L34+L38+L42+L46</f>
      </c>
      <c s="32">
        <f>0+M10+M14+M18+M22+M26+M30+M34+M38+M42+M46</f>
      </c>
    </row>
    <row r="10" spans="1:16" ht="25.5">
      <c r="A10" t="s">
        <v>49</v>
      </c>
      <c s="34" t="s">
        <v>67</v>
      </c>
      <c s="34" t="s">
        <v>2429</v>
      </c>
      <c s="35" t="s">
        <v>5</v>
      </c>
      <c s="6" t="s">
        <v>2430</v>
      </c>
      <c s="36" t="s">
        <v>53</v>
      </c>
      <c s="37">
        <v>8436.175</v>
      </c>
      <c s="36">
        <v>0</v>
      </c>
      <c s="36">
        <f>ROUND(G10*H10,6)</f>
      </c>
      <c r="L10" s="38">
        <v>0</v>
      </c>
      <c s="32">
        <f>ROUND(ROUND(L10,2)*ROUND(G10,3),2)</f>
      </c>
      <c s="36" t="s">
        <v>738</v>
      </c>
      <c>
        <f>(M10*21)/100</f>
      </c>
      <c t="s">
        <v>27</v>
      </c>
    </row>
    <row r="11" spans="1:5" ht="12.75">
      <c r="A11" s="35" t="s">
        <v>55</v>
      </c>
      <c r="E11" s="39" t="s">
        <v>5</v>
      </c>
    </row>
    <row r="12" spans="1:5" ht="12.75">
      <c r="A12" s="35" t="s">
        <v>56</v>
      </c>
      <c r="E12" s="40" t="s">
        <v>2679</v>
      </c>
    </row>
    <row r="13" spans="1:5" ht="140.25">
      <c r="A13" t="s">
        <v>58</v>
      </c>
      <c r="E13" s="39" t="s">
        <v>2680</v>
      </c>
    </row>
    <row r="14" spans="1:16" ht="25.5">
      <c r="A14" t="s">
        <v>49</v>
      </c>
      <c s="34" t="s">
        <v>27</v>
      </c>
      <c s="34" t="s">
        <v>2681</v>
      </c>
      <c s="35" t="s">
        <v>5</v>
      </c>
      <c s="6" t="s">
        <v>2682</v>
      </c>
      <c s="36" t="s">
        <v>53</v>
      </c>
      <c s="37">
        <v>1239.03</v>
      </c>
      <c s="36">
        <v>0</v>
      </c>
      <c s="36">
        <f>ROUND(G14*H14,6)</f>
      </c>
      <c r="L14" s="38">
        <v>0</v>
      </c>
      <c s="32">
        <f>ROUND(ROUND(L14,2)*ROUND(G14,3),2)</f>
      </c>
      <c s="36" t="s">
        <v>738</v>
      </c>
      <c>
        <f>(M14*21)/100</f>
      </c>
      <c t="s">
        <v>27</v>
      </c>
    </row>
    <row r="15" spans="1:5" ht="12.75">
      <c r="A15" s="35" t="s">
        <v>55</v>
      </c>
      <c r="E15" s="39" t="s">
        <v>5</v>
      </c>
    </row>
    <row r="16" spans="1:5" ht="12.75">
      <c r="A16" s="35" t="s">
        <v>56</v>
      </c>
      <c r="E16" s="40" t="s">
        <v>2683</v>
      </c>
    </row>
    <row r="17" spans="1:5" ht="140.25">
      <c r="A17" t="s">
        <v>58</v>
      </c>
      <c r="E17" s="39" t="s">
        <v>2680</v>
      </c>
    </row>
    <row r="18" spans="1:16" ht="25.5">
      <c r="A18" t="s">
        <v>49</v>
      </c>
      <c s="34" t="s">
        <v>26</v>
      </c>
      <c s="34" t="s">
        <v>2684</v>
      </c>
      <c s="35" t="s">
        <v>5</v>
      </c>
      <c s="6" t="s">
        <v>2685</v>
      </c>
      <c s="36" t="s">
        <v>53</v>
      </c>
      <c s="37">
        <v>0.829</v>
      </c>
      <c s="36">
        <v>0</v>
      </c>
      <c s="36">
        <f>ROUND(G18*H18,6)</f>
      </c>
      <c r="L18" s="38">
        <v>0</v>
      </c>
      <c s="32">
        <f>ROUND(ROUND(L18,2)*ROUND(G18,3),2)</f>
      </c>
      <c s="36" t="s">
        <v>738</v>
      </c>
      <c>
        <f>(M18*21)/100</f>
      </c>
      <c t="s">
        <v>27</v>
      </c>
    </row>
    <row r="19" spans="1:5" ht="12.75">
      <c r="A19" s="35" t="s">
        <v>55</v>
      </c>
      <c r="E19" s="39" t="s">
        <v>5</v>
      </c>
    </row>
    <row r="20" spans="1:5" ht="12.75">
      <c r="A20" s="35" t="s">
        <v>56</v>
      </c>
      <c r="E20" s="40" t="s">
        <v>2686</v>
      </c>
    </row>
    <row r="21" spans="1:5" ht="140.25">
      <c r="A21" t="s">
        <v>58</v>
      </c>
      <c r="E21" s="39" t="s">
        <v>2680</v>
      </c>
    </row>
    <row r="22" spans="1:16" ht="25.5">
      <c r="A22" t="s">
        <v>49</v>
      </c>
      <c s="34" t="s">
        <v>85</v>
      </c>
      <c s="34" t="s">
        <v>2687</v>
      </c>
      <c s="35" t="s">
        <v>5</v>
      </c>
      <c s="6" t="s">
        <v>2688</v>
      </c>
      <c s="36" t="s">
        <v>53</v>
      </c>
      <c s="37">
        <v>1.778</v>
      </c>
      <c s="36">
        <v>0</v>
      </c>
      <c s="36">
        <f>ROUND(G22*H22,6)</f>
      </c>
      <c r="L22" s="38">
        <v>0</v>
      </c>
      <c s="32">
        <f>ROUND(ROUND(L22,2)*ROUND(G22,3),2)</f>
      </c>
      <c s="36" t="s">
        <v>738</v>
      </c>
      <c>
        <f>(M22*21)/100</f>
      </c>
      <c t="s">
        <v>27</v>
      </c>
    </row>
    <row r="23" spans="1:5" ht="12.75">
      <c r="A23" s="35" t="s">
        <v>55</v>
      </c>
      <c r="E23" s="39" t="s">
        <v>5</v>
      </c>
    </row>
    <row r="24" spans="1:5" ht="12.75">
      <c r="A24" s="35" t="s">
        <v>56</v>
      </c>
      <c r="E24" s="40" t="s">
        <v>2689</v>
      </c>
    </row>
    <row r="25" spans="1:5" ht="140.25">
      <c r="A25" t="s">
        <v>58</v>
      </c>
      <c r="E25" s="39" t="s">
        <v>2680</v>
      </c>
    </row>
    <row r="26" spans="1:16" ht="25.5">
      <c r="A26" t="s">
        <v>49</v>
      </c>
      <c s="34" t="s">
        <v>90</v>
      </c>
      <c s="34" t="s">
        <v>2690</v>
      </c>
      <c s="35" t="s">
        <v>5</v>
      </c>
      <c s="6" t="s">
        <v>2691</v>
      </c>
      <c s="36" t="s">
        <v>53</v>
      </c>
      <c s="37">
        <v>350</v>
      </c>
      <c s="36">
        <v>0</v>
      </c>
      <c s="36">
        <f>ROUND(G26*H26,6)</f>
      </c>
      <c r="L26" s="38">
        <v>0</v>
      </c>
      <c s="32">
        <f>ROUND(ROUND(L26,2)*ROUND(G26,3),2)</f>
      </c>
      <c s="36" t="s">
        <v>738</v>
      </c>
      <c>
        <f>(M26*21)/100</f>
      </c>
      <c t="s">
        <v>27</v>
      </c>
    </row>
    <row r="27" spans="1:5" ht="12.75">
      <c r="A27" s="35" t="s">
        <v>55</v>
      </c>
      <c r="E27" s="39" t="s">
        <v>2692</v>
      </c>
    </row>
    <row r="28" spans="1:5" ht="12.75">
      <c r="A28" s="35" t="s">
        <v>56</v>
      </c>
      <c r="E28" s="40" t="s">
        <v>2693</v>
      </c>
    </row>
    <row r="29" spans="1:5" ht="140.25">
      <c r="A29" t="s">
        <v>58</v>
      </c>
      <c r="E29" s="39" t="s">
        <v>2680</v>
      </c>
    </row>
    <row r="30" spans="1:16" ht="12.75">
      <c r="A30" t="s">
        <v>49</v>
      </c>
      <c s="34" t="s">
        <v>93</v>
      </c>
      <c s="34" t="s">
        <v>2694</v>
      </c>
      <c s="35" t="s">
        <v>5</v>
      </c>
      <c s="6" t="s">
        <v>2695</v>
      </c>
      <c s="36" t="s">
        <v>168</v>
      </c>
      <c s="37">
        <v>800</v>
      </c>
      <c s="36">
        <v>0</v>
      </c>
      <c s="36">
        <f>ROUND(G30*H30,6)</f>
      </c>
      <c r="L30" s="38">
        <v>0</v>
      </c>
      <c s="32">
        <f>ROUND(ROUND(L30,2)*ROUND(G30,3),2)</f>
      </c>
      <c s="36" t="s">
        <v>738</v>
      </c>
      <c>
        <f>(M30*21)/100</f>
      </c>
      <c t="s">
        <v>27</v>
      </c>
    </row>
    <row r="31" spans="1:5" ht="12.75">
      <c r="A31" s="35" t="s">
        <v>55</v>
      </c>
      <c r="E31" s="39" t="s">
        <v>2696</v>
      </c>
    </row>
    <row r="32" spans="1:5" ht="12.75">
      <c r="A32" s="35" t="s">
        <v>56</v>
      </c>
      <c r="E32" s="40" t="s">
        <v>2697</v>
      </c>
    </row>
    <row r="33" spans="1:5" ht="12.75">
      <c r="A33" t="s">
        <v>58</v>
      </c>
      <c r="E33" s="39" t="s">
        <v>2698</v>
      </c>
    </row>
    <row r="34" spans="1:16" ht="25.5">
      <c r="A34" t="s">
        <v>49</v>
      </c>
      <c s="34" t="s">
        <v>50</v>
      </c>
      <c s="34" t="s">
        <v>2699</v>
      </c>
      <c s="35" t="s">
        <v>5</v>
      </c>
      <c s="6" t="s">
        <v>2691</v>
      </c>
      <c s="36" t="s">
        <v>53</v>
      </c>
      <c s="37">
        <v>350</v>
      </c>
      <c s="36">
        <v>0</v>
      </c>
      <c s="36">
        <f>ROUND(G34*H34,6)</f>
      </c>
      <c r="L34" s="38">
        <v>0</v>
      </c>
      <c s="32">
        <f>ROUND(ROUND(L34,2)*ROUND(G34,3),2)</f>
      </c>
      <c s="36" t="s">
        <v>738</v>
      </c>
      <c>
        <f>(M34*21)/100</f>
      </c>
      <c t="s">
        <v>27</v>
      </c>
    </row>
    <row r="35" spans="1:5" ht="12.75">
      <c r="A35" s="35" t="s">
        <v>55</v>
      </c>
      <c r="E35" s="39" t="s">
        <v>2700</v>
      </c>
    </row>
    <row r="36" spans="1:5" ht="12.75">
      <c r="A36" s="35" t="s">
        <v>56</v>
      </c>
      <c r="E36" s="40" t="s">
        <v>2693</v>
      </c>
    </row>
    <row r="37" spans="1:5" ht="140.25">
      <c r="A37" t="s">
        <v>58</v>
      </c>
      <c r="E37" s="39" t="s">
        <v>2680</v>
      </c>
    </row>
    <row r="38" spans="1:16" ht="12.75">
      <c r="A38" t="s">
        <v>49</v>
      </c>
      <c s="34" t="s">
        <v>60</v>
      </c>
      <c s="34" t="s">
        <v>2701</v>
      </c>
      <c s="35" t="s">
        <v>5</v>
      </c>
      <c s="6" t="s">
        <v>2702</v>
      </c>
      <c s="36" t="s">
        <v>661</v>
      </c>
      <c s="37">
        <v>8.37</v>
      </c>
      <c s="36">
        <v>0</v>
      </c>
      <c s="36">
        <f>ROUND(G38*H38,6)</f>
      </c>
      <c r="L38" s="38">
        <v>0</v>
      </c>
      <c s="32">
        <f>ROUND(ROUND(L38,2)*ROUND(G38,3),2)</f>
      </c>
      <c s="36" t="s">
        <v>738</v>
      </c>
      <c>
        <f>(M38*21)/100</f>
      </c>
      <c t="s">
        <v>27</v>
      </c>
    </row>
    <row r="39" spans="1:5" ht="12.75">
      <c r="A39" s="35" t="s">
        <v>55</v>
      </c>
      <c r="E39" s="39" t="s">
        <v>2703</v>
      </c>
    </row>
    <row r="40" spans="1:5" ht="12.75">
      <c r="A40" s="35" t="s">
        <v>56</v>
      </c>
      <c r="E40" s="40" t="s">
        <v>2704</v>
      </c>
    </row>
    <row r="41" spans="1:5" ht="12.75">
      <c r="A41" t="s">
        <v>58</v>
      </c>
      <c r="E41" s="39" t="s">
        <v>2698</v>
      </c>
    </row>
    <row r="42" spans="1:16" ht="12.75">
      <c r="A42" t="s">
        <v>49</v>
      </c>
      <c s="34" t="s">
        <v>63</v>
      </c>
      <c s="34" t="s">
        <v>2705</v>
      </c>
      <c s="35" t="s">
        <v>5</v>
      </c>
      <c s="6" t="s">
        <v>2706</v>
      </c>
      <c s="36" t="s">
        <v>661</v>
      </c>
      <c s="37">
        <v>8.37</v>
      </c>
      <c s="36">
        <v>0</v>
      </c>
      <c s="36">
        <f>ROUND(G42*H42,6)</f>
      </c>
      <c r="L42" s="38">
        <v>0</v>
      </c>
      <c s="32">
        <f>ROUND(ROUND(L42,2)*ROUND(G42,3),2)</f>
      </c>
      <c s="36" t="s">
        <v>738</v>
      </c>
      <c>
        <f>(M42*21)/100</f>
      </c>
      <c t="s">
        <v>27</v>
      </c>
    </row>
    <row r="43" spans="1:5" ht="12.75">
      <c r="A43" s="35" t="s">
        <v>55</v>
      </c>
      <c r="E43" s="39" t="s">
        <v>2703</v>
      </c>
    </row>
    <row r="44" spans="1:5" ht="12.75">
      <c r="A44" s="35" t="s">
        <v>56</v>
      </c>
      <c r="E44" s="40" t="s">
        <v>2704</v>
      </c>
    </row>
    <row r="45" spans="1:5" ht="38.25">
      <c r="A45" t="s">
        <v>58</v>
      </c>
      <c r="E45" s="39" t="s">
        <v>2707</v>
      </c>
    </row>
    <row r="46" spans="1:16" ht="12.75">
      <c r="A46" t="s">
        <v>49</v>
      </c>
      <c s="34" t="s">
        <v>182</v>
      </c>
      <c s="34" t="s">
        <v>2708</v>
      </c>
      <c s="35" t="s">
        <v>5</v>
      </c>
      <c s="6" t="s">
        <v>2706</v>
      </c>
      <c s="36" t="s">
        <v>661</v>
      </c>
      <c s="37">
        <v>8.37</v>
      </c>
      <c s="36">
        <v>0</v>
      </c>
      <c s="36">
        <f>ROUND(G46*H46,6)</f>
      </c>
      <c r="L46" s="38">
        <v>0</v>
      </c>
      <c s="32">
        <f>ROUND(ROUND(L46,2)*ROUND(G46,3),2)</f>
      </c>
      <c s="36" t="s">
        <v>738</v>
      </c>
      <c>
        <f>(M46*21)/100</f>
      </c>
      <c t="s">
        <v>27</v>
      </c>
    </row>
    <row r="47" spans="1:5" ht="12.75">
      <c r="A47" s="35" t="s">
        <v>55</v>
      </c>
      <c r="E47" s="39" t="s">
        <v>2703</v>
      </c>
    </row>
    <row r="48" spans="1:5" ht="12.75">
      <c r="A48" s="35" t="s">
        <v>56</v>
      </c>
      <c r="E48" s="40" t="s">
        <v>2704</v>
      </c>
    </row>
    <row r="49" spans="1:5" ht="25.5">
      <c r="A49" t="s">
        <v>58</v>
      </c>
      <c r="E49" s="39" t="s">
        <v>2709</v>
      </c>
    </row>
    <row r="50" spans="1:13" ht="12.75">
      <c r="A50" t="s">
        <v>46</v>
      </c>
      <c r="C50" s="31" t="s">
        <v>90</v>
      </c>
      <c r="E50" s="33" t="s">
        <v>2710</v>
      </c>
      <c r="J50" s="32">
        <f>0</f>
      </c>
      <c s="32">
        <f>0</f>
      </c>
      <c s="32">
        <f>0+L51+L55+L59+L63+L67+L71+L75+L79+L83+L87+L91+L95+L99</f>
      </c>
      <c s="32">
        <f>0+M51+M55+M59+M63+M67+M71+M75+M79+M83+M87+M91+M95+M99</f>
      </c>
    </row>
    <row r="51" spans="1:16" ht="12.75">
      <c r="A51" t="s">
        <v>49</v>
      </c>
      <c s="34" t="s">
        <v>79</v>
      </c>
      <c s="34" t="s">
        <v>2443</v>
      </c>
      <c s="35" t="s">
        <v>5</v>
      </c>
      <c s="6" t="s">
        <v>2444</v>
      </c>
      <c s="36" t="s">
        <v>71</v>
      </c>
      <c s="37">
        <v>6979.99</v>
      </c>
      <c s="36">
        <v>0</v>
      </c>
      <c s="36">
        <f>ROUND(G51*H51,6)</f>
      </c>
      <c r="L51" s="38">
        <v>0</v>
      </c>
      <c s="32">
        <f>ROUND(ROUND(L51,2)*ROUND(G51,3),2)</f>
      </c>
      <c s="36" t="s">
        <v>738</v>
      </c>
      <c>
        <f>(M51*21)/100</f>
      </c>
      <c t="s">
        <v>27</v>
      </c>
    </row>
    <row r="52" spans="1:5" ht="12.75">
      <c r="A52" s="35" t="s">
        <v>55</v>
      </c>
      <c r="E52" s="39" t="s">
        <v>5</v>
      </c>
    </row>
    <row r="53" spans="1:5" ht="12.75">
      <c r="A53" s="35" t="s">
        <v>56</v>
      </c>
      <c r="E53" s="40" t="s">
        <v>2711</v>
      </c>
    </row>
    <row r="54" spans="1:5" ht="89.25">
      <c r="A54" t="s">
        <v>58</v>
      </c>
      <c r="E54" s="39" t="s">
        <v>2712</v>
      </c>
    </row>
    <row r="55" spans="1:16" ht="12.75">
      <c r="A55" t="s">
        <v>49</v>
      </c>
      <c s="34" t="s">
        <v>100</v>
      </c>
      <c s="34" t="s">
        <v>2713</v>
      </c>
      <c s="35" t="s">
        <v>5</v>
      </c>
      <c s="6" t="s">
        <v>2714</v>
      </c>
      <c s="36" t="s">
        <v>71</v>
      </c>
      <c s="37">
        <v>15805.01</v>
      </c>
      <c s="36">
        <v>0</v>
      </c>
      <c s="36">
        <f>ROUND(G55*H55,6)</f>
      </c>
      <c r="L55" s="38">
        <v>0</v>
      </c>
      <c s="32">
        <f>ROUND(ROUND(L55,2)*ROUND(G55,3),2)</f>
      </c>
      <c s="36" t="s">
        <v>738</v>
      </c>
      <c>
        <f>(M55*21)/100</f>
      </c>
      <c t="s">
        <v>27</v>
      </c>
    </row>
    <row r="56" spans="1:5" ht="12.75">
      <c r="A56" s="35" t="s">
        <v>55</v>
      </c>
      <c r="E56" s="39" t="s">
        <v>5</v>
      </c>
    </row>
    <row r="57" spans="1:5" ht="12.75">
      <c r="A57" s="35" t="s">
        <v>56</v>
      </c>
      <c r="E57" s="40" t="s">
        <v>2715</v>
      </c>
    </row>
    <row r="58" spans="1:5" ht="89.25">
      <c r="A58" t="s">
        <v>58</v>
      </c>
      <c r="E58" s="39" t="s">
        <v>2712</v>
      </c>
    </row>
    <row r="59" spans="1:16" ht="25.5">
      <c r="A59" t="s">
        <v>49</v>
      </c>
      <c s="34" t="s">
        <v>104</v>
      </c>
      <c s="34" t="s">
        <v>2716</v>
      </c>
      <c s="35" t="s">
        <v>5</v>
      </c>
      <c s="6" t="s">
        <v>2717</v>
      </c>
      <c s="36" t="s">
        <v>88</v>
      </c>
      <c s="37">
        <v>1180</v>
      </c>
      <c s="36">
        <v>0</v>
      </c>
      <c s="36">
        <f>ROUND(G59*H59,6)</f>
      </c>
      <c r="L59" s="38">
        <v>0</v>
      </c>
      <c s="32">
        <f>ROUND(ROUND(L59,2)*ROUND(G59,3),2)</f>
      </c>
      <c s="36" t="s">
        <v>738</v>
      </c>
      <c>
        <f>(M59*21)/100</f>
      </c>
      <c t="s">
        <v>27</v>
      </c>
    </row>
    <row r="60" spans="1:5" ht="12.75">
      <c r="A60" s="35" t="s">
        <v>55</v>
      </c>
      <c r="E60" s="39" t="s">
        <v>2718</v>
      </c>
    </row>
    <row r="61" spans="1:5" ht="38.25">
      <c r="A61" s="35" t="s">
        <v>56</v>
      </c>
      <c r="E61" s="40" t="s">
        <v>2719</v>
      </c>
    </row>
    <row r="62" spans="1:5" ht="369.75">
      <c r="A62" t="s">
        <v>58</v>
      </c>
      <c r="E62" s="39" t="s">
        <v>2720</v>
      </c>
    </row>
    <row r="63" spans="1:16" ht="25.5">
      <c r="A63" t="s">
        <v>49</v>
      </c>
      <c s="34" t="s">
        <v>108</v>
      </c>
      <c s="34" t="s">
        <v>2721</v>
      </c>
      <c s="35" t="s">
        <v>5</v>
      </c>
      <c s="6" t="s">
        <v>2722</v>
      </c>
      <c s="36" t="s">
        <v>88</v>
      </c>
      <c s="37">
        <v>7189.798</v>
      </c>
      <c s="36">
        <v>0</v>
      </c>
      <c s="36">
        <f>ROUND(G63*H63,6)</f>
      </c>
      <c r="L63" s="38">
        <v>0</v>
      </c>
      <c s="32">
        <f>ROUND(ROUND(L63,2)*ROUND(G63,3),2)</f>
      </c>
      <c s="36" t="s">
        <v>738</v>
      </c>
      <c>
        <f>(M63*21)/100</f>
      </c>
      <c t="s">
        <v>27</v>
      </c>
    </row>
    <row r="64" spans="1:5" ht="12.75">
      <c r="A64" s="35" t="s">
        <v>55</v>
      </c>
      <c r="E64" s="39" t="s">
        <v>2718</v>
      </c>
    </row>
    <row r="65" spans="1:5" ht="38.25">
      <c r="A65" s="35" t="s">
        <v>56</v>
      </c>
      <c r="E65" s="40" t="s">
        <v>2723</v>
      </c>
    </row>
    <row r="66" spans="1:5" ht="369.75">
      <c r="A66" t="s">
        <v>58</v>
      </c>
      <c r="E66" s="39" t="s">
        <v>2724</v>
      </c>
    </row>
    <row r="67" spans="1:16" ht="25.5">
      <c r="A67" t="s">
        <v>49</v>
      </c>
      <c s="34" t="s">
        <v>113</v>
      </c>
      <c s="34" t="s">
        <v>2725</v>
      </c>
      <c s="35" t="s">
        <v>5</v>
      </c>
      <c s="6" t="s">
        <v>2726</v>
      </c>
      <c s="36" t="s">
        <v>88</v>
      </c>
      <c s="37">
        <v>40</v>
      </c>
      <c s="36">
        <v>0</v>
      </c>
      <c s="36">
        <f>ROUND(G67*H67,6)</f>
      </c>
      <c r="L67" s="38">
        <v>0</v>
      </c>
      <c s="32">
        <f>ROUND(ROUND(L67,2)*ROUND(G67,3),2)</f>
      </c>
      <c s="36" t="s">
        <v>738</v>
      </c>
      <c>
        <f>(M67*21)/100</f>
      </c>
      <c t="s">
        <v>27</v>
      </c>
    </row>
    <row r="68" spans="1:5" ht="12.75">
      <c r="A68" s="35" t="s">
        <v>55</v>
      </c>
      <c r="E68" s="39" t="s">
        <v>5</v>
      </c>
    </row>
    <row r="69" spans="1:5" ht="12.75">
      <c r="A69" s="35" t="s">
        <v>56</v>
      </c>
      <c r="E69" s="40" t="s">
        <v>2727</v>
      </c>
    </row>
    <row r="70" spans="1:5" ht="114.75">
      <c r="A70" t="s">
        <v>58</v>
      </c>
      <c r="E70" s="39" t="s">
        <v>2728</v>
      </c>
    </row>
    <row r="71" spans="1:16" ht="25.5">
      <c r="A71" t="s">
        <v>49</v>
      </c>
      <c s="34" t="s">
        <v>117</v>
      </c>
      <c s="34" t="s">
        <v>2729</v>
      </c>
      <c s="35" t="s">
        <v>5</v>
      </c>
      <c s="6" t="s">
        <v>2730</v>
      </c>
      <c s="36" t="s">
        <v>88</v>
      </c>
      <c s="37">
        <v>90</v>
      </c>
      <c s="36">
        <v>0</v>
      </c>
      <c s="36">
        <f>ROUND(G71*H71,6)</f>
      </c>
      <c r="L71" s="38">
        <v>0</v>
      </c>
      <c s="32">
        <f>ROUND(ROUND(L71,2)*ROUND(G71,3),2)</f>
      </c>
      <c s="36" t="s">
        <v>738</v>
      </c>
      <c>
        <f>(M71*21)/100</f>
      </c>
      <c t="s">
        <v>27</v>
      </c>
    </row>
    <row r="72" spans="1:5" ht="12.75">
      <c r="A72" s="35" t="s">
        <v>55</v>
      </c>
      <c r="E72" s="39" t="s">
        <v>5</v>
      </c>
    </row>
    <row r="73" spans="1:5" ht="12.75">
      <c r="A73" s="35" t="s">
        <v>56</v>
      </c>
      <c r="E73" s="40" t="s">
        <v>2731</v>
      </c>
    </row>
    <row r="74" spans="1:5" ht="114.75">
      <c r="A74" t="s">
        <v>58</v>
      </c>
      <c r="E74" s="39" t="s">
        <v>2728</v>
      </c>
    </row>
    <row r="75" spans="1:16" ht="25.5">
      <c r="A75" t="s">
        <v>49</v>
      </c>
      <c s="34" t="s">
        <v>121</v>
      </c>
      <c s="34" t="s">
        <v>2732</v>
      </c>
      <c s="35" t="s">
        <v>5</v>
      </c>
      <c s="6" t="s">
        <v>2733</v>
      </c>
      <c s="36" t="s">
        <v>83</v>
      </c>
      <c s="37">
        <v>4</v>
      </c>
      <c s="36">
        <v>0</v>
      </c>
      <c s="36">
        <f>ROUND(G75*H75,6)</f>
      </c>
      <c r="L75" s="38">
        <v>0</v>
      </c>
      <c s="32">
        <f>ROUND(ROUND(L75,2)*ROUND(G75,3),2)</f>
      </c>
      <c s="36" t="s">
        <v>738</v>
      </c>
      <c>
        <f>(M75*21)/100</f>
      </c>
      <c t="s">
        <v>27</v>
      </c>
    </row>
    <row r="76" spans="1:5" ht="38.25">
      <c r="A76" s="35" t="s">
        <v>55</v>
      </c>
      <c r="E76" s="39" t="s">
        <v>2734</v>
      </c>
    </row>
    <row r="77" spans="1:5" ht="12.75">
      <c r="A77" s="35" t="s">
        <v>56</v>
      </c>
      <c r="E77" s="40" t="s">
        <v>5</v>
      </c>
    </row>
    <row r="78" spans="1:5" ht="204">
      <c r="A78" t="s">
        <v>58</v>
      </c>
      <c r="E78" s="39" t="s">
        <v>2735</v>
      </c>
    </row>
    <row r="79" spans="1:16" ht="25.5">
      <c r="A79" t="s">
        <v>49</v>
      </c>
      <c s="34" t="s">
        <v>125</v>
      </c>
      <c s="34" t="s">
        <v>2736</v>
      </c>
      <c s="35" t="s">
        <v>5</v>
      </c>
      <c s="6" t="s">
        <v>2737</v>
      </c>
      <c s="36" t="s">
        <v>83</v>
      </c>
      <c s="37">
        <v>20</v>
      </c>
      <c s="36">
        <v>0</v>
      </c>
      <c s="36">
        <f>ROUND(G79*H79,6)</f>
      </c>
      <c r="L79" s="38">
        <v>0</v>
      </c>
      <c s="32">
        <f>ROUND(ROUND(L79,2)*ROUND(G79,3),2)</f>
      </c>
      <c s="36" t="s">
        <v>738</v>
      </c>
      <c>
        <f>(M79*21)/100</f>
      </c>
      <c t="s">
        <v>27</v>
      </c>
    </row>
    <row r="80" spans="1:5" ht="38.25">
      <c r="A80" s="35" t="s">
        <v>55</v>
      </c>
      <c r="E80" s="39" t="s">
        <v>2738</v>
      </c>
    </row>
    <row r="81" spans="1:5" ht="12.75">
      <c r="A81" s="35" t="s">
        <v>56</v>
      </c>
      <c r="E81" s="40" t="s">
        <v>5</v>
      </c>
    </row>
    <row r="82" spans="1:5" ht="216.75">
      <c r="A82" t="s">
        <v>58</v>
      </c>
      <c r="E82" s="39" t="s">
        <v>2739</v>
      </c>
    </row>
    <row r="83" spans="1:16" ht="12.75">
      <c r="A83" t="s">
        <v>49</v>
      </c>
      <c s="34" t="s">
        <v>129</v>
      </c>
      <c s="34" t="s">
        <v>2740</v>
      </c>
      <c s="35" t="s">
        <v>5</v>
      </c>
      <c s="6" t="s">
        <v>2741</v>
      </c>
      <c s="36" t="s">
        <v>83</v>
      </c>
      <c s="37">
        <v>168</v>
      </c>
      <c s="36">
        <v>0</v>
      </c>
      <c s="36">
        <f>ROUND(G83*H83,6)</f>
      </c>
      <c r="L83" s="38">
        <v>0</v>
      </c>
      <c s="32">
        <f>ROUND(ROUND(L83,2)*ROUND(G83,3),2)</f>
      </c>
      <c s="36" t="s">
        <v>738</v>
      </c>
      <c>
        <f>(M83*21)/100</f>
      </c>
      <c t="s">
        <v>27</v>
      </c>
    </row>
    <row r="84" spans="1:5" ht="12.75">
      <c r="A84" s="35" t="s">
        <v>55</v>
      </c>
      <c r="E84" s="39" t="s">
        <v>5</v>
      </c>
    </row>
    <row r="85" spans="1:5" ht="51">
      <c r="A85" s="35" t="s">
        <v>56</v>
      </c>
      <c r="E85" s="40" t="s">
        <v>2742</v>
      </c>
    </row>
    <row r="86" spans="1:5" ht="255">
      <c r="A86" t="s">
        <v>58</v>
      </c>
      <c r="E86" s="39" t="s">
        <v>2743</v>
      </c>
    </row>
    <row r="87" spans="1:16" ht="12.75">
      <c r="A87" t="s">
        <v>49</v>
      </c>
      <c s="34" t="s">
        <v>133</v>
      </c>
      <c s="34" t="s">
        <v>2744</v>
      </c>
      <c s="35" t="s">
        <v>5</v>
      </c>
      <c s="6" t="s">
        <v>2745</v>
      </c>
      <c s="36" t="s">
        <v>88</v>
      </c>
      <c s="37">
        <v>8369.798</v>
      </c>
      <c s="36">
        <v>0</v>
      </c>
      <c s="36">
        <f>ROUND(G87*H87,6)</f>
      </c>
      <c r="L87" s="38">
        <v>0</v>
      </c>
      <c s="32">
        <f>ROUND(ROUND(L87,2)*ROUND(G87,3),2)</f>
      </c>
      <c s="36" t="s">
        <v>738</v>
      </c>
      <c>
        <f>(M87*21)/100</f>
      </c>
      <c t="s">
        <v>27</v>
      </c>
    </row>
    <row r="88" spans="1:5" ht="12.75">
      <c r="A88" s="35" t="s">
        <v>55</v>
      </c>
      <c r="E88" s="39" t="s">
        <v>5</v>
      </c>
    </row>
    <row r="89" spans="1:5" ht="12.75">
      <c r="A89" s="35" t="s">
        <v>56</v>
      </c>
      <c r="E89" s="40" t="s">
        <v>2746</v>
      </c>
    </row>
    <row r="90" spans="1:5" ht="165.75">
      <c r="A90" t="s">
        <v>58</v>
      </c>
      <c r="E90" s="39" t="s">
        <v>2747</v>
      </c>
    </row>
    <row r="91" spans="1:16" ht="12.75">
      <c r="A91" t="s">
        <v>49</v>
      </c>
      <c s="34" t="s">
        <v>137</v>
      </c>
      <c s="34" t="s">
        <v>2748</v>
      </c>
      <c s="35" t="s">
        <v>5</v>
      </c>
      <c s="6" t="s">
        <v>2749</v>
      </c>
      <c s="36" t="s">
        <v>83</v>
      </c>
      <c s="37">
        <v>1496</v>
      </c>
      <c s="36">
        <v>0</v>
      </c>
      <c s="36">
        <f>ROUND(G91*H91,6)</f>
      </c>
      <c r="L91" s="38">
        <v>0</v>
      </c>
      <c s="32">
        <f>ROUND(ROUND(L91,2)*ROUND(G91,3),2)</f>
      </c>
      <c s="36" t="s">
        <v>738</v>
      </c>
      <c>
        <f>(M91*21)/100</f>
      </c>
      <c t="s">
        <v>27</v>
      </c>
    </row>
    <row r="92" spans="1:5" ht="12.75">
      <c r="A92" s="35" t="s">
        <v>55</v>
      </c>
      <c r="E92" s="39" t="s">
        <v>5</v>
      </c>
    </row>
    <row r="93" spans="1:5" ht="25.5">
      <c r="A93" s="35" t="s">
        <v>56</v>
      </c>
      <c r="E93" s="40" t="s">
        <v>2750</v>
      </c>
    </row>
    <row r="94" spans="1:5" ht="153">
      <c r="A94" t="s">
        <v>58</v>
      </c>
      <c r="E94" s="39" t="s">
        <v>2751</v>
      </c>
    </row>
    <row r="95" spans="1:16" ht="12.75">
      <c r="A95" t="s">
        <v>49</v>
      </c>
      <c s="34" t="s">
        <v>263</v>
      </c>
      <c s="34" t="s">
        <v>2752</v>
      </c>
      <c s="35" t="s">
        <v>5</v>
      </c>
      <c s="6" t="s">
        <v>2753</v>
      </c>
      <c s="36" t="s">
        <v>2754</v>
      </c>
      <c s="37">
        <v>26</v>
      </c>
      <c s="36">
        <v>0</v>
      </c>
      <c s="36">
        <f>ROUND(G95*H95,6)</f>
      </c>
      <c r="L95" s="38">
        <v>0</v>
      </c>
      <c s="32">
        <f>ROUND(ROUND(L95,2)*ROUND(G95,3),2)</f>
      </c>
      <c s="36" t="s">
        <v>738</v>
      </c>
      <c>
        <f>(M95*21)/100</f>
      </c>
      <c t="s">
        <v>27</v>
      </c>
    </row>
    <row r="96" spans="1:5" ht="12.75">
      <c r="A96" s="35" t="s">
        <v>55</v>
      </c>
      <c r="E96" s="39" t="s">
        <v>5</v>
      </c>
    </row>
    <row r="97" spans="1:5" ht="12.75">
      <c r="A97" s="35" t="s">
        <v>56</v>
      </c>
      <c r="E97" s="40" t="s">
        <v>2755</v>
      </c>
    </row>
    <row r="98" spans="1:5" ht="102">
      <c r="A98" t="s">
        <v>58</v>
      </c>
      <c r="E98" s="39" t="s">
        <v>2756</v>
      </c>
    </row>
    <row r="99" spans="1:16" ht="12.75">
      <c r="A99" t="s">
        <v>49</v>
      </c>
      <c s="34" t="s">
        <v>267</v>
      </c>
      <c s="34" t="s">
        <v>2757</v>
      </c>
      <c s="35" t="s">
        <v>5</v>
      </c>
      <c s="6" t="s">
        <v>2758</v>
      </c>
      <c s="36" t="s">
        <v>220</v>
      </c>
      <c s="37">
        <v>1390</v>
      </c>
      <c s="36">
        <v>0</v>
      </c>
      <c s="36">
        <f>ROUND(G99*H99,6)</f>
      </c>
      <c r="L99" s="38">
        <v>0</v>
      </c>
      <c s="32">
        <f>ROUND(ROUND(L99,2)*ROUND(G99,3),2)</f>
      </c>
      <c s="36" t="s">
        <v>738</v>
      </c>
      <c>
        <f>(M99*21)/100</f>
      </c>
      <c t="s">
        <v>27</v>
      </c>
    </row>
    <row r="100" spans="1:5" ht="12.75">
      <c r="A100" s="35" t="s">
        <v>55</v>
      </c>
      <c r="E100" s="39" t="s">
        <v>2759</v>
      </c>
    </row>
    <row r="101" spans="1:5" ht="38.25">
      <c r="A101" s="35" t="s">
        <v>56</v>
      </c>
      <c r="E101" s="40" t="s">
        <v>2760</v>
      </c>
    </row>
    <row r="102" spans="1:5" ht="153">
      <c r="A102" t="s">
        <v>58</v>
      </c>
      <c r="E102" s="39" t="s">
        <v>2761</v>
      </c>
    </row>
    <row r="103" spans="1:13" ht="12.75">
      <c r="A103" t="s">
        <v>46</v>
      </c>
      <c r="C103" s="31" t="s">
        <v>104</v>
      </c>
      <c r="E103" s="33" t="s">
        <v>2762</v>
      </c>
      <c r="J103" s="32">
        <f>0</f>
      </c>
      <c s="32">
        <f>0</f>
      </c>
      <c s="32">
        <f>0+L104+L108+L112+L116+L120+L124+L128+L132+L136+L140+L144</f>
      </c>
      <c s="32">
        <f>0+M104+M108+M112+M116+M120+M124+M128+M132+M136+M140+M144</f>
      </c>
    </row>
    <row r="104" spans="1:16" ht="12.75">
      <c r="A104" t="s">
        <v>49</v>
      </c>
      <c s="34" t="s">
        <v>141</v>
      </c>
      <c s="34" t="s">
        <v>2763</v>
      </c>
      <c s="35" t="s">
        <v>5</v>
      </c>
      <c s="6" t="s">
        <v>2764</v>
      </c>
      <c s="36" t="s">
        <v>88</v>
      </c>
      <c s="37">
        <v>622</v>
      </c>
      <c s="36">
        <v>0</v>
      </c>
      <c s="36">
        <f>ROUND(G104*H104,6)</f>
      </c>
      <c r="L104" s="38">
        <v>0</v>
      </c>
      <c s="32">
        <f>ROUND(ROUND(L104,2)*ROUND(G104,3),2)</f>
      </c>
      <c s="36" t="s">
        <v>738</v>
      </c>
      <c>
        <f>(M104*21)/100</f>
      </c>
      <c t="s">
        <v>27</v>
      </c>
    </row>
    <row r="105" spans="1:5" ht="12.75">
      <c r="A105" s="35" t="s">
        <v>55</v>
      </c>
      <c r="E105" s="39" t="s">
        <v>2765</v>
      </c>
    </row>
    <row r="106" spans="1:5" ht="38.25">
      <c r="A106" s="35" t="s">
        <v>56</v>
      </c>
      <c r="E106" s="40" t="s">
        <v>2766</v>
      </c>
    </row>
    <row r="107" spans="1:5" ht="140.25">
      <c r="A107" t="s">
        <v>58</v>
      </c>
      <c r="E107" s="39" t="s">
        <v>2767</v>
      </c>
    </row>
    <row r="108" spans="1:16" ht="12.75">
      <c r="A108" t="s">
        <v>49</v>
      </c>
      <c s="34" t="s">
        <v>145</v>
      </c>
      <c s="34" t="s">
        <v>2449</v>
      </c>
      <c s="35" t="s">
        <v>5</v>
      </c>
      <c s="6" t="s">
        <v>2450</v>
      </c>
      <c s="36" t="s">
        <v>71</v>
      </c>
      <c s="37">
        <v>20917.5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40.25">
      <c r="A111" t="s">
        <v>58</v>
      </c>
      <c r="E111" s="39" t="s">
        <v>2768</v>
      </c>
    </row>
    <row r="112" spans="1:16" ht="25.5">
      <c r="A112" t="s">
        <v>49</v>
      </c>
      <c s="34" t="s">
        <v>149</v>
      </c>
      <c s="34" t="s">
        <v>2769</v>
      </c>
      <c s="35" t="s">
        <v>5</v>
      </c>
      <c s="6" t="s">
        <v>2770</v>
      </c>
      <c s="36" t="s">
        <v>2025</v>
      </c>
      <c s="37">
        <v>143944.015</v>
      </c>
      <c s="36">
        <v>0</v>
      </c>
      <c s="36">
        <f>ROUND(G112*H112,6)</f>
      </c>
      <c r="L112" s="38">
        <v>0</v>
      </c>
      <c s="32">
        <f>ROUND(ROUND(L112,2)*ROUND(G112,3),2)</f>
      </c>
      <c s="36" t="s">
        <v>72</v>
      </c>
      <c>
        <f>(M112*21)/100</f>
      </c>
      <c t="s">
        <v>27</v>
      </c>
    </row>
    <row r="113" spans="1:5" ht="12.75">
      <c r="A113" s="35" t="s">
        <v>55</v>
      </c>
      <c r="E113" s="39" t="s">
        <v>5</v>
      </c>
    </row>
    <row r="114" spans="1:5" ht="12.75">
      <c r="A114" s="35" t="s">
        <v>56</v>
      </c>
      <c r="E114" s="40" t="s">
        <v>2771</v>
      </c>
    </row>
    <row r="115" spans="1:5" ht="127.5">
      <c r="A115" t="s">
        <v>58</v>
      </c>
      <c r="E115" s="39" t="s">
        <v>2772</v>
      </c>
    </row>
    <row r="116" spans="1:16" ht="25.5">
      <c r="A116" t="s">
        <v>49</v>
      </c>
      <c s="34" t="s">
        <v>153</v>
      </c>
      <c s="34" t="s">
        <v>2773</v>
      </c>
      <c s="35" t="s">
        <v>5</v>
      </c>
      <c s="6" t="s">
        <v>2774</v>
      </c>
      <c s="36" t="s">
        <v>2025</v>
      </c>
      <c s="37">
        <v>522937.5</v>
      </c>
      <c s="36">
        <v>0</v>
      </c>
      <c s="36">
        <f>ROUND(G116*H116,6)</f>
      </c>
      <c r="L116" s="38">
        <v>0</v>
      </c>
      <c s="32">
        <f>ROUND(ROUND(L116,2)*ROUND(G116,3),2)</f>
      </c>
      <c s="36" t="s">
        <v>738</v>
      </c>
      <c>
        <f>(M116*0)/100</f>
      </c>
      <c t="s">
        <v>47</v>
      </c>
    </row>
    <row r="117" spans="1:5" ht="12.75">
      <c r="A117" s="35" t="s">
        <v>55</v>
      </c>
      <c r="E117" s="39" t="s">
        <v>5</v>
      </c>
    </row>
    <row r="118" spans="1:5" ht="12.75">
      <c r="A118" s="35" t="s">
        <v>56</v>
      </c>
      <c r="E118" s="40" t="s">
        <v>2775</v>
      </c>
    </row>
    <row r="119" spans="1:5" ht="127.5">
      <c r="A119" t="s">
        <v>58</v>
      </c>
      <c r="E119" s="39" t="s">
        <v>2776</v>
      </c>
    </row>
    <row r="120" spans="1:16" ht="25.5">
      <c r="A120" t="s">
        <v>49</v>
      </c>
      <c s="34" t="s">
        <v>157</v>
      </c>
      <c s="34" t="s">
        <v>2777</v>
      </c>
      <c s="35" t="s">
        <v>5</v>
      </c>
      <c s="6" t="s">
        <v>2778</v>
      </c>
      <c s="36" t="s">
        <v>88</v>
      </c>
      <c s="37">
        <v>8202</v>
      </c>
      <c s="36">
        <v>0</v>
      </c>
      <c s="36">
        <f>ROUND(G120*H120,6)</f>
      </c>
      <c r="L120" s="38">
        <v>0</v>
      </c>
      <c s="32">
        <f>ROUND(ROUND(L120,2)*ROUND(G120,3),2)</f>
      </c>
      <c s="36" t="s">
        <v>738</v>
      </c>
      <c>
        <f>(M120*21)/100</f>
      </c>
      <c t="s">
        <v>27</v>
      </c>
    </row>
    <row r="121" spans="1:5" ht="12.75">
      <c r="A121" s="35" t="s">
        <v>55</v>
      </c>
      <c r="E121" s="39" t="s">
        <v>5</v>
      </c>
    </row>
    <row r="122" spans="1:5" ht="12.75">
      <c r="A122" s="35" t="s">
        <v>56</v>
      </c>
      <c r="E122" s="40" t="s">
        <v>2779</v>
      </c>
    </row>
    <row r="123" spans="1:5" ht="204">
      <c r="A123" t="s">
        <v>58</v>
      </c>
      <c r="E123" s="39" t="s">
        <v>2780</v>
      </c>
    </row>
    <row r="124" spans="1:16" ht="25.5">
      <c r="A124" t="s">
        <v>49</v>
      </c>
      <c s="34" t="s">
        <v>161</v>
      </c>
      <c s="34" t="s">
        <v>2781</v>
      </c>
      <c s="35" t="s">
        <v>5</v>
      </c>
      <c s="6" t="s">
        <v>2782</v>
      </c>
      <c s="36" t="s">
        <v>1149</v>
      </c>
      <c s="37">
        <v>121298.1</v>
      </c>
      <c s="36">
        <v>0</v>
      </c>
      <c s="36">
        <f>ROUND(G124*H124,6)</f>
      </c>
      <c r="L124" s="38">
        <v>0</v>
      </c>
      <c s="32">
        <f>ROUND(ROUND(L124,2)*ROUND(G124,3),2)</f>
      </c>
      <c s="36" t="s">
        <v>738</v>
      </c>
      <c>
        <f>(M124*21)/100</f>
      </c>
      <c t="s">
        <v>27</v>
      </c>
    </row>
    <row r="125" spans="1:5" ht="25.5">
      <c r="A125" s="35" t="s">
        <v>55</v>
      </c>
      <c r="E125" s="39" t="s">
        <v>2783</v>
      </c>
    </row>
    <row r="126" spans="1:5" ht="25.5">
      <c r="A126" s="35" t="s">
        <v>56</v>
      </c>
      <c r="E126" s="40" t="s">
        <v>2784</v>
      </c>
    </row>
    <row r="127" spans="1:5" ht="127.5">
      <c r="A127" t="s">
        <v>58</v>
      </c>
      <c r="E127" s="39" t="s">
        <v>2785</v>
      </c>
    </row>
    <row r="128" spans="1:16" ht="25.5">
      <c r="A128" t="s">
        <v>49</v>
      </c>
      <c s="34" t="s">
        <v>165</v>
      </c>
      <c s="34" t="s">
        <v>2786</v>
      </c>
      <c s="35" t="s">
        <v>5</v>
      </c>
      <c s="6" t="s">
        <v>2787</v>
      </c>
      <c s="36" t="s">
        <v>1149</v>
      </c>
      <c s="37">
        <v>45256.2</v>
      </c>
      <c s="36">
        <v>0</v>
      </c>
      <c s="36">
        <f>ROUND(G128*H128,6)</f>
      </c>
      <c r="L128" s="38">
        <v>0</v>
      </c>
      <c s="32">
        <f>ROUND(ROUND(L128,2)*ROUND(G128,3),2)</f>
      </c>
      <c s="36" t="s">
        <v>738</v>
      </c>
      <c>
        <f>(M128*21)/100</f>
      </c>
      <c t="s">
        <v>27</v>
      </c>
    </row>
    <row r="129" spans="1:5" ht="12.75">
      <c r="A129" s="35" t="s">
        <v>55</v>
      </c>
      <c r="E129" s="39" t="s">
        <v>2788</v>
      </c>
    </row>
    <row r="130" spans="1:5" ht="12.75">
      <c r="A130" s="35" t="s">
        <v>56</v>
      </c>
      <c r="E130" s="40" t="s">
        <v>2789</v>
      </c>
    </row>
    <row r="131" spans="1:5" ht="102">
      <c r="A131" t="s">
        <v>58</v>
      </c>
      <c r="E131" s="39" t="s">
        <v>2790</v>
      </c>
    </row>
    <row r="132" spans="1:16" ht="25.5">
      <c r="A132" t="s">
        <v>49</v>
      </c>
      <c s="34" t="s">
        <v>170</v>
      </c>
      <c s="34" t="s">
        <v>2791</v>
      </c>
      <c s="35" t="s">
        <v>5</v>
      </c>
      <c s="6" t="s">
        <v>2792</v>
      </c>
      <c s="36" t="s">
        <v>88</v>
      </c>
      <c s="37">
        <v>190</v>
      </c>
      <c s="36">
        <v>0</v>
      </c>
      <c s="36">
        <f>ROUND(G132*H132,6)</f>
      </c>
      <c r="L132" s="38">
        <v>0</v>
      </c>
      <c s="32">
        <f>ROUND(ROUND(L132,2)*ROUND(G132,3),2)</f>
      </c>
      <c s="36" t="s">
        <v>738</v>
      </c>
      <c>
        <f>(M132*21)/100</f>
      </c>
      <c t="s">
        <v>27</v>
      </c>
    </row>
    <row r="133" spans="1:5" ht="12.75">
      <c r="A133" s="35" t="s">
        <v>55</v>
      </c>
      <c r="E133" s="39" t="s">
        <v>5</v>
      </c>
    </row>
    <row r="134" spans="1:5" ht="12.75">
      <c r="A134" s="35" t="s">
        <v>56</v>
      </c>
      <c r="E134" s="40" t="s">
        <v>2793</v>
      </c>
    </row>
    <row r="135" spans="1:5" ht="204">
      <c r="A135" t="s">
        <v>58</v>
      </c>
      <c r="E135" s="39" t="s">
        <v>2794</v>
      </c>
    </row>
    <row r="136" spans="1:16" ht="12.75">
      <c r="A136" t="s">
        <v>49</v>
      </c>
      <c s="34" t="s">
        <v>174</v>
      </c>
      <c s="34" t="s">
        <v>2795</v>
      </c>
      <c s="35" t="s">
        <v>5</v>
      </c>
      <c s="6" t="s">
        <v>2796</v>
      </c>
      <c s="36" t="s">
        <v>83</v>
      </c>
      <c s="37">
        <v>1496</v>
      </c>
      <c s="36">
        <v>0</v>
      </c>
      <c s="36">
        <f>ROUND(G136*H136,6)</f>
      </c>
      <c r="L136" s="38">
        <v>0</v>
      </c>
      <c s="32">
        <f>ROUND(ROUND(L136,2)*ROUND(G136,3),2)</f>
      </c>
      <c s="36" t="s">
        <v>738</v>
      </c>
      <c>
        <f>(M136*21)/100</f>
      </c>
      <c t="s">
        <v>27</v>
      </c>
    </row>
    <row r="137" spans="1:5" ht="12.75">
      <c r="A137" s="35" t="s">
        <v>55</v>
      </c>
      <c r="E137" s="39" t="s">
        <v>5</v>
      </c>
    </row>
    <row r="138" spans="1:5" ht="12.75">
      <c r="A138" s="35" t="s">
        <v>56</v>
      </c>
      <c r="E138" s="40" t="s">
        <v>2797</v>
      </c>
    </row>
    <row r="139" spans="1:5" ht="140.25">
      <c r="A139" t="s">
        <v>58</v>
      </c>
      <c r="E139" s="39" t="s">
        <v>2798</v>
      </c>
    </row>
    <row r="140" spans="1:16" ht="25.5">
      <c r="A140" t="s">
        <v>49</v>
      </c>
      <c s="34" t="s">
        <v>178</v>
      </c>
      <c s="34" t="s">
        <v>2799</v>
      </c>
      <c s="35" t="s">
        <v>5</v>
      </c>
      <c s="6" t="s">
        <v>2800</v>
      </c>
      <c s="36" t="s">
        <v>1149</v>
      </c>
      <c s="37">
        <v>448.8</v>
      </c>
      <c s="36">
        <v>0</v>
      </c>
      <c s="36">
        <f>ROUND(G140*H140,6)</f>
      </c>
      <c r="L140" s="38">
        <v>0</v>
      </c>
      <c s="32">
        <f>ROUND(ROUND(L140,2)*ROUND(G140,3),2)</f>
      </c>
      <c s="36" t="s">
        <v>738</v>
      </c>
      <c>
        <f>(M140*21)/100</f>
      </c>
      <c t="s">
        <v>27</v>
      </c>
    </row>
    <row r="141" spans="1:5" ht="12.75">
      <c r="A141" s="35" t="s">
        <v>55</v>
      </c>
      <c r="E141" s="39" t="s">
        <v>5</v>
      </c>
    </row>
    <row r="142" spans="1:5" ht="12.75">
      <c r="A142" s="35" t="s">
        <v>56</v>
      </c>
      <c r="E142" s="40" t="s">
        <v>2801</v>
      </c>
    </row>
    <row r="143" spans="1:5" ht="127.5">
      <c r="A143" t="s">
        <v>58</v>
      </c>
      <c r="E143" s="39" t="s">
        <v>2802</v>
      </c>
    </row>
    <row r="144" spans="1:16" ht="12.75">
      <c r="A144" t="s">
        <v>49</v>
      </c>
      <c s="34" t="s">
        <v>271</v>
      </c>
      <c s="34" t="s">
        <v>2803</v>
      </c>
      <c s="35" t="s">
        <v>5</v>
      </c>
      <c s="6" t="s">
        <v>2804</v>
      </c>
      <c s="36" t="s">
        <v>83</v>
      </c>
      <c s="37">
        <v>226</v>
      </c>
      <c s="36">
        <v>0</v>
      </c>
      <c s="36">
        <f>ROUND(G144*H144,6)</f>
      </c>
      <c r="L144" s="38">
        <v>0</v>
      </c>
      <c s="32">
        <f>ROUND(ROUND(L144,2)*ROUND(G144,3),2)</f>
      </c>
      <c s="36" t="s">
        <v>738</v>
      </c>
      <c>
        <f>(M144*21)/100</f>
      </c>
      <c t="s">
        <v>27</v>
      </c>
    </row>
    <row r="145" spans="1:5" ht="12.75">
      <c r="A145" s="35" t="s">
        <v>55</v>
      </c>
      <c r="E145" s="39" t="s">
        <v>5</v>
      </c>
    </row>
    <row r="146" spans="1:5" ht="12.75">
      <c r="A146" s="35" t="s">
        <v>56</v>
      </c>
      <c r="E146" s="40" t="s">
        <v>2805</v>
      </c>
    </row>
    <row r="147" spans="1:5" ht="140.25">
      <c r="A147" t="s">
        <v>58</v>
      </c>
      <c r="E147" s="39" t="s">
        <v>2806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2809</v>
      </c>
      <c r="E8" s="30" t="s">
        <v>2808</v>
      </c>
      <c r="J8" s="29">
        <f>0+J9</f>
      </c>
      <c s="29">
        <f>0+K9</f>
      </c>
      <c s="29">
        <f>0+L9</f>
      </c>
      <c s="29">
        <f>0+M9</f>
      </c>
    </row>
    <row r="9" spans="1:13" ht="12.75">
      <c r="A9" t="s">
        <v>46</v>
      </c>
      <c r="C9" s="31" t="s">
        <v>90</v>
      </c>
      <c r="E9" s="33" t="s">
        <v>2710</v>
      </c>
      <c r="J9" s="32">
        <f>0</f>
      </c>
      <c s="32">
        <f>0</f>
      </c>
      <c s="32">
        <f>0+L10</f>
      </c>
      <c s="32">
        <f>0+M10</f>
      </c>
    </row>
    <row r="10" spans="1:16" ht="25.5">
      <c r="A10" t="s">
        <v>49</v>
      </c>
      <c s="34" t="s">
        <v>67</v>
      </c>
      <c s="34" t="s">
        <v>2810</v>
      </c>
      <c s="35" t="s">
        <v>5</v>
      </c>
      <c s="6" t="s">
        <v>2811</v>
      </c>
      <c s="36" t="s">
        <v>88</v>
      </c>
      <c s="37">
        <v>8369.798</v>
      </c>
      <c s="36">
        <v>0</v>
      </c>
      <c s="36">
        <f>ROUND(G10*H10,6)</f>
      </c>
      <c r="L10" s="38">
        <v>0</v>
      </c>
      <c s="32">
        <f>ROUND(ROUND(L10,2)*ROUND(G10,3),2)</f>
      </c>
      <c s="36" t="s">
        <v>738</v>
      </c>
      <c>
        <f>(M10*21)/100</f>
      </c>
      <c t="s">
        <v>27</v>
      </c>
    </row>
    <row r="11" spans="1:5" ht="12.75">
      <c r="A11" s="35" t="s">
        <v>55</v>
      </c>
      <c r="E11" s="39" t="s">
        <v>5</v>
      </c>
    </row>
    <row r="12" spans="1:5" ht="12.75">
      <c r="A12" s="35" t="s">
        <v>56</v>
      </c>
      <c r="E12" s="40" t="s">
        <v>2812</v>
      </c>
    </row>
    <row r="13" spans="1:5" ht="102">
      <c r="A13" t="s">
        <v>58</v>
      </c>
      <c r="E13" s="39" t="s">
        <v>2813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1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COUNTIFS(L8:L173,"=0",A8:A173,"P")+COUNTIFS(L8:L173,"",A8:A173,"P")+SUM(Q8:Q173)</f>
      </c>
    </row>
    <row r="8" spans="1:13" ht="12.75">
      <c r="A8" t="s">
        <v>44</v>
      </c>
      <c r="C8" s="28" t="s">
        <v>2816</v>
      </c>
      <c r="E8" s="30" t="s">
        <v>2815</v>
      </c>
      <c r="J8" s="29">
        <f>0+J9+J42+J135+J144</f>
      </c>
      <c s="29">
        <f>0+K9+K42+K135+K144</f>
      </c>
      <c s="29">
        <f>0+L9+L42+L135+L144</f>
      </c>
      <c s="29">
        <f>0+M9+M42+M135+M144</f>
      </c>
    </row>
    <row r="9" spans="1:13" ht="12.75">
      <c r="A9" t="s">
        <v>46</v>
      </c>
      <c r="C9" s="31" t="s">
        <v>47</v>
      </c>
      <c r="E9" s="33" t="s">
        <v>48</v>
      </c>
      <c r="J9" s="32">
        <f>0</f>
      </c>
      <c s="32">
        <f>0</f>
      </c>
      <c s="32">
        <f>0+L10+L14+L18+L22+L26+L30+L34+L38</f>
      </c>
      <c s="32">
        <f>0+M10+M14+M18+M22+M26+M30+M34+M38</f>
      </c>
    </row>
    <row r="10" spans="1:16" ht="25.5">
      <c r="A10" t="s">
        <v>49</v>
      </c>
      <c s="34" t="s">
        <v>67</v>
      </c>
      <c s="34" t="s">
        <v>2429</v>
      </c>
      <c s="35" t="s">
        <v>5</v>
      </c>
      <c s="6" t="s">
        <v>2430</v>
      </c>
      <c s="36" t="s">
        <v>53</v>
      </c>
      <c s="37">
        <v>1163.375</v>
      </c>
      <c s="36">
        <v>0</v>
      </c>
      <c s="36">
        <f>ROUND(G10*H10,6)</f>
      </c>
      <c r="L10" s="38">
        <v>0</v>
      </c>
      <c s="32">
        <f>ROUND(ROUND(L10,2)*ROUND(G10,3),2)</f>
      </c>
      <c s="36" t="s">
        <v>738</v>
      </c>
      <c>
        <f>(M10*21)/100</f>
      </c>
      <c t="s">
        <v>27</v>
      </c>
    </row>
    <row r="11" spans="1:5" ht="12.75">
      <c r="A11" s="35" t="s">
        <v>55</v>
      </c>
      <c r="E11" s="39" t="s">
        <v>5</v>
      </c>
    </row>
    <row r="12" spans="1:5" ht="12.75">
      <c r="A12" s="35" t="s">
        <v>56</v>
      </c>
      <c r="E12" s="40" t="s">
        <v>2817</v>
      </c>
    </row>
    <row r="13" spans="1:5" ht="140.25">
      <c r="A13" t="s">
        <v>58</v>
      </c>
      <c r="E13" s="39" t="s">
        <v>59</v>
      </c>
    </row>
    <row r="14" spans="1:16" ht="25.5">
      <c r="A14" t="s">
        <v>49</v>
      </c>
      <c s="34" t="s">
        <v>27</v>
      </c>
      <c s="34" t="s">
        <v>2681</v>
      </c>
      <c s="35" t="s">
        <v>5</v>
      </c>
      <c s="6" t="s">
        <v>2682</v>
      </c>
      <c s="36" t="s">
        <v>53</v>
      </c>
      <c s="37">
        <v>167.94</v>
      </c>
      <c s="36">
        <v>0</v>
      </c>
      <c s="36">
        <f>ROUND(G14*H14,6)</f>
      </c>
      <c r="L14" s="38">
        <v>0</v>
      </c>
      <c s="32">
        <f>ROUND(ROUND(L14,2)*ROUND(G14,3),2)</f>
      </c>
      <c s="36" t="s">
        <v>738</v>
      </c>
      <c>
        <f>(M14*21)/100</f>
      </c>
      <c t="s">
        <v>27</v>
      </c>
    </row>
    <row r="15" spans="1:5" ht="12.75">
      <c r="A15" s="35" t="s">
        <v>55</v>
      </c>
      <c r="E15" s="39" t="s">
        <v>5</v>
      </c>
    </row>
    <row r="16" spans="1:5" ht="12.75">
      <c r="A16" s="35" t="s">
        <v>56</v>
      </c>
      <c r="E16" s="40" t="s">
        <v>2818</v>
      </c>
    </row>
    <row r="17" spans="1:5" ht="140.25">
      <c r="A17" t="s">
        <v>58</v>
      </c>
      <c r="E17" s="39" t="s">
        <v>59</v>
      </c>
    </row>
    <row r="18" spans="1:16" ht="25.5">
      <c r="A18" t="s">
        <v>49</v>
      </c>
      <c s="34" t="s">
        <v>26</v>
      </c>
      <c s="34" t="s">
        <v>2684</v>
      </c>
      <c s="35" t="s">
        <v>5</v>
      </c>
      <c s="6" t="s">
        <v>2685</v>
      </c>
      <c s="36" t="s">
        <v>53</v>
      </c>
      <c s="37">
        <v>0.112</v>
      </c>
      <c s="36">
        <v>0</v>
      </c>
      <c s="36">
        <f>ROUND(G18*H18,6)</f>
      </c>
      <c r="L18" s="38">
        <v>0</v>
      </c>
      <c s="32">
        <f>ROUND(ROUND(L18,2)*ROUND(G18,3),2)</f>
      </c>
      <c s="36" t="s">
        <v>738</v>
      </c>
      <c>
        <f>(M18*21)/100</f>
      </c>
      <c t="s">
        <v>27</v>
      </c>
    </row>
    <row r="19" spans="1:5" ht="12.75">
      <c r="A19" s="35" t="s">
        <v>55</v>
      </c>
      <c r="E19" s="39" t="s">
        <v>5</v>
      </c>
    </row>
    <row r="20" spans="1:5" ht="12.75">
      <c r="A20" s="35" t="s">
        <v>56</v>
      </c>
      <c r="E20" s="40" t="s">
        <v>2819</v>
      </c>
    </row>
    <row r="21" spans="1:5" ht="140.25">
      <c r="A21" t="s">
        <v>58</v>
      </c>
      <c r="E21" s="39" t="s">
        <v>59</v>
      </c>
    </row>
    <row r="22" spans="1:16" ht="25.5">
      <c r="A22" t="s">
        <v>49</v>
      </c>
      <c s="34" t="s">
        <v>85</v>
      </c>
      <c s="34" t="s">
        <v>2687</v>
      </c>
      <c s="35" t="s">
        <v>5</v>
      </c>
      <c s="6" t="s">
        <v>2688</v>
      </c>
      <c s="36" t="s">
        <v>53</v>
      </c>
      <c s="37">
        <v>0.241</v>
      </c>
      <c s="36">
        <v>0</v>
      </c>
      <c s="36">
        <f>ROUND(G22*H22,6)</f>
      </c>
      <c r="L22" s="38">
        <v>0</v>
      </c>
      <c s="32">
        <f>ROUND(ROUND(L22,2)*ROUND(G22,3),2)</f>
      </c>
      <c s="36" t="s">
        <v>738</v>
      </c>
      <c>
        <f>(M22*21)/100</f>
      </c>
      <c t="s">
        <v>27</v>
      </c>
    </row>
    <row r="23" spans="1:5" ht="12.75">
      <c r="A23" s="35" t="s">
        <v>55</v>
      </c>
      <c r="E23" s="39" t="s">
        <v>5</v>
      </c>
    </row>
    <row r="24" spans="1:5" ht="12.75">
      <c r="A24" s="35" t="s">
        <v>56</v>
      </c>
      <c r="E24" s="40" t="s">
        <v>2820</v>
      </c>
    </row>
    <row r="25" spans="1:5" ht="140.25">
      <c r="A25" t="s">
        <v>58</v>
      </c>
      <c r="E25" s="39" t="s">
        <v>59</v>
      </c>
    </row>
    <row r="26" spans="1:16" ht="12.75">
      <c r="A26" t="s">
        <v>49</v>
      </c>
      <c s="34" t="s">
        <v>90</v>
      </c>
      <c s="34" t="s">
        <v>2694</v>
      </c>
      <c s="35" t="s">
        <v>5</v>
      </c>
      <c s="6" t="s">
        <v>2695</v>
      </c>
      <c s="36" t="s">
        <v>168</v>
      </c>
      <c s="37">
        <v>800</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2.75">
      <c r="A29" t="s">
        <v>58</v>
      </c>
      <c r="E29" s="39" t="s">
        <v>2698</v>
      </c>
    </row>
    <row r="30" spans="1:16" ht="12.75">
      <c r="A30" t="s">
        <v>49</v>
      </c>
      <c s="34" t="s">
        <v>280</v>
      </c>
      <c s="34" t="s">
        <v>2701</v>
      </c>
      <c s="35" t="s">
        <v>5</v>
      </c>
      <c s="6" t="s">
        <v>2702</v>
      </c>
      <c s="36" t="s">
        <v>661</v>
      </c>
      <c s="37">
        <v>1.258</v>
      </c>
      <c s="36">
        <v>0</v>
      </c>
      <c s="36">
        <f>ROUND(G30*H30,6)</f>
      </c>
      <c r="L30" s="38">
        <v>0</v>
      </c>
      <c s="32">
        <f>ROUND(ROUND(L30,2)*ROUND(G30,3),2)</f>
      </c>
      <c s="36" t="s">
        <v>738</v>
      </c>
      <c>
        <f>(M30*21)/100</f>
      </c>
      <c t="s">
        <v>27</v>
      </c>
    </row>
    <row r="31" spans="1:5" ht="12.75">
      <c r="A31" s="35" t="s">
        <v>55</v>
      </c>
      <c r="E31" s="39" t="s">
        <v>2703</v>
      </c>
    </row>
    <row r="32" spans="1:5" ht="12.75">
      <c r="A32" s="35" t="s">
        <v>56</v>
      </c>
      <c r="E32" s="40" t="s">
        <v>2821</v>
      </c>
    </row>
    <row r="33" spans="1:5" ht="12.75">
      <c r="A33" t="s">
        <v>58</v>
      </c>
      <c r="E33" s="39" t="s">
        <v>2698</v>
      </c>
    </row>
    <row r="34" spans="1:16" ht="12.75">
      <c r="A34" t="s">
        <v>49</v>
      </c>
      <c s="34" t="s">
        <v>284</v>
      </c>
      <c s="34" t="s">
        <v>2705</v>
      </c>
      <c s="35" t="s">
        <v>5</v>
      </c>
      <c s="6" t="s">
        <v>2706</v>
      </c>
      <c s="36" t="s">
        <v>661</v>
      </c>
      <c s="37">
        <v>1.258</v>
      </c>
      <c s="36">
        <v>0</v>
      </c>
      <c s="36">
        <f>ROUND(G34*H34,6)</f>
      </c>
      <c r="L34" s="38">
        <v>0</v>
      </c>
      <c s="32">
        <f>ROUND(ROUND(L34,2)*ROUND(G34,3),2)</f>
      </c>
      <c s="36" t="s">
        <v>738</v>
      </c>
      <c>
        <f>(M34*21)/100</f>
      </c>
      <c t="s">
        <v>27</v>
      </c>
    </row>
    <row r="35" spans="1:5" ht="12.75">
      <c r="A35" s="35" t="s">
        <v>55</v>
      </c>
      <c r="E35" s="39" t="s">
        <v>2703</v>
      </c>
    </row>
    <row r="36" spans="1:5" ht="12.75">
      <c r="A36" s="35" t="s">
        <v>56</v>
      </c>
      <c r="E36" s="40" t="s">
        <v>2821</v>
      </c>
    </row>
    <row r="37" spans="1:5" ht="38.25">
      <c r="A37" t="s">
        <v>58</v>
      </c>
      <c r="E37" s="39" t="s">
        <v>2707</v>
      </c>
    </row>
    <row r="38" spans="1:16" ht="12.75">
      <c r="A38" t="s">
        <v>49</v>
      </c>
      <c s="34" t="s">
        <v>288</v>
      </c>
      <c s="34" t="s">
        <v>2708</v>
      </c>
      <c s="35" t="s">
        <v>5</v>
      </c>
      <c s="6" t="s">
        <v>2706</v>
      </c>
      <c s="36" t="s">
        <v>661</v>
      </c>
      <c s="37">
        <v>1.258</v>
      </c>
      <c s="36">
        <v>0</v>
      </c>
      <c s="36">
        <f>ROUND(G38*H38,6)</f>
      </c>
      <c r="L38" s="38">
        <v>0</v>
      </c>
      <c s="32">
        <f>ROUND(ROUND(L38,2)*ROUND(G38,3),2)</f>
      </c>
      <c s="36" t="s">
        <v>738</v>
      </c>
      <c>
        <f>(M38*21)/100</f>
      </c>
      <c t="s">
        <v>27</v>
      </c>
    </row>
    <row r="39" spans="1:5" ht="12.75">
      <c r="A39" s="35" t="s">
        <v>55</v>
      </c>
      <c r="E39" s="39" t="s">
        <v>2703</v>
      </c>
    </row>
    <row r="40" spans="1:5" ht="12.75">
      <c r="A40" s="35" t="s">
        <v>56</v>
      </c>
      <c r="E40" s="40" t="s">
        <v>2821</v>
      </c>
    </row>
    <row r="41" spans="1:5" ht="25.5">
      <c r="A41" t="s">
        <v>58</v>
      </c>
      <c r="E41" s="39" t="s">
        <v>2709</v>
      </c>
    </row>
    <row r="42" spans="1:13" ht="12.75">
      <c r="A42" t="s">
        <v>46</v>
      </c>
      <c r="C42" s="31" t="s">
        <v>90</v>
      </c>
      <c r="E42" s="33" t="s">
        <v>2710</v>
      </c>
      <c r="J42" s="32">
        <f>0</f>
      </c>
      <c s="32">
        <f>0</f>
      </c>
      <c s="32">
        <f>0+L43+L47+L51+L55+L59+L63+L67+L71+L75+L79+L83+L87+L91+L95+L99+L103+L107+L111+L115+L119+L123+L127+L131</f>
      </c>
      <c s="32">
        <f>0+M43+M47+M51+M55+M59+M63+M67+M71+M75+M79+M83+M87+M91+M95+M99+M103+M107+M111+M115+M119+M123+M127+M131</f>
      </c>
    </row>
    <row r="43" spans="1:16" ht="12.75">
      <c r="A43" t="s">
        <v>49</v>
      </c>
      <c s="34" t="s">
        <v>93</v>
      </c>
      <c s="34" t="s">
        <v>2443</v>
      </c>
      <c s="35" t="s">
        <v>5</v>
      </c>
      <c s="6" t="s">
        <v>2444</v>
      </c>
      <c s="36" t="s">
        <v>71</v>
      </c>
      <c s="37">
        <v>1143.6</v>
      </c>
      <c s="36">
        <v>0</v>
      </c>
      <c s="36">
        <f>ROUND(G43*H43,6)</f>
      </c>
      <c r="L43" s="38">
        <v>0</v>
      </c>
      <c s="32">
        <f>ROUND(ROUND(L43,2)*ROUND(G43,3),2)</f>
      </c>
      <c s="36" t="s">
        <v>738</v>
      </c>
      <c>
        <f>(M43*21)/100</f>
      </c>
      <c t="s">
        <v>27</v>
      </c>
    </row>
    <row r="44" spans="1:5" ht="12.75">
      <c r="A44" s="35" t="s">
        <v>55</v>
      </c>
      <c r="E44" s="39" t="s">
        <v>5</v>
      </c>
    </row>
    <row r="45" spans="1:5" ht="12.75">
      <c r="A45" s="35" t="s">
        <v>56</v>
      </c>
      <c r="E45" s="40" t="s">
        <v>2822</v>
      </c>
    </row>
    <row r="46" spans="1:5" ht="89.25">
      <c r="A46" t="s">
        <v>58</v>
      </c>
      <c r="E46" s="39" t="s">
        <v>2823</v>
      </c>
    </row>
    <row r="47" spans="1:16" ht="12.75">
      <c r="A47" t="s">
        <v>49</v>
      </c>
      <c s="34" t="s">
        <v>79</v>
      </c>
      <c s="34" t="s">
        <v>2713</v>
      </c>
      <c s="35" t="s">
        <v>5</v>
      </c>
      <c s="6" t="s">
        <v>2714</v>
      </c>
      <c s="36" t="s">
        <v>71</v>
      </c>
      <c s="37">
        <v>2589.5</v>
      </c>
      <c s="36">
        <v>0</v>
      </c>
      <c s="36">
        <f>ROUND(G47*H47,6)</f>
      </c>
      <c r="L47" s="38">
        <v>0</v>
      </c>
      <c s="32">
        <f>ROUND(ROUND(L47,2)*ROUND(G47,3),2)</f>
      </c>
      <c s="36" t="s">
        <v>738</v>
      </c>
      <c>
        <f>(M47*21)/100</f>
      </c>
      <c t="s">
        <v>27</v>
      </c>
    </row>
    <row r="48" spans="1:5" ht="12.75">
      <c r="A48" s="35" t="s">
        <v>55</v>
      </c>
      <c r="E48" s="39" t="s">
        <v>5</v>
      </c>
    </row>
    <row r="49" spans="1:5" ht="12.75">
      <c r="A49" s="35" t="s">
        <v>56</v>
      </c>
      <c r="E49" s="40" t="s">
        <v>2824</v>
      </c>
    </row>
    <row r="50" spans="1:5" ht="89.25">
      <c r="A50" t="s">
        <v>58</v>
      </c>
      <c r="E50" s="39" t="s">
        <v>2823</v>
      </c>
    </row>
    <row r="51" spans="1:16" ht="25.5">
      <c r="A51" t="s">
        <v>49</v>
      </c>
      <c s="34" t="s">
        <v>100</v>
      </c>
      <c s="34" t="s">
        <v>2716</v>
      </c>
      <c s="35" t="s">
        <v>5</v>
      </c>
      <c s="6" t="s">
        <v>2717</v>
      </c>
      <c s="36" t="s">
        <v>88</v>
      </c>
      <c s="37">
        <v>271.77</v>
      </c>
      <c s="36">
        <v>0</v>
      </c>
      <c s="36">
        <f>ROUND(G51*H51,6)</f>
      </c>
      <c r="L51" s="38">
        <v>0</v>
      </c>
      <c s="32">
        <f>ROUND(ROUND(L51,2)*ROUND(G51,3),2)</f>
      </c>
      <c s="36" t="s">
        <v>738</v>
      </c>
      <c>
        <f>(M51*21)/100</f>
      </c>
      <c t="s">
        <v>27</v>
      </c>
    </row>
    <row r="52" spans="1:5" ht="12.75">
      <c r="A52" s="35" t="s">
        <v>55</v>
      </c>
      <c r="E52" s="39" t="s">
        <v>2718</v>
      </c>
    </row>
    <row r="53" spans="1:5" ht="12.75">
      <c r="A53" s="35" t="s">
        <v>56</v>
      </c>
      <c r="E53" s="40" t="s">
        <v>2825</v>
      </c>
    </row>
    <row r="54" spans="1:5" ht="344.25">
      <c r="A54" t="s">
        <v>58</v>
      </c>
      <c r="E54" s="39" t="s">
        <v>2826</v>
      </c>
    </row>
    <row r="55" spans="1:16" ht="25.5">
      <c r="A55" t="s">
        <v>49</v>
      </c>
      <c s="34" t="s">
        <v>104</v>
      </c>
      <c s="34" t="s">
        <v>2827</v>
      </c>
      <c s="35" t="s">
        <v>5</v>
      </c>
      <c s="6" t="s">
        <v>2828</v>
      </c>
      <c s="36" t="s">
        <v>88</v>
      </c>
      <c s="37">
        <v>23.2</v>
      </c>
      <c s="36">
        <v>0</v>
      </c>
      <c s="36">
        <f>ROUND(G55*H55,6)</f>
      </c>
      <c r="L55" s="38">
        <v>0</v>
      </c>
      <c s="32">
        <f>ROUND(ROUND(L55,2)*ROUND(G55,3),2)</f>
      </c>
      <c s="36" t="s">
        <v>738</v>
      </c>
      <c>
        <f>(M55*21)/100</f>
      </c>
      <c t="s">
        <v>27</v>
      </c>
    </row>
    <row r="56" spans="1:5" ht="12.75">
      <c r="A56" s="35" t="s">
        <v>55</v>
      </c>
      <c r="E56" s="39" t="s">
        <v>2718</v>
      </c>
    </row>
    <row r="57" spans="1:5" ht="12.75">
      <c r="A57" s="35" t="s">
        <v>56</v>
      </c>
      <c r="E57" s="40" t="s">
        <v>2829</v>
      </c>
    </row>
    <row r="58" spans="1:5" ht="344.25">
      <c r="A58" t="s">
        <v>58</v>
      </c>
      <c r="E58" s="39" t="s">
        <v>2826</v>
      </c>
    </row>
    <row r="59" spans="1:16" ht="25.5">
      <c r="A59" t="s">
        <v>49</v>
      </c>
      <c s="34" t="s">
        <v>108</v>
      </c>
      <c s="34" t="s">
        <v>2830</v>
      </c>
      <c s="35" t="s">
        <v>5</v>
      </c>
      <c s="6" t="s">
        <v>2831</v>
      </c>
      <c s="36" t="s">
        <v>88</v>
      </c>
      <c s="37">
        <v>38.612</v>
      </c>
      <c s="36">
        <v>0</v>
      </c>
      <c s="36">
        <f>ROUND(G59*H59,6)</f>
      </c>
      <c r="L59" s="38">
        <v>0</v>
      </c>
      <c s="32">
        <f>ROUND(ROUND(L59,2)*ROUND(G59,3),2)</f>
      </c>
      <c s="36" t="s">
        <v>738</v>
      </c>
      <c>
        <f>(M59*21)/100</f>
      </c>
      <c t="s">
        <v>27</v>
      </c>
    </row>
    <row r="60" spans="1:5" ht="12.75">
      <c r="A60" s="35" t="s">
        <v>55</v>
      </c>
      <c r="E60" s="39" t="s">
        <v>2718</v>
      </c>
    </row>
    <row r="61" spans="1:5" ht="12.75">
      <c r="A61" s="35" t="s">
        <v>56</v>
      </c>
      <c r="E61" s="40" t="s">
        <v>2832</v>
      </c>
    </row>
    <row r="62" spans="1:5" ht="344.25">
      <c r="A62" t="s">
        <v>58</v>
      </c>
      <c r="E62" s="39" t="s">
        <v>2826</v>
      </c>
    </row>
    <row r="63" spans="1:16" ht="25.5">
      <c r="A63" t="s">
        <v>49</v>
      </c>
      <c s="34" t="s">
        <v>113</v>
      </c>
      <c s="34" t="s">
        <v>2721</v>
      </c>
      <c s="35" t="s">
        <v>5</v>
      </c>
      <c s="6" t="s">
        <v>2722</v>
      </c>
      <c s="36" t="s">
        <v>88</v>
      </c>
      <c s="37">
        <v>591.66</v>
      </c>
      <c s="36">
        <v>0</v>
      </c>
      <c s="36">
        <f>ROUND(G63*H63,6)</f>
      </c>
      <c r="L63" s="38">
        <v>0</v>
      </c>
      <c s="32">
        <f>ROUND(ROUND(L63,2)*ROUND(G63,3),2)</f>
      </c>
      <c s="36" t="s">
        <v>738</v>
      </c>
      <c>
        <f>(M63*21)/100</f>
      </c>
      <c t="s">
        <v>27</v>
      </c>
    </row>
    <row r="64" spans="1:5" ht="12.75">
      <c r="A64" s="35" t="s">
        <v>55</v>
      </c>
      <c r="E64" s="39" t="s">
        <v>2718</v>
      </c>
    </row>
    <row r="65" spans="1:5" ht="38.25">
      <c r="A65" s="35" t="s">
        <v>56</v>
      </c>
      <c r="E65" s="40" t="s">
        <v>2833</v>
      </c>
    </row>
    <row r="66" spans="1:5" ht="344.25">
      <c r="A66" t="s">
        <v>58</v>
      </c>
      <c r="E66" s="39" t="s">
        <v>2834</v>
      </c>
    </row>
    <row r="67" spans="1:16" ht="25.5">
      <c r="A67" t="s">
        <v>49</v>
      </c>
      <c s="34" t="s">
        <v>117</v>
      </c>
      <c s="34" t="s">
        <v>2835</v>
      </c>
      <c s="35" t="s">
        <v>5</v>
      </c>
      <c s="6" t="s">
        <v>2836</v>
      </c>
      <c s="36" t="s">
        <v>88</v>
      </c>
      <c s="37">
        <v>7.2</v>
      </c>
      <c s="36">
        <v>0</v>
      </c>
      <c s="36">
        <f>ROUND(G67*H67,6)</f>
      </c>
      <c r="L67" s="38">
        <v>0</v>
      </c>
      <c s="32">
        <f>ROUND(ROUND(L67,2)*ROUND(G67,3),2)</f>
      </c>
      <c s="36" t="s">
        <v>738</v>
      </c>
      <c>
        <f>(M67*21)/100</f>
      </c>
      <c t="s">
        <v>27</v>
      </c>
    </row>
    <row r="68" spans="1:5" ht="12.75">
      <c r="A68" s="35" t="s">
        <v>55</v>
      </c>
      <c r="E68" s="39" t="s">
        <v>2718</v>
      </c>
    </row>
    <row r="69" spans="1:5" ht="12.75">
      <c r="A69" s="35" t="s">
        <v>56</v>
      </c>
      <c r="E69" s="40" t="s">
        <v>2837</v>
      </c>
    </row>
    <row r="70" spans="1:5" ht="344.25">
      <c r="A70" t="s">
        <v>58</v>
      </c>
      <c r="E70" s="39" t="s">
        <v>2834</v>
      </c>
    </row>
    <row r="71" spans="1:16" ht="12.75">
      <c r="A71" t="s">
        <v>49</v>
      </c>
      <c s="34" t="s">
        <v>121</v>
      </c>
      <c s="34" t="s">
        <v>2838</v>
      </c>
      <c s="35" t="s">
        <v>5</v>
      </c>
      <c s="6" t="s">
        <v>2839</v>
      </c>
      <c s="36" t="s">
        <v>83</v>
      </c>
      <c s="37">
        <v>4</v>
      </c>
      <c s="36">
        <v>0</v>
      </c>
      <c s="36">
        <f>ROUND(G71*H71,6)</f>
      </c>
      <c r="L71" s="38">
        <v>0</v>
      </c>
      <c s="32">
        <f>ROUND(ROUND(L71,2)*ROUND(G71,3),2)</f>
      </c>
      <c s="36" t="s">
        <v>738</v>
      </c>
      <c>
        <f>(M71*21)/100</f>
      </c>
      <c t="s">
        <v>27</v>
      </c>
    </row>
    <row r="72" spans="1:5" ht="12.75">
      <c r="A72" s="35" t="s">
        <v>55</v>
      </c>
      <c r="E72" s="39" t="s">
        <v>2718</v>
      </c>
    </row>
    <row r="73" spans="1:5" ht="12.75">
      <c r="A73" s="35" t="s">
        <v>56</v>
      </c>
      <c r="E73" s="40" t="s">
        <v>798</v>
      </c>
    </row>
    <row r="74" spans="1:5" ht="409.5">
      <c r="A74" t="s">
        <v>58</v>
      </c>
      <c r="E74" s="39" t="s">
        <v>2840</v>
      </c>
    </row>
    <row r="75" spans="1:16" ht="12.75">
      <c r="A75" t="s">
        <v>49</v>
      </c>
      <c s="34" t="s">
        <v>125</v>
      </c>
      <c s="34" t="s">
        <v>2841</v>
      </c>
      <c s="35" t="s">
        <v>5</v>
      </c>
      <c s="6" t="s">
        <v>2842</v>
      </c>
      <c s="36" t="s">
        <v>1267</v>
      </c>
      <c s="37">
        <v>4</v>
      </c>
      <c s="36">
        <v>0</v>
      </c>
      <c s="36">
        <f>ROUND(G75*H75,6)</f>
      </c>
      <c r="L75" s="38">
        <v>0</v>
      </c>
      <c s="32">
        <f>ROUND(ROUND(L75,2)*ROUND(G75,3),2)</f>
      </c>
      <c s="36" t="s">
        <v>738</v>
      </c>
      <c>
        <f>(M75*21)/100</f>
      </c>
      <c t="s">
        <v>27</v>
      </c>
    </row>
    <row r="76" spans="1:5" ht="12.75">
      <c r="A76" s="35" t="s">
        <v>55</v>
      </c>
      <c r="E76" s="39" t="s">
        <v>5</v>
      </c>
    </row>
    <row r="77" spans="1:5" ht="12.75">
      <c r="A77" s="35" t="s">
        <v>56</v>
      </c>
      <c r="E77" s="40" t="s">
        <v>773</v>
      </c>
    </row>
    <row r="78" spans="1:5" ht="114.75">
      <c r="A78" t="s">
        <v>58</v>
      </c>
      <c r="E78" s="39" t="s">
        <v>2843</v>
      </c>
    </row>
    <row r="79" spans="1:16" ht="12.75">
      <c r="A79" t="s">
        <v>49</v>
      </c>
      <c s="34" t="s">
        <v>129</v>
      </c>
      <c s="34" t="s">
        <v>2844</v>
      </c>
      <c s="35" t="s">
        <v>5</v>
      </c>
      <c s="6" t="s">
        <v>2845</v>
      </c>
      <c s="36" t="s">
        <v>83</v>
      </c>
      <c s="37">
        <v>1</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14.75">
      <c r="A82" t="s">
        <v>58</v>
      </c>
      <c r="E82" s="39" t="s">
        <v>2846</v>
      </c>
    </row>
    <row r="83" spans="1:16" ht="12.75">
      <c r="A83" t="s">
        <v>49</v>
      </c>
      <c s="34" t="s">
        <v>133</v>
      </c>
      <c s="34" t="s">
        <v>2847</v>
      </c>
      <c s="35" t="s">
        <v>5</v>
      </c>
      <c s="6" t="s">
        <v>2848</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114.75">
      <c r="A86" t="s">
        <v>58</v>
      </c>
      <c r="E86" s="39" t="s">
        <v>2846</v>
      </c>
    </row>
    <row r="87" spans="1:16" ht="25.5">
      <c r="A87" t="s">
        <v>49</v>
      </c>
      <c s="34" t="s">
        <v>137</v>
      </c>
      <c s="34" t="s">
        <v>2849</v>
      </c>
      <c s="35" t="s">
        <v>5</v>
      </c>
      <c s="6" t="s">
        <v>2850</v>
      </c>
      <c s="36" t="s">
        <v>1267</v>
      </c>
      <c s="37">
        <v>4</v>
      </c>
      <c s="36">
        <v>0</v>
      </c>
      <c s="36">
        <f>ROUND(G87*H87,6)</f>
      </c>
      <c r="L87" s="38">
        <v>0</v>
      </c>
      <c s="32">
        <f>ROUND(ROUND(L87,2)*ROUND(G87,3),2)</f>
      </c>
      <c s="36" t="s">
        <v>738</v>
      </c>
      <c>
        <f>(M87*21)/100</f>
      </c>
      <c t="s">
        <v>27</v>
      </c>
    </row>
    <row r="88" spans="1:5" ht="12.75">
      <c r="A88" s="35" t="s">
        <v>55</v>
      </c>
      <c r="E88" s="39" t="s">
        <v>5</v>
      </c>
    </row>
    <row r="89" spans="1:5" ht="12.75">
      <c r="A89" s="35" t="s">
        <v>56</v>
      </c>
      <c r="E89" s="40" t="s">
        <v>798</v>
      </c>
    </row>
    <row r="90" spans="1:5" ht="114.75">
      <c r="A90" t="s">
        <v>58</v>
      </c>
      <c r="E90" s="39" t="s">
        <v>2851</v>
      </c>
    </row>
    <row r="91" spans="1:16" ht="25.5">
      <c r="A91" t="s">
        <v>49</v>
      </c>
      <c s="34" t="s">
        <v>141</v>
      </c>
      <c s="34" t="s">
        <v>2852</v>
      </c>
      <c s="35" t="s">
        <v>5</v>
      </c>
      <c s="6" t="s">
        <v>2853</v>
      </c>
      <c s="36" t="s">
        <v>1267</v>
      </c>
      <c s="37">
        <v>4</v>
      </c>
      <c s="36">
        <v>0</v>
      </c>
      <c s="36">
        <f>ROUND(G91*H91,6)</f>
      </c>
      <c r="L91" s="38">
        <v>0</v>
      </c>
      <c s="32">
        <f>ROUND(ROUND(L91,2)*ROUND(G91,3),2)</f>
      </c>
      <c s="36" t="s">
        <v>738</v>
      </c>
      <c>
        <f>(M91*21)/100</f>
      </c>
      <c t="s">
        <v>27</v>
      </c>
    </row>
    <row r="92" spans="1:5" ht="12.75">
      <c r="A92" s="35" t="s">
        <v>55</v>
      </c>
      <c r="E92" s="39" t="s">
        <v>5</v>
      </c>
    </row>
    <row r="93" spans="1:5" ht="12.75">
      <c r="A93" s="35" t="s">
        <v>56</v>
      </c>
      <c r="E93" s="40" t="s">
        <v>798</v>
      </c>
    </row>
    <row r="94" spans="1:5" ht="102">
      <c r="A94" t="s">
        <v>58</v>
      </c>
      <c r="E94" s="39" t="s">
        <v>2854</v>
      </c>
    </row>
    <row r="95" spans="1:16" ht="12.75">
      <c r="A95" t="s">
        <v>49</v>
      </c>
      <c s="34" t="s">
        <v>145</v>
      </c>
      <c s="34" t="s">
        <v>2855</v>
      </c>
      <c s="35" t="s">
        <v>5</v>
      </c>
      <c s="6" t="s">
        <v>2856</v>
      </c>
      <c s="36" t="s">
        <v>83</v>
      </c>
      <c s="37">
        <v>12</v>
      </c>
      <c s="36">
        <v>0</v>
      </c>
      <c s="36">
        <f>ROUND(G95*H95,6)</f>
      </c>
      <c r="L95" s="38">
        <v>0</v>
      </c>
      <c s="32">
        <f>ROUND(ROUND(L95,2)*ROUND(G95,3),2)</f>
      </c>
      <c s="36" t="s">
        <v>738</v>
      </c>
      <c>
        <f>(M95*21)/100</f>
      </c>
      <c t="s">
        <v>27</v>
      </c>
    </row>
    <row r="96" spans="1:5" ht="12.75">
      <c r="A96" s="35" t="s">
        <v>55</v>
      </c>
      <c r="E96" s="39" t="s">
        <v>5</v>
      </c>
    </row>
    <row r="97" spans="1:5" ht="12.75">
      <c r="A97" s="35" t="s">
        <v>56</v>
      </c>
      <c r="E97" s="40" t="s">
        <v>2857</v>
      </c>
    </row>
    <row r="98" spans="1:5" ht="76.5">
      <c r="A98" t="s">
        <v>58</v>
      </c>
      <c r="E98" s="39" t="s">
        <v>2858</v>
      </c>
    </row>
    <row r="99" spans="1:16" ht="25.5">
      <c r="A99" t="s">
        <v>49</v>
      </c>
      <c s="34" t="s">
        <v>149</v>
      </c>
      <c s="34" t="s">
        <v>2859</v>
      </c>
      <c s="35" t="s">
        <v>5</v>
      </c>
      <c s="6" t="s">
        <v>2860</v>
      </c>
      <c s="36" t="s">
        <v>2861</v>
      </c>
      <c s="37">
        <v>4</v>
      </c>
      <c s="36">
        <v>0</v>
      </c>
      <c s="36">
        <f>ROUND(G99*H99,6)</f>
      </c>
      <c r="L99" s="38">
        <v>0</v>
      </c>
      <c s="32">
        <f>ROUND(ROUND(L99,2)*ROUND(G99,3),2)</f>
      </c>
      <c s="36" t="s">
        <v>738</v>
      </c>
      <c>
        <f>(M99*21)/100</f>
      </c>
      <c t="s">
        <v>27</v>
      </c>
    </row>
    <row r="100" spans="1:5" ht="12.75">
      <c r="A100" s="35" t="s">
        <v>55</v>
      </c>
      <c r="E100" s="39" t="s">
        <v>5</v>
      </c>
    </row>
    <row r="101" spans="1:5" ht="12.75">
      <c r="A101" s="35" t="s">
        <v>56</v>
      </c>
      <c r="E101" s="40" t="s">
        <v>5</v>
      </c>
    </row>
    <row r="102" spans="1:5" ht="89.25">
      <c r="A102" t="s">
        <v>58</v>
      </c>
      <c r="E102" s="39" t="s">
        <v>2862</v>
      </c>
    </row>
    <row r="103" spans="1:16" ht="25.5">
      <c r="A103" t="s">
        <v>49</v>
      </c>
      <c s="34" t="s">
        <v>153</v>
      </c>
      <c s="34" t="s">
        <v>2863</v>
      </c>
      <c s="35" t="s">
        <v>5</v>
      </c>
      <c s="6" t="s">
        <v>2864</v>
      </c>
      <c s="36" t="s">
        <v>83</v>
      </c>
      <c s="37">
        <v>2</v>
      </c>
      <c s="36">
        <v>0</v>
      </c>
      <c s="36">
        <f>ROUND(G103*H103,6)</f>
      </c>
      <c r="L103" s="38">
        <v>0</v>
      </c>
      <c s="32">
        <f>ROUND(ROUND(L103,2)*ROUND(G103,3),2)</f>
      </c>
      <c s="36" t="s">
        <v>738</v>
      </c>
      <c>
        <f>(M103*21)/100</f>
      </c>
      <c t="s">
        <v>27</v>
      </c>
    </row>
    <row r="104" spans="1:5" ht="12.75">
      <c r="A104" s="35" t="s">
        <v>55</v>
      </c>
      <c r="E104" s="39" t="s">
        <v>5</v>
      </c>
    </row>
    <row r="105" spans="1:5" ht="12.75">
      <c r="A105" s="35" t="s">
        <v>56</v>
      </c>
      <c r="E105" s="40" t="s">
        <v>836</v>
      </c>
    </row>
    <row r="106" spans="1:5" ht="89.25">
      <c r="A106" t="s">
        <v>58</v>
      </c>
      <c r="E106" s="39" t="s">
        <v>2865</v>
      </c>
    </row>
    <row r="107" spans="1:16" ht="25.5">
      <c r="A107" t="s">
        <v>49</v>
      </c>
      <c s="34" t="s">
        <v>157</v>
      </c>
      <c s="34" t="s">
        <v>2732</v>
      </c>
      <c s="35" t="s">
        <v>5</v>
      </c>
      <c s="6" t="s">
        <v>2733</v>
      </c>
      <c s="36" t="s">
        <v>83</v>
      </c>
      <c s="37">
        <v>2</v>
      </c>
      <c s="36">
        <v>0</v>
      </c>
      <c s="36">
        <f>ROUND(G107*H107,6)</f>
      </c>
      <c r="L107" s="38">
        <v>0</v>
      </c>
      <c s="32">
        <f>ROUND(ROUND(L107,2)*ROUND(G107,3),2)</f>
      </c>
      <c s="36" t="s">
        <v>738</v>
      </c>
      <c>
        <f>(M107*21)/100</f>
      </c>
      <c t="s">
        <v>27</v>
      </c>
    </row>
    <row r="108" spans="1:5" ht="38.25">
      <c r="A108" s="35" t="s">
        <v>55</v>
      </c>
      <c r="E108" s="39" t="s">
        <v>2734</v>
      </c>
    </row>
    <row r="109" spans="1:5" ht="12.75">
      <c r="A109" s="35" t="s">
        <v>56</v>
      </c>
      <c r="E109" s="40" t="s">
        <v>5</v>
      </c>
    </row>
    <row r="110" spans="1:5" ht="204">
      <c r="A110" t="s">
        <v>58</v>
      </c>
      <c r="E110" s="39" t="s">
        <v>2866</v>
      </c>
    </row>
    <row r="111" spans="1:16" ht="25.5">
      <c r="A111" t="s">
        <v>49</v>
      </c>
      <c s="34" t="s">
        <v>161</v>
      </c>
      <c s="34" t="s">
        <v>2736</v>
      </c>
      <c s="35" t="s">
        <v>5</v>
      </c>
      <c s="6" t="s">
        <v>2737</v>
      </c>
      <c s="36" t="s">
        <v>83</v>
      </c>
      <c s="37">
        <v>2</v>
      </c>
      <c s="36">
        <v>0</v>
      </c>
      <c s="36">
        <f>ROUND(G111*H111,6)</f>
      </c>
      <c r="L111" s="38">
        <v>0</v>
      </c>
      <c s="32">
        <f>ROUND(ROUND(L111,2)*ROUND(G111,3),2)</f>
      </c>
      <c s="36" t="s">
        <v>738</v>
      </c>
      <c>
        <f>(M111*21)/100</f>
      </c>
      <c t="s">
        <v>27</v>
      </c>
    </row>
    <row r="112" spans="1:5" ht="38.25">
      <c r="A112" s="35" t="s">
        <v>55</v>
      </c>
      <c r="E112" s="39" t="s">
        <v>2738</v>
      </c>
    </row>
    <row r="113" spans="1:5" ht="12.75">
      <c r="A113" s="35" t="s">
        <v>56</v>
      </c>
      <c r="E113" s="40" t="s">
        <v>5</v>
      </c>
    </row>
    <row r="114" spans="1:5" ht="216.75">
      <c r="A114" t="s">
        <v>58</v>
      </c>
      <c r="E114" s="39" t="s">
        <v>2867</v>
      </c>
    </row>
    <row r="115" spans="1:16" ht="25.5">
      <c r="A115" t="s">
        <v>49</v>
      </c>
      <c s="34" t="s">
        <v>165</v>
      </c>
      <c s="34" t="s">
        <v>2868</v>
      </c>
      <c s="35" t="s">
        <v>5</v>
      </c>
      <c s="6" t="s">
        <v>2869</v>
      </c>
      <c s="36" t="s">
        <v>83</v>
      </c>
      <c s="37">
        <v>4</v>
      </c>
      <c s="36">
        <v>0</v>
      </c>
      <c s="36">
        <f>ROUND(G115*H115,6)</f>
      </c>
      <c r="L115" s="38">
        <v>0</v>
      </c>
      <c s="32">
        <f>ROUND(ROUND(L115,2)*ROUND(G115,3),2)</f>
      </c>
      <c s="36" t="s">
        <v>738</v>
      </c>
      <c>
        <f>(M115*21)/100</f>
      </c>
      <c t="s">
        <v>27</v>
      </c>
    </row>
    <row r="116" spans="1:5" ht="51">
      <c r="A116" s="35" t="s">
        <v>55</v>
      </c>
      <c r="E116" s="39" t="s">
        <v>2870</v>
      </c>
    </row>
    <row r="117" spans="1:5" ht="12.75">
      <c r="A117" s="35" t="s">
        <v>56</v>
      </c>
      <c r="E117" s="40" t="s">
        <v>5</v>
      </c>
    </row>
    <row r="118" spans="1:5" ht="204">
      <c r="A118" t="s">
        <v>58</v>
      </c>
      <c r="E118" s="39" t="s">
        <v>2871</v>
      </c>
    </row>
    <row r="119" spans="1:16" ht="12.75">
      <c r="A119" t="s">
        <v>49</v>
      </c>
      <c s="34" t="s">
        <v>170</v>
      </c>
      <c s="34" t="s">
        <v>2872</v>
      </c>
      <c s="35" t="s">
        <v>5</v>
      </c>
      <c s="6" t="s">
        <v>2873</v>
      </c>
      <c s="36" t="s">
        <v>83</v>
      </c>
      <c s="37">
        <v>72</v>
      </c>
      <c s="36">
        <v>0</v>
      </c>
      <c s="36">
        <f>ROUND(G119*H119,6)</f>
      </c>
      <c r="L119" s="38">
        <v>0</v>
      </c>
      <c s="32">
        <f>ROUND(ROUND(L119,2)*ROUND(G119,3),2)</f>
      </c>
      <c s="36" t="s">
        <v>738</v>
      </c>
      <c>
        <f>(M119*21)/100</f>
      </c>
      <c t="s">
        <v>27</v>
      </c>
    </row>
    <row r="120" spans="1:5" ht="12.75">
      <c r="A120" s="35" t="s">
        <v>55</v>
      </c>
      <c r="E120" s="39" t="s">
        <v>5</v>
      </c>
    </row>
    <row r="121" spans="1:5" ht="38.25">
      <c r="A121" s="35" t="s">
        <v>56</v>
      </c>
      <c r="E121" s="40" t="s">
        <v>2874</v>
      </c>
    </row>
    <row r="122" spans="1:5" ht="255">
      <c r="A122" t="s">
        <v>58</v>
      </c>
      <c r="E122" s="39" t="s">
        <v>2875</v>
      </c>
    </row>
    <row r="123" spans="1:16" ht="12.75">
      <c r="A123" t="s">
        <v>49</v>
      </c>
      <c s="34" t="s">
        <v>174</v>
      </c>
      <c s="34" t="s">
        <v>2740</v>
      </c>
      <c s="35" t="s">
        <v>5</v>
      </c>
      <c s="6" t="s">
        <v>2741</v>
      </c>
      <c s="36" t="s">
        <v>83</v>
      </c>
      <c s="37">
        <v>24</v>
      </c>
      <c s="36">
        <v>0</v>
      </c>
      <c s="36">
        <f>ROUND(G123*H123,6)</f>
      </c>
      <c r="L123" s="38">
        <v>0</v>
      </c>
      <c s="32">
        <f>ROUND(ROUND(L123,2)*ROUND(G123,3),2)</f>
      </c>
      <c s="36" t="s">
        <v>738</v>
      </c>
      <c>
        <f>(M123*21)/100</f>
      </c>
      <c t="s">
        <v>27</v>
      </c>
    </row>
    <row r="124" spans="1:5" ht="12.75">
      <c r="A124" s="35" t="s">
        <v>55</v>
      </c>
      <c r="E124" s="39" t="s">
        <v>5</v>
      </c>
    </row>
    <row r="125" spans="1:5" ht="51">
      <c r="A125" s="35" t="s">
        <v>56</v>
      </c>
      <c r="E125" s="40" t="s">
        <v>2876</v>
      </c>
    </row>
    <row r="126" spans="1:5" ht="255">
      <c r="A126" t="s">
        <v>58</v>
      </c>
      <c r="E126" s="39" t="s">
        <v>2875</v>
      </c>
    </row>
    <row r="127" spans="1:16" ht="12.75">
      <c r="A127" t="s">
        <v>49</v>
      </c>
      <c s="34" t="s">
        <v>178</v>
      </c>
      <c s="34" t="s">
        <v>2744</v>
      </c>
      <c s="35" t="s">
        <v>5</v>
      </c>
      <c s="6" t="s">
        <v>2745</v>
      </c>
      <c s="36" t="s">
        <v>88</v>
      </c>
      <c s="37">
        <v>1257.74</v>
      </c>
      <c s="36">
        <v>0</v>
      </c>
      <c s="36">
        <f>ROUND(G127*H127,6)</f>
      </c>
      <c r="L127" s="38">
        <v>0</v>
      </c>
      <c s="32">
        <f>ROUND(ROUND(L127,2)*ROUND(G127,3),2)</f>
      </c>
      <c s="36" t="s">
        <v>738</v>
      </c>
      <c>
        <f>(M127*21)/100</f>
      </c>
      <c t="s">
        <v>27</v>
      </c>
    </row>
    <row r="128" spans="1:5" ht="12.75">
      <c r="A128" s="35" t="s">
        <v>55</v>
      </c>
      <c r="E128" s="39" t="s">
        <v>5</v>
      </c>
    </row>
    <row r="129" spans="1:5" ht="12.75">
      <c r="A129" s="35" t="s">
        <v>56</v>
      </c>
      <c r="E129" s="40" t="s">
        <v>2877</v>
      </c>
    </row>
    <row r="130" spans="1:5" ht="165.75">
      <c r="A130" t="s">
        <v>58</v>
      </c>
      <c r="E130" s="39" t="s">
        <v>2878</v>
      </c>
    </row>
    <row r="131" spans="1:16" ht="12.75">
      <c r="A131" t="s">
        <v>49</v>
      </c>
      <c s="34" t="s">
        <v>292</v>
      </c>
      <c s="34" t="s">
        <v>2752</v>
      </c>
      <c s="35" t="s">
        <v>5</v>
      </c>
      <c s="6" t="s">
        <v>2753</v>
      </c>
      <c s="36" t="s">
        <v>2754</v>
      </c>
      <c s="37">
        <v>30</v>
      </c>
      <c s="36">
        <v>0</v>
      </c>
      <c s="36">
        <f>ROUND(G131*H131,6)</f>
      </c>
      <c r="L131" s="38">
        <v>0</v>
      </c>
      <c s="32">
        <f>ROUND(ROUND(L131,2)*ROUND(G131,3),2)</f>
      </c>
      <c s="36" t="s">
        <v>738</v>
      </c>
      <c>
        <f>(M131*21)/100</f>
      </c>
      <c t="s">
        <v>27</v>
      </c>
    </row>
    <row r="132" spans="1:5" ht="12.75">
      <c r="A132" s="35" t="s">
        <v>55</v>
      </c>
      <c r="E132" s="39" t="s">
        <v>5</v>
      </c>
    </row>
    <row r="133" spans="1:5" ht="12.75">
      <c r="A133" s="35" t="s">
        <v>56</v>
      </c>
      <c r="E133" s="40" t="s">
        <v>2879</v>
      </c>
    </row>
    <row r="134" spans="1:5" ht="102">
      <c r="A134" t="s">
        <v>58</v>
      </c>
      <c r="E134" s="39" t="s">
        <v>2880</v>
      </c>
    </row>
    <row r="135" spans="1:13" ht="12.75">
      <c r="A135" t="s">
        <v>46</v>
      </c>
      <c r="C135" s="31" t="s">
        <v>79</v>
      </c>
      <c r="E135" s="33" t="s">
        <v>80</v>
      </c>
      <c r="J135" s="32">
        <f>0</f>
      </c>
      <c s="32">
        <f>0</f>
      </c>
      <c s="32">
        <f>0+L136+L140</f>
      </c>
      <c s="32">
        <f>0+M136+M140</f>
      </c>
    </row>
    <row r="136" spans="1:16" ht="12.75">
      <c r="A136" t="s">
        <v>49</v>
      </c>
      <c s="34" t="s">
        <v>50</v>
      </c>
      <c s="34" t="s">
        <v>419</v>
      </c>
      <c s="35" t="s">
        <v>5</v>
      </c>
      <c s="6" t="s">
        <v>420</v>
      </c>
      <c s="36" t="s">
        <v>83</v>
      </c>
      <c s="37">
        <v>8</v>
      </c>
      <c s="36">
        <v>0</v>
      </c>
      <c s="36">
        <f>ROUND(G136*H136,6)</f>
      </c>
      <c r="L136" s="38">
        <v>0</v>
      </c>
      <c s="32">
        <f>ROUND(ROUND(L136,2)*ROUND(G136,3),2)</f>
      </c>
      <c s="36" t="s">
        <v>738</v>
      </c>
      <c>
        <f>(M136*21)/100</f>
      </c>
      <c t="s">
        <v>27</v>
      </c>
    </row>
    <row r="137" spans="1:5" ht="12.75">
      <c r="A137" s="35" t="s">
        <v>55</v>
      </c>
      <c r="E137" s="39" t="s">
        <v>2881</v>
      </c>
    </row>
    <row r="138" spans="1:5" ht="12.75">
      <c r="A138" s="35" t="s">
        <v>56</v>
      </c>
      <c r="E138" s="40" t="s">
        <v>5</v>
      </c>
    </row>
    <row r="139" spans="1:5" ht="114.75">
      <c r="A139" t="s">
        <v>58</v>
      </c>
      <c r="E139" s="39" t="s">
        <v>421</v>
      </c>
    </row>
    <row r="140" spans="1:16" ht="12.75">
      <c r="A140" t="s">
        <v>49</v>
      </c>
      <c s="34" t="s">
        <v>60</v>
      </c>
      <c s="34" t="s">
        <v>423</v>
      </c>
      <c s="35" t="s">
        <v>5</v>
      </c>
      <c s="6" t="s">
        <v>424</v>
      </c>
      <c s="36" t="s">
        <v>83</v>
      </c>
      <c s="37">
        <v>8</v>
      </c>
      <c s="36">
        <v>0</v>
      </c>
      <c s="36">
        <f>ROUND(G140*H140,6)</f>
      </c>
      <c r="L140" s="38">
        <v>0</v>
      </c>
      <c s="32">
        <f>ROUND(ROUND(L140,2)*ROUND(G140,3),2)</f>
      </c>
      <c s="36" t="s">
        <v>738</v>
      </c>
      <c>
        <f>(M140*21)/100</f>
      </c>
      <c t="s">
        <v>27</v>
      </c>
    </row>
    <row r="141" spans="1:5" ht="12.75">
      <c r="A141" s="35" t="s">
        <v>55</v>
      </c>
      <c r="E141" s="39" t="s">
        <v>2881</v>
      </c>
    </row>
    <row r="142" spans="1:5" ht="12.75">
      <c r="A142" s="35" t="s">
        <v>56</v>
      </c>
      <c r="E142" s="40" t="s">
        <v>5</v>
      </c>
    </row>
    <row r="143" spans="1:5" ht="127.5">
      <c r="A143" t="s">
        <v>58</v>
      </c>
      <c r="E143" s="39" t="s">
        <v>425</v>
      </c>
    </row>
    <row r="144" spans="1:13" ht="12.75">
      <c r="A144" t="s">
        <v>46</v>
      </c>
      <c r="C144" s="31" t="s">
        <v>104</v>
      </c>
      <c r="E144" s="33" t="s">
        <v>2762</v>
      </c>
      <c r="J144" s="32">
        <f>0</f>
      </c>
      <c s="32">
        <f>0</f>
      </c>
      <c s="32">
        <f>0+L145+L149+L153+L157+L161+L165+L169+L173</f>
      </c>
      <c s="32">
        <f>0+M145+M149+M153+M157+M161+M165+M169+M173</f>
      </c>
    </row>
    <row r="145" spans="1:16" ht="12.75">
      <c r="A145" t="s">
        <v>49</v>
      </c>
      <c s="34" t="s">
        <v>63</v>
      </c>
      <c s="34" t="s">
        <v>2449</v>
      </c>
      <c s="35" t="s">
        <v>5</v>
      </c>
      <c s="6" t="s">
        <v>2450</v>
      </c>
      <c s="36" t="s">
        <v>71</v>
      </c>
      <c s="37">
        <v>2837.5</v>
      </c>
      <c s="36">
        <v>0</v>
      </c>
      <c s="36">
        <f>ROUND(G145*H145,6)</f>
      </c>
      <c r="L145" s="38">
        <v>0</v>
      </c>
      <c s="32">
        <f>ROUND(ROUND(L145,2)*ROUND(G145,3),2)</f>
      </c>
      <c s="36" t="s">
        <v>738</v>
      </c>
      <c>
        <f>(M145*0)/100</f>
      </c>
      <c t="s">
        <v>47</v>
      </c>
    </row>
    <row r="146" spans="1:5" ht="12.75">
      <c r="A146" s="35" t="s">
        <v>55</v>
      </c>
      <c r="E146" s="39" t="s">
        <v>5</v>
      </c>
    </row>
    <row r="147" spans="1:5" ht="12.75">
      <c r="A147" s="35" t="s">
        <v>56</v>
      </c>
      <c r="E147" s="40" t="s">
        <v>2882</v>
      </c>
    </row>
    <row r="148" spans="1:5" ht="140.25">
      <c r="A148" t="s">
        <v>58</v>
      </c>
      <c r="E148" s="39" t="s">
        <v>2883</v>
      </c>
    </row>
    <row r="149" spans="1:16" ht="25.5">
      <c r="A149" t="s">
        <v>49</v>
      </c>
      <c s="34" t="s">
        <v>182</v>
      </c>
      <c s="34" t="s">
        <v>2769</v>
      </c>
      <c s="35" t="s">
        <v>5</v>
      </c>
      <c s="6" t="s">
        <v>2770</v>
      </c>
      <c s="36" t="s">
        <v>2025</v>
      </c>
      <c s="37">
        <v>17025</v>
      </c>
      <c s="36">
        <v>0</v>
      </c>
      <c s="36">
        <f>ROUND(G149*H149,6)</f>
      </c>
      <c r="L149" s="38">
        <v>0</v>
      </c>
      <c s="32">
        <f>ROUND(ROUND(L149,2)*ROUND(G149,3),2)</f>
      </c>
      <c s="36" t="s">
        <v>738</v>
      </c>
      <c>
        <f>(M149*0)/100</f>
      </c>
      <c t="s">
        <v>47</v>
      </c>
    </row>
    <row r="150" spans="1:5" ht="12.75">
      <c r="A150" s="35" t="s">
        <v>55</v>
      </c>
      <c r="E150" s="39" t="s">
        <v>5</v>
      </c>
    </row>
    <row r="151" spans="1:5" ht="12.75">
      <c r="A151" s="35" t="s">
        <v>56</v>
      </c>
      <c r="E151" s="40" t="s">
        <v>2884</v>
      </c>
    </row>
    <row r="152" spans="1:5" ht="127.5">
      <c r="A152" t="s">
        <v>58</v>
      </c>
      <c r="E152" s="39" t="s">
        <v>2776</v>
      </c>
    </row>
    <row r="153" spans="1:16" ht="25.5">
      <c r="A153" t="s">
        <v>49</v>
      </c>
      <c s="34" t="s">
        <v>263</v>
      </c>
      <c s="34" t="s">
        <v>2773</v>
      </c>
      <c s="35" t="s">
        <v>5</v>
      </c>
      <c s="6" t="s">
        <v>2774</v>
      </c>
      <c s="36" t="s">
        <v>2025</v>
      </c>
      <c s="37">
        <v>70937.5</v>
      </c>
      <c s="36">
        <v>0</v>
      </c>
      <c s="36">
        <f>ROUND(G153*H153,6)</f>
      </c>
      <c r="L153" s="38">
        <v>0</v>
      </c>
      <c s="32">
        <f>ROUND(ROUND(L153,2)*ROUND(G153,3),2)</f>
      </c>
      <c s="36" t="s">
        <v>738</v>
      </c>
      <c>
        <f>(M153*0)/100</f>
      </c>
      <c t="s">
        <v>47</v>
      </c>
    </row>
    <row r="154" spans="1:5" ht="12.75">
      <c r="A154" s="35" t="s">
        <v>55</v>
      </c>
      <c r="E154" s="39" t="s">
        <v>5</v>
      </c>
    </row>
    <row r="155" spans="1:5" ht="12.75">
      <c r="A155" s="35" t="s">
        <v>56</v>
      </c>
      <c r="E155" s="40" t="s">
        <v>2885</v>
      </c>
    </row>
    <row r="156" spans="1:5" ht="127.5">
      <c r="A156" t="s">
        <v>58</v>
      </c>
      <c r="E156" s="39" t="s">
        <v>2776</v>
      </c>
    </row>
    <row r="157" spans="1:16" ht="25.5">
      <c r="A157" t="s">
        <v>49</v>
      </c>
      <c s="34" t="s">
        <v>267</v>
      </c>
      <c s="34" t="s">
        <v>2777</v>
      </c>
      <c s="35" t="s">
        <v>5</v>
      </c>
      <c s="6" t="s">
        <v>2778</v>
      </c>
      <c s="36" t="s">
        <v>88</v>
      </c>
      <c s="37">
        <v>1135</v>
      </c>
      <c s="36">
        <v>0</v>
      </c>
      <c s="36">
        <f>ROUND(G157*H157,6)</f>
      </c>
      <c r="L157" s="38">
        <v>0</v>
      </c>
      <c s="32">
        <f>ROUND(ROUND(L157,2)*ROUND(G157,3),2)</f>
      </c>
      <c s="36" t="s">
        <v>738</v>
      </c>
      <c>
        <f>(M157*21)/100</f>
      </c>
      <c t="s">
        <v>27</v>
      </c>
    </row>
    <row r="158" spans="1:5" ht="12.75">
      <c r="A158" s="35" t="s">
        <v>55</v>
      </c>
      <c r="E158" s="39" t="s">
        <v>5</v>
      </c>
    </row>
    <row r="159" spans="1:5" ht="12.75">
      <c r="A159" s="35" t="s">
        <v>56</v>
      </c>
      <c r="E159" s="40" t="s">
        <v>2886</v>
      </c>
    </row>
    <row r="160" spans="1:5" ht="204">
      <c r="A160" t="s">
        <v>58</v>
      </c>
      <c r="E160" s="39" t="s">
        <v>2887</v>
      </c>
    </row>
    <row r="161" spans="1:16" ht="25.5">
      <c r="A161" t="s">
        <v>49</v>
      </c>
      <c s="34" t="s">
        <v>271</v>
      </c>
      <c s="34" t="s">
        <v>2781</v>
      </c>
      <c s="35" t="s">
        <v>5</v>
      </c>
      <c s="6" t="s">
        <v>2782</v>
      </c>
      <c s="36" t="s">
        <v>1149</v>
      </c>
      <c s="37">
        <v>16070.7</v>
      </c>
      <c s="36">
        <v>0</v>
      </c>
      <c s="36">
        <f>ROUND(G161*H161,6)</f>
      </c>
      <c r="L161" s="38">
        <v>0</v>
      </c>
      <c s="32">
        <f>ROUND(ROUND(L161,2)*ROUND(G161,3),2)</f>
      </c>
      <c s="36" t="s">
        <v>738</v>
      </c>
      <c>
        <f>(M161*21)/100</f>
      </c>
      <c t="s">
        <v>27</v>
      </c>
    </row>
    <row r="162" spans="1:5" ht="12.75">
      <c r="A162" s="35" t="s">
        <v>55</v>
      </c>
      <c r="E162" s="39" t="s">
        <v>2888</v>
      </c>
    </row>
    <row r="163" spans="1:5" ht="25.5">
      <c r="A163" s="35" t="s">
        <v>56</v>
      </c>
      <c r="E163" s="40" t="s">
        <v>2889</v>
      </c>
    </row>
    <row r="164" spans="1:5" ht="127.5">
      <c r="A164" t="s">
        <v>58</v>
      </c>
      <c r="E164" s="39" t="s">
        <v>2890</v>
      </c>
    </row>
    <row r="165" spans="1:16" ht="25.5">
      <c r="A165" t="s">
        <v>49</v>
      </c>
      <c s="34" t="s">
        <v>275</v>
      </c>
      <c s="34" t="s">
        <v>2786</v>
      </c>
      <c s="35" t="s">
        <v>5</v>
      </c>
      <c s="6" t="s">
        <v>2787</v>
      </c>
      <c s="36" t="s">
        <v>1149</v>
      </c>
      <c s="37">
        <v>6136.5</v>
      </c>
      <c s="36">
        <v>0</v>
      </c>
      <c s="36">
        <f>ROUND(G165*H165,6)</f>
      </c>
      <c r="L165" s="38">
        <v>0</v>
      </c>
      <c s="32">
        <f>ROUND(ROUND(L165,2)*ROUND(G165,3),2)</f>
      </c>
      <c s="36" t="s">
        <v>738</v>
      </c>
      <c>
        <f>(M165*21)/100</f>
      </c>
      <c t="s">
        <v>27</v>
      </c>
    </row>
    <row r="166" spans="1:5" ht="12.75">
      <c r="A166" s="35" t="s">
        <v>55</v>
      </c>
      <c r="E166" s="39" t="s">
        <v>5</v>
      </c>
    </row>
    <row r="167" spans="1:5" ht="12.75">
      <c r="A167" s="35" t="s">
        <v>56</v>
      </c>
      <c r="E167" s="40" t="s">
        <v>2891</v>
      </c>
    </row>
    <row r="168" spans="1:5" ht="102">
      <c r="A168" t="s">
        <v>58</v>
      </c>
      <c r="E168" s="39" t="s">
        <v>2892</v>
      </c>
    </row>
    <row r="169" spans="1:16" ht="12.75">
      <c r="A169" t="s">
        <v>49</v>
      </c>
      <c s="34" t="s">
        <v>296</v>
      </c>
      <c s="34" t="s">
        <v>2803</v>
      </c>
      <c s="35" t="s">
        <v>5</v>
      </c>
      <c s="6" t="s">
        <v>2804</v>
      </c>
      <c s="36" t="s">
        <v>83</v>
      </c>
      <c s="37">
        <v>246</v>
      </c>
      <c s="36">
        <v>0</v>
      </c>
      <c s="36">
        <f>ROUND(G169*H169,6)</f>
      </c>
      <c r="L169" s="38">
        <v>0</v>
      </c>
      <c s="32">
        <f>ROUND(ROUND(L169,2)*ROUND(G169,3),2)</f>
      </c>
      <c s="36" t="s">
        <v>738</v>
      </c>
      <c>
        <f>(M169*21)/100</f>
      </c>
      <c t="s">
        <v>27</v>
      </c>
    </row>
    <row r="170" spans="1:5" ht="12.75">
      <c r="A170" s="35" t="s">
        <v>55</v>
      </c>
      <c r="E170" s="39" t="s">
        <v>5</v>
      </c>
    </row>
    <row r="171" spans="1:5" ht="12.75">
      <c r="A171" s="35" t="s">
        <v>56</v>
      </c>
      <c r="E171" s="40" t="s">
        <v>2893</v>
      </c>
    </row>
    <row r="172" spans="1:5" ht="140.25">
      <c r="A172" t="s">
        <v>58</v>
      </c>
      <c r="E172" s="39" t="s">
        <v>2894</v>
      </c>
    </row>
    <row r="173" spans="1:16" ht="12.75">
      <c r="A173" t="s">
        <v>49</v>
      </c>
      <c s="34" t="s">
        <v>300</v>
      </c>
      <c s="34" t="s">
        <v>2895</v>
      </c>
      <c s="35" t="s">
        <v>5</v>
      </c>
      <c s="6" t="s">
        <v>2896</v>
      </c>
      <c s="36" t="s">
        <v>220</v>
      </c>
      <c s="37">
        <v>811.498</v>
      </c>
      <c s="36">
        <v>0</v>
      </c>
      <c s="36">
        <f>ROUND(G173*H173,6)</f>
      </c>
      <c r="L173" s="38">
        <v>0</v>
      </c>
      <c s="32">
        <f>ROUND(ROUND(L173,2)*ROUND(G173,3),2)</f>
      </c>
      <c s="36" t="s">
        <v>72</v>
      </c>
      <c>
        <f>(M173*21)/100</f>
      </c>
      <c t="s">
        <v>27</v>
      </c>
    </row>
    <row r="174" spans="1:5" ht="12.75">
      <c r="A174" s="35" t="s">
        <v>55</v>
      </c>
      <c r="E174" s="39" t="s">
        <v>2897</v>
      </c>
    </row>
    <row r="175" spans="1:5" ht="12.75">
      <c r="A175" s="35" t="s">
        <v>56</v>
      </c>
      <c r="E175" s="40" t="s">
        <v>2898</v>
      </c>
    </row>
    <row r="176" spans="1:5" ht="153">
      <c r="A176" t="s">
        <v>58</v>
      </c>
      <c r="E176" s="39" t="s">
        <v>2899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COUNTIFS(L8:L14,"=0",A8:A14,"P")+COUNTIFS(L8:L14,"",A8:A14,"P")+SUM(Q8:Q14)</f>
      </c>
    </row>
    <row r="8" spans="1:13" ht="12.75">
      <c r="A8" t="s">
        <v>44</v>
      </c>
      <c r="C8" s="28" t="s">
        <v>2902</v>
      </c>
      <c r="E8" s="30" t="s">
        <v>2901</v>
      </c>
      <c r="J8" s="29">
        <f>0+J9</f>
      </c>
      <c s="29">
        <f>0+K9</f>
      </c>
      <c s="29">
        <f>0+L9</f>
      </c>
      <c s="29">
        <f>0+M9</f>
      </c>
    </row>
    <row r="9" spans="1:13" ht="12.75">
      <c r="A9" t="s">
        <v>46</v>
      </c>
      <c r="C9" s="31" t="s">
        <v>90</v>
      </c>
      <c r="E9" s="33" t="s">
        <v>2710</v>
      </c>
      <c r="J9" s="32">
        <f>0</f>
      </c>
      <c s="32">
        <f>0</f>
      </c>
      <c s="32">
        <f>0+L10+L14</f>
      </c>
      <c s="32">
        <f>0+M10+M14</f>
      </c>
    </row>
    <row r="10" spans="1:16" ht="25.5">
      <c r="A10" t="s">
        <v>49</v>
      </c>
      <c s="34" t="s">
        <v>67</v>
      </c>
      <c s="34" t="s">
        <v>2810</v>
      </c>
      <c s="35" t="s">
        <v>5</v>
      </c>
      <c s="6" t="s">
        <v>2811</v>
      </c>
      <c s="36" t="s">
        <v>88</v>
      </c>
      <c s="37">
        <v>649.13</v>
      </c>
      <c s="36">
        <v>0</v>
      </c>
      <c s="36">
        <f>ROUND(G10*H10,6)</f>
      </c>
      <c r="L10" s="38">
        <v>0</v>
      </c>
      <c s="32">
        <f>ROUND(ROUND(L10,2)*ROUND(G10,3),2)</f>
      </c>
      <c s="36" t="s">
        <v>738</v>
      </c>
      <c>
        <f>(M10*21)/100</f>
      </c>
      <c t="s">
        <v>27</v>
      </c>
    </row>
    <row r="11" spans="1:5" ht="12.75">
      <c r="A11" s="35" t="s">
        <v>55</v>
      </c>
      <c r="E11" s="39" t="s">
        <v>5</v>
      </c>
    </row>
    <row r="12" spans="1:5" ht="12.75">
      <c r="A12" s="35" t="s">
        <v>56</v>
      </c>
      <c r="E12" s="40" t="s">
        <v>2903</v>
      </c>
    </row>
    <row r="13" spans="1:5" ht="102">
      <c r="A13" t="s">
        <v>58</v>
      </c>
      <c r="E13" s="39" t="s">
        <v>2813</v>
      </c>
    </row>
    <row r="14" spans="1:16" ht="25.5">
      <c r="A14" t="s">
        <v>49</v>
      </c>
      <c s="34" t="s">
        <v>27</v>
      </c>
      <c s="34" t="s">
        <v>2904</v>
      </c>
      <c s="35" t="s">
        <v>5</v>
      </c>
      <c s="6" t="s">
        <v>2905</v>
      </c>
      <c s="36" t="s">
        <v>88</v>
      </c>
      <c s="37">
        <v>325.296</v>
      </c>
      <c s="36">
        <v>0</v>
      </c>
      <c s="36">
        <f>ROUND(G14*H14,6)</f>
      </c>
      <c r="L14" s="38">
        <v>0</v>
      </c>
      <c s="32">
        <f>ROUND(ROUND(L14,2)*ROUND(G14,3),2)</f>
      </c>
      <c s="36" t="s">
        <v>738</v>
      </c>
      <c>
        <f>(M14*21)/100</f>
      </c>
      <c t="s">
        <v>27</v>
      </c>
    </row>
    <row r="15" spans="1:5" ht="12.75">
      <c r="A15" s="35" t="s">
        <v>55</v>
      </c>
      <c r="E15" s="39" t="s">
        <v>5</v>
      </c>
    </row>
    <row r="16" spans="1:5" ht="12.75">
      <c r="A16" s="35" t="s">
        <v>56</v>
      </c>
      <c r="E16" s="40" t="s">
        <v>2906</v>
      </c>
    </row>
    <row r="17" spans="1:5" ht="102">
      <c r="A17" t="s">
        <v>58</v>
      </c>
      <c r="E17" s="39" t="s">
        <v>2813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COUNTIFS(L8:L261,"=0",A8:A261,"P")+COUNTIFS(L8:L261,"",A8:A261,"P")+SUM(Q8:Q261)</f>
      </c>
    </row>
    <row r="8" spans="1:13" ht="12.75">
      <c r="A8" t="s">
        <v>44</v>
      </c>
      <c r="C8" s="28" t="s">
        <v>2909</v>
      </c>
      <c r="E8" s="30" t="s">
        <v>2908</v>
      </c>
      <c r="J8" s="29">
        <f>0+J9+J58+J183+J192</f>
      </c>
      <c s="29">
        <f>0+K9+K58+K183+K192</f>
      </c>
      <c s="29">
        <f>0+L9+L58+L183+L192</f>
      </c>
      <c s="29">
        <f>0+M9+M58+M183+M192</f>
      </c>
    </row>
    <row r="9" spans="1:13" ht="12.75">
      <c r="A9" t="s">
        <v>46</v>
      </c>
      <c r="C9" s="31" t="s">
        <v>47</v>
      </c>
      <c r="E9" s="33" t="s">
        <v>48</v>
      </c>
      <c r="J9" s="32">
        <f>0</f>
      </c>
      <c s="32">
        <f>0</f>
      </c>
      <c s="32">
        <f>0+L10+L14+L18+L22+L26+L30+L34+L38+L42+L46+L50+L54</f>
      </c>
      <c s="32">
        <f>0+M10+M14+M18+M22+M26+M30+M34+M38+M42+M46+M50+M54</f>
      </c>
    </row>
    <row r="10" spans="1:16" ht="25.5">
      <c r="A10" t="s">
        <v>49</v>
      </c>
      <c s="34" t="s">
        <v>67</v>
      </c>
      <c s="34" t="s">
        <v>1140</v>
      </c>
      <c s="35" t="s">
        <v>5</v>
      </c>
      <c s="6" t="s">
        <v>486</v>
      </c>
      <c s="36" t="s">
        <v>53</v>
      </c>
      <c s="37">
        <v>0.448</v>
      </c>
      <c s="36">
        <v>0</v>
      </c>
      <c s="36">
        <f>ROUND(G10*H10,6)</f>
      </c>
      <c r="L10" s="38">
        <v>0</v>
      </c>
      <c s="32">
        <f>ROUND(ROUND(L10,2)*ROUND(G10,3),2)</f>
      </c>
      <c s="36" t="s">
        <v>738</v>
      </c>
      <c>
        <f>(M10*21)/100</f>
      </c>
      <c t="s">
        <v>27</v>
      </c>
    </row>
    <row r="11" spans="1:5" ht="12.75">
      <c r="A11" s="35" t="s">
        <v>55</v>
      </c>
      <c r="E11" s="39" t="s">
        <v>5</v>
      </c>
    </row>
    <row r="12" spans="1:5" ht="12.75">
      <c r="A12" s="35" t="s">
        <v>56</v>
      </c>
      <c r="E12" s="40" t="s">
        <v>2910</v>
      </c>
    </row>
    <row r="13" spans="1:5" ht="140.25">
      <c r="A13" t="s">
        <v>58</v>
      </c>
      <c r="E13" s="39" t="s">
        <v>59</v>
      </c>
    </row>
    <row r="14" spans="1:16" ht="25.5">
      <c r="A14" t="s">
        <v>49</v>
      </c>
      <c s="34" t="s">
        <v>27</v>
      </c>
      <c s="34" t="s">
        <v>2429</v>
      </c>
      <c s="35" t="s">
        <v>5</v>
      </c>
      <c s="6" t="s">
        <v>2430</v>
      </c>
      <c s="36" t="s">
        <v>53</v>
      </c>
      <c s="37">
        <v>9150.62</v>
      </c>
      <c s="36">
        <v>0</v>
      </c>
      <c s="36">
        <f>ROUND(G14*H14,6)</f>
      </c>
      <c r="L14" s="38">
        <v>0</v>
      </c>
      <c s="32">
        <f>ROUND(ROUND(L14,2)*ROUND(G14,3),2)</f>
      </c>
      <c s="36" t="s">
        <v>738</v>
      </c>
      <c>
        <f>(M14*21)/100</f>
      </c>
      <c t="s">
        <v>27</v>
      </c>
    </row>
    <row r="15" spans="1:5" ht="12.75">
      <c r="A15" s="35" t="s">
        <v>55</v>
      </c>
      <c r="E15" s="39" t="s">
        <v>5</v>
      </c>
    </row>
    <row r="16" spans="1:5" ht="12.75">
      <c r="A16" s="35" t="s">
        <v>56</v>
      </c>
      <c r="E16" s="40" t="s">
        <v>2911</v>
      </c>
    </row>
    <row r="17" spans="1:5" ht="140.25">
      <c r="A17" t="s">
        <v>58</v>
      </c>
      <c r="E17" s="39" t="s">
        <v>59</v>
      </c>
    </row>
    <row r="18" spans="1:16" ht="25.5">
      <c r="A18" t="s">
        <v>49</v>
      </c>
      <c s="34" t="s">
        <v>26</v>
      </c>
      <c s="34" t="s">
        <v>2681</v>
      </c>
      <c s="35" t="s">
        <v>5</v>
      </c>
      <c s="6" t="s">
        <v>2682</v>
      </c>
      <c s="36" t="s">
        <v>53</v>
      </c>
      <c s="37">
        <v>1360.53</v>
      </c>
      <c s="36">
        <v>0</v>
      </c>
      <c s="36">
        <f>ROUND(G18*H18,6)</f>
      </c>
      <c r="L18" s="38">
        <v>0</v>
      </c>
      <c s="32">
        <f>ROUND(ROUND(L18,2)*ROUND(G18,3),2)</f>
      </c>
      <c s="36" t="s">
        <v>738</v>
      </c>
      <c>
        <f>(M18*21)/100</f>
      </c>
      <c t="s">
        <v>27</v>
      </c>
    </row>
    <row r="19" spans="1:5" ht="12.75">
      <c r="A19" s="35" t="s">
        <v>55</v>
      </c>
      <c r="E19" s="39" t="s">
        <v>5</v>
      </c>
    </row>
    <row r="20" spans="1:5" ht="12.75">
      <c r="A20" s="35" t="s">
        <v>56</v>
      </c>
      <c r="E20" s="40" t="s">
        <v>2912</v>
      </c>
    </row>
    <row r="21" spans="1:5" ht="140.25">
      <c r="A21" t="s">
        <v>58</v>
      </c>
      <c r="E21" s="39" t="s">
        <v>59</v>
      </c>
    </row>
    <row r="22" spans="1:16" ht="25.5">
      <c r="A22" t="s">
        <v>49</v>
      </c>
      <c s="34" t="s">
        <v>85</v>
      </c>
      <c s="34" t="s">
        <v>2684</v>
      </c>
      <c s="35" t="s">
        <v>5</v>
      </c>
      <c s="6" t="s">
        <v>2685</v>
      </c>
      <c s="36" t="s">
        <v>53</v>
      </c>
      <c s="37">
        <v>0.921</v>
      </c>
      <c s="36">
        <v>0</v>
      </c>
      <c s="36">
        <f>ROUND(G22*H22,6)</f>
      </c>
      <c r="L22" s="38">
        <v>0</v>
      </c>
      <c s="32">
        <f>ROUND(ROUND(L22,2)*ROUND(G22,3),2)</f>
      </c>
      <c s="36" t="s">
        <v>738</v>
      </c>
      <c>
        <f>(M22*21)/100</f>
      </c>
      <c t="s">
        <v>27</v>
      </c>
    </row>
    <row r="23" spans="1:5" ht="12.75">
      <c r="A23" s="35" t="s">
        <v>55</v>
      </c>
      <c r="E23" s="39" t="s">
        <v>5</v>
      </c>
    </row>
    <row r="24" spans="1:5" ht="12.75">
      <c r="A24" s="35" t="s">
        <v>56</v>
      </c>
      <c r="E24" s="40" t="s">
        <v>2913</v>
      </c>
    </row>
    <row r="25" spans="1:5" ht="140.25">
      <c r="A25" t="s">
        <v>58</v>
      </c>
      <c r="E25" s="39" t="s">
        <v>59</v>
      </c>
    </row>
    <row r="26" spans="1:16" ht="25.5">
      <c r="A26" t="s">
        <v>49</v>
      </c>
      <c s="34" t="s">
        <v>90</v>
      </c>
      <c s="34" t="s">
        <v>2687</v>
      </c>
      <c s="35" t="s">
        <v>5</v>
      </c>
      <c s="6" t="s">
        <v>2688</v>
      </c>
      <c s="36" t="s">
        <v>53</v>
      </c>
      <c s="37">
        <v>1.975</v>
      </c>
      <c s="36">
        <v>0</v>
      </c>
      <c s="36">
        <f>ROUND(G26*H26,6)</f>
      </c>
      <c r="L26" s="38">
        <v>0</v>
      </c>
      <c s="32">
        <f>ROUND(ROUND(L26,2)*ROUND(G26,3),2)</f>
      </c>
      <c s="36" t="s">
        <v>738</v>
      </c>
      <c>
        <f>(M26*21)/100</f>
      </c>
      <c t="s">
        <v>27</v>
      </c>
    </row>
    <row r="27" spans="1:5" ht="12.75">
      <c r="A27" s="35" t="s">
        <v>55</v>
      </c>
      <c r="E27" s="39" t="s">
        <v>5</v>
      </c>
    </row>
    <row r="28" spans="1:5" ht="12.75">
      <c r="A28" s="35" t="s">
        <v>56</v>
      </c>
      <c r="E28" s="40" t="s">
        <v>2914</v>
      </c>
    </row>
    <row r="29" spans="1:5" ht="140.25">
      <c r="A29" t="s">
        <v>58</v>
      </c>
      <c r="E29" s="39" t="s">
        <v>59</v>
      </c>
    </row>
    <row r="30" spans="1:16" ht="25.5">
      <c r="A30" t="s">
        <v>49</v>
      </c>
      <c s="34" t="s">
        <v>93</v>
      </c>
      <c s="34" t="s">
        <v>2690</v>
      </c>
      <c s="35" t="s">
        <v>5</v>
      </c>
      <c s="6" t="s">
        <v>2691</v>
      </c>
      <c s="36" t="s">
        <v>53</v>
      </c>
      <c s="37">
        <v>475</v>
      </c>
      <c s="36">
        <v>0</v>
      </c>
      <c s="36">
        <f>ROUND(G30*H30,6)</f>
      </c>
      <c r="L30" s="38">
        <v>0</v>
      </c>
      <c s="32">
        <f>ROUND(ROUND(L30,2)*ROUND(G30,3),2)</f>
      </c>
      <c s="36" t="s">
        <v>738</v>
      </c>
      <c>
        <f>(M30*21)/100</f>
      </c>
      <c t="s">
        <v>27</v>
      </c>
    </row>
    <row r="31" spans="1:5" ht="12.75">
      <c r="A31" s="35" t="s">
        <v>55</v>
      </c>
      <c r="E31" s="39" t="s">
        <v>2692</v>
      </c>
    </row>
    <row r="32" spans="1:5" ht="12.75">
      <c r="A32" s="35" t="s">
        <v>56</v>
      </c>
      <c r="E32" s="40" t="s">
        <v>2915</v>
      </c>
    </row>
    <row r="33" spans="1:5" ht="140.25">
      <c r="A33" t="s">
        <v>58</v>
      </c>
      <c r="E33" s="39" t="s">
        <v>59</v>
      </c>
    </row>
    <row r="34" spans="1:16" ht="25.5">
      <c r="A34" t="s">
        <v>49</v>
      </c>
      <c s="34" t="s">
        <v>79</v>
      </c>
      <c s="34" t="s">
        <v>2916</v>
      </c>
      <c s="35" t="s">
        <v>5</v>
      </c>
      <c s="6" t="s">
        <v>2917</v>
      </c>
      <c s="36" t="s">
        <v>53</v>
      </c>
      <c s="37">
        <v>4.93</v>
      </c>
      <c s="36">
        <v>0</v>
      </c>
      <c s="36">
        <f>ROUND(G34*H34,6)</f>
      </c>
      <c r="L34" s="38">
        <v>0</v>
      </c>
      <c s="32">
        <f>ROUND(ROUND(L34,2)*ROUND(G34,3),2)</f>
      </c>
      <c s="36" t="s">
        <v>738</v>
      </c>
      <c>
        <f>(M34*21)/100</f>
      </c>
      <c t="s">
        <v>27</v>
      </c>
    </row>
    <row r="35" spans="1:5" ht="12.75">
      <c r="A35" s="35" t="s">
        <v>55</v>
      </c>
      <c r="E35" s="39" t="s">
        <v>5</v>
      </c>
    </row>
    <row r="36" spans="1:5" ht="12.75">
      <c r="A36" s="35" t="s">
        <v>56</v>
      </c>
      <c r="E36" s="40" t="s">
        <v>2918</v>
      </c>
    </row>
    <row r="37" spans="1:5" ht="140.25">
      <c r="A37" t="s">
        <v>58</v>
      </c>
      <c r="E37" s="39" t="s">
        <v>59</v>
      </c>
    </row>
    <row r="38" spans="1:16" ht="12.75">
      <c r="A38" t="s">
        <v>49</v>
      </c>
      <c s="34" t="s">
        <v>100</v>
      </c>
      <c s="34" t="s">
        <v>2694</v>
      </c>
      <c s="35" t="s">
        <v>5</v>
      </c>
      <c s="6" t="s">
        <v>2695</v>
      </c>
      <c s="36" t="s">
        <v>168</v>
      </c>
      <c s="37">
        <v>1200</v>
      </c>
      <c s="36">
        <v>0</v>
      </c>
      <c s="36">
        <f>ROUND(G38*H38,6)</f>
      </c>
      <c r="L38" s="38">
        <v>0</v>
      </c>
      <c s="32">
        <f>ROUND(ROUND(L38,2)*ROUND(G38,3),2)</f>
      </c>
      <c s="36" t="s">
        <v>738</v>
      </c>
      <c>
        <f>(M38*21)/100</f>
      </c>
      <c t="s">
        <v>27</v>
      </c>
    </row>
    <row r="39" spans="1:5" ht="12.75">
      <c r="A39" s="35" t="s">
        <v>55</v>
      </c>
      <c r="E39" s="39" t="s">
        <v>2696</v>
      </c>
    </row>
    <row r="40" spans="1:5" ht="12.75">
      <c r="A40" s="35" t="s">
        <v>56</v>
      </c>
      <c r="E40" s="40" t="s">
        <v>2919</v>
      </c>
    </row>
    <row r="41" spans="1:5" ht="12.75">
      <c r="A41" t="s">
        <v>58</v>
      </c>
      <c r="E41" s="39" t="s">
        <v>2698</v>
      </c>
    </row>
    <row r="42" spans="1:16" ht="25.5">
      <c r="A42" t="s">
        <v>49</v>
      </c>
      <c s="34" t="s">
        <v>336</v>
      </c>
      <c s="34" t="s">
        <v>2699</v>
      </c>
      <c s="35" t="s">
        <v>5</v>
      </c>
      <c s="6" t="s">
        <v>2691</v>
      </c>
      <c s="36" t="s">
        <v>53</v>
      </c>
      <c s="37">
        <v>475</v>
      </c>
      <c s="36">
        <v>0</v>
      </c>
      <c s="36">
        <f>ROUND(G42*H42,6)</f>
      </c>
      <c r="L42" s="38">
        <v>0</v>
      </c>
      <c s="32">
        <f>ROUND(ROUND(L42,2)*ROUND(G42,3),2)</f>
      </c>
      <c s="36" t="s">
        <v>738</v>
      </c>
      <c>
        <f>(M42*21)/100</f>
      </c>
      <c t="s">
        <v>27</v>
      </c>
    </row>
    <row r="43" spans="1:5" ht="12.75">
      <c r="A43" s="35" t="s">
        <v>55</v>
      </c>
      <c r="E43" s="39" t="s">
        <v>2700</v>
      </c>
    </row>
    <row r="44" spans="1:5" ht="12.75">
      <c r="A44" s="35" t="s">
        <v>56</v>
      </c>
      <c r="E44" s="40" t="s">
        <v>2915</v>
      </c>
    </row>
    <row r="45" spans="1:5" ht="140.25">
      <c r="A45" t="s">
        <v>58</v>
      </c>
      <c r="E45" s="39" t="s">
        <v>59</v>
      </c>
    </row>
    <row r="46" spans="1:16" ht="12.75">
      <c r="A46" t="s">
        <v>49</v>
      </c>
      <c s="34" t="s">
        <v>340</v>
      </c>
      <c s="34" t="s">
        <v>2701</v>
      </c>
      <c s="35" t="s">
        <v>5</v>
      </c>
      <c s="6" t="s">
        <v>2702</v>
      </c>
      <c s="36" t="s">
        <v>661</v>
      </c>
      <c s="37">
        <v>10.034</v>
      </c>
      <c s="36">
        <v>0</v>
      </c>
      <c s="36">
        <f>ROUND(G46*H46,6)</f>
      </c>
      <c r="L46" s="38">
        <v>0</v>
      </c>
      <c s="32">
        <f>ROUND(ROUND(L46,2)*ROUND(G46,3),2)</f>
      </c>
      <c s="36" t="s">
        <v>738</v>
      </c>
      <c>
        <f>(M46*21)/100</f>
      </c>
      <c t="s">
        <v>27</v>
      </c>
    </row>
    <row r="47" spans="1:5" ht="12.75">
      <c r="A47" s="35" t="s">
        <v>55</v>
      </c>
      <c r="E47" s="39" t="s">
        <v>2703</v>
      </c>
    </row>
    <row r="48" spans="1:5" ht="12.75">
      <c r="A48" s="35" t="s">
        <v>56</v>
      </c>
      <c r="E48" s="40" t="s">
        <v>2920</v>
      </c>
    </row>
    <row r="49" spans="1:5" ht="12.75">
      <c r="A49" t="s">
        <v>58</v>
      </c>
      <c r="E49" s="39" t="s">
        <v>2698</v>
      </c>
    </row>
    <row r="50" spans="1:16" ht="12.75">
      <c r="A50" t="s">
        <v>49</v>
      </c>
      <c s="34" t="s">
        <v>344</v>
      </c>
      <c s="34" t="s">
        <v>2705</v>
      </c>
      <c s="35" t="s">
        <v>5</v>
      </c>
      <c s="6" t="s">
        <v>2706</v>
      </c>
      <c s="36" t="s">
        <v>661</v>
      </c>
      <c s="37">
        <v>10.034</v>
      </c>
      <c s="36">
        <v>0</v>
      </c>
      <c s="36">
        <f>ROUND(G50*H50,6)</f>
      </c>
      <c r="L50" s="38">
        <v>0</v>
      </c>
      <c s="32">
        <f>ROUND(ROUND(L50,2)*ROUND(G50,3),2)</f>
      </c>
      <c s="36" t="s">
        <v>738</v>
      </c>
      <c>
        <f>(M50*21)/100</f>
      </c>
      <c t="s">
        <v>27</v>
      </c>
    </row>
    <row r="51" spans="1:5" ht="12.75">
      <c r="A51" s="35" t="s">
        <v>55</v>
      </c>
      <c r="E51" s="39" t="s">
        <v>2703</v>
      </c>
    </row>
    <row r="52" spans="1:5" ht="12.75">
      <c r="A52" s="35" t="s">
        <v>56</v>
      </c>
      <c r="E52" s="40" t="s">
        <v>2920</v>
      </c>
    </row>
    <row r="53" spans="1:5" ht="38.25">
      <c r="A53" t="s">
        <v>58</v>
      </c>
      <c r="E53" s="39" t="s">
        <v>2707</v>
      </c>
    </row>
    <row r="54" spans="1:16" ht="12.75">
      <c r="A54" t="s">
        <v>49</v>
      </c>
      <c s="34" t="s">
        <v>348</v>
      </c>
      <c s="34" t="s">
        <v>2708</v>
      </c>
      <c s="35" t="s">
        <v>5</v>
      </c>
      <c s="6" t="s">
        <v>2706</v>
      </c>
      <c s="36" t="s">
        <v>661</v>
      </c>
      <c s="37">
        <v>10.034</v>
      </c>
      <c s="36">
        <v>0</v>
      </c>
      <c s="36">
        <f>ROUND(G54*H54,6)</f>
      </c>
      <c r="L54" s="38">
        <v>0</v>
      </c>
      <c s="32">
        <f>ROUND(ROUND(L54,2)*ROUND(G54,3),2)</f>
      </c>
      <c s="36" t="s">
        <v>738</v>
      </c>
      <c>
        <f>(M54*21)/100</f>
      </c>
      <c t="s">
        <v>27</v>
      </c>
    </row>
    <row r="55" spans="1:5" ht="12.75">
      <c r="A55" s="35" t="s">
        <v>55</v>
      </c>
      <c r="E55" s="39" t="s">
        <v>2703</v>
      </c>
    </row>
    <row r="56" spans="1:5" ht="12.75">
      <c r="A56" s="35" t="s">
        <v>56</v>
      </c>
      <c r="E56" s="40" t="s">
        <v>2920</v>
      </c>
    </row>
    <row r="57" spans="1:5" ht="25.5">
      <c r="A57" t="s">
        <v>58</v>
      </c>
      <c r="E57" s="39" t="s">
        <v>2709</v>
      </c>
    </row>
    <row r="58" spans="1:13" ht="12.75">
      <c r="A58" t="s">
        <v>46</v>
      </c>
      <c r="C58" s="31" t="s">
        <v>90</v>
      </c>
      <c r="E58" s="33" t="s">
        <v>2710</v>
      </c>
      <c r="J58" s="32">
        <f>0</f>
      </c>
      <c s="32">
        <f>0</f>
      </c>
      <c s="32">
        <f>0+L59+L63+L67+L71+L75+L79+L83+L87+L91+L95+L99+L103+L107+L111+L115+L119+L123+L127+L131+L135+L139+L143+L147+L151+L155+L159+L163+L167+L171+L175+L179</f>
      </c>
      <c s="32">
        <f>0+M59+M63+M67+M71+M75+M79+M83+M87+M91+M95+M99+M103+M107+M111+M115+M119+M123+M127+M131+M135+M139+M143+M147+M151+M155+M159+M163+M167+M171+M175+M179</f>
      </c>
    </row>
    <row r="59" spans="1:16" ht="12.75">
      <c r="A59" t="s">
        <v>49</v>
      </c>
      <c s="34" t="s">
        <v>104</v>
      </c>
      <c s="34" t="s">
        <v>2443</v>
      </c>
      <c s="35" t="s">
        <v>5</v>
      </c>
      <c s="6" t="s">
        <v>2444</v>
      </c>
      <c s="36" t="s">
        <v>71</v>
      </c>
      <c s="37">
        <v>8033.81</v>
      </c>
      <c s="36">
        <v>0</v>
      </c>
      <c s="36">
        <f>ROUND(G59*H59,6)</f>
      </c>
      <c r="L59" s="38">
        <v>0</v>
      </c>
      <c s="32">
        <f>ROUND(ROUND(L59,2)*ROUND(G59,3),2)</f>
      </c>
      <c s="36" t="s">
        <v>738</v>
      </c>
      <c>
        <f>(M59*21)/100</f>
      </c>
      <c t="s">
        <v>27</v>
      </c>
    </row>
    <row r="60" spans="1:5" ht="12.75">
      <c r="A60" s="35" t="s">
        <v>55</v>
      </c>
      <c r="E60" s="39" t="s">
        <v>5</v>
      </c>
    </row>
    <row r="61" spans="1:5" ht="12.75">
      <c r="A61" s="35" t="s">
        <v>56</v>
      </c>
      <c r="E61" s="40" t="s">
        <v>2921</v>
      </c>
    </row>
    <row r="62" spans="1:5" ht="89.25">
      <c r="A62" t="s">
        <v>58</v>
      </c>
      <c r="E62" s="39" t="s">
        <v>2823</v>
      </c>
    </row>
    <row r="63" spans="1:16" ht="12.75">
      <c r="A63" t="s">
        <v>49</v>
      </c>
      <c s="34" t="s">
        <v>108</v>
      </c>
      <c s="34" t="s">
        <v>2713</v>
      </c>
      <c s="35" t="s">
        <v>5</v>
      </c>
      <c s="6" t="s">
        <v>2714</v>
      </c>
      <c s="36" t="s">
        <v>71</v>
      </c>
      <c s="37">
        <v>18191.19</v>
      </c>
      <c s="36">
        <v>0</v>
      </c>
      <c s="36">
        <f>ROUND(G63*H63,6)</f>
      </c>
      <c r="L63" s="38">
        <v>0</v>
      </c>
      <c s="32">
        <f>ROUND(ROUND(L63,2)*ROUND(G63,3),2)</f>
      </c>
      <c s="36" t="s">
        <v>738</v>
      </c>
      <c>
        <f>(M63*21)/100</f>
      </c>
      <c t="s">
        <v>27</v>
      </c>
    </row>
    <row r="64" spans="1:5" ht="12.75">
      <c r="A64" s="35" t="s">
        <v>55</v>
      </c>
      <c r="E64" s="39" t="s">
        <v>5</v>
      </c>
    </row>
    <row r="65" spans="1:5" ht="12.75">
      <c r="A65" s="35" t="s">
        <v>56</v>
      </c>
      <c r="E65" s="40" t="s">
        <v>2922</v>
      </c>
    </row>
    <row r="66" spans="1:5" ht="89.25">
      <c r="A66" t="s">
        <v>58</v>
      </c>
      <c r="E66" s="39" t="s">
        <v>2823</v>
      </c>
    </row>
    <row r="67" spans="1:16" ht="25.5">
      <c r="A67" t="s">
        <v>49</v>
      </c>
      <c s="34" t="s">
        <v>113</v>
      </c>
      <c s="34" t="s">
        <v>2923</v>
      </c>
      <c s="35" t="s">
        <v>5</v>
      </c>
      <c s="6" t="s">
        <v>2924</v>
      </c>
      <c s="36" t="s">
        <v>88</v>
      </c>
      <c s="37">
        <v>147.415</v>
      </c>
      <c s="36">
        <v>0</v>
      </c>
      <c s="36">
        <f>ROUND(G67*H67,6)</f>
      </c>
      <c r="L67" s="38">
        <v>0</v>
      </c>
      <c s="32">
        <f>ROUND(ROUND(L67,2)*ROUND(G67,3),2)</f>
      </c>
      <c s="36" t="s">
        <v>738</v>
      </c>
      <c>
        <f>(M67*21)/100</f>
      </c>
      <c t="s">
        <v>27</v>
      </c>
    </row>
    <row r="68" spans="1:5" ht="12.75">
      <c r="A68" s="35" t="s">
        <v>55</v>
      </c>
      <c r="E68" s="39" t="s">
        <v>2718</v>
      </c>
    </row>
    <row r="69" spans="1:5" ht="12.75">
      <c r="A69" s="35" t="s">
        <v>56</v>
      </c>
      <c r="E69" s="40" t="s">
        <v>2925</v>
      </c>
    </row>
    <row r="70" spans="1:5" ht="306">
      <c r="A70" t="s">
        <v>58</v>
      </c>
      <c r="E70" s="39" t="s">
        <v>2926</v>
      </c>
    </row>
    <row r="71" spans="1:16" ht="25.5">
      <c r="A71" t="s">
        <v>49</v>
      </c>
      <c s="34" t="s">
        <v>117</v>
      </c>
      <c s="34" t="s">
        <v>2927</v>
      </c>
      <c s="35" t="s">
        <v>5</v>
      </c>
      <c s="6" t="s">
        <v>2928</v>
      </c>
      <c s="36" t="s">
        <v>88</v>
      </c>
      <c s="37">
        <v>26.7</v>
      </c>
      <c s="36">
        <v>0</v>
      </c>
      <c s="36">
        <f>ROUND(G71*H71,6)</f>
      </c>
      <c r="L71" s="38">
        <v>0</v>
      </c>
      <c s="32">
        <f>ROUND(ROUND(L71,2)*ROUND(G71,3),2)</f>
      </c>
      <c s="36" t="s">
        <v>738</v>
      </c>
      <c>
        <f>(M71*21)/100</f>
      </c>
      <c t="s">
        <v>27</v>
      </c>
    </row>
    <row r="72" spans="1:5" ht="12.75">
      <c r="A72" s="35" t="s">
        <v>55</v>
      </c>
      <c r="E72" s="39" t="s">
        <v>2718</v>
      </c>
    </row>
    <row r="73" spans="1:5" ht="12.75">
      <c r="A73" s="35" t="s">
        <v>56</v>
      </c>
      <c r="E73" s="40" t="s">
        <v>2929</v>
      </c>
    </row>
    <row r="74" spans="1:5" ht="306">
      <c r="A74" t="s">
        <v>58</v>
      </c>
      <c r="E74" s="39" t="s">
        <v>2930</v>
      </c>
    </row>
    <row r="75" spans="1:16" ht="25.5">
      <c r="A75" t="s">
        <v>49</v>
      </c>
      <c s="34" t="s">
        <v>121</v>
      </c>
      <c s="34" t="s">
        <v>2931</v>
      </c>
      <c s="35" t="s">
        <v>5</v>
      </c>
      <c s="6" t="s">
        <v>2932</v>
      </c>
      <c s="36" t="s">
        <v>88</v>
      </c>
      <c s="37">
        <v>19.32</v>
      </c>
      <c s="36">
        <v>0</v>
      </c>
      <c s="36">
        <f>ROUND(G75*H75,6)</f>
      </c>
      <c r="L75" s="38">
        <v>0</v>
      </c>
      <c s="32">
        <f>ROUND(ROUND(L75,2)*ROUND(G75,3),2)</f>
      </c>
      <c s="36" t="s">
        <v>738</v>
      </c>
      <c>
        <f>(M75*21)/100</f>
      </c>
      <c t="s">
        <v>27</v>
      </c>
    </row>
    <row r="76" spans="1:5" ht="12.75">
      <c r="A76" s="35" t="s">
        <v>55</v>
      </c>
      <c r="E76" s="39" t="s">
        <v>2718</v>
      </c>
    </row>
    <row r="77" spans="1:5" ht="12.75">
      <c r="A77" s="35" t="s">
        <v>56</v>
      </c>
      <c r="E77" s="40" t="s">
        <v>2933</v>
      </c>
    </row>
    <row r="78" spans="1:5" ht="306">
      <c r="A78" t="s">
        <v>58</v>
      </c>
      <c r="E78" s="39" t="s">
        <v>2926</v>
      </c>
    </row>
    <row r="79" spans="1:16" ht="25.5">
      <c r="A79" t="s">
        <v>49</v>
      </c>
      <c s="34" t="s">
        <v>125</v>
      </c>
      <c s="34" t="s">
        <v>2716</v>
      </c>
      <c s="35" t="s">
        <v>5</v>
      </c>
      <c s="6" t="s">
        <v>2717</v>
      </c>
      <c s="36" t="s">
        <v>88</v>
      </c>
      <c s="37">
        <v>1747.398</v>
      </c>
      <c s="36">
        <v>0</v>
      </c>
      <c s="36">
        <f>ROUND(G79*H79,6)</f>
      </c>
      <c r="L79" s="38">
        <v>0</v>
      </c>
      <c s="32">
        <f>ROUND(ROUND(L79,2)*ROUND(G79,3),2)</f>
      </c>
      <c s="36" t="s">
        <v>738</v>
      </c>
      <c>
        <f>(M79*21)/100</f>
      </c>
      <c t="s">
        <v>27</v>
      </c>
    </row>
    <row r="80" spans="1:5" ht="12.75">
      <c r="A80" s="35" t="s">
        <v>55</v>
      </c>
      <c r="E80" s="39" t="s">
        <v>2718</v>
      </c>
    </row>
    <row r="81" spans="1:5" ht="38.25">
      <c r="A81" s="35" t="s">
        <v>56</v>
      </c>
      <c r="E81" s="40" t="s">
        <v>2934</v>
      </c>
    </row>
    <row r="82" spans="1:5" ht="344.25">
      <c r="A82" t="s">
        <v>58</v>
      </c>
      <c r="E82" s="39" t="s">
        <v>2826</v>
      </c>
    </row>
    <row r="83" spans="1:16" ht="25.5">
      <c r="A83" t="s">
        <v>49</v>
      </c>
      <c s="34" t="s">
        <v>129</v>
      </c>
      <c s="34" t="s">
        <v>2721</v>
      </c>
      <c s="35" t="s">
        <v>5</v>
      </c>
      <c s="6" t="s">
        <v>2722</v>
      </c>
      <c s="36" t="s">
        <v>88</v>
      </c>
      <c s="37">
        <v>7551.46</v>
      </c>
      <c s="36">
        <v>0</v>
      </c>
      <c s="36">
        <f>ROUND(G83*H83,6)</f>
      </c>
      <c r="L83" s="38">
        <v>0</v>
      </c>
      <c s="32">
        <f>ROUND(ROUND(L83,2)*ROUND(G83,3),2)</f>
      </c>
      <c s="36" t="s">
        <v>738</v>
      </c>
      <c>
        <f>(M83*21)/100</f>
      </c>
      <c t="s">
        <v>27</v>
      </c>
    </row>
    <row r="84" spans="1:5" ht="12.75">
      <c r="A84" s="35" t="s">
        <v>55</v>
      </c>
      <c r="E84" s="39" t="s">
        <v>2718</v>
      </c>
    </row>
    <row r="85" spans="1:5" ht="38.25">
      <c r="A85" s="35" t="s">
        <v>56</v>
      </c>
      <c r="E85" s="40" t="s">
        <v>2935</v>
      </c>
    </row>
    <row r="86" spans="1:5" ht="344.25">
      <c r="A86" t="s">
        <v>58</v>
      </c>
      <c r="E86" s="39" t="s">
        <v>2834</v>
      </c>
    </row>
    <row r="87" spans="1:16" ht="25.5">
      <c r="A87" t="s">
        <v>49</v>
      </c>
      <c s="34" t="s">
        <v>133</v>
      </c>
      <c s="34" t="s">
        <v>2835</v>
      </c>
      <c s="35" t="s">
        <v>5</v>
      </c>
      <c s="6" t="s">
        <v>2836</v>
      </c>
      <c s="36" t="s">
        <v>88</v>
      </c>
      <c s="37">
        <v>7.2</v>
      </c>
      <c s="36">
        <v>0</v>
      </c>
      <c s="36">
        <f>ROUND(G87*H87,6)</f>
      </c>
      <c r="L87" s="38">
        <v>0</v>
      </c>
      <c s="32">
        <f>ROUND(ROUND(L87,2)*ROUND(G87,3),2)</f>
      </c>
      <c s="36" t="s">
        <v>738</v>
      </c>
      <c>
        <f>(M87*21)/100</f>
      </c>
      <c t="s">
        <v>27</v>
      </c>
    </row>
    <row r="88" spans="1:5" ht="12.75">
      <c r="A88" s="35" t="s">
        <v>55</v>
      </c>
      <c r="E88" s="39" t="s">
        <v>2718</v>
      </c>
    </row>
    <row r="89" spans="1:5" ht="12.75">
      <c r="A89" s="35" t="s">
        <v>56</v>
      </c>
      <c r="E89" s="40" t="s">
        <v>2837</v>
      </c>
    </row>
    <row r="90" spans="1:5" ht="344.25">
      <c r="A90" t="s">
        <v>58</v>
      </c>
      <c r="E90" s="39" t="s">
        <v>2834</v>
      </c>
    </row>
    <row r="91" spans="1:16" ht="12.75">
      <c r="A91" t="s">
        <v>49</v>
      </c>
      <c s="34" t="s">
        <v>137</v>
      </c>
      <c s="34" t="s">
        <v>2936</v>
      </c>
      <c s="35" t="s">
        <v>5</v>
      </c>
      <c s="6" t="s">
        <v>2937</v>
      </c>
      <c s="36" t="s">
        <v>83</v>
      </c>
      <c s="37">
        <v>4</v>
      </c>
      <c s="36">
        <v>0</v>
      </c>
      <c s="36">
        <f>ROUND(G91*H91,6)</f>
      </c>
      <c r="L91" s="38">
        <v>0</v>
      </c>
      <c s="32">
        <f>ROUND(ROUND(L91,2)*ROUND(G91,3),2)</f>
      </c>
      <c s="36" t="s">
        <v>738</v>
      </c>
      <c>
        <f>(M91*21)/100</f>
      </c>
      <c t="s">
        <v>27</v>
      </c>
    </row>
    <row r="92" spans="1:5" ht="12.75">
      <c r="A92" s="35" t="s">
        <v>55</v>
      </c>
      <c r="E92" s="39" t="s">
        <v>2718</v>
      </c>
    </row>
    <row r="93" spans="1:5" ht="12.75">
      <c r="A93" s="35" t="s">
        <v>56</v>
      </c>
      <c r="E93" s="40" t="s">
        <v>5</v>
      </c>
    </row>
    <row r="94" spans="1:5" ht="409.5">
      <c r="A94" t="s">
        <v>58</v>
      </c>
      <c r="E94" s="39" t="s">
        <v>2840</v>
      </c>
    </row>
    <row r="95" spans="1:16" ht="12.75">
      <c r="A95" t="s">
        <v>49</v>
      </c>
      <c s="34" t="s">
        <v>141</v>
      </c>
      <c s="34" t="s">
        <v>2938</v>
      </c>
      <c s="35" t="s">
        <v>5</v>
      </c>
      <c s="6" t="s">
        <v>2939</v>
      </c>
      <c s="36" t="s">
        <v>83</v>
      </c>
      <c s="37">
        <v>2</v>
      </c>
      <c s="36">
        <v>0</v>
      </c>
      <c s="36">
        <f>ROUND(G95*H95,6)</f>
      </c>
      <c r="L95" s="38">
        <v>0</v>
      </c>
      <c s="32">
        <f>ROUND(ROUND(L95,2)*ROUND(G95,3),2)</f>
      </c>
      <c s="36" t="s">
        <v>738</v>
      </c>
      <c>
        <f>(M95*21)/100</f>
      </c>
      <c t="s">
        <v>27</v>
      </c>
    </row>
    <row r="96" spans="1:5" ht="12.75">
      <c r="A96" s="35" t="s">
        <v>55</v>
      </c>
      <c r="E96" s="39" t="s">
        <v>2718</v>
      </c>
    </row>
    <row r="97" spans="1:5" ht="12.75">
      <c r="A97" s="35" t="s">
        <v>56</v>
      </c>
      <c r="E97" s="40" t="s">
        <v>836</v>
      </c>
    </row>
    <row r="98" spans="1:5" ht="409.5">
      <c r="A98" t="s">
        <v>58</v>
      </c>
      <c r="E98" s="39" t="s">
        <v>2840</v>
      </c>
    </row>
    <row r="99" spans="1:16" ht="12.75">
      <c r="A99" t="s">
        <v>49</v>
      </c>
      <c s="34" t="s">
        <v>145</v>
      </c>
      <c s="34" t="s">
        <v>2940</v>
      </c>
      <c s="35" t="s">
        <v>5</v>
      </c>
      <c s="6" t="s">
        <v>2941</v>
      </c>
      <c s="36" t="s">
        <v>83</v>
      </c>
      <c s="37">
        <v>1</v>
      </c>
      <c s="36">
        <v>0</v>
      </c>
      <c s="36">
        <f>ROUND(G99*H99,6)</f>
      </c>
      <c r="L99" s="38">
        <v>0</v>
      </c>
      <c s="32">
        <f>ROUND(ROUND(L99,2)*ROUND(G99,3),2)</f>
      </c>
      <c s="36" t="s">
        <v>738</v>
      </c>
      <c>
        <f>(M99*21)/100</f>
      </c>
      <c t="s">
        <v>27</v>
      </c>
    </row>
    <row r="100" spans="1:5" ht="12.75">
      <c r="A100" s="35" t="s">
        <v>55</v>
      </c>
      <c r="E100" s="39" t="s">
        <v>2718</v>
      </c>
    </row>
    <row r="101" spans="1:5" ht="12.75">
      <c r="A101" s="35" t="s">
        <v>56</v>
      </c>
      <c r="E101" s="40" t="s">
        <v>5</v>
      </c>
    </row>
    <row r="102" spans="1:5" ht="409.5">
      <c r="A102" t="s">
        <v>58</v>
      </c>
      <c r="E102" s="39" t="s">
        <v>2840</v>
      </c>
    </row>
    <row r="103" spans="1:16" ht="25.5">
      <c r="A103" t="s">
        <v>49</v>
      </c>
      <c s="34" t="s">
        <v>149</v>
      </c>
      <c s="34" t="s">
        <v>2942</v>
      </c>
      <c s="35" t="s">
        <v>5</v>
      </c>
      <c s="6" t="s">
        <v>2943</v>
      </c>
      <c s="36" t="s">
        <v>1267</v>
      </c>
      <c s="37">
        <v>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v>
      </c>
    </row>
    <row r="106" spans="1:5" ht="102">
      <c r="A106" t="s">
        <v>58</v>
      </c>
      <c r="E106" s="39" t="s">
        <v>2854</v>
      </c>
    </row>
    <row r="107" spans="1:16" ht="25.5">
      <c r="A107" t="s">
        <v>49</v>
      </c>
      <c s="34" t="s">
        <v>153</v>
      </c>
      <c s="34" t="s">
        <v>2944</v>
      </c>
      <c s="35" t="s">
        <v>5</v>
      </c>
      <c s="6" t="s">
        <v>2945</v>
      </c>
      <c s="36" t="s">
        <v>1267</v>
      </c>
      <c s="37">
        <v>2</v>
      </c>
      <c s="36">
        <v>0</v>
      </c>
      <c s="36">
        <f>ROUND(G107*H107,6)</f>
      </c>
      <c r="L107" s="38">
        <v>0</v>
      </c>
      <c s="32">
        <f>ROUND(ROUND(L107,2)*ROUND(G107,3),2)</f>
      </c>
      <c s="36" t="s">
        <v>738</v>
      </c>
      <c>
        <f>(M107*21)/100</f>
      </c>
      <c t="s">
        <v>27</v>
      </c>
    </row>
    <row r="108" spans="1:5" ht="12.75">
      <c r="A108" s="35" t="s">
        <v>55</v>
      </c>
      <c r="E108" s="39" t="s">
        <v>5</v>
      </c>
    </row>
    <row r="109" spans="1:5" ht="12.75">
      <c r="A109" s="35" t="s">
        <v>56</v>
      </c>
      <c r="E109" s="40" t="s">
        <v>836</v>
      </c>
    </row>
    <row r="110" spans="1:5" ht="102">
      <c r="A110" t="s">
        <v>58</v>
      </c>
      <c r="E110" s="39" t="s">
        <v>2854</v>
      </c>
    </row>
    <row r="111" spans="1:16" ht="12.75">
      <c r="A111" t="s">
        <v>49</v>
      </c>
      <c s="34" t="s">
        <v>157</v>
      </c>
      <c s="34" t="s">
        <v>2855</v>
      </c>
      <c s="35" t="s">
        <v>5</v>
      </c>
      <c s="6" t="s">
        <v>2856</v>
      </c>
      <c s="36" t="s">
        <v>83</v>
      </c>
      <c s="37">
        <v>18</v>
      </c>
      <c s="36">
        <v>0</v>
      </c>
      <c s="36">
        <f>ROUND(G111*H111,6)</f>
      </c>
      <c r="L111" s="38">
        <v>0</v>
      </c>
      <c s="32">
        <f>ROUND(ROUND(L111,2)*ROUND(G111,3),2)</f>
      </c>
      <c s="36" t="s">
        <v>738</v>
      </c>
      <c>
        <f>(M111*21)/100</f>
      </c>
      <c t="s">
        <v>27</v>
      </c>
    </row>
    <row r="112" spans="1:5" ht="12.75">
      <c r="A112" s="35" t="s">
        <v>55</v>
      </c>
      <c r="E112" s="39" t="s">
        <v>5</v>
      </c>
    </row>
    <row r="113" spans="1:5" ht="12.75">
      <c r="A113" s="35" t="s">
        <v>56</v>
      </c>
      <c r="E113" s="40" t="s">
        <v>5</v>
      </c>
    </row>
    <row r="114" spans="1:5" ht="76.5">
      <c r="A114" t="s">
        <v>58</v>
      </c>
      <c r="E114" s="39" t="s">
        <v>2858</v>
      </c>
    </row>
    <row r="115" spans="1:16" ht="12.75">
      <c r="A115" t="s">
        <v>49</v>
      </c>
      <c s="34" t="s">
        <v>161</v>
      </c>
      <c s="34" t="s">
        <v>2946</v>
      </c>
      <c s="35" t="s">
        <v>5</v>
      </c>
      <c s="6" t="s">
        <v>2947</v>
      </c>
      <c s="36" t="s">
        <v>83</v>
      </c>
      <c s="37">
        <v>1</v>
      </c>
      <c s="36">
        <v>0</v>
      </c>
      <c s="36">
        <f>ROUND(G115*H115,6)</f>
      </c>
      <c r="L115" s="38">
        <v>0</v>
      </c>
      <c s="32">
        <f>ROUND(ROUND(L115,2)*ROUND(G115,3),2)</f>
      </c>
      <c s="36" t="s">
        <v>738</v>
      </c>
      <c>
        <f>(M115*21)/100</f>
      </c>
      <c t="s">
        <v>27</v>
      </c>
    </row>
    <row r="116" spans="1:5" ht="12.75">
      <c r="A116" s="35" t="s">
        <v>55</v>
      </c>
      <c r="E116" s="39" t="s">
        <v>5</v>
      </c>
    </row>
    <row r="117" spans="1:5" ht="12.75">
      <c r="A117" s="35" t="s">
        <v>56</v>
      </c>
      <c r="E117" s="40" t="s">
        <v>2948</v>
      </c>
    </row>
    <row r="118" spans="1:5" ht="114.75">
      <c r="A118" t="s">
        <v>58</v>
      </c>
      <c r="E118" s="39" t="s">
        <v>2949</v>
      </c>
    </row>
    <row r="119" spans="1:16" ht="25.5">
      <c r="A119" t="s">
        <v>49</v>
      </c>
      <c s="34" t="s">
        <v>165</v>
      </c>
      <c s="34" t="s">
        <v>2950</v>
      </c>
      <c s="35" t="s">
        <v>5</v>
      </c>
      <c s="6" t="s">
        <v>2951</v>
      </c>
      <c s="36" t="s">
        <v>88</v>
      </c>
      <c s="37">
        <v>236.8</v>
      </c>
      <c s="36">
        <v>0</v>
      </c>
      <c s="36">
        <f>ROUND(G119*H119,6)</f>
      </c>
      <c r="L119" s="38">
        <v>0</v>
      </c>
      <c s="32">
        <f>ROUND(ROUND(L119,2)*ROUND(G119,3),2)</f>
      </c>
      <c s="36" t="s">
        <v>738</v>
      </c>
      <c>
        <f>(M119*21)/100</f>
      </c>
      <c t="s">
        <v>27</v>
      </c>
    </row>
    <row r="120" spans="1:5" ht="12.75">
      <c r="A120" s="35" t="s">
        <v>55</v>
      </c>
      <c r="E120" s="39" t="s">
        <v>5</v>
      </c>
    </row>
    <row r="121" spans="1:5" ht="12.75">
      <c r="A121" s="35" t="s">
        <v>56</v>
      </c>
      <c r="E121" s="40" t="s">
        <v>2952</v>
      </c>
    </row>
    <row r="122" spans="1:5" ht="114.75">
      <c r="A122" t="s">
        <v>58</v>
      </c>
      <c r="E122" s="39" t="s">
        <v>2953</v>
      </c>
    </row>
    <row r="123" spans="1:16" ht="25.5">
      <c r="A123" t="s">
        <v>49</v>
      </c>
      <c s="34" t="s">
        <v>170</v>
      </c>
      <c s="34" t="s">
        <v>2725</v>
      </c>
      <c s="35" t="s">
        <v>5</v>
      </c>
      <c s="6" t="s">
        <v>2726</v>
      </c>
      <c s="36" t="s">
        <v>88</v>
      </c>
      <c s="37">
        <v>109</v>
      </c>
      <c s="36">
        <v>0</v>
      </c>
      <c s="36">
        <f>ROUND(G123*H123,6)</f>
      </c>
      <c r="L123" s="38">
        <v>0</v>
      </c>
      <c s="32">
        <f>ROUND(ROUND(L123,2)*ROUND(G123,3),2)</f>
      </c>
      <c s="36" t="s">
        <v>738</v>
      </c>
      <c>
        <f>(M123*21)/100</f>
      </c>
      <c t="s">
        <v>27</v>
      </c>
    </row>
    <row r="124" spans="1:5" ht="12.75">
      <c r="A124" s="35" t="s">
        <v>55</v>
      </c>
      <c r="E124" s="39" t="s">
        <v>5</v>
      </c>
    </row>
    <row r="125" spans="1:5" ht="12.75">
      <c r="A125" s="35" t="s">
        <v>56</v>
      </c>
      <c r="E125" s="40" t="s">
        <v>2954</v>
      </c>
    </row>
    <row r="126" spans="1:5" ht="114.75">
      <c r="A126" t="s">
        <v>58</v>
      </c>
      <c r="E126" s="39" t="s">
        <v>2953</v>
      </c>
    </row>
    <row r="127" spans="1:16" ht="25.5">
      <c r="A127" t="s">
        <v>49</v>
      </c>
      <c s="34" t="s">
        <v>174</v>
      </c>
      <c s="34" t="s">
        <v>2732</v>
      </c>
      <c s="35" t="s">
        <v>5</v>
      </c>
      <c s="6" t="s">
        <v>2733</v>
      </c>
      <c s="36" t="s">
        <v>83</v>
      </c>
      <c s="37">
        <v>16</v>
      </c>
      <c s="36">
        <v>0</v>
      </c>
      <c s="36">
        <f>ROUND(G127*H127,6)</f>
      </c>
      <c r="L127" s="38">
        <v>0</v>
      </c>
      <c s="32">
        <f>ROUND(ROUND(L127,2)*ROUND(G127,3),2)</f>
      </c>
      <c s="36" t="s">
        <v>738</v>
      </c>
      <c>
        <f>(M127*21)/100</f>
      </c>
      <c t="s">
        <v>27</v>
      </c>
    </row>
    <row r="128" spans="1:5" ht="38.25">
      <c r="A128" s="35" t="s">
        <v>55</v>
      </c>
      <c r="E128" s="39" t="s">
        <v>2734</v>
      </c>
    </row>
    <row r="129" spans="1:5" ht="12.75">
      <c r="A129" s="35" t="s">
        <v>56</v>
      </c>
      <c r="E129" s="40" t="s">
        <v>5</v>
      </c>
    </row>
    <row r="130" spans="1:5" ht="204">
      <c r="A130" t="s">
        <v>58</v>
      </c>
      <c r="E130" s="39" t="s">
        <v>2866</v>
      </c>
    </row>
    <row r="131" spans="1:16" ht="25.5">
      <c r="A131" t="s">
        <v>49</v>
      </c>
      <c s="34" t="s">
        <v>178</v>
      </c>
      <c s="34" t="s">
        <v>2736</v>
      </c>
      <c s="35" t="s">
        <v>5</v>
      </c>
      <c s="6" t="s">
        <v>2737</v>
      </c>
      <c s="36" t="s">
        <v>83</v>
      </c>
      <c s="37">
        <v>20</v>
      </c>
      <c s="36">
        <v>0</v>
      </c>
      <c s="36">
        <f>ROUND(G131*H131,6)</f>
      </c>
      <c r="L131" s="38">
        <v>0</v>
      </c>
      <c s="32">
        <f>ROUND(ROUND(L131,2)*ROUND(G131,3),2)</f>
      </c>
      <c s="36" t="s">
        <v>738</v>
      </c>
      <c>
        <f>(M131*21)/100</f>
      </c>
      <c t="s">
        <v>27</v>
      </c>
    </row>
    <row r="132" spans="1:5" ht="38.25">
      <c r="A132" s="35" t="s">
        <v>55</v>
      </c>
      <c r="E132" s="39" t="s">
        <v>2738</v>
      </c>
    </row>
    <row r="133" spans="1:5" ht="12.75">
      <c r="A133" s="35" t="s">
        <v>56</v>
      </c>
      <c r="E133" s="40" t="s">
        <v>5</v>
      </c>
    </row>
    <row r="134" spans="1:5" ht="216.75">
      <c r="A134" t="s">
        <v>58</v>
      </c>
      <c r="E134" s="39" t="s">
        <v>2867</v>
      </c>
    </row>
    <row r="135" spans="1:16" ht="25.5">
      <c r="A135" t="s">
        <v>49</v>
      </c>
      <c s="34" t="s">
        <v>50</v>
      </c>
      <c s="34" t="s">
        <v>2868</v>
      </c>
      <c s="35" t="s">
        <v>5</v>
      </c>
      <c s="6" t="s">
        <v>2869</v>
      </c>
      <c s="36" t="s">
        <v>83</v>
      </c>
      <c s="37">
        <v>2</v>
      </c>
      <c s="36">
        <v>0</v>
      </c>
      <c s="36">
        <f>ROUND(G135*H135,6)</f>
      </c>
      <c r="L135" s="38">
        <v>0</v>
      </c>
      <c s="32">
        <f>ROUND(ROUND(L135,2)*ROUND(G135,3),2)</f>
      </c>
      <c s="36" t="s">
        <v>738</v>
      </c>
      <c>
        <f>(M135*21)/100</f>
      </c>
      <c t="s">
        <v>27</v>
      </c>
    </row>
    <row r="136" spans="1:5" ht="25.5">
      <c r="A136" s="35" t="s">
        <v>55</v>
      </c>
      <c r="E136" s="39" t="s">
        <v>2955</v>
      </c>
    </row>
    <row r="137" spans="1:5" ht="12.75">
      <c r="A137" s="35" t="s">
        <v>56</v>
      </c>
      <c r="E137" s="40" t="s">
        <v>5</v>
      </c>
    </row>
    <row r="138" spans="1:5" ht="204">
      <c r="A138" t="s">
        <v>58</v>
      </c>
      <c r="E138" s="39" t="s">
        <v>2871</v>
      </c>
    </row>
    <row r="139" spans="1:16" ht="12.75">
      <c r="A139" t="s">
        <v>49</v>
      </c>
      <c s="34" t="s">
        <v>60</v>
      </c>
      <c s="34" t="s">
        <v>2872</v>
      </c>
      <c s="35" t="s">
        <v>5</v>
      </c>
      <c s="6" t="s">
        <v>2873</v>
      </c>
      <c s="36" t="s">
        <v>83</v>
      </c>
      <c s="37">
        <v>128</v>
      </c>
      <c s="36">
        <v>0</v>
      </c>
      <c s="36">
        <f>ROUND(G139*H139,6)</f>
      </c>
      <c r="L139" s="38">
        <v>0</v>
      </c>
      <c s="32">
        <f>ROUND(ROUND(L139,2)*ROUND(G139,3),2)</f>
      </c>
      <c s="36" t="s">
        <v>738</v>
      </c>
      <c>
        <f>(M139*21)/100</f>
      </c>
      <c t="s">
        <v>27</v>
      </c>
    </row>
    <row r="140" spans="1:5" ht="12.75">
      <c r="A140" s="35" t="s">
        <v>55</v>
      </c>
      <c r="E140" s="39" t="s">
        <v>5</v>
      </c>
    </row>
    <row r="141" spans="1:5" ht="114.75">
      <c r="A141" s="35" t="s">
        <v>56</v>
      </c>
      <c r="E141" s="40" t="s">
        <v>2956</v>
      </c>
    </row>
    <row r="142" spans="1:5" ht="255">
      <c r="A142" t="s">
        <v>58</v>
      </c>
      <c r="E142" s="39" t="s">
        <v>2875</v>
      </c>
    </row>
    <row r="143" spans="1:16" ht="12.75">
      <c r="A143" t="s">
        <v>49</v>
      </c>
      <c s="34" t="s">
        <v>63</v>
      </c>
      <c s="34" t="s">
        <v>2740</v>
      </c>
      <c s="35" t="s">
        <v>5</v>
      </c>
      <c s="6" t="s">
        <v>2741</v>
      </c>
      <c s="36" t="s">
        <v>83</v>
      </c>
      <c s="37">
        <v>144</v>
      </c>
      <c s="36">
        <v>0</v>
      </c>
      <c s="36">
        <f>ROUND(G143*H143,6)</f>
      </c>
      <c r="L143" s="38">
        <v>0</v>
      </c>
      <c s="32">
        <f>ROUND(ROUND(L143,2)*ROUND(G143,3),2)</f>
      </c>
      <c s="36" t="s">
        <v>738</v>
      </c>
      <c>
        <f>(M143*21)/100</f>
      </c>
      <c t="s">
        <v>27</v>
      </c>
    </row>
    <row r="144" spans="1:5" ht="12.75">
      <c r="A144" s="35" t="s">
        <v>55</v>
      </c>
      <c r="E144" s="39" t="s">
        <v>5</v>
      </c>
    </row>
    <row r="145" spans="1:5" ht="51">
      <c r="A145" s="35" t="s">
        <v>56</v>
      </c>
      <c r="E145" s="40" t="s">
        <v>2957</v>
      </c>
    </row>
    <row r="146" spans="1:5" ht="255">
      <c r="A146" t="s">
        <v>58</v>
      </c>
      <c r="E146" s="39" t="s">
        <v>2875</v>
      </c>
    </row>
    <row r="147" spans="1:16" ht="12.75">
      <c r="A147" t="s">
        <v>49</v>
      </c>
      <c s="34" t="s">
        <v>182</v>
      </c>
      <c s="34" t="s">
        <v>2958</v>
      </c>
      <c s="35" t="s">
        <v>5</v>
      </c>
      <c s="6" t="s">
        <v>2959</v>
      </c>
      <c s="36" t="s">
        <v>83</v>
      </c>
      <c s="37">
        <v>54</v>
      </c>
      <c s="36">
        <v>0</v>
      </c>
      <c s="36">
        <f>ROUND(G147*H147,6)</f>
      </c>
      <c r="L147" s="38">
        <v>0</v>
      </c>
      <c s="32">
        <f>ROUND(ROUND(L147,2)*ROUND(G147,3),2)</f>
      </c>
      <c s="36" t="s">
        <v>738</v>
      </c>
      <c>
        <f>(M147*21)/100</f>
      </c>
      <c t="s">
        <v>27</v>
      </c>
    </row>
    <row r="148" spans="1:5" ht="12.75">
      <c r="A148" s="35" t="s">
        <v>55</v>
      </c>
      <c r="E148" s="39" t="s">
        <v>5</v>
      </c>
    </row>
    <row r="149" spans="1:5" ht="89.25">
      <c r="A149" s="35" t="s">
        <v>56</v>
      </c>
      <c r="E149" s="40" t="s">
        <v>2960</v>
      </c>
    </row>
    <row r="150" spans="1:5" ht="255">
      <c r="A150" t="s">
        <v>58</v>
      </c>
      <c r="E150" s="39" t="s">
        <v>2875</v>
      </c>
    </row>
    <row r="151" spans="1:16" ht="12.75">
      <c r="A151" t="s">
        <v>49</v>
      </c>
      <c s="34" t="s">
        <v>263</v>
      </c>
      <c s="34" t="s">
        <v>2961</v>
      </c>
      <c s="35" t="s">
        <v>5</v>
      </c>
      <c s="6" t="s">
        <v>2962</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2963</v>
      </c>
    </row>
    <row r="154" spans="1:5" ht="165.75">
      <c r="A154" t="s">
        <v>58</v>
      </c>
      <c r="E154" s="39" t="s">
        <v>2964</v>
      </c>
    </row>
    <row r="155" spans="1:16" ht="12.75">
      <c r="A155" t="s">
        <v>49</v>
      </c>
      <c s="34" t="s">
        <v>267</v>
      </c>
      <c s="34" t="s">
        <v>2744</v>
      </c>
      <c s="35" t="s">
        <v>5</v>
      </c>
      <c s="6" t="s">
        <v>2745</v>
      </c>
      <c s="36" t="s">
        <v>88</v>
      </c>
      <c s="37">
        <v>10033.81</v>
      </c>
      <c s="36">
        <v>0</v>
      </c>
      <c s="36">
        <f>ROUND(G155*H155,6)</f>
      </c>
      <c r="L155" s="38">
        <v>0</v>
      </c>
      <c s="32">
        <f>ROUND(ROUND(L155,2)*ROUND(G155,3),2)</f>
      </c>
      <c s="36" t="s">
        <v>738</v>
      </c>
      <c>
        <f>(M155*21)/100</f>
      </c>
      <c t="s">
        <v>27</v>
      </c>
    </row>
    <row r="156" spans="1:5" ht="12.75">
      <c r="A156" s="35" t="s">
        <v>55</v>
      </c>
      <c r="E156" s="39" t="s">
        <v>5</v>
      </c>
    </row>
    <row r="157" spans="1:5" ht="12.75">
      <c r="A157" s="35" t="s">
        <v>56</v>
      </c>
      <c r="E157" s="40" t="s">
        <v>2965</v>
      </c>
    </row>
    <row r="158" spans="1:5" ht="165.75">
      <c r="A158" t="s">
        <v>58</v>
      </c>
      <c r="E158" s="39" t="s">
        <v>2878</v>
      </c>
    </row>
    <row r="159" spans="1:16" ht="12.75">
      <c r="A159" t="s">
        <v>49</v>
      </c>
      <c s="34" t="s">
        <v>271</v>
      </c>
      <c s="34" t="s">
        <v>2748</v>
      </c>
      <c s="35" t="s">
        <v>5</v>
      </c>
      <c s="6" t="s">
        <v>2749</v>
      </c>
      <c s="36" t="s">
        <v>83</v>
      </c>
      <c s="37">
        <v>480</v>
      </c>
      <c s="36">
        <v>0</v>
      </c>
      <c s="36">
        <f>ROUND(G159*H159,6)</f>
      </c>
      <c r="L159" s="38">
        <v>0</v>
      </c>
      <c s="32">
        <f>ROUND(ROUND(L159,2)*ROUND(G159,3),2)</f>
      </c>
      <c s="36" t="s">
        <v>738</v>
      </c>
      <c>
        <f>(M159*21)/100</f>
      </c>
      <c t="s">
        <v>27</v>
      </c>
    </row>
    <row r="160" spans="1:5" ht="12.75">
      <c r="A160" s="35" t="s">
        <v>55</v>
      </c>
      <c r="E160" s="39" t="s">
        <v>5</v>
      </c>
    </row>
    <row r="161" spans="1:5" ht="63.75">
      <c r="A161" s="35" t="s">
        <v>56</v>
      </c>
      <c r="E161" s="40" t="s">
        <v>2966</v>
      </c>
    </row>
    <row r="162" spans="1:5" ht="153">
      <c r="A162" t="s">
        <v>58</v>
      </c>
      <c r="E162" s="39" t="s">
        <v>2967</v>
      </c>
    </row>
    <row r="163" spans="1:16" ht="12.75">
      <c r="A163" t="s">
        <v>49</v>
      </c>
      <c s="34" t="s">
        <v>352</v>
      </c>
      <c s="34" t="s">
        <v>2968</v>
      </c>
      <c s="35" t="s">
        <v>5</v>
      </c>
      <c s="6" t="s">
        <v>2969</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38.25">
      <c r="A166" t="s">
        <v>58</v>
      </c>
      <c r="E166" s="39" t="s">
        <v>2970</v>
      </c>
    </row>
    <row r="167" spans="1:16" ht="12.75">
      <c r="A167" t="s">
        <v>49</v>
      </c>
      <c s="34" t="s">
        <v>356</v>
      </c>
      <c s="34" t="s">
        <v>2971</v>
      </c>
      <c s="35" t="s">
        <v>5</v>
      </c>
      <c s="6" t="s">
        <v>2972</v>
      </c>
      <c s="36" t="s">
        <v>88</v>
      </c>
      <c s="37">
        <v>25.665</v>
      </c>
      <c s="36">
        <v>0</v>
      </c>
      <c s="36">
        <f>ROUND(G167*H167,6)</f>
      </c>
      <c r="L167" s="38">
        <v>0</v>
      </c>
      <c s="32">
        <f>ROUND(ROUND(L167,2)*ROUND(G167,3),2)</f>
      </c>
      <c s="36" t="s">
        <v>738</v>
      </c>
      <c>
        <f>(M167*21)/100</f>
      </c>
      <c t="s">
        <v>27</v>
      </c>
    </row>
    <row r="168" spans="1:5" ht="12.75">
      <c r="A168" s="35" t="s">
        <v>55</v>
      </c>
      <c r="E168" s="39" t="s">
        <v>2973</v>
      </c>
    </row>
    <row r="169" spans="1:5" ht="12.75">
      <c r="A169" s="35" t="s">
        <v>56</v>
      </c>
      <c r="E169" s="40" t="s">
        <v>2974</v>
      </c>
    </row>
    <row r="170" spans="1:5" ht="127.5">
      <c r="A170" t="s">
        <v>58</v>
      </c>
      <c r="E170" s="39" t="s">
        <v>2975</v>
      </c>
    </row>
    <row r="171" spans="1:16" ht="25.5">
      <c r="A171" t="s">
        <v>49</v>
      </c>
      <c s="34" t="s">
        <v>360</v>
      </c>
      <c s="34" t="s">
        <v>2976</v>
      </c>
      <c s="35" t="s">
        <v>5</v>
      </c>
      <c s="6" t="s">
        <v>2977</v>
      </c>
      <c s="36" t="s">
        <v>88</v>
      </c>
      <c s="37">
        <v>88</v>
      </c>
      <c s="36">
        <v>0</v>
      </c>
      <c s="36">
        <f>ROUND(G171*H171,6)</f>
      </c>
      <c r="L171" s="38">
        <v>0</v>
      </c>
      <c s="32">
        <f>ROUND(ROUND(L171,2)*ROUND(G171,3),2)</f>
      </c>
      <c s="36" t="s">
        <v>738</v>
      </c>
      <c>
        <f>(M171*21)/100</f>
      </c>
      <c t="s">
        <v>27</v>
      </c>
    </row>
    <row r="172" spans="1:5" ht="12.75">
      <c r="A172" s="35" t="s">
        <v>55</v>
      </c>
      <c r="E172" s="39" t="s">
        <v>2978</v>
      </c>
    </row>
    <row r="173" spans="1:5" ht="12.75">
      <c r="A173" s="35" t="s">
        <v>56</v>
      </c>
      <c r="E173" s="40" t="s">
        <v>2979</v>
      </c>
    </row>
    <row r="174" spans="1:5" ht="140.25">
      <c r="A174" t="s">
        <v>58</v>
      </c>
      <c r="E174" s="39" t="s">
        <v>2980</v>
      </c>
    </row>
    <row r="175" spans="1:16" ht="12.75">
      <c r="A175" t="s">
        <v>49</v>
      </c>
      <c s="34" t="s">
        <v>364</v>
      </c>
      <c s="34" t="s">
        <v>2752</v>
      </c>
      <c s="35" t="s">
        <v>5</v>
      </c>
      <c s="6" t="s">
        <v>2753</v>
      </c>
      <c s="36" t="s">
        <v>2754</v>
      </c>
      <c s="37">
        <v>78</v>
      </c>
      <c s="36">
        <v>0</v>
      </c>
      <c s="36">
        <f>ROUND(G175*H175,6)</f>
      </c>
      <c r="L175" s="38">
        <v>0</v>
      </c>
      <c s="32">
        <f>ROUND(ROUND(L175,2)*ROUND(G175,3),2)</f>
      </c>
      <c s="36" t="s">
        <v>738</v>
      </c>
      <c>
        <f>(M175*21)/100</f>
      </c>
      <c t="s">
        <v>27</v>
      </c>
    </row>
    <row r="176" spans="1:5" ht="12.75">
      <c r="A176" s="35" t="s">
        <v>55</v>
      </c>
      <c r="E176" s="39" t="s">
        <v>5</v>
      </c>
    </row>
    <row r="177" spans="1:5" ht="12.75">
      <c r="A177" s="35" t="s">
        <v>56</v>
      </c>
      <c r="E177" s="40" t="s">
        <v>2981</v>
      </c>
    </row>
    <row r="178" spans="1:5" ht="102">
      <c r="A178" t="s">
        <v>58</v>
      </c>
      <c r="E178" s="39" t="s">
        <v>2880</v>
      </c>
    </row>
    <row r="179" spans="1:16" ht="12.75">
      <c r="A179" t="s">
        <v>49</v>
      </c>
      <c s="34" t="s">
        <v>368</v>
      </c>
      <c s="34" t="s">
        <v>2757</v>
      </c>
      <c s="35" t="s">
        <v>5</v>
      </c>
      <c s="6" t="s">
        <v>2758</v>
      </c>
      <c s="36" t="s">
        <v>220</v>
      </c>
      <c s="37">
        <v>900</v>
      </c>
      <c s="36">
        <v>0</v>
      </c>
      <c s="36">
        <f>ROUND(G179*H179,6)</f>
      </c>
      <c r="L179" s="38">
        <v>0</v>
      </c>
      <c s="32">
        <f>ROUND(ROUND(L179,2)*ROUND(G179,3),2)</f>
      </c>
      <c s="36" t="s">
        <v>738</v>
      </c>
      <c>
        <f>(M179*21)/100</f>
      </c>
      <c t="s">
        <v>27</v>
      </c>
    </row>
    <row r="180" spans="1:5" ht="12.75">
      <c r="A180" s="35" t="s">
        <v>55</v>
      </c>
      <c r="E180" s="39" t="s">
        <v>2759</v>
      </c>
    </row>
    <row r="181" spans="1:5" ht="38.25">
      <c r="A181" s="35" t="s">
        <v>56</v>
      </c>
      <c r="E181" s="40" t="s">
        <v>2982</v>
      </c>
    </row>
    <row r="182" spans="1:5" ht="153">
      <c r="A182" t="s">
        <v>58</v>
      </c>
      <c r="E182" s="39" t="s">
        <v>2983</v>
      </c>
    </row>
    <row r="183" spans="1:13" ht="12.75">
      <c r="A183" t="s">
        <v>46</v>
      </c>
      <c r="C183" s="31" t="s">
        <v>79</v>
      </c>
      <c r="E183" s="33" t="s">
        <v>80</v>
      </c>
      <c r="J183" s="32">
        <f>0</f>
      </c>
      <c s="32">
        <f>0</f>
      </c>
      <c s="32">
        <f>0+L184+L188</f>
      </c>
      <c s="32">
        <f>0+M184+M188</f>
      </c>
    </row>
    <row r="184" spans="1:16" ht="12.75">
      <c r="A184" t="s">
        <v>49</v>
      </c>
      <c s="34" t="s">
        <v>275</v>
      </c>
      <c s="34" t="s">
        <v>419</v>
      </c>
      <c s="35" t="s">
        <v>5</v>
      </c>
      <c s="6" t="s">
        <v>420</v>
      </c>
      <c s="36" t="s">
        <v>83</v>
      </c>
      <c s="37">
        <v>68</v>
      </c>
      <c s="36">
        <v>0</v>
      </c>
      <c s="36">
        <f>ROUND(G184*H184,6)</f>
      </c>
      <c r="L184" s="38">
        <v>0</v>
      </c>
      <c s="32">
        <f>ROUND(ROUND(L184,2)*ROUND(G184,3),2)</f>
      </c>
      <c s="36" t="s">
        <v>738</v>
      </c>
      <c>
        <f>(M184*21)/100</f>
      </c>
      <c t="s">
        <v>27</v>
      </c>
    </row>
    <row r="185" spans="1:5" ht="12.75">
      <c r="A185" s="35" t="s">
        <v>55</v>
      </c>
      <c r="E185" s="39" t="s">
        <v>2881</v>
      </c>
    </row>
    <row r="186" spans="1:5" ht="12.75">
      <c r="A186" s="35" t="s">
        <v>56</v>
      </c>
      <c r="E186" s="40" t="s">
        <v>5</v>
      </c>
    </row>
    <row r="187" spans="1:5" ht="114.75">
      <c r="A187" t="s">
        <v>58</v>
      </c>
      <c r="E187" s="39" t="s">
        <v>421</v>
      </c>
    </row>
    <row r="188" spans="1:16" ht="12.75">
      <c r="A188" t="s">
        <v>49</v>
      </c>
      <c s="34" t="s">
        <v>280</v>
      </c>
      <c s="34" t="s">
        <v>423</v>
      </c>
      <c s="35" t="s">
        <v>5</v>
      </c>
      <c s="6" t="s">
        <v>424</v>
      </c>
      <c s="36" t="s">
        <v>83</v>
      </c>
      <c s="37">
        <v>68</v>
      </c>
      <c s="36">
        <v>0</v>
      </c>
      <c s="36">
        <f>ROUND(G188*H188,6)</f>
      </c>
      <c r="L188" s="38">
        <v>0</v>
      </c>
      <c s="32">
        <f>ROUND(ROUND(L188,2)*ROUND(G188,3),2)</f>
      </c>
      <c s="36" t="s">
        <v>738</v>
      </c>
      <c>
        <f>(M188*21)/100</f>
      </c>
      <c t="s">
        <v>27</v>
      </c>
    </row>
    <row r="189" spans="1:5" ht="12.75">
      <c r="A189" s="35" t="s">
        <v>55</v>
      </c>
      <c r="E189" s="39" t="s">
        <v>2881</v>
      </c>
    </row>
    <row r="190" spans="1:5" ht="12.75">
      <c r="A190" s="35" t="s">
        <v>56</v>
      </c>
      <c r="E190" s="40" t="s">
        <v>5</v>
      </c>
    </row>
    <row r="191" spans="1:5" ht="127.5">
      <c r="A191" t="s">
        <v>58</v>
      </c>
      <c r="E191" s="39" t="s">
        <v>425</v>
      </c>
    </row>
    <row r="192" spans="1:13" ht="12.75">
      <c r="A192" t="s">
        <v>46</v>
      </c>
      <c r="C192" s="31" t="s">
        <v>104</v>
      </c>
      <c r="E192" s="33" t="s">
        <v>2762</v>
      </c>
      <c r="J192" s="32">
        <f>0</f>
      </c>
      <c s="32">
        <f>0</f>
      </c>
      <c s="32">
        <f>0+L193+L197+L201+L205+L209+L213+L217+L221+L225+L229+L233+L237+L241+L245+L249+L253+L257+L261</f>
      </c>
      <c s="32">
        <f>0+M193+M197+M201+M205+M209+M213+M217+M221+M225+M229+M233+M237+M241+M245+M249+M253+M257+M261</f>
      </c>
    </row>
    <row r="193" spans="1:16" ht="12.75">
      <c r="A193" t="s">
        <v>49</v>
      </c>
      <c s="34" t="s">
        <v>284</v>
      </c>
      <c s="34" t="s">
        <v>2763</v>
      </c>
      <c s="35" t="s">
        <v>5</v>
      </c>
      <c s="6" t="s">
        <v>2764</v>
      </c>
      <c s="36" t="s">
        <v>88</v>
      </c>
      <c s="37">
        <v>1164</v>
      </c>
      <c s="36">
        <v>0</v>
      </c>
      <c s="36">
        <f>ROUND(G193*H193,6)</f>
      </c>
      <c r="L193" s="38">
        <v>0</v>
      </c>
      <c s="32">
        <f>ROUND(ROUND(L193,2)*ROUND(G193,3),2)</f>
      </c>
      <c s="36" t="s">
        <v>738</v>
      </c>
      <c>
        <f>(M193*21)/100</f>
      </c>
      <c t="s">
        <v>27</v>
      </c>
    </row>
    <row r="194" spans="1:5" ht="12.75">
      <c r="A194" s="35" t="s">
        <v>55</v>
      </c>
      <c r="E194" s="39" t="s">
        <v>2984</v>
      </c>
    </row>
    <row r="195" spans="1:5" ht="38.25">
      <c r="A195" s="35" t="s">
        <v>56</v>
      </c>
      <c r="E195" s="40" t="s">
        <v>2985</v>
      </c>
    </row>
    <row r="196" spans="1:5" ht="140.25">
      <c r="A196" t="s">
        <v>58</v>
      </c>
      <c r="E196" s="39" t="s">
        <v>2986</v>
      </c>
    </row>
    <row r="197" spans="1:16" ht="12.75">
      <c r="A197" t="s">
        <v>49</v>
      </c>
      <c s="34" t="s">
        <v>288</v>
      </c>
      <c s="34" t="s">
        <v>2449</v>
      </c>
      <c s="35" t="s">
        <v>5</v>
      </c>
      <c s="6" t="s">
        <v>2450</v>
      </c>
      <c s="36" t="s">
        <v>71</v>
      </c>
      <c s="37">
        <v>23617.95</v>
      </c>
      <c s="36">
        <v>0</v>
      </c>
      <c s="36">
        <f>ROUND(G197*H197,6)</f>
      </c>
      <c r="L197" s="38">
        <v>0</v>
      </c>
      <c s="32">
        <f>ROUND(ROUND(L197,2)*ROUND(G197,3),2)</f>
      </c>
      <c s="36" t="s">
        <v>738</v>
      </c>
      <c>
        <f>(M197*21)/100</f>
      </c>
      <c t="s">
        <v>27</v>
      </c>
    </row>
    <row r="198" spans="1:5" ht="12.75">
      <c r="A198" s="35" t="s">
        <v>55</v>
      </c>
      <c r="E198" s="39" t="s">
        <v>5</v>
      </c>
    </row>
    <row r="199" spans="1:5" ht="12.75">
      <c r="A199" s="35" t="s">
        <v>56</v>
      </c>
      <c r="E199" s="40" t="s">
        <v>2987</v>
      </c>
    </row>
    <row r="200" spans="1:5" ht="140.25">
      <c r="A200" t="s">
        <v>58</v>
      </c>
      <c r="E200" s="39" t="s">
        <v>2768</v>
      </c>
    </row>
    <row r="201" spans="1:16" ht="25.5">
      <c r="A201" t="s">
        <v>49</v>
      </c>
      <c s="34" t="s">
        <v>292</v>
      </c>
      <c s="34" t="s">
        <v>2769</v>
      </c>
      <c s="35" t="s">
        <v>5</v>
      </c>
      <c s="6" t="s">
        <v>2770</v>
      </c>
      <c s="36" t="s">
        <v>2025</v>
      </c>
      <c s="37">
        <v>161724.878</v>
      </c>
      <c s="36">
        <v>0</v>
      </c>
      <c s="36">
        <f>ROUND(G201*H201,6)</f>
      </c>
      <c r="L201" s="38">
        <v>0</v>
      </c>
      <c s="32">
        <f>ROUND(ROUND(L201,2)*ROUND(G201,3),2)</f>
      </c>
      <c s="36" t="s">
        <v>738</v>
      </c>
      <c>
        <f>(M201*21)/100</f>
      </c>
      <c t="s">
        <v>27</v>
      </c>
    </row>
    <row r="202" spans="1:5" ht="12.75">
      <c r="A202" s="35" t="s">
        <v>55</v>
      </c>
      <c r="E202" s="39" t="s">
        <v>5</v>
      </c>
    </row>
    <row r="203" spans="1:5" ht="12.75">
      <c r="A203" s="35" t="s">
        <v>56</v>
      </c>
      <c r="E203" s="40" t="s">
        <v>2988</v>
      </c>
    </row>
    <row r="204" spans="1:5" ht="127.5">
      <c r="A204" t="s">
        <v>58</v>
      </c>
      <c r="E204" s="39" t="s">
        <v>2772</v>
      </c>
    </row>
    <row r="205" spans="1:16" ht="25.5">
      <c r="A205" t="s">
        <v>49</v>
      </c>
      <c s="34" t="s">
        <v>296</v>
      </c>
      <c s="34" t="s">
        <v>2773</v>
      </c>
      <c s="35" t="s">
        <v>5</v>
      </c>
      <c s="6" t="s">
        <v>2774</v>
      </c>
      <c s="36" t="s">
        <v>2025</v>
      </c>
      <c s="37">
        <v>590448.75</v>
      </c>
      <c s="36">
        <v>0</v>
      </c>
      <c s="36">
        <f>ROUND(G205*H205,6)</f>
      </c>
      <c r="L205" s="38">
        <v>0</v>
      </c>
      <c s="32">
        <f>ROUND(ROUND(L205,2)*ROUND(G205,3),2)</f>
      </c>
      <c s="36" t="s">
        <v>738</v>
      </c>
      <c>
        <f>(M205*21)/100</f>
      </c>
      <c t="s">
        <v>27</v>
      </c>
    </row>
    <row r="206" spans="1:5" ht="12.75">
      <c r="A206" s="35" t="s">
        <v>55</v>
      </c>
      <c r="E206" s="39" t="s">
        <v>2989</v>
      </c>
    </row>
    <row r="207" spans="1:5" ht="12.75">
      <c r="A207" s="35" t="s">
        <v>56</v>
      </c>
      <c r="E207" s="40" t="s">
        <v>2990</v>
      </c>
    </row>
    <row r="208" spans="1:5" ht="127.5">
      <c r="A208" t="s">
        <v>58</v>
      </c>
      <c r="E208" s="39" t="s">
        <v>2772</v>
      </c>
    </row>
    <row r="209" spans="1:16" ht="25.5">
      <c r="A209" t="s">
        <v>49</v>
      </c>
      <c s="34" t="s">
        <v>300</v>
      </c>
      <c s="34" t="s">
        <v>2777</v>
      </c>
      <c s="35" t="s">
        <v>5</v>
      </c>
      <c s="6" t="s">
        <v>2778</v>
      </c>
      <c s="36" t="s">
        <v>88</v>
      </c>
      <c s="37">
        <v>8980.5</v>
      </c>
      <c s="36">
        <v>0</v>
      </c>
      <c s="36">
        <f>ROUND(G209*H209,6)</f>
      </c>
      <c r="L209" s="38">
        <v>0</v>
      </c>
      <c s="32">
        <f>ROUND(ROUND(L209,2)*ROUND(G209,3),2)</f>
      </c>
      <c s="36" t="s">
        <v>738</v>
      </c>
      <c>
        <f>(M209*21)/100</f>
      </c>
      <c t="s">
        <v>27</v>
      </c>
    </row>
    <row r="210" spans="1:5" ht="12.75">
      <c r="A210" s="35" t="s">
        <v>55</v>
      </c>
      <c r="E210" s="39" t="s">
        <v>5</v>
      </c>
    </row>
    <row r="211" spans="1:5" ht="12.75">
      <c r="A211" s="35" t="s">
        <v>56</v>
      </c>
      <c r="E211" s="40" t="s">
        <v>2991</v>
      </c>
    </row>
    <row r="212" spans="1:5" ht="204">
      <c r="A212" t="s">
        <v>58</v>
      </c>
      <c r="E212" s="39" t="s">
        <v>2887</v>
      </c>
    </row>
    <row r="213" spans="1:16" ht="25.5">
      <c r="A213" t="s">
        <v>49</v>
      </c>
      <c s="34" t="s">
        <v>304</v>
      </c>
      <c s="34" t="s">
        <v>2781</v>
      </c>
      <c s="35" t="s">
        <v>5</v>
      </c>
      <c s="6" t="s">
        <v>2782</v>
      </c>
      <c s="36" t="s">
        <v>1149</v>
      </c>
      <c s="37">
        <v>130032.3</v>
      </c>
      <c s="36">
        <v>0</v>
      </c>
      <c s="36">
        <f>ROUND(G213*H213,6)</f>
      </c>
      <c r="L213" s="38">
        <v>0</v>
      </c>
      <c s="32">
        <f>ROUND(ROUND(L213,2)*ROUND(G213,3),2)</f>
      </c>
      <c s="36" t="s">
        <v>738</v>
      </c>
      <c>
        <f>(M213*21)/100</f>
      </c>
      <c t="s">
        <v>27</v>
      </c>
    </row>
    <row r="214" spans="1:5" ht="25.5">
      <c r="A214" s="35" t="s">
        <v>55</v>
      </c>
      <c r="E214" s="39" t="s">
        <v>2783</v>
      </c>
    </row>
    <row r="215" spans="1:5" ht="25.5">
      <c r="A215" s="35" t="s">
        <v>56</v>
      </c>
      <c r="E215" s="40" t="s">
        <v>2992</v>
      </c>
    </row>
    <row r="216" spans="1:5" ht="127.5">
      <c r="A216" t="s">
        <v>58</v>
      </c>
      <c r="E216" s="39" t="s">
        <v>2890</v>
      </c>
    </row>
    <row r="217" spans="1:16" ht="25.5">
      <c r="A217" t="s">
        <v>49</v>
      </c>
      <c s="34" t="s">
        <v>308</v>
      </c>
      <c s="34" t="s">
        <v>2786</v>
      </c>
      <c s="35" t="s">
        <v>5</v>
      </c>
      <c s="6" t="s">
        <v>2787</v>
      </c>
      <c s="36" t="s">
        <v>1149</v>
      </c>
      <c s="37">
        <v>49569.3</v>
      </c>
      <c s="36">
        <v>0</v>
      </c>
      <c s="36">
        <f>ROUND(G217*H217,6)</f>
      </c>
      <c r="L217" s="38">
        <v>0</v>
      </c>
      <c s="32">
        <f>ROUND(ROUND(L217,2)*ROUND(G217,3),2)</f>
      </c>
      <c s="36" t="s">
        <v>738</v>
      </c>
      <c>
        <f>(M217*21)/100</f>
      </c>
      <c t="s">
        <v>27</v>
      </c>
    </row>
    <row r="218" spans="1:5" ht="12.75">
      <c r="A218" s="35" t="s">
        <v>55</v>
      </c>
      <c r="E218" s="39" t="s">
        <v>5</v>
      </c>
    </row>
    <row r="219" spans="1:5" ht="12.75">
      <c r="A219" s="35" t="s">
        <v>56</v>
      </c>
      <c r="E219" s="40" t="s">
        <v>2993</v>
      </c>
    </row>
    <row r="220" spans="1:5" ht="102">
      <c r="A220" t="s">
        <v>58</v>
      </c>
      <c r="E220" s="39" t="s">
        <v>2892</v>
      </c>
    </row>
    <row r="221" spans="1:16" ht="25.5">
      <c r="A221" t="s">
        <v>49</v>
      </c>
      <c s="34" t="s">
        <v>312</v>
      </c>
      <c s="34" t="s">
        <v>2791</v>
      </c>
      <c s="35" t="s">
        <v>5</v>
      </c>
      <c s="6" t="s">
        <v>2792</v>
      </c>
      <c s="36" t="s">
        <v>88</v>
      </c>
      <c s="37">
        <v>225</v>
      </c>
      <c s="36">
        <v>0</v>
      </c>
      <c s="36">
        <f>ROUND(G221*H221,6)</f>
      </c>
      <c r="L221" s="38">
        <v>0</v>
      </c>
      <c s="32">
        <f>ROUND(ROUND(L221,2)*ROUND(G221,3),2)</f>
      </c>
      <c s="36" t="s">
        <v>738</v>
      </c>
      <c>
        <f>(M221*21)/100</f>
      </c>
      <c t="s">
        <v>27</v>
      </c>
    </row>
    <row r="222" spans="1:5" ht="12.75">
      <c r="A222" s="35" t="s">
        <v>55</v>
      </c>
      <c r="E222" s="39" t="s">
        <v>5</v>
      </c>
    </row>
    <row r="223" spans="1:5" ht="12.75">
      <c r="A223" s="35" t="s">
        <v>56</v>
      </c>
      <c r="E223" s="40" t="s">
        <v>2994</v>
      </c>
    </row>
    <row r="224" spans="1:5" ht="204">
      <c r="A224" t="s">
        <v>58</v>
      </c>
      <c r="E224" s="39" t="s">
        <v>2995</v>
      </c>
    </row>
    <row r="225" spans="1:16" ht="25.5">
      <c r="A225" t="s">
        <v>49</v>
      </c>
      <c s="34" t="s">
        <v>316</v>
      </c>
      <c s="34" t="s">
        <v>2996</v>
      </c>
      <c s="35" t="s">
        <v>5</v>
      </c>
      <c s="6" t="s">
        <v>2997</v>
      </c>
      <c s="36" t="s">
        <v>1149</v>
      </c>
      <c s="37">
        <v>147.9</v>
      </c>
      <c s="36">
        <v>0</v>
      </c>
      <c s="36">
        <f>ROUND(G225*H225,6)</f>
      </c>
      <c r="L225" s="38">
        <v>0</v>
      </c>
      <c s="32">
        <f>ROUND(ROUND(L225,2)*ROUND(G225,3),2)</f>
      </c>
      <c s="36" t="s">
        <v>738</v>
      </c>
      <c>
        <f>(M225*21)/100</f>
      </c>
      <c t="s">
        <v>27</v>
      </c>
    </row>
    <row r="226" spans="1:5" ht="12.75">
      <c r="A226" s="35" t="s">
        <v>55</v>
      </c>
      <c r="E226" s="39" t="s">
        <v>5</v>
      </c>
    </row>
    <row r="227" spans="1:5" ht="12.75">
      <c r="A227" s="35" t="s">
        <v>56</v>
      </c>
      <c r="E227" s="40" t="s">
        <v>2998</v>
      </c>
    </row>
    <row r="228" spans="1:5" ht="102">
      <c r="A228" t="s">
        <v>58</v>
      </c>
      <c r="E228" s="39" t="s">
        <v>2892</v>
      </c>
    </row>
    <row r="229" spans="1:16" ht="38.25">
      <c r="A229" t="s">
        <v>49</v>
      </c>
      <c s="34" t="s">
        <v>320</v>
      </c>
      <c s="34" t="s">
        <v>2999</v>
      </c>
      <c s="35" t="s">
        <v>5</v>
      </c>
      <c s="6" t="s">
        <v>3000</v>
      </c>
      <c s="36" t="s">
        <v>88</v>
      </c>
      <c s="37">
        <v>394.64</v>
      </c>
      <c s="36">
        <v>0</v>
      </c>
      <c s="36">
        <f>ROUND(G229*H229,6)</f>
      </c>
      <c r="L229" s="38">
        <v>0</v>
      </c>
      <c s="32">
        <f>ROUND(ROUND(L229,2)*ROUND(G229,3),2)</f>
      </c>
      <c s="36" t="s">
        <v>738</v>
      </c>
      <c>
        <f>(M229*21)/100</f>
      </c>
      <c t="s">
        <v>27</v>
      </c>
    </row>
    <row r="230" spans="1:5" ht="12.75">
      <c r="A230" s="35" t="s">
        <v>55</v>
      </c>
      <c r="E230" s="39" t="s">
        <v>5</v>
      </c>
    </row>
    <row r="231" spans="1:5" ht="12.75">
      <c r="A231" s="35" t="s">
        <v>56</v>
      </c>
      <c r="E231" s="40" t="s">
        <v>3001</v>
      </c>
    </row>
    <row r="232" spans="1:5" ht="216.75">
      <c r="A232" t="s">
        <v>58</v>
      </c>
      <c r="E232" s="39" t="s">
        <v>3002</v>
      </c>
    </row>
    <row r="233" spans="1:16" ht="25.5">
      <c r="A233" t="s">
        <v>49</v>
      </c>
      <c s="34" t="s">
        <v>324</v>
      </c>
      <c s="34" t="s">
        <v>3003</v>
      </c>
      <c s="35" t="s">
        <v>5</v>
      </c>
      <c s="6" t="s">
        <v>3004</v>
      </c>
      <c s="36" t="s">
        <v>1149</v>
      </c>
      <c s="37">
        <v>11773.71</v>
      </c>
      <c s="36">
        <v>0</v>
      </c>
      <c s="36">
        <f>ROUND(G233*H233,6)</f>
      </c>
      <c r="L233" s="38">
        <v>0</v>
      </c>
      <c s="32">
        <f>ROUND(ROUND(L233,2)*ROUND(G233,3),2)</f>
      </c>
      <c s="36" t="s">
        <v>738</v>
      </c>
      <c>
        <f>(M233*21)/100</f>
      </c>
      <c t="s">
        <v>27</v>
      </c>
    </row>
    <row r="234" spans="1:5" ht="12.75">
      <c r="A234" s="35" t="s">
        <v>55</v>
      </c>
      <c r="E234" s="39" t="s">
        <v>3005</v>
      </c>
    </row>
    <row r="235" spans="1:5" ht="25.5">
      <c r="A235" s="35" t="s">
        <v>56</v>
      </c>
      <c r="E235" s="40" t="s">
        <v>3006</v>
      </c>
    </row>
    <row r="236" spans="1:5" ht="127.5">
      <c r="A236" t="s">
        <v>58</v>
      </c>
      <c r="E236" s="39" t="s">
        <v>2890</v>
      </c>
    </row>
    <row r="237" spans="1:16" ht="38.25">
      <c r="A237" t="s">
        <v>49</v>
      </c>
      <c s="34" t="s">
        <v>328</v>
      </c>
      <c s="34" t="s">
        <v>3007</v>
      </c>
      <c s="35" t="s">
        <v>5</v>
      </c>
      <c s="6" t="s">
        <v>3008</v>
      </c>
      <c s="36" t="s">
        <v>88</v>
      </c>
      <c s="37">
        <v>87.679</v>
      </c>
      <c s="36">
        <v>0</v>
      </c>
      <c s="36">
        <f>ROUND(G237*H237,6)</f>
      </c>
      <c r="L237" s="38">
        <v>0</v>
      </c>
      <c s="32">
        <f>ROUND(ROUND(L237,2)*ROUND(G237,3),2)</f>
      </c>
      <c s="36" t="s">
        <v>738</v>
      </c>
      <c>
        <f>(M237*21)/100</f>
      </c>
      <c t="s">
        <v>27</v>
      </c>
    </row>
    <row r="238" spans="1:5" ht="12.75">
      <c r="A238" s="35" t="s">
        <v>55</v>
      </c>
      <c r="E238" s="39" t="s">
        <v>5</v>
      </c>
    </row>
    <row r="239" spans="1:5" ht="12.75">
      <c r="A239" s="35" t="s">
        <v>56</v>
      </c>
      <c r="E239" s="40" t="s">
        <v>3009</v>
      </c>
    </row>
    <row r="240" spans="1:5" ht="216.75">
      <c r="A240" t="s">
        <v>58</v>
      </c>
      <c r="E240" s="39" t="s">
        <v>3002</v>
      </c>
    </row>
    <row r="241" spans="1:16" ht="12.75">
      <c r="A241" t="s">
        <v>49</v>
      </c>
      <c s="34" t="s">
        <v>329</v>
      </c>
      <c s="34" t="s">
        <v>2795</v>
      </c>
      <c s="35" t="s">
        <v>5</v>
      </c>
      <c s="6" t="s">
        <v>2796</v>
      </c>
      <c s="36" t="s">
        <v>83</v>
      </c>
      <c s="37">
        <v>437</v>
      </c>
      <c s="36">
        <v>0</v>
      </c>
      <c s="36">
        <f>ROUND(G241*H241,6)</f>
      </c>
      <c r="L241" s="38">
        <v>0</v>
      </c>
      <c s="32">
        <f>ROUND(ROUND(L241,2)*ROUND(G241,3),2)</f>
      </c>
      <c s="36" t="s">
        <v>738</v>
      </c>
      <c>
        <f>(M241*21)/100</f>
      </c>
      <c t="s">
        <v>27</v>
      </c>
    </row>
    <row r="242" spans="1:5" ht="12.75">
      <c r="A242" s="35" t="s">
        <v>55</v>
      </c>
      <c r="E242" s="39" t="s">
        <v>5</v>
      </c>
    </row>
    <row r="243" spans="1:5" ht="12.75">
      <c r="A243" s="35" t="s">
        <v>56</v>
      </c>
      <c r="E243" s="40" t="s">
        <v>3010</v>
      </c>
    </row>
    <row r="244" spans="1:5" ht="127.5">
      <c r="A244" t="s">
        <v>58</v>
      </c>
      <c r="E244" s="39" t="s">
        <v>3011</v>
      </c>
    </row>
    <row r="245" spans="1:16" ht="25.5">
      <c r="A245" t="s">
        <v>49</v>
      </c>
      <c s="34" t="s">
        <v>330</v>
      </c>
      <c s="34" t="s">
        <v>2799</v>
      </c>
      <c s="35" t="s">
        <v>5</v>
      </c>
      <c s="6" t="s">
        <v>2800</v>
      </c>
      <c s="36" t="s">
        <v>1149</v>
      </c>
      <c s="37">
        <v>131.1</v>
      </c>
      <c s="36">
        <v>0</v>
      </c>
      <c s="36">
        <f>ROUND(G245*H245,6)</f>
      </c>
      <c r="L245" s="38">
        <v>0</v>
      </c>
      <c s="32">
        <f>ROUND(ROUND(L245,2)*ROUND(G245,3),2)</f>
      </c>
      <c s="36" t="s">
        <v>738</v>
      </c>
      <c>
        <f>(M245*21)/100</f>
      </c>
      <c t="s">
        <v>27</v>
      </c>
    </row>
    <row r="246" spans="1:5" ht="12.75">
      <c r="A246" s="35" t="s">
        <v>55</v>
      </c>
      <c r="E246" s="39" t="s">
        <v>5</v>
      </c>
    </row>
    <row r="247" spans="1:5" ht="12.75">
      <c r="A247" s="35" t="s">
        <v>56</v>
      </c>
      <c r="E247" s="40" t="s">
        <v>3012</v>
      </c>
    </row>
    <row r="248" spans="1:5" ht="127.5">
      <c r="A248" t="s">
        <v>58</v>
      </c>
      <c r="E248" s="39" t="s">
        <v>3013</v>
      </c>
    </row>
    <row r="249" spans="1:16" ht="12.75">
      <c r="A249" t="s">
        <v>49</v>
      </c>
      <c s="34" t="s">
        <v>331</v>
      </c>
      <c s="34" t="s">
        <v>3014</v>
      </c>
      <c s="35" t="s">
        <v>5</v>
      </c>
      <c s="6" t="s">
        <v>3015</v>
      </c>
      <c s="36" t="s">
        <v>83</v>
      </c>
      <c s="37">
        <v>6</v>
      </c>
      <c s="36">
        <v>0</v>
      </c>
      <c s="36">
        <f>ROUND(G249*H249,6)</f>
      </c>
      <c r="L249" s="38">
        <v>0</v>
      </c>
      <c s="32">
        <f>ROUND(ROUND(L249,2)*ROUND(G249,3),2)</f>
      </c>
      <c s="36" t="s">
        <v>738</v>
      </c>
      <c>
        <f>(M249*21)/100</f>
      </c>
      <c t="s">
        <v>27</v>
      </c>
    </row>
    <row r="250" spans="1:5" ht="12.75">
      <c r="A250" s="35" t="s">
        <v>55</v>
      </c>
      <c r="E250" s="39" t="s">
        <v>5</v>
      </c>
    </row>
    <row r="251" spans="1:5" ht="12.75">
      <c r="A251" s="35" t="s">
        <v>56</v>
      </c>
      <c r="E251" s="40" t="s">
        <v>5</v>
      </c>
    </row>
    <row r="252" spans="1:5" ht="127.5">
      <c r="A252" t="s">
        <v>58</v>
      </c>
      <c r="E252" s="39" t="s">
        <v>3011</v>
      </c>
    </row>
    <row r="253" spans="1:16" ht="25.5">
      <c r="A253" t="s">
        <v>49</v>
      </c>
      <c s="34" t="s">
        <v>332</v>
      </c>
      <c s="34" t="s">
        <v>3016</v>
      </c>
      <c s="35" t="s">
        <v>5</v>
      </c>
      <c s="6" t="s">
        <v>3017</v>
      </c>
      <c s="36" t="s">
        <v>1149</v>
      </c>
      <c s="37">
        <v>13.44</v>
      </c>
      <c s="36">
        <v>0</v>
      </c>
      <c s="36">
        <f>ROUND(G253*H253,6)</f>
      </c>
      <c r="L253" s="38">
        <v>0</v>
      </c>
      <c s="32">
        <f>ROUND(ROUND(L253,2)*ROUND(G253,3),2)</f>
      </c>
      <c s="36" t="s">
        <v>738</v>
      </c>
      <c>
        <f>(M253*21)/100</f>
      </c>
      <c t="s">
        <v>27</v>
      </c>
    </row>
    <row r="254" spans="1:5" ht="12.75">
      <c r="A254" s="35" t="s">
        <v>55</v>
      </c>
      <c r="E254" s="39" t="s">
        <v>5</v>
      </c>
    </row>
    <row r="255" spans="1:5" ht="12.75">
      <c r="A255" s="35" t="s">
        <v>56</v>
      </c>
      <c r="E255" s="40" t="s">
        <v>3018</v>
      </c>
    </row>
    <row r="256" spans="1:5" ht="127.5">
      <c r="A256" t="s">
        <v>58</v>
      </c>
      <c r="E256" s="39" t="s">
        <v>3013</v>
      </c>
    </row>
    <row r="257" spans="1:16" ht="12.75">
      <c r="A257" t="s">
        <v>49</v>
      </c>
      <c s="34" t="s">
        <v>372</v>
      </c>
      <c s="34" t="s">
        <v>2803</v>
      </c>
      <c s="35" t="s">
        <v>5</v>
      </c>
      <c s="6" t="s">
        <v>2804</v>
      </c>
      <c s="36" t="s">
        <v>83</v>
      </c>
      <c s="37">
        <v>50</v>
      </c>
      <c s="36">
        <v>0</v>
      </c>
      <c s="36">
        <f>ROUND(G257*H257,6)</f>
      </c>
      <c r="L257" s="38">
        <v>0</v>
      </c>
      <c s="32">
        <f>ROUND(ROUND(L257,2)*ROUND(G257,3),2)</f>
      </c>
      <c s="36" t="s">
        <v>738</v>
      </c>
      <c>
        <f>(M257*21)/100</f>
      </c>
      <c t="s">
        <v>27</v>
      </c>
    </row>
    <row r="258" spans="1:5" ht="12.75">
      <c r="A258" s="35" t="s">
        <v>55</v>
      </c>
      <c r="E258" s="39" t="s">
        <v>5</v>
      </c>
    </row>
    <row r="259" spans="1:5" ht="12.75">
      <c r="A259" s="35" t="s">
        <v>56</v>
      </c>
      <c r="E259" s="40" t="s">
        <v>3019</v>
      </c>
    </row>
    <row r="260" spans="1:5" ht="140.25">
      <c r="A260" t="s">
        <v>58</v>
      </c>
      <c r="E260" s="39" t="s">
        <v>2894</v>
      </c>
    </row>
    <row r="261" spans="1:16" ht="12.75">
      <c r="A261" t="s">
        <v>49</v>
      </c>
      <c s="34" t="s">
        <v>376</v>
      </c>
      <c s="34" t="s">
        <v>2895</v>
      </c>
      <c s="35" t="s">
        <v>5</v>
      </c>
      <c s="6" t="s">
        <v>2896</v>
      </c>
      <c s="36" t="s">
        <v>220</v>
      </c>
      <c s="37">
        <v>878.159</v>
      </c>
      <c s="36">
        <v>0</v>
      </c>
      <c s="36">
        <f>ROUND(G261*H261,6)</f>
      </c>
      <c r="L261" s="38">
        <v>0</v>
      </c>
      <c s="32">
        <f>ROUND(ROUND(L261,2)*ROUND(G261,3),2)</f>
      </c>
      <c s="36" t="s">
        <v>72</v>
      </c>
      <c>
        <f>(M261*21)/100</f>
      </c>
      <c t="s">
        <v>27</v>
      </c>
    </row>
    <row r="262" spans="1:5" ht="12.75">
      <c r="A262" s="35" t="s">
        <v>55</v>
      </c>
      <c r="E262" s="39" t="s">
        <v>2897</v>
      </c>
    </row>
    <row r="263" spans="1:5" ht="51">
      <c r="A263" s="35" t="s">
        <v>56</v>
      </c>
      <c r="E263" s="40" t="s">
        <v>3020</v>
      </c>
    </row>
    <row r="264" spans="1:5" ht="153">
      <c r="A264" t="s">
        <v>58</v>
      </c>
      <c r="E264" s="39" t="s">
        <v>2899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2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COUNTIFS(L8:L22,"=0",A8:A22,"P")+COUNTIFS(L8:L22,"",A8:A22,"P")+SUM(Q8:Q22)</f>
      </c>
    </row>
    <row r="8" spans="1:13" ht="12.75">
      <c r="A8" t="s">
        <v>44</v>
      </c>
      <c r="C8" s="28" t="s">
        <v>3022</v>
      </c>
      <c r="E8" s="30" t="s">
        <v>2908</v>
      </c>
      <c r="J8" s="29">
        <f>0+J9</f>
      </c>
      <c s="29">
        <f>0+K9</f>
      </c>
      <c s="29">
        <f>0+L9</f>
      </c>
      <c s="29">
        <f>0+M9</f>
      </c>
    </row>
    <row r="9" spans="1:13" ht="12.75">
      <c r="A9" t="s">
        <v>46</v>
      </c>
      <c r="C9" s="31" t="s">
        <v>90</v>
      </c>
      <c r="E9" s="33" t="s">
        <v>2710</v>
      </c>
      <c r="J9" s="32">
        <f>0</f>
      </c>
      <c s="32">
        <f>0</f>
      </c>
      <c s="32">
        <f>0+L10+L14+L18+L22</f>
      </c>
      <c s="32">
        <f>0+M10+M14+M18+M22</f>
      </c>
    </row>
    <row r="10" spans="1:16" ht="25.5">
      <c r="A10" t="s">
        <v>49</v>
      </c>
      <c s="34" t="s">
        <v>67</v>
      </c>
      <c s="34" t="s">
        <v>3023</v>
      </c>
      <c s="35" t="s">
        <v>5</v>
      </c>
      <c s="6" t="s">
        <v>3024</v>
      </c>
      <c s="36" t="s">
        <v>88</v>
      </c>
      <c s="37">
        <v>122.412</v>
      </c>
      <c s="36">
        <v>0</v>
      </c>
      <c s="36">
        <f>ROUND(G10*H10,6)</f>
      </c>
      <c r="L10" s="38">
        <v>0</v>
      </c>
      <c s="32">
        <f>ROUND(ROUND(L10,2)*ROUND(G10,3),2)</f>
      </c>
      <c s="36" t="s">
        <v>738</v>
      </c>
      <c>
        <f>(M10*21)/100</f>
      </c>
      <c t="s">
        <v>27</v>
      </c>
    </row>
    <row r="11" spans="1:5" ht="12.75">
      <c r="A11" s="35" t="s">
        <v>55</v>
      </c>
      <c r="E11" s="39" t="s">
        <v>5</v>
      </c>
    </row>
    <row r="12" spans="1:5" ht="12.75">
      <c r="A12" s="35" t="s">
        <v>56</v>
      </c>
      <c r="E12" s="40" t="s">
        <v>3025</v>
      </c>
    </row>
    <row r="13" spans="1:5" ht="102">
      <c r="A13" t="s">
        <v>58</v>
      </c>
      <c r="E13" s="39" t="s">
        <v>2813</v>
      </c>
    </row>
    <row r="14" spans="1:16" ht="25.5">
      <c r="A14" t="s">
        <v>49</v>
      </c>
      <c s="34" t="s">
        <v>27</v>
      </c>
      <c s="34" t="s">
        <v>2810</v>
      </c>
      <c s="35" t="s">
        <v>5</v>
      </c>
      <c s="6" t="s">
        <v>2811</v>
      </c>
      <c s="36" t="s">
        <v>88</v>
      </c>
      <c s="37">
        <v>9499.493</v>
      </c>
      <c s="36">
        <v>0</v>
      </c>
      <c s="36">
        <f>ROUND(G14*H14,6)</f>
      </c>
      <c r="L14" s="38">
        <v>0</v>
      </c>
      <c s="32">
        <f>ROUND(ROUND(L14,2)*ROUND(G14,3),2)</f>
      </c>
      <c s="36" t="s">
        <v>738</v>
      </c>
      <c>
        <f>(M14*21)/100</f>
      </c>
      <c t="s">
        <v>27</v>
      </c>
    </row>
    <row r="15" spans="1:5" ht="12.75">
      <c r="A15" s="35" t="s">
        <v>55</v>
      </c>
      <c r="E15" s="39" t="s">
        <v>5</v>
      </c>
    </row>
    <row r="16" spans="1:5" ht="12.75">
      <c r="A16" s="35" t="s">
        <v>56</v>
      </c>
      <c r="E16" s="40" t="s">
        <v>3026</v>
      </c>
    </row>
    <row r="17" spans="1:5" ht="102">
      <c r="A17" t="s">
        <v>58</v>
      </c>
      <c r="E17" s="39" t="s">
        <v>2813</v>
      </c>
    </row>
    <row r="18" spans="1:16" ht="25.5">
      <c r="A18" t="s">
        <v>49</v>
      </c>
      <c s="34" t="s">
        <v>26</v>
      </c>
      <c s="34" t="s">
        <v>3027</v>
      </c>
      <c s="35" t="s">
        <v>5</v>
      </c>
      <c s="6" t="s">
        <v>3028</v>
      </c>
      <c s="36" t="s">
        <v>88</v>
      </c>
      <c s="37">
        <v>37.833</v>
      </c>
      <c s="36">
        <v>0</v>
      </c>
      <c s="36">
        <f>ROUND(G18*H18,6)</f>
      </c>
      <c r="L18" s="38">
        <v>0</v>
      </c>
      <c s="32">
        <f>ROUND(ROUND(L18,2)*ROUND(G18,3),2)</f>
      </c>
      <c s="36" t="s">
        <v>738</v>
      </c>
      <c>
        <f>(M18*21)/100</f>
      </c>
      <c t="s">
        <v>27</v>
      </c>
    </row>
    <row r="19" spans="1:5" ht="12.75">
      <c r="A19" s="35" t="s">
        <v>55</v>
      </c>
      <c r="E19" s="39" t="s">
        <v>5</v>
      </c>
    </row>
    <row r="20" spans="1:5" ht="12.75">
      <c r="A20" s="35" t="s">
        <v>56</v>
      </c>
      <c r="E20" s="40" t="s">
        <v>3029</v>
      </c>
    </row>
    <row r="21" spans="1:5" ht="102">
      <c r="A21" t="s">
        <v>58</v>
      </c>
      <c r="E21" s="39" t="s">
        <v>2813</v>
      </c>
    </row>
    <row r="22" spans="1:16" ht="25.5">
      <c r="A22" t="s">
        <v>49</v>
      </c>
      <c s="34" t="s">
        <v>85</v>
      </c>
      <c s="34" t="s">
        <v>2904</v>
      </c>
      <c s="35" t="s">
        <v>5</v>
      </c>
      <c s="6" t="s">
        <v>2905</v>
      </c>
      <c s="36" t="s">
        <v>88</v>
      </c>
      <c s="37">
        <v>438.486</v>
      </c>
      <c s="36">
        <v>0</v>
      </c>
      <c s="36">
        <f>ROUND(G22*H22,6)</f>
      </c>
      <c r="L22" s="38">
        <v>0</v>
      </c>
      <c s="32">
        <f>ROUND(ROUND(L22,2)*ROUND(G22,3),2)</f>
      </c>
      <c s="36" t="s">
        <v>738</v>
      </c>
      <c>
        <f>(M22*21)/100</f>
      </c>
      <c t="s">
        <v>27</v>
      </c>
    </row>
    <row r="23" spans="1:5" ht="12.75">
      <c r="A23" s="35" t="s">
        <v>55</v>
      </c>
      <c r="E23" s="39" t="s">
        <v>5</v>
      </c>
    </row>
    <row r="24" spans="1:5" ht="12.75">
      <c r="A24" s="35" t="s">
        <v>56</v>
      </c>
      <c r="E24" s="40" t="s">
        <v>3030</v>
      </c>
    </row>
    <row r="25" spans="1:5" ht="102">
      <c r="A25" t="s">
        <v>58</v>
      </c>
      <c r="E25" s="39" t="s">
        <v>2813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2674</v>
      </c>
      <c s="41">
        <f>Rekapitulace!C62</f>
      </c>
      <c s="20" t="s">
        <v>0</v>
      </c>
      <c t="s">
        <v>23</v>
      </c>
      <c t="s">
        <v>27</v>
      </c>
    </row>
    <row r="4" spans="1:16" ht="32" customHeight="1">
      <c r="A4" s="24" t="s">
        <v>20</v>
      </c>
      <c s="25" t="s">
        <v>28</v>
      </c>
      <c s="27" t="s">
        <v>2674</v>
      </c>
      <c r="E4" s="26" t="s">
        <v>2675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3033</v>
      </c>
      <c r="E8" s="30" t="s">
        <v>3032</v>
      </c>
      <c r="J8" s="29">
        <f>0+J9+J18</f>
      </c>
      <c s="29">
        <f>0+K9+K18</f>
      </c>
      <c s="29">
        <f>0+L9+L18</f>
      </c>
      <c s="29">
        <f>0+M9+M18</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14.5</v>
      </c>
      <c s="36">
        <v>0</v>
      </c>
      <c s="36">
        <f>ROUND(G10*H10,6)</f>
      </c>
      <c r="L10" s="38">
        <v>0</v>
      </c>
      <c s="32">
        <f>ROUND(ROUND(L10,2)*ROUND(G10,3),2)</f>
      </c>
      <c s="36" t="s">
        <v>738</v>
      </c>
      <c>
        <f>(M10*21)/100</f>
      </c>
      <c t="s">
        <v>27</v>
      </c>
    </row>
    <row r="11" spans="1:5" ht="12.75">
      <c r="A11" s="35" t="s">
        <v>55</v>
      </c>
      <c r="E11" s="39" t="s">
        <v>3036</v>
      </c>
    </row>
    <row r="12" spans="1:5" ht="12.75">
      <c r="A12" s="35" t="s">
        <v>56</v>
      </c>
      <c r="E12" s="40" t="s">
        <v>5</v>
      </c>
    </row>
    <row r="13" spans="1:5" ht="140.25">
      <c r="A13" t="s">
        <v>58</v>
      </c>
      <c r="E13" s="39" t="s">
        <v>885</v>
      </c>
    </row>
    <row r="14" spans="1:16" ht="25.5">
      <c r="A14" t="s">
        <v>49</v>
      </c>
      <c s="34" t="s">
        <v>27</v>
      </c>
      <c s="34" t="s">
        <v>1140</v>
      </c>
      <c s="35" t="s">
        <v>5</v>
      </c>
      <c s="6" t="s">
        <v>486</v>
      </c>
      <c s="36" t="s">
        <v>53</v>
      </c>
      <c s="37">
        <v>8.656</v>
      </c>
      <c s="36">
        <v>0</v>
      </c>
      <c s="36">
        <f>ROUND(G14*H14,6)</f>
      </c>
      <c r="L14" s="38">
        <v>0</v>
      </c>
      <c s="32">
        <f>ROUND(ROUND(L14,2)*ROUND(G14,3),2)</f>
      </c>
      <c s="36" t="s">
        <v>738</v>
      </c>
      <c>
        <f>(M14*21)/100</f>
      </c>
      <c t="s">
        <v>27</v>
      </c>
    </row>
    <row r="15" spans="1:5" ht="12.75">
      <c r="A15" s="35" t="s">
        <v>55</v>
      </c>
      <c r="E15" s="39" t="s">
        <v>3037</v>
      </c>
    </row>
    <row r="16" spans="1:5" ht="12.75">
      <c r="A16" s="35" t="s">
        <v>56</v>
      </c>
      <c r="E16" s="40" t="s">
        <v>5</v>
      </c>
    </row>
    <row r="17" spans="1:5" ht="140.25">
      <c r="A17" t="s">
        <v>58</v>
      </c>
      <c r="E17" s="39" t="s">
        <v>885</v>
      </c>
    </row>
    <row r="18" spans="1:13" ht="12.75">
      <c r="A18" t="s">
        <v>46</v>
      </c>
      <c r="C18" s="31" t="s">
        <v>104</v>
      </c>
      <c r="E18" s="33" t="s">
        <v>2762</v>
      </c>
      <c r="J18" s="32">
        <f>0</f>
      </c>
      <c s="32">
        <f>0</f>
      </c>
      <c s="32">
        <f>0+L19+L23+L27+L31+L35+L39+L43+L47+L51+L55+L59+L63+L67+L71+L75+L79+L83+L87</f>
      </c>
      <c s="32">
        <f>0+M19+M23+M27+M31+M35+M39+M43+M47+M51+M55+M59+M63+M67+M71+M75+M79+M83+M87</f>
      </c>
    </row>
    <row r="19" spans="1:16" ht="12.75">
      <c r="A19" t="s">
        <v>49</v>
      </c>
      <c s="34" t="s">
        <v>26</v>
      </c>
      <c s="34" t="s">
        <v>3038</v>
      </c>
      <c s="35" t="s">
        <v>5</v>
      </c>
      <c s="6" t="s">
        <v>3039</v>
      </c>
      <c s="36" t="s">
        <v>83</v>
      </c>
      <c s="37">
        <v>41</v>
      </c>
      <c s="36">
        <v>0</v>
      </c>
      <c s="36">
        <f>ROUND(G19*H19,6)</f>
      </c>
      <c r="L19" s="38">
        <v>0</v>
      </c>
      <c s="32">
        <f>ROUND(ROUND(L19,2)*ROUND(G19,3),2)</f>
      </c>
      <c s="36" t="s">
        <v>738</v>
      </c>
      <c>
        <f>(M19*21)/100</f>
      </c>
      <c t="s">
        <v>27</v>
      </c>
    </row>
    <row r="20" spans="1:5" ht="12.75">
      <c r="A20" s="35" t="s">
        <v>55</v>
      </c>
      <c r="E20" s="39" t="s">
        <v>3040</v>
      </c>
    </row>
    <row r="21" spans="1:5" ht="12.75">
      <c r="A21" s="35" t="s">
        <v>56</v>
      </c>
      <c r="E21" s="40" t="s">
        <v>5</v>
      </c>
    </row>
    <row r="22" spans="1:5" ht="89.25">
      <c r="A22" t="s">
        <v>58</v>
      </c>
      <c r="E22" s="39" t="s">
        <v>3041</v>
      </c>
    </row>
    <row r="23" spans="1:16" ht="12.75">
      <c r="A23" t="s">
        <v>49</v>
      </c>
      <c s="34" t="s">
        <v>85</v>
      </c>
      <c s="34" t="s">
        <v>3042</v>
      </c>
      <c s="35" t="s">
        <v>5</v>
      </c>
      <c s="6" t="s">
        <v>3043</v>
      </c>
      <c s="36" t="s">
        <v>83</v>
      </c>
      <c s="37">
        <v>10</v>
      </c>
      <c s="36">
        <v>0</v>
      </c>
      <c s="36">
        <f>ROUND(G23*H23,6)</f>
      </c>
      <c r="L23" s="38">
        <v>0</v>
      </c>
      <c s="32">
        <f>ROUND(ROUND(L23,2)*ROUND(G23,3),2)</f>
      </c>
      <c s="36" t="s">
        <v>738</v>
      </c>
      <c>
        <f>(M23*21)/100</f>
      </c>
      <c t="s">
        <v>27</v>
      </c>
    </row>
    <row r="24" spans="1:5" ht="12.75">
      <c r="A24" s="35" t="s">
        <v>55</v>
      </c>
      <c r="E24" s="39" t="s">
        <v>3044</v>
      </c>
    </row>
    <row r="25" spans="1:5" ht="12.75">
      <c r="A25" s="35" t="s">
        <v>56</v>
      </c>
      <c r="E25" s="40" t="s">
        <v>5</v>
      </c>
    </row>
    <row r="26" spans="1:5" ht="89.25">
      <c r="A26" t="s">
        <v>58</v>
      </c>
      <c r="E26" s="39" t="s">
        <v>3041</v>
      </c>
    </row>
    <row r="27" spans="1:16" ht="12.75">
      <c r="A27" t="s">
        <v>49</v>
      </c>
      <c s="34" t="s">
        <v>90</v>
      </c>
      <c s="34" t="s">
        <v>3045</v>
      </c>
      <c s="35" t="s">
        <v>5</v>
      </c>
      <c s="6" t="s">
        <v>3046</v>
      </c>
      <c s="36" t="s">
        <v>83</v>
      </c>
      <c s="37">
        <v>6</v>
      </c>
      <c s="36">
        <v>0</v>
      </c>
      <c s="36">
        <f>ROUND(G27*H27,6)</f>
      </c>
      <c r="L27" s="38">
        <v>0</v>
      </c>
      <c s="32">
        <f>ROUND(ROUND(L27,2)*ROUND(G27,3),2)</f>
      </c>
      <c s="36" t="s">
        <v>738</v>
      </c>
      <c>
        <f>(M27*21)/100</f>
      </c>
      <c t="s">
        <v>27</v>
      </c>
    </row>
    <row r="28" spans="1:5" ht="12.75">
      <c r="A28" s="35" t="s">
        <v>55</v>
      </c>
      <c r="E28" s="39" t="s">
        <v>3047</v>
      </c>
    </row>
    <row r="29" spans="1:5" ht="12.75">
      <c r="A29" s="35" t="s">
        <v>56</v>
      </c>
      <c r="E29" s="40" t="s">
        <v>5</v>
      </c>
    </row>
    <row r="30" spans="1:5" ht="127.5">
      <c r="A30" t="s">
        <v>58</v>
      </c>
      <c r="E30" s="39" t="s">
        <v>3048</v>
      </c>
    </row>
    <row r="31" spans="1:16" ht="12.75">
      <c r="A31" t="s">
        <v>49</v>
      </c>
      <c s="34" t="s">
        <v>93</v>
      </c>
      <c s="34" t="s">
        <v>3049</v>
      </c>
      <c s="35" t="s">
        <v>5</v>
      </c>
      <c s="6" t="s">
        <v>3050</v>
      </c>
      <c s="36" t="s">
        <v>83</v>
      </c>
      <c s="37">
        <v>88</v>
      </c>
      <c s="36">
        <v>0</v>
      </c>
      <c s="36">
        <f>ROUND(G31*H31,6)</f>
      </c>
      <c r="L31" s="38">
        <v>0</v>
      </c>
      <c s="32">
        <f>ROUND(ROUND(L31,2)*ROUND(G31,3),2)</f>
      </c>
      <c s="36" t="s">
        <v>738</v>
      </c>
      <c>
        <f>(M31*21)/100</f>
      </c>
      <c t="s">
        <v>27</v>
      </c>
    </row>
    <row r="32" spans="1:5" ht="12.75">
      <c r="A32" s="35" t="s">
        <v>55</v>
      </c>
      <c r="E32" s="39" t="s">
        <v>3047</v>
      </c>
    </row>
    <row r="33" spans="1:5" ht="12.75">
      <c r="A33" s="35" t="s">
        <v>56</v>
      </c>
      <c r="E33" s="40" t="s">
        <v>5</v>
      </c>
    </row>
    <row r="34" spans="1:5" ht="127.5">
      <c r="A34" t="s">
        <v>58</v>
      </c>
      <c r="E34" s="39" t="s">
        <v>3048</v>
      </c>
    </row>
    <row r="35" spans="1:16" ht="12.75">
      <c r="A35" t="s">
        <v>49</v>
      </c>
      <c s="34" t="s">
        <v>79</v>
      </c>
      <c s="34" t="s">
        <v>3051</v>
      </c>
      <c s="35" t="s">
        <v>5</v>
      </c>
      <c s="6" t="s">
        <v>3052</v>
      </c>
      <c s="36" t="s">
        <v>83</v>
      </c>
      <c s="37">
        <v>12</v>
      </c>
      <c s="36">
        <v>0</v>
      </c>
      <c s="36">
        <f>ROUND(G35*H35,6)</f>
      </c>
      <c r="L35" s="38">
        <v>0</v>
      </c>
      <c s="32">
        <f>ROUND(ROUND(L35,2)*ROUND(G35,3),2)</f>
      </c>
      <c s="36" t="s">
        <v>738</v>
      </c>
      <c>
        <f>(M35*21)/100</f>
      </c>
      <c t="s">
        <v>27</v>
      </c>
    </row>
    <row r="36" spans="1:5" ht="12.75">
      <c r="A36" s="35" t="s">
        <v>55</v>
      </c>
      <c r="E36" s="39" t="s">
        <v>3047</v>
      </c>
    </row>
    <row r="37" spans="1:5" ht="12.75">
      <c r="A37" s="35" t="s">
        <v>56</v>
      </c>
      <c r="E37" s="40" t="s">
        <v>5</v>
      </c>
    </row>
    <row r="38" spans="1:5" ht="127.5">
      <c r="A38" t="s">
        <v>58</v>
      </c>
      <c r="E38" s="39" t="s">
        <v>3048</v>
      </c>
    </row>
    <row r="39" spans="1:16" ht="12.75">
      <c r="A39" t="s">
        <v>49</v>
      </c>
      <c s="34" t="s">
        <v>100</v>
      </c>
      <c s="34" t="s">
        <v>3053</v>
      </c>
      <c s="35" t="s">
        <v>5</v>
      </c>
      <c s="6" t="s">
        <v>3054</v>
      </c>
      <c s="36" t="s">
        <v>83</v>
      </c>
      <c s="37">
        <v>48</v>
      </c>
      <c s="36">
        <v>0</v>
      </c>
      <c s="36">
        <f>ROUND(G39*H39,6)</f>
      </c>
      <c r="L39" s="38">
        <v>0</v>
      </c>
      <c s="32">
        <f>ROUND(ROUND(L39,2)*ROUND(G39,3),2)</f>
      </c>
      <c s="36" t="s">
        <v>738</v>
      </c>
      <c>
        <f>(M39*21)/100</f>
      </c>
      <c t="s">
        <v>27</v>
      </c>
    </row>
    <row r="40" spans="1:5" ht="12.75">
      <c r="A40" s="35" t="s">
        <v>55</v>
      </c>
      <c r="E40" s="39" t="s">
        <v>3047</v>
      </c>
    </row>
    <row r="41" spans="1:5" ht="12.75">
      <c r="A41" s="35" t="s">
        <v>56</v>
      </c>
      <c r="E41" s="40" t="s">
        <v>5</v>
      </c>
    </row>
    <row r="42" spans="1:5" ht="127.5">
      <c r="A42" t="s">
        <v>58</v>
      </c>
      <c r="E42" s="39" t="s">
        <v>3048</v>
      </c>
    </row>
    <row r="43" spans="1:16" ht="12.75">
      <c r="A43" t="s">
        <v>49</v>
      </c>
      <c s="34" t="s">
        <v>104</v>
      </c>
      <c s="34" t="s">
        <v>3055</v>
      </c>
      <c s="35" t="s">
        <v>5</v>
      </c>
      <c s="6" t="s">
        <v>3056</v>
      </c>
      <c s="36" t="s">
        <v>83</v>
      </c>
      <c s="37">
        <v>8</v>
      </c>
      <c s="36">
        <v>0</v>
      </c>
      <c s="36">
        <f>ROUND(G43*H43,6)</f>
      </c>
      <c r="L43" s="38">
        <v>0</v>
      </c>
      <c s="32">
        <f>ROUND(ROUND(L43,2)*ROUND(G43,3),2)</f>
      </c>
      <c s="36" t="s">
        <v>738</v>
      </c>
      <c>
        <f>(M43*21)/100</f>
      </c>
      <c t="s">
        <v>27</v>
      </c>
    </row>
    <row r="44" spans="1:5" ht="12.75">
      <c r="A44" s="35" t="s">
        <v>55</v>
      </c>
      <c r="E44" s="39" t="s">
        <v>3047</v>
      </c>
    </row>
    <row r="45" spans="1:5" ht="12.75">
      <c r="A45" s="35" t="s">
        <v>56</v>
      </c>
      <c r="E45" s="40" t="s">
        <v>5</v>
      </c>
    </row>
    <row r="46" spans="1:5" ht="127.5">
      <c r="A46" t="s">
        <v>58</v>
      </c>
      <c r="E46" s="39" t="s">
        <v>3048</v>
      </c>
    </row>
    <row r="47" spans="1:16" ht="12.75">
      <c r="A47" t="s">
        <v>49</v>
      </c>
      <c s="34" t="s">
        <v>108</v>
      </c>
      <c s="34" t="s">
        <v>3057</v>
      </c>
      <c s="35" t="s">
        <v>5</v>
      </c>
      <c s="6" t="s">
        <v>3058</v>
      </c>
      <c s="36" t="s">
        <v>83</v>
      </c>
      <c s="37">
        <v>8</v>
      </c>
      <c s="36">
        <v>0</v>
      </c>
      <c s="36">
        <f>ROUND(G47*H47,6)</f>
      </c>
      <c r="L47" s="38">
        <v>0</v>
      </c>
      <c s="32">
        <f>ROUND(ROUND(L47,2)*ROUND(G47,3),2)</f>
      </c>
      <c s="36" t="s">
        <v>738</v>
      </c>
      <c>
        <f>(M47*21)/100</f>
      </c>
      <c t="s">
        <v>27</v>
      </c>
    </row>
    <row r="48" spans="1:5" ht="12.75">
      <c r="A48" s="35" t="s">
        <v>55</v>
      </c>
      <c r="E48" s="39" t="s">
        <v>3047</v>
      </c>
    </row>
    <row r="49" spans="1:5" ht="12.75">
      <c r="A49" s="35" t="s">
        <v>56</v>
      </c>
      <c r="E49" s="40" t="s">
        <v>5</v>
      </c>
    </row>
    <row r="50" spans="1:5" ht="127.5">
      <c r="A50" t="s">
        <v>58</v>
      </c>
      <c r="E50" s="39" t="s">
        <v>3048</v>
      </c>
    </row>
    <row r="51" spans="1:16" ht="12.75">
      <c r="A51" t="s">
        <v>49</v>
      </c>
      <c s="34" t="s">
        <v>113</v>
      </c>
      <c s="34" t="s">
        <v>3059</v>
      </c>
      <c s="35" t="s">
        <v>5</v>
      </c>
      <c s="6" t="s">
        <v>3060</v>
      </c>
      <c s="36" t="s">
        <v>83</v>
      </c>
      <c s="37">
        <v>8</v>
      </c>
      <c s="36">
        <v>0</v>
      </c>
      <c s="36">
        <f>ROUND(G51*H51,6)</f>
      </c>
      <c r="L51" s="38">
        <v>0</v>
      </c>
      <c s="32">
        <f>ROUND(ROUND(L51,2)*ROUND(G51,3),2)</f>
      </c>
      <c s="36" t="s">
        <v>738</v>
      </c>
      <c>
        <f>(M51*21)/100</f>
      </c>
      <c t="s">
        <v>27</v>
      </c>
    </row>
    <row r="52" spans="1:5" ht="12.75">
      <c r="A52" s="35" t="s">
        <v>55</v>
      </c>
      <c r="E52" s="39" t="s">
        <v>3047</v>
      </c>
    </row>
    <row r="53" spans="1:5" ht="12.75">
      <c r="A53" s="35" t="s">
        <v>56</v>
      </c>
      <c r="E53" s="40" t="s">
        <v>5</v>
      </c>
    </row>
    <row r="54" spans="1:5" ht="127.5">
      <c r="A54" t="s">
        <v>58</v>
      </c>
      <c r="E54" s="39" t="s">
        <v>3048</v>
      </c>
    </row>
    <row r="55" spans="1:16" ht="12.75">
      <c r="A55" t="s">
        <v>49</v>
      </c>
      <c s="34" t="s">
        <v>117</v>
      </c>
      <c s="34" t="s">
        <v>3061</v>
      </c>
      <c s="35" t="s">
        <v>5</v>
      </c>
      <c s="6" t="s">
        <v>3062</v>
      </c>
      <c s="36" t="s">
        <v>83</v>
      </c>
      <c s="37">
        <v>182</v>
      </c>
      <c s="36">
        <v>0</v>
      </c>
      <c s="36">
        <f>ROUND(G55*H55,6)</f>
      </c>
      <c r="L55" s="38">
        <v>0</v>
      </c>
      <c s="32">
        <f>ROUND(ROUND(L55,2)*ROUND(G55,3),2)</f>
      </c>
      <c s="36" t="s">
        <v>738</v>
      </c>
      <c>
        <f>(M55*21)/100</f>
      </c>
      <c t="s">
        <v>27</v>
      </c>
    </row>
    <row r="56" spans="1:5" ht="12.75">
      <c r="A56" s="35" t="s">
        <v>55</v>
      </c>
      <c r="E56" s="39" t="s">
        <v>3063</v>
      </c>
    </row>
    <row r="57" spans="1:5" ht="12.75">
      <c r="A57" s="35" t="s">
        <v>56</v>
      </c>
      <c r="E57" s="40" t="s">
        <v>5</v>
      </c>
    </row>
    <row r="58" spans="1:5" ht="127.5">
      <c r="A58" t="s">
        <v>58</v>
      </c>
      <c r="E58" s="39" t="s">
        <v>3048</v>
      </c>
    </row>
    <row r="59" spans="1:16" ht="12.75">
      <c r="A59" t="s">
        <v>49</v>
      </c>
      <c s="34" t="s">
        <v>121</v>
      </c>
      <c s="34" t="s">
        <v>3064</v>
      </c>
      <c s="35" t="s">
        <v>5</v>
      </c>
      <c s="6" t="s">
        <v>3065</v>
      </c>
      <c s="36" t="s">
        <v>83</v>
      </c>
      <c s="37">
        <v>29</v>
      </c>
      <c s="36">
        <v>0</v>
      </c>
      <c s="36">
        <f>ROUND(G59*H59,6)</f>
      </c>
      <c r="L59" s="38">
        <v>0</v>
      </c>
      <c s="32">
        <f>ROUND(ROUND(L59,2)*ROUND(G59,3),2)</f>
      </c>
      <c s="36" t="s">
        <v>738</v>
      </c>
      <c>
        <f>(M59*21)/100</f>
      </c>
      <c t="s">
        <v>27</v>
      </c>
    </row>
    <row r="60" spans="1:5" ht="12.75">
      <c r="A60" s="35" t="s">
        <v>55</v>
      </c>
      <c r="E60" s="39" t="s">
        <v>3047</v>
      </c>
    </row>
    <row r="61" spans="1:5" ht="12.75">
      <c r="A61" s="35" t="s">
        <v>56</v>
      </c>
      <c r="E61" s="40" t="s">
        <v>5</v>
      </c>
    </row>
    <row r="62" spans="1:5" ht="114.75">
      <c r="A62" t="s">
        <v>58</v>
      </c>
      <c r="E62" s="39" t="s">
        <v>3066</v>
      </c>
    </row>
    <row r="63" spans="1:16" ht="12.75">
      <c r="A63" t="s">
        <v>49</v>
      </c>
      <c s="34" t="s">
        <v>125</v>
      </c>
      <c s="34" t="s">
        <v>3067</v>
      </c>
      <c s="35" t="s">
        <v>5</v>
      </c>
      <c s="6" t="s">
        <v>3068</v>
      </c>
      <c s="36" t="s">
        <v>83</v>
      </c>
      <c s="37">
        <v>74</v>
      </c>
      <c s="36">
        <v>0</v>
      </c>
      <c s="36">
        <f>ROUND(G63*H63,6)</f>
      </c>
      <c r="L63" s="38">
        <v>0</v>
      </c>
      <c s="32">
        <f>ROUND(ROUND(L63,2)*ROUND(G63,3),2)</f>
      </c>
      <c s="36" t="s">
        <v>738</v>
      </c>
      <c>
        <f>(M63*21)/100</f>
      </c>
      <c t="s">
        <v>27</v>
      </c>
    </row>
    <row r="64" spans="1:5" ht="12.75">
      <c r="A64" s="35" t="s">
        <v>55</v>
      </c>
      <c r="E64" s="39" t="s">
        <v>3069</v>
      </c>
    </row>
    <row r="65" spans="1:5" ht="12.75">
      <c r="A65" s="35" t="s">
        <v>56</v>
      </c>
      <c r="E65" s="40" t="s">
        <v>5</v>
      </c>
    </row>
    <row r="66" spans="1:5" ht="114.75">
      <c r="A66" t="s">
        <v>58</v>
      </c>
      <c r="E66" s="39" t="s">
        <v>3070</v>
      </c>
    </row>
    <row r="67" spans="1:16" ht="12.75">
      <c r="A67" t="s">
        <v>49</v>
      </c>
      <c s="34" t="s">
        <v>129</v>
      </c>
      <c s="34" t="s">
        <v>3071</v>
      </c>
      <c s="35" t="s">
        <v>5</v>
      </c>
      <c s="6" t="s">
        <v>3072</v>
      </c>
      <c s="36" t="s">
        <v>83</v>
      </c>
      <c s="37">
        <v>52</v>
      </c>
      <c s="36">
        <v>0</v>
      </c>
      <c s="36">
        <f>ROUND(G67*H67,6)</f>
      </c>
      <c r="L67" s="38">
        <v>0</v>
      </c>
      <c s="32">
        <f>ROUND(ROUND(L67,2)*ROUND(G67,3),2)</f>
      </c>
      <c s="36" t="s">
        <v>738</v>
      </c>
      <c>
        <f>(M67*21)/100</f>
      </c>
      <c t="s">
        <v>27</v>
      </c>
    </row>
    <row r="68" spans="1:5" ht="12.75">
      <c r="A68" s="35" t="s">
        <v>55</v>
      </c>
      <c r="E68" s="39" t="s">
        <v>3073</v>
      </c>
    </row>
    <row r="69" spans="1:5" ht="12.75">
      <c r="A69" s="35" t="s">
        <v>56</v>
      </c>
      <c r="E69" s="40" t="s">
        <v>5</v>
      </c>
    </row>
    <row r="70" spans="1:5" ht="127.5">
      <c r="A70" t="s">
        <v>58</v>
      </c>
      <c r="E70" s="39" t="s">
        <v>3074</v>
      </c>
    </row>
    <row r="71" spans="1:16" ht="25.5">
      <c r="A71" t="s">
        <v>49</v>
      </c>
      <c s="34" t="s">
        <v>133</v>
      </c>
      <c s="34" t="s">
        <v>3075</v>
      </c>
      <c s="35" t="s">
        <v>5</v>
      </c>
      <c s="6" t="s">
        <v>3076</v>
      </c>
      <c s="36" t="s">
        <v>1149</v>
      </c>
      <c s="37">
        <v>249.6</v>
      </c>
      <c s="36">
        <v>0</v>
      </c>
      <c s="36">
        <f>ROUND(G71*H71,6)</f>
      </c>
      <c r="L71" s="38">
        <v>0</v>
      </c>
      <c s="32">
        <f>ROUND(ROUND(L71,2)*ROUND(G71,3),2)</f>
      </c>
      <c s="36" t="s">
        <v>738</v>
      </c>
      <c>
        <f>(M71*21)/100</f>
      </c>
      <c t="s">
        <v>27</v>
      </c>
    </row>
    <row r="72" spans="1:5" ht="12.75">
      <c r="A72" s="35" t="s">
        <v>55</v>
      </c>
      <c r="E72" s="39" t="s">
        <v>3077</v>
      </c>
    </row>
    <row r="73" spans="1:5" ht="12.75">
      <c r="A73" s="35" t="s">
        <v>56</v>
      </c>
      <c r="E73" s="40" t="s">
        <v>5</v>
      </c>
    </row>
    <row r="74" spans="1:5" ht="127.5">
      <c r="A74" t="s">
        <v>58</v>
      </c>
      <c r="E74" s="39" t="s">
        <v>3078</v>
      </c>
    </row>
    <row r="75" spans="1:16" ht="12.75">
      <c r="A75" t="s">
        <v>49</v>
      </c>
      <c s="34" t="s">
        <v>137</v>
      </c>
      <c s="34" t="s">
        <v>3014</v>
      </c>
      <c s="35" t="s">
        <v>5</v>
      </c>
      <c s="6" t="s">
        <v>3015</v>
      </c>
      <c s="36" t="s">
        <v>83</v>
      </c>
      <c s="37">
        <v>6</v>
      </c>
      <c s="36">
        <v>0</v>
      </c>
      <c s="36">
        <f>ROUND(G75*H75,6)</f>
      </c>
      <c r="L75" s="38">
        <v>0</v>
      </c>
      <c s="32">
        <f>ROUND(ROUND(L75,2)*ROUND(G75,3),2)</f>
      </c>
      <c s="36" t="s">
        <v>738</v>
      </c>
      <c>
        <f>(M75*21)/100</f>
      </c>
      <c t="s">
        <v>27</v>
      </c>
    </row>
    <row r="76" spans="1:5" ht="12.75">
      <c r="A76" s="35" t="s">
        <v>55</v>
      </c>
      <c r="E76" s="39" t="s">
        <v>3079</v>
      </c>
    </row>
    <row r="77" spans="1:5" ht="12.75">
      <c r="A77" s="35" t="s">
        <v>56</v>
      </c>
      <c r="E77" s="40" t="s">
        <v>5</v>
      </c>
    </row>
    <row r="78" spans="1:5" ht="127.5">
      <c r="A78" t="s">
        <v>58</v>
      </c>
      <c r="E78" s="39" t="s">
        <v>3074</v>
      </c>
    </row>
    <row r="79" spans="1:16" ht="25.5">
      <c r="A79" t="s">
        <v>49</v>
      </c>
      <c s="34" t="s">
        <v>141</v>
      </c>
      <c s="34" t="s">
        <v>3016</v>
      </c>
      <c s="35" t="s">
        <v>5</v>
      </c>
      <c s="6" t="s">
        <v>3017</v>
      </c>
      <c s="36" t="s">
        <v>1149</v>
      </c>
      <c s="37">
        <v>10.08</v>
      </c>
      <c s="36">
        <v>0</v>
      </c>
      <c s="36">
        <f>ROUND(G79*H79,6)</f>
      </c>
      <c r="L79" s="38">
        <v>0</v>
      </c>
      <c s="32">
        <f>ROUND(ROUND(L79,2)*ROUND(G79,3),2)</f>
      </c>
      <c s="36" t="s">
        <v>738</v>
      </c>
      <c>
        <f>(M79*21)/100</f>
      </c>
      <c t="s">
        <v>27</v>
      </c>
    </row>
    <row r="80" spans="1:5" ht="12.75">
      <c r="A80" s="35" t="s">
        <v>55</v>
      </c>
      <c r="E80" s="39" t="s">
        <v>3080</v>
      </c>
    </row>
    <row r="81" spans="1:5" ht="12.75">
      <c r="A81" s="35" t="s">
        <v>56</v>
      </c>
      <c r="E81" s="40" t="s">
        <v>5</v>
      </c>
    </row>
    <row r="82" spans="1:5" ht="127.5">
      <c r="A82" t="s">
        <v>58</v>
      </c>
      <c r="E82" s="39" t="s">
        <v>3078</v>
      </c>
    </row>
    <row r="83" spans="1:16" ht="12.75">
      <c r="A83" t="s">
        <v>49</v>
      </c>
      <c s="34" t="s">
        <v>145</v>
      </c>
      <c s="34" t="s">
        <v>3081</v>
      </c>
      <c s="35" t="s">
        <v>5</v>
      </c>
      <c s="6" t="s">
        <v>3082</v>
      </c>
      <c s="36" t="s">
        <v>83</v>
      </c>
      <c s="37">
        <v>280</v>
      </c>
      <c s="36">
        <v>0</v>
      </c>
      <c s="36">
        <f>ROUND(G83*H83,6)</f>
      </c>
      <c r="L83" s="38">
        <v>0</v>
      </c>
      <c s="32">
        <f>ROUND(ROUND(L83,2)*ROUND(G83,3),2)</f>
      </c>
      <c s="36" t="s">
        <v>738</v>
      </c>
      <c>
        <f>(M83*21)/100</f>
      </c>
      <c t="s">
        <v>27</v>
      </c>
    </row>
    <row r="84" spans="1:5" ht="12.75">
      <c r="A84" s="35" t="s">
        <v>55</v>
      </c>
      <c r="E84" s="39" t="s">
        <v>3083</v>
      </c>
    </row>
    <row r="85" spans="1:5" ht="12.75">
      <c r="A85" s="35" t="s">
        <v>56</v>
      </c>
      <c r="E85" s="40" t="s">
        <v>5</v>
      </c>
    </row>
    <row r="86" spans="1:5" ht="127.5">
      <c r="A86" t="s">
        <v>58</v>
      </c>
      <c r="E86" s="39" t="s">
        <v>3074</v>
      </c>
    </row>
    <row r="87" spans="1:16" ht="25.5">
      <c r="A87" t="s">
        <v>49</v>
      </c>
      <c s="34" t="s">
        <v>149</v>
      </c>
      <c s="34" t="s">
        <v>3084</v>
      </c>
      <c s="35" t="s">
        <v>5</v>
      </c>
      <c s="6" t="s">
        <v>3085</v>
      </c>
      <c s="36" t="s">
        <v>1149</v>
      </c>
      <c s="37">
        <v>168</v>
      </c>
      <c s="36">
        <v>0</v>
      </c>
      <c s="36">
        <f>ROUND(G87*H87,6)</f>
      </c>
      <c r="L87" s="38">
        <v>0</v>
      </c>
      <c s="32">
        <f>ROUND(ROUND(L87,2)*ROUND(G87,3),2)</f>
      </c>
      <c s="36" t="s">
        <v>738</v>
      </c>
      <c>
        <f>(M87*21)/100</f>
      </c>
      <c t="s">
        <v>27</v>
      </c>
    </row>
    <row r="88" spans="1:5" ht="12.75">
      <c r="A88" s="35" t="s">
        <v>55</v>
      </c>
      <c r="E88" s="39" t="s">
        <v>3086</v>
      </c>
    </row>
    <row r="89" spans="1:5" ht="12.75">
      <c r="A89" s="35" t="s">
        <v>56</v>
      </c>
      <c r="E89" s="40" t="s">
        <v>5</v>
      </c>
    </row>
    <row r="90" spans="1:5" ht="127.5">
      <c r="A90" t="s">
        <v>58</v>
      </c>
      <c r="E90" s="39" t="s">
        <v>3078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3087</v>
      </c>
      <c s="41">
        <f>Rekapitulace!C70</f>
      </c>
      <c s="20" t="s">
        <v>0</v>
      </c>
      <c t="s">
        <v>23</v>
      </c>
      <c t="s">
        <v>27</v>
      </c>
    </row>
    <row r="4" spans="1:16" ht="32" customHeight="1">
      <c r="A4" s="24" t="s">
        <v>20</v>
      </c>
      <c s="25" t="s">
        <v>28</v>
      </c>
      <c s="27" t="s">
        <v>3087</v>
      </c>
      <c r="E4" s="26" t="s">
        <v>3088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COUNTIFS(L8:L152,"=0",A8:A152,"P")+COUNTIFS(L8:L152,"",A8:A152,"P")+SUM(Q8:Q152)</f>
      </c>
    </row>
    <row r="8" spans="1:13" ht="12.75">
      <c r="A8" t="s">
        <v>44</v>
      </c>
      <c r="C8" s="28" t="s">
        <v>3091</v>
      </c>
      <c r="E8" s="30" t="s">
        <v>3090</v>
      </c>
      <c r="J8" s="29">
        <f>0+J9+J50+J55+J68+J121+J142+J147</f>
      </c>
      <c s="29">
        <f>0+K9+K50+K55+K68+K121+K142+K147</f>
      </c>
      <c s="29">
        <f>0+L9+L50+L55+L68+L121+L142+L147</f>
      </c>
      <c s="29">
        <f>0+M9+M50+M55+M68+M121+M142+M147</f>
      </c>
    </row>
    <row r="9" spans="1:13" ht="12.75">
      <c r="A9" t="s">
        <v>46</v>
      </c>
      <c r="C9" s="31" t="s">
        <v>67</v>
      </c>
      <c r="E9" s="33" t="s">
        <v>68</v>
      </c>
      <c r="J9" s="32">
        <f>0</f>
      </c>
      <c s="32">
        <f>0</f>
      </c>
      <c s="32">
        <f>0+L10+L14+L18+L22+L26+L30+L34+L38+L42+L46</f>
      </c>
      <c s="32">
        <f>0+M10+M14+M18+M22+M26+M30+M34+M38+M42+M46</f>
      </c>
    </row>
    <row r="10" spans="1:16" ht="25.5">
      <c r="A10" t="s">
        <v>49</v>
      </c>
      <c s="34" t="s">
        <v>67</v>
      </c>
      <c s="34" t="s">
        <v>3092</v>
      </c>
      <c s="35" t="s">
        <v>5</v>
      </c>
      <c s="6" t="s">
        <v>3093</v>
      </c>
      <c s="36" t="s">
        <v>71</v>
      </c>
      <c s="37">
        <v>64.492</v>
      </c>
      <c s="36">
        <v>0</v>
      </c>
      <c s="36">
        <f>ROUND(G10*H10,6)</f>
      </c>
      <c r="L10" s="38">
        <v>0</v>
      </c>
      <c s="32">
        <f>ROUND(ROUND(L10,2)*ROUND(G10,3),2)</f>
      </c>
      <c s="36" t="s">
        <v>3094</v>
      </c>
      <c>
        <f>(M10*21)/100</f>
      </c>
      <c t="s">
        <v>27</v>
      </c>
    </row>
    <row r="11" spans="1:5" ht="38.25">
      <c r="A11" s="35" t="s">
        <v>55</v>
      </c>
      <c r="E11" s="39" t="s">
        <v>3095</v>
      </c>
    </row>
    <row r="12" spans="1:5" ht="140.25">
      <c r="A12" s="35" t="s">
        <v>56</v>
      </c>
      <c r="E12" s="42" t="s">
        <v>3096</v>
      </c>
    </row>
    <row r="13" spans="1:5" ht="38.25">
      <c r="A13" t="s">
        <v>58</v>
      </c>
      <c r="E13" s="39" t="s">
        <v>3097</v>
      </c>
    </row>
    <row r="14" spans="1:16" ht="12.75">
      <c r="A14" t="s">
        <v>49</v>
      </c>
      <c s="34" t="s">
        <v>27</v>
      </c>
      <c s="34" t="s">
        <v>3098</v>
      </c>
      <c s="35" t="s">
        <v>5</v>
      </c>
      <c s="6" t="s">
        <v>3099</v>
      </c>
      <c s="36" t="s">
        <v>220</v>
      </c>
      <c s="37">
        <v>94.742</v>
      </c>
      <c s="36">
        <v>0.00084</v>
      </c>
      <c s="36">
        <f>ROUND(G14*H14,6)</f>
      </c>
      <c r="L14" s="38">
        <v>0</v>
      </c>
      <c s="32">
        <f>ROUND(ROUND(L14,2)*ROUND(G14,3),2)</f>
      </c>
      <c s="36" t="s">
        <v>3094</v>
      </c>
      <c>
        <f>(M14*21)/100</f>
      </c>
      <c t="s">
        <v>27</v>
      </c>
    </row>
    <row r="15" spans="1:5" ht="25.5">
      <c r="A15" s="35" t="s">
        <v>55</v>
      </c>
      <c r="E15" s="39" t="s">
        <v>3100</v>
      </c>
    </row>
    <row r="16" spans="1:5" ht="63.75">
      <c r="A16" s="35" t="s">
        <v>56</v>
      </c>
      <c r="E16" s="42" t="s">
        <v>3101</v>
      </c>
    </row>
    <row r="17" spans="1:5" ht="178.5">
      <c r="A17" t="s">
        <v>58</v>
      </c>
      <c r="E17" s="39" t="s">
        <v>3102</v>
      </c>
    </row>
    <row r="18" spans="1:16" ht="12.75">
      <c r="A18" t="s">
        <v>49</v>
      </c>
      <c s="34" t="s">
        <v>26</v>
      </c>
      <c s="34" t="s">
        <v>3103</v>
      </c>
      <c s="35" t="s">
        <v>5</v>
      </c>
      <c s="6" t="s">
        <v>3104</v>
      </c>
      <c s="36" t="s">
        <v>220</v>
      </c>
      <c s="37">
        <v>94.742</v>
      </c>
      <c s="36">
        <v>0</v>
      </c>
      <c s="36">
        <f>ROUND(G18*H18,6)</f>
      </c>
      <c r="L18" s="38">
        <v>0</v>
      </c>
      <c s="32">
        <f>ROUND(ROUND(L18,2)*ROUND(G18,3),2)</f>
      </c>
      <c s="36" t="s">
        <v>3094</v>
      </c>
      <c>
        <f>(M18*21)/100</f>
      </c>
      <c t="s">
        <v>27</v>
      </c>
    </row>
    <row r="19" spans="1:5" ht="25.5">
      <c r="A19" s="35" t="s">
        <v>55</v>
      </c>
      <c r="E19" s="39" t="s">
        <v>3105</v>
      </c>
    </row>
    <row r="20" spans="1:5" ht="12.75">
      <c r="A20" s="35" t="s">
        <v>56</v>
      </c>
      <c r="E20" s="40" t="s">
        <v>3106</v>
      </c>
    </row>
    <row r="21" spans="1:5" ht="12.75">
      <c r="A21" t="s">
        <v>58</v>
      </c>
      <c r="E21" s="39" t="s">
        <v>5</v>
      </c>
    </row>
    <row r="22" spans="1:16" ht="25.5">
      <c r="A22" t="s">
        <v>49</v>
      </c>
      <c s="34" t="s">
        <v>85</v>
      </c>
      <c s="34" t="s">
        <v>3107</v>
      </c>
      <c s="35" t="s">
        <v>5</v>
      </c>
      <c s="6" t="s">
        <v>3108</v>
      </c>
      <c s="36" t="s">
        <v>71</v>
      </c>
      <c s="37">
        <v>64.492</v>
      </c>
      <c s="36">
        <v>0</v>
      </c>
      <c s="36">
        <f>ROUND(G22*H22,6)</f>
      </c>
      <c r="L22" s="38">
        <v>0</v>
      </c>
      <c s="32">
        <f>ROUND(ROUND(L22,2)*ROUND(G22,3),2)</f>
      </c>
      <c s="36" t="s">
        <v>3094</v>
      </c>
      <c>
        <f>(M22*21)/100</f>
      </c>
      <c t="s">
        <v>27</v>
      </c>
    </row>
    <row r="23" spans="1:5" ht="38.25">
      <c r="A23" s="35" t="s">
        <v>55</v>
      </c>
      <c r="E23" s="39" t="s">
        <v>3109</v>
      </c>
    </row>
    <row r="24" spans="1:5" ht="12.75">
      <c r="A24" s="35" t="s">
        <v>56</v>
      </c>
      <c r="E24" s="40" t="s">
        <v>3110</v>
      </c>
    </row>
    <row r="25" spans="1:5" ht="63.75">
      <c r="A25" t="s">
        <v>58</v>
      </c>
      <c r="E25" s="39" t="s">
        <v>3111</v>
      </c>
    </row>
    <row r="26" spans="1:16" ht="25.5">
      <c r="A26" t="s">
        <v>49</v>
      </c>
      <c s="34" t="s">
        <v>90</v>
      </c>
      <c s="34" t="s">
        <v>3112</v>
      </c>
      <c s="35" t="s">
        <v>5</v>
      </c>
      <c s="6" t="s">
        <v>3113</v>
      </c>
      <c s="36" t="s">
        <v>71</v>
      </c>
      <c s="37">
        <v>1870.268</v>
      </c>
      <c s="36">
        <v>0</v>
      </c>
      <c s="36">
        <f>ROUND(G26*H26,6)</f>
      </c>
      <c r="L26" s="38">
        <v>0</v>
      </c>
      <c s="32">
        <f>ROUND(ROUND(L26,2)*ROUND(G26,3),2)</f>
      </c>
      <c s="36" t="s">
        <v>3094</v>
      </c>
      <c>
        <f>(M26*21)/100</f>
      </c>
      <c t="s">
        <v>27</v>
      </c>
    </row>
    <row r="27" spans="1:5" ht="51">
      <c r="A27" s="35" t="s">
        <v>55</v>
      </c>
      <c r="E27" s="39" t="s">
        <v>3114</v>
      </c>
    </row>
    <row r="28" spans="1:5" ht="51">
      <c r="A28" s="35" t="s">
        <v>56</v>
      </c>
      <c r="E28" s="40" t="s">
        <v>3115</v>
      </c>
    </row>
    <row r="29" spans="1:5" ht="63.75">
      <c r="A29" t="s">
        <v>58</v>
      </c>
      <c r="E29" s="39" t="s">
        <v>3111</v>
      </c>
    </row>
    <row r="30" spans="1:16" ht="12.75">
      <c r="A30" t="s">
        <v>49</v>
      </c>
      <c s="34" t="s">
        <v>100</v>
      </c>
      <c s="34" t="s">
        <v>3116</v>
      </c>
      <c s="35" t="s">
        <v>5</v>
      </c>
      <c s="6" t="s">
        <v>3117</v>
      </c>
      <c s="36" t="s">
        <v>71</v>
      </c>
      <c s="37">
        <v>64.492</v>
      </c>
      <c s="36">
        <v>0</v>
      </c>
      <c s="36">
        <f>ROUND(G30*H30,6)</f>
      </c>
      <c r="L30" s="38">
        <v>0</v>
      </c>
      <c s="32">
        <f>ROUND(ROUND(L30,2)*ROUND(G30,3),2)</f>
      </c>
      <c s="36" t="s">
        <v>3094</v>
      </c>
      <c>
        <f>(M30*21)/100</f>
      </c>
      <c t="s">
        <v>27</v>
      </c>
    </row>
    <row r="31" spans="1:5" ht="25.5">
      <c r="A31" s="35" t="s">
        <v>55</v>
      </c>
      <c r="E31" s="39" t="s">
        <v>3118</v>
      </c>
    </row>
    <row r="32" spans="1:5" ht="12.75">
      <c r="A32" s="35" t="s">
        <v>56</v>
      </c>
      <c r="E32" s="40" t="s">
        <v>3110</v>
      </c>
    </row>
    <row r="33" spans="1:5" ht="153">
      <c r="A33" t="s">
        <v>58</v>
      </c>
      <c r="E33" s="39" t="s">
        <v>3119</v>
      </c>
    </row>
    <row r="34" spans="1:16" ht="12.75">
      <c r="A34" t="s">
        <v>49</v>
      </c>
      <c s="34" t="s">
        <v>104</v>
      </c>
      <c s="34" t="s">
        <v>3120</v>
      </c>
      <c s="35" t="s">
        <v>5</v>
      </c>
      <c s="6" t="s">
        <v>3121</v>
      </c>
      <c s="36" t="s">
        <v>71</v>
      </c>
      <c s="37">
        <v>86.785</v>
      </c>
      <c s="36">
        <v>0</v>
      </c>
      <c s="36">
        <f>ROUND(G34*H34,6)</f>
      </c>
      <c r="L34" s="38">
        <v>0</v>
      </c>
      <c s="32">
        <f>ROUND(ROUND(L34,2)*ROUND(G34,3),2)</f>
      </c>
      <c s="36" t="s">
        <v>3094</v>
      </c>
      <c>
        <f>(M34*21)/100</f>
      </c>
      <c t="s">
        <v>27</v>
      </c>
    </row>
    <row r="35" spans="1:5" ht="25.5">
      <c r="A35" s="35" t="s">
        <v>55</v>
      </c>
      <c r="E35" s="39" t="s">
        <v>3122</v>
      </c>
    </row>
    <row r="36" spans="1:5" ht="114.75">
      <c r="A36" s="35" t="s">
        <v>56</v>
      </c>
      <c r="E36" s="40" t="s">
        <v>3123</v>
      </c>
    </row>
    <row r="37" spans="1:5" ht="242.25">
      <c r="A37" t="s">
        <v>58</v>
      </c>
      <c r="E37" s="39" t="s">
        <v>3124</v>
      </c>
    </row>
    <row r="38" spans="1:16" ht="12.75">
      <c r="A38" t="s">
        <v>49</v>
      </c>
      <c s="34" t="s">
        <v>108</v>
      </c>
      <c s="34" t="s">
        <v>3125</v>
      </c>
      <c s="35" t="s">
        <v>5</v>
      </c>
      <c s="6" t="s">
        <v>3126</v>
      </c>
      <c s="36" t="s">
        <v>71</v>
      </c>
      <c s="37">
        <v>11.37</v>
      </c>
      <c s="36">
        <v>0</v>
      </c>
      <c s="36">
        <f>ROUND(G38*H38,6)</f>
      </c>
      <c r="L38" s="38">
        <v>0</v>
      </c>
      <c s="32">
        <f>ROUND(ROUND(L38,2)*ROUND(G38,3),2)</f>
      </c>
      <c s="36" t="s">
        <v>3094</v>
      </c>
      <c>
        <f>(M38*21)/100</f>
      </c>
      <c t="s">
        <v>27</v>
      </c>
    </row>
    <row r="39" spans="1:5" ht="38.25">
      <c r="A39" s="35" t="s">
        <v>55</v>
      </c>
      <c r="E39" s="39" t="s">
        <v>3127</v>
      </c>
    </row>
    <row r="40" spans="1:5" ht="114.75">
      <c r="A40" s="35" t="s">
        <v>56</v>
      </c>
      <c r="E40" s="42" t="s">
        <v>3128</v>
      </c>
    </row>
    <row r="41" spans="1:5" ht="127.5">
      <c r="A41" t="s">
        <v>58</v>
      </c>
      <c r="E41" s="39" t="s">
        <v>3129</v>
      </c>
    </row>
    <row r="42" spans="1:16" ht="12.75">
      <c r="A42" t="s">
        <v>49</v>
      </c>
      <c s="34" t="s">
        <v>50</v>
      </c>
      <c s="34" t="s">
        <v>3130</v>
      </c>
      <c s="35" t="s">
        <v>5</v>
      </c>
      <c s="6" t="s">
        <v>3131</v>
      </c>
      <c s="36" t="s">
        <v>53</v>
      </c>
      <c s="37">
        <v>22.228</v>
      </c>
      <c s="36">
        <v>1</v>
      </c>
      <c s="36">
        <f>ROUND(G42*H42,6)</f>
      </c>
      <c r="L42" s="38">
        <v>0</v>
      </c>
      <c s="32">
        <f>ROUND(ROUND(L42,2)*ROUND(G42,3),2)</f>
      </c>
      <c s="36" t="s">
        <v>3094</v>
      </c>
      <c>
        <f>(M42*21)/100</f>
      </c>
      <c t="s">
        <v>27</v>
      </c>
    </row>
    <row r="43" spans="1:5" ht="12.75">
      <c r="A43" s="35" t="s">
        <v>55</v>
      </c>
      <c r="E43" s="39" t="s">
        <v>3131</v>
      </c>
    </row>
    <row r="44" spans="1:5" ht="12.75">
      <c r="A44" s="35" t="s">
        <v>56</v>
      </c>
      <c r="E44" s="40" t="s">
        <v>3132</v>
      </c>
    </row>
    <row r="45" spans="1:5" ht="12.75">
      <c r="A45" t="s">
        <v>58</v>
      </c>
      <c r="E45" s="39" t="s">
        <v>5</v>
      </c>
    </row>
    <row r="46" spans="1:16" ht="12.75">
      <c r="A46" t="s">
        <v>49</v>
      </c>
      <c s="34" t="s">
        <v>60</v>
      </c>
      <c s="34" t="s">
        <v>3133</v>
      </c>
      <c s="35" t="s">
        <v>5</v>
      </c>
      <c s="6" t="s">
        <v>3134</v>
      </c>
      <c s="36" t="s">
        <v>53</v>
      </c>
      <c s="37">
        <v>169.665</v>
      </c>
      <c s="36">
        <v>1</v>
      </c>
      <c s="36">
        <f>ROUND(G46*H46,6)</f>
      </c>
      <c r="L46" s="38">
        <v>0</v>
      </c>
      <c s="32">
        <f>ROUND(ROUND(L46,2)*ROUND(G46,3),2)</f>
      </c>
      <c s="36" t="s">
        <v>3094</v>
      </c>
      <c>
        <f>(M46*21)/100</f>
      </c>
      <c t="s">
        <v>27</v>
      </c>
    </row>
    <row r="47" spans="1:5" ht="12.75">
      <c r="A47" s="35" t="s">
        <v>55</v>
      </c>
      <c r="E47" s="39" t="s">
        <v>3134</v>
      </c>
    </row>
    <row r="48" spans="1:5" ht="12.75">
      <c r="A48" s="35" t="s">
        <v>56</v>
      </c>
      <c r="E48" s="40" t="s">
        <v>3135</v>
      </c>
    </row>
    <row r="49" spans="1:5" ht="12.75">
      <c r="A49" t="s">
        <v>58</v>
      </c>
      <c r="E49" s="39" t="s">
        <v>5</v>
      </c>
    </row>
    <row r="50" spans="1:13" ht="12.75">
      <c r="A50" t="s">
        <v>46</v>
      </c>
      <c r="C50" s="31" t="s">
        <v>27</v>
      </c>
      <c r="E50" s="33" t="s">
        <v>3136</v>
      </c>
      <c r="J50" s="32">
        <f>0</f>
      </c>
      <c s="32">
        <f>0</f>
      </c>
      <c s="32">
        <f>0+L51</f>
      </c>
      <c s="32">
        <f>0+M51</f>
      </c>
    </row>
    <row r="51" spans="1:16" ht="12.75">
      <c r="A51" t="s">
        <v>49</v>
      </c>
      <c s="34" t="s">
        <v>113</v>
      </c>
      <c s="34" t="s">
        <v>3137</v>
      </c>
      <c s="35" t="s">
        <v>5</v>
      </c>
      <c s="6" t="s">
        <v>3138</v>
      </c>
      <c s="36" t="s">
        <v>88</v>
      </c>
      <c s="37">
        <v>14</v>
      </c>
      <c s="36">
        <v>0.00016</v>
      </c>
      <c s="36">
        <f>ROUND(G51*H51,6)</f>
      </c>
      <c r="L51" s="38">
        <v>0</v>
      </c>
      <c s="32">
        <f>ROUND(ROUND(L51,2)*ROUND(G51,3),2)</f>
      </c>
      <c s="36" t="s">
        <v>72</v>
      </c>
      <c>
        <f>(M51*21)/100</f>
      </c>
      <c t="s">
        <v>27</v>
      </c>
    </row>
    <row r="52" spans="1:5" ht="12.75">
      <c r="A52" s="35" t="s">
        <v>55</v>
      </c>
      <c r="E52" s="39" t="s">
        <v>3138</v>
      </c>
    </row>
    <row r="53" spans="1:5" ht="12.75">
      <c r="A53" s="35" t="s">
        <v>56</v>
      </c>
      <c r="E53" s="40" t="s">
        <v>3139</v>
      </c>
    </row>
    <row r="54" spans="1:5" ht="12.75">
      <c r="A54" t="s">
        <v>58</v>
      </c>
      <c r="E54" s="39" t="s">
        <v>5</v>
      </c>
    </row>
    <row r="55" spans="1:13" ht="12.75">
      <c r="A55" t="s">
        <v>46</v>
      </c>
      <c r="C55" s="31" t="s">
        <v>85</v>
      </c>
      <c r="E55" s="33" t="s">
        <v>209</v>
      </c>
      <c r="J55" s="32">
        <f>0</f>
      </c>
      <c s="32">
        <f>0</f>
      </c>
      <c s="32">
        <f>0+L56+L60+L64</f>
      </c>
      <c s="32">
        <f>0+M56+M60+M64</f>
      </c>
    </row>
    <row r="56" spans="1:16" ht="12.75">
      <c r="A56" t="s">
        <v>49</v>
      </c>
      <c s="34" t="s">
        <v>149</v>
      </c>
      <c s="34" t="s">
        <v>3140</v>
      </c>
      <c s="35" t="s">
        <v>5</v>
      </c>
      <c s="6" t="s">
        <v>3141</v>
      </c>
      <c s="36" t="s">
        <v>71</v>
      </c>
      <c s="37">
        <v>4.29</v>
      </c>
      <c s="36">
        <v>1.89077</v>
      </c>
      <c s="36">
        <f>ROUND(G56*H56,6)</f>
      </c>
      <c r="L56" s="38">
        <v>0</v>
      </c>
      <c s="32">
        <f>ROUND(ROUND(L56,2)*ROUND(G56,3),2)</f>
      </c>
      <c s="36" t="s">
        <v>3094</v>
      </c>
      <c>
        <f>(M56*21)/100</f>
      </c>
      <c t="s">
        <v>27</v>
      </c>
    </row>
    <row r="57" spans="1:5" ht="25.5">
      <c r="A57" s="35" t="s">
        <v>55</v>
      </c>
      <c r="E57" s="39" t="s">
        <v>3142</v>
      </c>
    </row>
    <row r="58" spans="1:5" ht="102">
      <c r="A58" s="35" t="s">
        <v>56</v>
      </c>
      <c r="E58" s="42" t="s">
        <v>3143</v>
      </c>
    </row>
    <row r="59" spans="1:5" ht="51">
      <c r="A59" t="s">
        <v>58</v>
      </c>
      <c r="E59" s="39" t="s">
        <v>3144</v>
      </c>
    </row>
    <row r="60" spans="1:16" ht="12.75">
      <c r="A60" t="s">
        <v>49</v>
      </c>
      <c s="34" t="s">
        <v>153</v>
      </c>
      <c s="34" t="s">
        <v>3145</v>
      </c>
      <c s="35" t="s">
        <v>5</v>
      </c>
      <c s="6" t="s">
        <v>3146</v>
      </c>
      <c s="36" t="s">
        <v>71</v>
      </c>
      <c s="37">
        <v>2.925</v>
      </c>
      <c s="36">
        <v>2.234</v>
      </c>
      <c s="36">
        <f>ROUND(G60*H60,6)</f>
      </c>
      <c r="L60" s="38">
        <v>0</v>
      </c>
      <c s="32">
        <f>ROUND(ROUND(L60,2)*ROUND(G60,3),2)</f>
      </c>
      <c s="36" t="s">
        <v>3094</v>
      </c>
      <c>
        <f>(M60*21)/100</f>
      </c>
      <c t="s">
        <v>27</v>
      </c>
    </row>
    <row r="61" spans="1:5" ht="25.5">
      <c r="A61" s="35" t="s">
        <v>55</v>
      </c>
      <c r="E61" s="39" t="s">
        <v>3147</v>
      </c>
    </row>
    <row r="62" spans="1:5" ht="25.5">
      <c r="A62" s="35" t="s">
        <v>56</v>
      </c>
      <c r="E62" s="40" t="s">
        <v>3148</v>
      </c>
    </row>
    <row r="63" spans="1:5" ht="38.25">
      <c r="A63" t="s">
        <v>58</v>
      </c>
      <c r="E63" s="39" t="s">
        <v>3149</v>
      </c>
    </row>
    <row r="64" spans="1:16" ht="25.5">
      <c r="A64" t="s">
        <v>49</v>
      </c>
      <c s="34" t="s">
        <v>157</v>
      </c>
      <c s="34" t="s">
        <v>3150</v>
      </c>
      <c s="35" t="s">
        <v>5</v>
      </c>
      <c s="6" t="s">
        <v>3151</v>
      </c>
      <c s="36" t="s">
        <v>53</v>
      </c>
      <c s="37">
        <v>0.131</v>
      </c>
      <c s="36">
        <v>0.8554</v>
      </c>
      <c s="36">
        <f>ROUND(G64*H64,6)</f>
      </c>
      <c r="L64" s="38">
        <v>0</v>
      </c>
      <c s="32">
        <f>ROUND(ROUND(L64,2)*ROUND(G64,3),2)</f>
      </c>
      <c s="36" t="s">
        <v>3094</v>
      </c>
      <c>
        <f>(M64*21)/100</f>
      </c>
      <c t="s">
        <v>27</v>
      </c>
    </row>
    <row r="65" spans="1:5" ht="25.5">
      <c r="A65" s="35" t="s">
        <v>55</v>
      </c>
      <c r="E65" s="39" t="s">
        <v>3152</v>
      </c>
    </row>
    <row r="66" spans="1:5" ht="12.75">
      <c r="A66" s="35" t="s">
        <v>56</v>
      </c>
      <c r="E66" s="40" t="s">
        <v>3153</v>
      </c>
    </row>
    <row r="67" spans="1:5" ht="12.75">
      <c r="A67" t="s">
        <v>58</v>
      </c>
      <c r="E67" s="39" t="s">
        <v>5</v>
      </c>
    </row>
    <row r="68" spans="1:13" ht="12.75">
      <c r="A68" t="s">
        <v>46</v>
      </c>
      <c r="C68" s="31" t="s">
        <v>3154</v>
      </c>
      <c r="E68" s="33" t="s">
        <v>3155</v>
      </c>
      <c r="J68" s="32">
        <f>0</f>
      </c>
      <c s="32">
        <f>0</f>
      </c>
      <c s="32">
        <f>0+L69+L73+L77+L81+L85+L89+L93+L97+L101+L105+L109+L113+L117</f>
      </c>
      <c s="32">
        <f>0+M69+M73+M77+M81+M85+M89+M93+M97+M101+M105+M109+M113+M117</f>
      </c>
    </row>
    <row r="69" spans="1:16" ht="25.5">
      <c r="A69" t="s">
        <v>49</v>
      </c>
      <c s="34" t="s">
        <v>117</v>
      </c>
      <c s="34" t="s">
        <v>3156</v>
      </c>
      <c s="35" t="s">
        <v>5</v>
      </c>
      <c s="6" t="s">
        <v>3157</v>
      </c>
      <c s="36" t="s">
        <v>88</v>
      </c>
      <c s="37">
        <v>31.5</v>
      </c>
      <c s="36">
        <v>0.00069</v>
      </c>
      <c s="36">
        <f>ROUND(G69*H69,6)</f>
      </c>
      <c r="L69" s="38">
        <v>0</v>
      </c>
      <c s="32">
        <f>ROUND(ROUND(L69,2)*ROUND(G69,3),2)</f>
      </c>
      <c s="36" t="s">
        <v>3094</v>
      </c>
      <c>
        <f>(M69*21)/100</f>
      </c>
      <c t="s">
        <v>27</v>
      </c>
    </row>
    <row r="70" spans="1:5" ht="25.5">
      <c r="A70" s="35" t="s">
        <v>55</v>
      </c>
      <c r="E70" s="39" t="s">
        <v>3157</v>
      </c>
    </row>
    <row r="71" spans="1:5" ht="12.75">
      <c r="A71" s="35" t="s">
        <v>56</v>
      </c>
      <c r="E71" s="40" t="s">
        <v>3158</v>
      </c>
    </row>
    <row r="72" spans="1:5" ht="12.75">
      <c r="A72" t="s">
        <v>58</v>
      </c>
      <c r="E72" s="39" t="s">
        <v>5</v>
      </c>
    </row>
    <row r="73" spans="1:16" ht="12.75">
      <c r="A73" t="s">
        <v>49</v>
      </c>
      <c s="34" t="s">
        <v>121</v>
      </c>
      <c s="34" t="s">
        <v>3159</v>
      </c>
      <c s="35" t="s">
        <v>5</v>
      </c>
      <c s="6" t="s">
        <v>3160</v>
      </c>
      <c s="36" t="s">
        <v>83</v>
      </c>
      <c s="37">
        <v>2</v>
      </c>
      <c s="36">
        <v>0.05</v>
      </c>
      <c s="36">
        <f>ROUND(G73*H73,6)</f>
      </c>
      <c r="L73" s="38">
        <v>0</v>
      </c>
      <c s="32">
        <f>ROUND(ROUND(L73,2)*ROUND(G73,3),2)</f>
      </c>
      <c s="36" t="s">
        <v>72</v>
      </c>
      <c>
        <f>(M73*21)/100</f>
      </c>
      <c t="s">
        <v>27</v>
      </c>
    </row>
    <row r="74" spans="1:5" ht="12.75">
      <c r="A74" s="35" t="s">
        <v>55</v>
      </c>
      <c r="E74" s="39" t="s">
        <v>3161</v>
      </c>
    </row>
    <row r="75" spans="1:5" ht="12.75">
      <c r="A75" s="35" t="s">
        <v>56</v>
      </c>
      <c r="E75" s="40" t="s">
        <v>3162</v>
      </c>
    </row>
    <row r="76" spans="1:5" ht="12.75">
      <c r="A76" t="s">
        <v>58</v>
      </c>
      <c r="E76" s="39" t="s">
        <v>5</v>
      </c>
    </row>
    <row r="77" spans="1:16" ht="12.75">
      <c r="A77" t="s">
        <v>49</v>
      </c>
      <c s="34" t="s">
        <v>125</v>
      </c>
      <c s="34" t="s">
        <v>3163</v>
      </c>
      <c s="35" t="s">
        <v>5</v>
      </c>
      <c s="6" t="s">
        <v>3164</v>
      </c>
      <c s="36" t="s">
        <v>83</v>
      </c>
      <c s="37">
        <v>5</v>
      </c>
      <c s="36">
        <v>0.05</v>
      </c>
      <c s="36">
        <f>ROUND(G77*H77,6)</f>
      </c>
      <c r="L77" s="38">
        <v>0</v>
      </c>
      <c s="32">
        <f>ROUND(ROUND(L77,2)*ROUND(G77,3),2)</f>
      </c>
      <c s="36" t="s">
        <v>72</v>
      </c>
      <c>
        <f>(M77*21)/100</f>
      </c>
      <c t="s">
        <v>27</v>
      </c>
    </row>
    <row r="78" spans="1:5" ht="12.75">
      <c r="A78" s="35" t="s">
        <v>55</v>
      </c>
      <c r="E78" s="39" t="s">
        <v>3161</v>
      </c>
    </row>
    <row r="79" spans="1:5" ht="12.75">
      <c r="A79" s="35" t="s">
        <v>56</v>
      </c>
      <c r="E79" s="40" t="s">
        <v>3165</v>
      </c>
    </row>
    <row r="80" spans="1:5" ht="12.75">
      <c r="A80" t="s">
        <v>58</v>
      </c>
      <c r="E80" s="39" t="s">
        <v>5</v>
      </c>
    </row>
    <row r="81" spans="1:16" ht="12.75">
      <c r="A81" t="s">
        <v>49</v>
      </c>
      <c s="34" t="s">
        <v>129</v>
      </c>
      <c s="34" t="s">
        <v>3166</v>
      </c>
      <c s="35" t="s">
        <v>5</v>
      </c>
      <c s="6" t="s">
        <v>3167</v>
      </c>
      <c s="36" t="s">
        <v>83</v>
      </c>
      <c s="37">
        <v>3</v>
      </c>
      <c s="36">
        <v>0.075</v>
      </c>
      <c s="36">
        <f>ROUND(G81*H81,6)</f>
      </c>
      <c r="L81" s="38">
        <v>0</v>
      </c>
      <c s="32">
        <f>ROUND(ROUND(L81,2)*ROUND(G81,3),2)</f>
      </c>
      <c s="36" t="s">
        <v>72</v>
      </c>
      <c>
        <f>(M81*21)/100</f>
      </c>
      <c t="s">
        <v>27</v>
      </c>
    </row>
    <row r="82" spans="1:5" ht="12.75">
      <c r="A82" s="35" t="s">
        <v>55</v>
      </c>
      <c r="E82" s="39" t="s">
        <v>3168</v>
      </c>
    </row>
    <row r="83" spans="1:5" ht="12.75">
      <c r="A83" s="35" t="s">
        <v>56</v>
      </c>
      <c r="E83" s="40" t="s">
        <v>3169</v>
      </c>
    </row>
    <row r="84" spans="1:5" ht="12.75">
      <c r="A84" t="s">
        <v>58</v>
      </c>
      <c r="E84" s="39" t="s">
        <v>5</v>
      </c>
    </row>
    <row r="85" spans="1:16" ht="12.75">
      <c r="A85" t="s">
        <v>49</v>
      </c>
      <c s="34" t="s">
        <v>133</v>
      </c>
      <c s="34" t="s">
        <v>3170</v>
      </c>
      <c s="35" t="s">
        <v>5</v>
      </c>
      <c s="6" t="s">
        <v>3171</v>
      </c>
      <c s="36" t="s">
        <v>83</v>
      </c>
      <c s="37">
        <v>3</v>
      </c>
      <c s="36">
        <v>0.075</v>
      </c>
      <c s="36">
        <f>ROUND(G85*H85,6)</f>
      </c>
      <c r="L85" s="38">
        <v>0</v>
      </c>
      <c s="32">
        <f>ROUND(ROUND(L85,2)*ROUND(G85,3),2)</f>
      </c>
      <c s="36" t="s">
        <v>72</v>
      </c>
      <c>
        <f>(M85*21)/100</f>
      </c>
      <c t="s">
        <v>27</v>
      </c>
    </row>
    <row r="86" spans="1:5" ht="12.75">
      <c r="A86" s="35" t="s">
        <v>55</v>
      </c>
      <c r="E86" s="39" t="s">
        <v>3172</v>
      </c>
    </row>
    <row r="87" spans="1:5" ht="12.75">
      <c r="A87" s="35" t="s">
        <v>56</v>
      </c>
      <c r="E87" s="40" t="s">
        <v>3173</v>
      </c>
    </row>
    <row r="88" spans="1:5" ht="12.75">
      <c r="A88" t="s">
        <v>58</v>
      </c>
      <c r="E88" s="39" t="s">
        <v>5</v>
      </c>
    </row>
    <row r="89" spans="1:16" ht="12.75">
      <c r="A89" t="s">
        <v>49</v>
      </c>
      <c s="34" t="s">
        <v>137</v>
      </c>
      <c s="34" t="s">
        <v>3174</v>
      </c>
      <c s="35" t="s">
        <v>5</v>
      </c>
      <c s="6" t="s">
        <v>3175</v>
      </c>
      <c s="36" t="s">
        <v>83</v>
      </c>
      <c s="37">
        <v>1</v>
      </c>
      <c s="36">
        <v>0.075</v>
      </c>
      <c s="36">
        <f>ROUND(G89*H89,6)</f>
      </c>
      <c r="L89" s="38">
        <v>0</v>
      </c>
      <c s="32">
        <f>ROUND(ROUND(L89,2)*ROUND(G89,3),2)</f>
      </c>
      <c s="36" t="s">
        <v>72</v>
      </c>
      <c>
        <f>(M89*21)/100</f>
      </c>
      <c t="s">
        <v>27</v>
      </c>
    </row>
    <row r="90" spans="1:5" ht="12.75">
      <c r="A90" s="35" t="s">
        <v>55</v>
      </c>
      <c r="E90" s="39" t="s">
        <v>3172</v>
      </c>
    </row>
    <row r="91" spans="1:5" ht="12.75">
      <c r="A91" s="35" t="s">
        <v>56</v>
      </c>
      <c r="E91" s="40" t="s">
        <v>3176</v>
      </c>
    </row>
    <row r="92" spans="1:5" ht="12.75">
      <c r="A92" t="s">
        <v>58</v>
      </c>
      <c r="E92" s="39" t="s">
        <v>5</v>
      </c>
    </row>
    <row r="93" spans="1:16" ht="25.5">
      <c r="A93" t="s">
        <v>49</v>
      </c>
      <c s="34" t="s">
        <v>141</v>
      </c>
      <c s="34" t="s">
        <v>3177</v>
      </c>
      <c s="35" t="s">
        <v>5</v>
      </c>
      <c s="6" t="s">
        <v>3178</v>
      </c>
      <c s="36" t="s">
        <v>88</v>
      </c>
      <c s="37">
        <v>455.7</v>
      </c>
      <c s="36">
        <v>0.02</v>
      </c>
      <c s="36">
        <f>ROUND(G93*H93,6)</f>
      </c>
      <c r="L93" s="38">
        <v>0</v>
      </c>
      <c s="32">
        <f>ROUND(ROUND(L93,2)*ROUND(G93,3),2)</f>
      </c>
      <c s="36" t="s">
        <v>72</v>
      </c>
      <c>
        <f>(M93*21)/100</f>
      </c>
      <c t="s">
        <v>27</v>
      </c>
    </row>
    <row r="94" spans="1:5" ht="25.5">
      <c r="A94" s="35" t="s">
        <v>55</v>
      </c>
      <c r="E94" s="39" t="s">
        <v>3179</v>
      </c>
    </row>
    <row r="95" spans="1:5" ht="25.5">
      <c r="A95" s="35" t="s">
        <v>56</v>
      </c>
      <c r="E95" s="42" t="s">
        <v>3180</v>
      </c>
    </row>
    <row r="96" spans="1:5" ht="12.75">
      <c r="A96" t="s">
        <v>58</v>
      </c>
      <c r="E96" s="39" t="s">
        <v>5</v>
      </c>
    </row>
    <row r="97" spans="1:16" ht="38.25">
      <c r="A97" t="s">
        <v>49</v>
      </c>
      <c s="34" t="s">
        <v>145</v>
      </c>
      <c s="34" t="s">
        <v>3181</v>
      </c>
      <c s="35" t="s">
        <v>5</v>
      </c>
      <c s="6" t="s">
        <v>3182</v>
      </c>
      <c s="36" t="s">
        <v>88</v>
      </c>
      <c s="37">
        <v>1.05</v>
      </c>
      <c s="36">
        <v>0.02</v>
      </c>
      <c s="36">
        <f>ROUND(G97*H97,6)</f>
      </c>
      <c r="L97" s="38">
        <v>0</v>
      </c>
      <c s="32">
        <f>ROUND(ROUND(L97,2)*ROUND(G97,3),2)</f>
      </c>
      <c s="36" t="s">
        <v>72</v>
      </c>
      <c>
        <f>(M97*21)/100</f>
      </c>
      <c t="s">
        <v>27</v>
      </c>
    </row>
    <row r="98" spans="1:5" ht="25.5">
      <c r="A98" s="35" t="s">
        <v>55</v>
      </c>
      <c r="E98" s="39" t="s">
        <v>3179</v>
      </c>
    </row>
    <row r="99" spans="1:5" ht="12.75">
      <c r="A99" s="35" t="s">
        <v>56</v>
      </c>
      <c r="E99" s="40" t="s">
        <v>3183</v>
      </c>
    </row>
    <row r="100" spans="1:5" ht="12.75">
      <c r="A100" t="s">
        <v>58</v>
      </c>
      <c r="E100" s="39" t="s">
        <v>5</v>
      </c>
    </row>
    <row r="101" spans="1:16" ht="12.75">
      <c r="A101" t="s">
        <v>49</v>
      </c>
      <c s="34" t="s">
        <v>161</v>
      </c>
      <c s="34" t="s">
        <v>3184</v>
      </c>
      <c s="35" t="s">
        <v>5</v>
      </c>
      <c s="6" t="s">
        <v>3185</v>
      </c>
      <c s="36" t="s">
        <v>88</v>
      </c>
      <c s="37">
        <v>414</v>
      </c>
      <c s="36">
        <v>0.00012</v>
      </c>
      <c s="36">
        <f>ROUND(G101*H101,6)</f>
      </c>
      <c r="L101" s="38">
        <v>0</v>
      </c>
      <c s="32">
        <f>ROUND(ROUND(L101,2)*ROUND(G101,3),2)</f>
      </c>
      <c s="36" t="s">
        <v>3094</v>
      </c>
      <c>
        <f>(M101*21)/100</f>
      </c>
      <c t="s">
        <v>27</v>
      </c>
    </row>
    <row r="102" spans="1:5" ht="25.5">
      <c r="A102" s="35" t="s">
        <v>55</v>
      </c>
      <c r="E102" s="39" t="s">
        <v>3186</v>
      </c>
    </row>
    <row r="103" spans="1:5" ht="382.5">
      <c r="A103" s="35" t="s">
        <v>56</v>
      </c>
      <c r="E103" s="42" t="s">
        <v>3187</v>
      </c>
    </row>
    <row r="104" spans="1:5" ht="12.75">
      <c r="A104" t="s">
        <v>58</v>
      </c>
      <c r="E104" s="39" t="s">
        <v>5</v>
      </c>
    </row>
    <row r="105" spans="1:16" ht="12.75">
      <c r="A105" t="s">
        <v>49</v>
      </c>
      <c s="34" t="s">
        <v>165</v>
      </c>
      <c s="34" t="s">
        <v>3188</v>
      </c>
      <c s="35" t="s">
        <v>5</v>
      </c>
      <c s="6" t="s">
        <v>3189</v>
      </c>
      <c s="36" t="s">
        <v>88</v>
      </c>
      <c s="37">
        <v>30</v>
      </c>
      <c s="36">
        <v>0.108</v>
      </c>
      <c s="36">
        <f>ROUND(G105*H105,6)</f>
      </c>
      <c r="L105" s="38">
        <v>0</v>
      </c>
      <c s="32">
        <f>ROUND(ROUND(L105,2)*ROUND(G105,3),2)</f>
      </c>
      <c s="36" t="s">
        <v>3094</v>
      </c>
      <c>
        <f>(M105*21)/100</f>
      </c>
      <c t="s">
        <v>27</v>
      </c>
    </row>
    <row r="106" spans="1:5" ht="38.25">
      <c r="A106" s="35" t="s">
        <v>55</v>
      </c>
      <c r="E106" s="39" t="s">
        <v>3190</v>
      </c>
    </row>
    <row r="107" spans="1:5" ht="12.75">
      <c r="A107" s="35" t="s">
        <v>56</v>
      </c>
      <c r="E107" s="40" t="s">
        <v>3191</v>
      </c>
    </row>
    <row r="108" spans="1:5" ht="76.5">
      <c r="A108" t="s">
        <v>58</v>
      </c>
      <c r="E108" s="39" t="s">
        <v>3192</v>
      </c>
    </row>
    <row r="109" spans="1:16" ht="12.75">
      <c r="A109" t="s">
        <v>49</v>
      </c>
      <c s="34" t="s">
        <v>170</v>
      </c>
      <c s="34" t="s">
        <v>3193</v>
      </c>
      <c s="35" t="s">
        <v>5</v>
      </c>
      <c s="6" t="s">
        <v>3194</v>
      </c>
      <c s="36" t="s">
        <v>88</v>
      </c>
      <c s="37">
        <v>435</v>
      </c>
      <c s="36">
        <v>4E-05</v>
      </c>
      <c s="36">
        <f>ROUND(G109*H109,6)</f>
      </c>
      <c r="L109" s="38">
        <v>0</v>
      </c>
      <c s="32">
        <f>ROUND(ROUND(L109,2)*ROUND(G109,3),2)</f>
      </c>
      <c s="36" t="s">
        <v>3094</v>
      </c>
      <c>
        <f>(M109*21)/100</f>
      </c>
      <c t="s">
        <v>27</v>
      </c>
    </row>
    <row r="110" spans="1:5" ht="25.5">
      <c r="A110" s="35" t="s">
        <v>55</v>
      </c>
      <c r="E110" s="39" t="s">
        <v>3195</v>
      </c>
    </row>
    <row r="111" spans="1:5" ht="38.25">
      <c r="A111" s="35" t="s">
        <v>56</v>
      </c>
      <c r="E111" s="40" t="s">
        <v>3196</v>
      </c>
    </row>
    <row r="112" spans="1:5" ht="76.5">
      <c r="A112" t="s">
        <v>58</v>
      </c>
      <c r="E112" s="39" t="s">
        <v>3192</v>
      </c>
    </row>
    <row r="113" spans="1:16" ht="25.5">
      <c r="A113" t="s">
        <v>49</v>
      </c>
      <c s="34" t="s">
        <v>174</v>
      </c>
      <c s="34" t="s">
        <v>3197</v>
      </c>
      <c s="35" t="s">
        <v>5</v>
      </c>
      <c s="6" t="s">
        <v>3198</v>
      </c>
      <c s="36" t="s">
        <v>83</v>
      </c>
      <c s="37">
        <v>7</v>
      </c>
      <c s="36">
        <v>1.49532</v>
      </c>
      <c s="36">
        <f>ROUND(G113*H113,6)</f>
      </c>
      <c r="L113" s="38">
        <v>0</v>
      </c>
      <c s="32">
        <f>ROUND(ROUND(L113,2)*ROUND(G113,3),2)</f>
      </c>
      <c s="36" t="s">
        <v>72</v>
      </c>
      <c>
        <f>(M113*21)/100</f>
      </c>
      <c t="s">
        <v>27</v>
      </c>
    </row>
    <row r="114" spans="1:5" ht="25.5">
      <c r="A114" s="35" t="s">
        <v>55</v>
      </c>
      <c r="E114" s="39" t="s">
        <v>3199</v>
      </c>
    </row>
    <row r="115" spans="1:5" ht="12.75">
      <c r="A115" s="35" t="s">
        <v>56</v>
      </c>
      <c r="E115" s="40" t="s">
        <v>3200</v>
      </c>
    </row>
    <row r="116" spans="1:5" ht="12.75">
      <c r="A116" t="s">
        <v>58</v>
      </c>
      <c r="E116" s="39" t="s">
        <v>5</v>
      </c>
    </row>
    <row r="117" spans="1:16" ht="25.5">
      <c r="A117" t="s">
        <v>49</v>
      </c>
      <c s="34" t="s">
        <v>178</v>
      </c>
      <c s="34" t="s">
        <v>3201</v>
      </c>
      <c s="35" t="s">
        <v>5</v>
      </c>
      <c s="6" t="s">
        <v>3202</v>
      </c>
      <c s="36" t="s">
        <v>83</v>
      </c>
      <c s="37">
        <v>7</v>
      </c>
      <c s="36">
        <v>0</v>
      </c>
      <c s="36">
        <f>ROUND(G117*H117,6)</f>
      </c>
      <c r="L117" s="38">
        <v>0</v>
      </c>
      <c s="32">
        <f>ROUND(ROUND(L117,2)*ROUND(G117,3),2)</f>
      </c>
      <c s="36" t="s">
        <v>3094</v>
      </c>
      <c>
        <f>(M117*21)/100</f>
      </c>
      <c t="s">
        <v>27</v>
      </c>
    </row>
    <row r="118" spans="1:5" ht="25.5">
      <c r="A118" s="35" t="s">
        <v>55</v>
      </c>
      <c r="E118" s="39" t="s">
        <v>3203</v>
      </c>
    </row>
    <row r="119" spans="1:5" ht="12.75">
      <c r="A119" s="35" t="s">
        <v>56</v>
      </c>
      <c r="E119" s="40" t="s">
        <v>3200</v>
      </c>
    </row>
    <row r="120" spans="1:5" ht="12.75">
      <c r="A120" t="s">
        <v>58</v>
      </c>
      <c r="E120" s="39" t="s">
        <v>5</v>
      </c>
    </row>
    <row r="121" spans="1:13" ht="12.75">
      <c r="A121" t="s">
        <v>46</v>
      </c>
      <c r="C121" s="31" t="s">
        <v>100</v>
      </c>
      <c r="E121" s="33" t="s">
        <v>3204</v>
      </c>
      <c r="J121" s="32">
        <f>0</f>
      </c>
      <c s="32">
        <f>0</f>
      </c>
      <c s="32">
        <f>0+L122+L126+L130+L134+L138</f>
      </c>
      <c s="32">
        <f>0+M122+M126+M130+M134+M138</f>
      </c>
    </row>
    <row r="122" spans="1:16" ht="12.75">
      <c r="A122" t="s">
        <v>49</v>
      </c>
      <c s="34" t="s">
        <v>63</v>
      </c>
      <c s="34" t="s">
        <v>3205</v>
      </c>
      <c s="35" t="s">
        <v>5</v>
      </c>
      <c s="6" t="s">
        <v>3206</v>
      </c>
      <c s="36" t="s">
        <v>83</v>
      </c>
      <c s="37">
        <v>9</v>
      </c>
      <c s="36">
        <v>0</v>
      </c>
      <c s="36">
        <f>ROUND(G122*H122,6)</f>
      </c>
      <c r="L122" s="38">
        <v>0</v>
      </c>
      <c s="32">
        <f>ROUND(ROUND(L122,2)*ROUND(G122,3),2)</f>
      </c>
      <c s="36" t="s">
        <v>72</v>
      </c>
      <c>
        <f>(M122*21)/100</f>
      </c>
      <c t="s">
        <v>27</v>
      </c>
    </row>
    <row r="123" spans="1:5" ht="12.75">
      <c r="A123" s="35" t="s">
        <v>55</v>
      </c>
      <c r="E123" s="39" t="s">
        <v>3207</v>
      </c>
    </row>
    <row r="124" spans="1:5" ht="12.75">
      <c r="A124" s="35" t="s">
        <v>56</v>
      </c>
      <c r="E124" s="40" t="s">
        <v>3208</v>
      </c>
    </row>
    <row r="125" spans="1:5" ht="12.75">
      <c r="A125" t="s">
        <v>58</v>
      </c>
      <c r="E125" s="39" t="s">
        <v>5</v>
      </c>
    </row>
    <row r="126" spans="1:16" ht="12.75">
      <c r="A126" t="s">
        <v>49</v>
      </c>
      <c s="34" t="s">
        <v>182</v>
      </c>
      <c s="34" t="s">
        <v>3209</v>
      </c>
      <c s="35" t="s">
        <v>5</v>
      </c>
      <c s="6" t="s">
        <v>3210</v>
      </c>
      <c s="36" t="s">
        <v>83</v>
      </c>
      <c s="37">
        <v>9</v>
      </c>
      <c s="36">
        <v>0</v>
      </c>
      <c s="36">
        <f>ROUND(G126*H126,6)</f>
      </c>
      <c r="L126" s="38">
        <v>0</v>
      </c>
      <c s="32">
        <f>ROUND(ROUND(L126,2)*ROUND(G126,3),2)</f>
      </c>
      <c s="36" t="s">
        <v>72</v>
      </c>
      <c>
        <f>(M126*21)/100</f>
      </c>
      <c t="s">
        <v>27</v>
      </c>
    </row>
    <row r="127" spans="1:5" ht="12.75">
      <c r="A127" s="35" t="s">
        <v>55</v>
      </c>
      <c r="E127" s="39" t="s">
        <v>3211</v>
      </c>
    </row>
    <row r="128" spans="1:5" ht="12.75">
      <c r="A128" s="35" t="s">
        <v>56</v>
      </c>
      <c r="E128" s="40" t="s">
        <v>3212</v>
      </c>
    </row>
    <row r="129" spans="1:5" ht="12.75">
      <c r="A129" t="s">
        <v>58</v>
      </c>
      <c r="E129" s="39" t="s">
        <v>5</v>
      </c>
    </row>
    <row r="130" spans="1:16" ht="12.75">
      <c r="A130" t="s">
        <v>49</v>
      </c>
      <c s="34" t="s">
        <v>263</v>
      </c>
      <c s="34" t="s">
        <v>3213</v>
      </c>
      <c s="35" t="s">
        <v>5</v>
      </c>
      <c s="6" t="s">
        <v>3214</v>
      </c>
      <c s="36" t="s">
        <v>83</v>
      </c>
      <c s="37">
        <v>189</v>
      </c>
      <c s="36">
        <v>0</v>
      </c>
      <c s="36">
        <f>ROUND(G130*H130,6)</f>
      </c>
      <c r="L130" s="38">
        <v>0</v>
      </c>
      <c s="32">
        <f>ROUND(ROUND(L130,2)*ROUND(G130,3),2)</f>
      </c>
      <c s="36" t="s">
        <v>72</v>
      </c>
      <c>
        <f>(M130*21)/100</f>
      </c>
      <c t="s">
        <v>27</v>
      </c>
    </row>
    <row r="131" spans="1:5" ht="12.75">
      <c r="A131" s="35" t="s">
        <v>55</v>
      </c>
      <c r="E131" s="39" t="s">
        <v>3215</v>
      </c>
    </row>
    <row r="132" spans="1:5" ht="12.75">
      <c r="A132" s="35" t="s">
        <v>56</v>
      </c>
      <c r="E132" s="40" t="s">
        <v>3216</v>
      </c>
    </row>
    <row r="133" spans="1:5" ht="12.75">
      <c r="A133" t="s">
        <v>58</v>
      </c>
      <c r="E133" s="39" t="s">
        <v>5</v>
      </c>
    </row>
    <row r="134" spans="1:16" ht="25.5">
      <c r="A134" t="s">
        <v>49</v>
      </c>
      <c s="34" t="s">
        <v>267</v>
      </c>
      <c s="34" t="s">
        <v>3217</v>
      </c>
      <c s="35" t="s">
        <v>5</v>
      </c>
      <c s="6" t="s">
        <v>3218</v>
      </c>
      <c s="36" t="s">
        <v>71</v>
      </c>
      <c s="37">
        <v>2.243</v>
      </c>
      <c s="36">
        <v>2.25634</v>
      </c>
      <c s="36">
        <f>ROUND(G134*H134,6)</f>
      </c>
      <c r="L134" s="38">
        <v>0</v>
      </c>
      <c s="32">
        <f>ROUND(ROUND(L134,2)*ROUND(G134,3),2)</f>
      </c>
      <c s="36" t="s">
        <v>3094</v>
      </c>
      <c>
        <f>(M134*21)/100</f>
      </c>
      <c t="s">
        <v>27</v>
      </c>
    </row>
    <row r="135" spans="1:5" ht="25.5">
      <c r="A135" s="35" t="s">
        <v>55</v>
      </c>
      <c r="E135" s="39" t="s">
        <v>3219</v>
      </c>
    </row>
    <row r="136" spans="1:5" ht="25.5">
      <c r="A136" s="35" t="s">
        <v>56</v>
      </c>
      <c r="E136" s="40" t="s">
        <v>3220</v>
      </c>
    </row>
    <row r="137" spans="1:5" ht="12.75">
      <c r="A137" t="s">
        <v>58</v>
      </c>
      <c r="E137" s="39" t="s">
        <v>5</v>
      </c>
    </row>
    <row r="138" spans="1:16" ht="12.75">
      <c r="A138" t="s">
        <v>49</v>
      </c>
      <c s="34" t="s">
        <v>271</v>
      </c>
      <c s="34" t="s">
        <v>3221</v>
      </c>
      <c s="35" t="s">
        <v>5</v>
      </c>
      <c s="6" t="s">
        <v>3222</v>
      </c>
      <c s="36" t="s">
        <v>220</v>
      </c>
      <c s="37">
        <v>16.408</v>
      </c>
      <c s="36">
        <v>0.00402</v>
      </c>
      <c s="36">
        <f>ROUND(G138*H138,6)</f>
      </c>
      <c r="L138" s="38">
        <v>0</v>
      </c>
      <c s="32">
        <f>ROUND(ROUND(L138,2)*ROUND(G138,3),2)</f>
      </c>
      <c s="36" t="s">
        <v>3094</v>
      </c>
      <c>
        <f>(M138*21)/100</f>
      </c>
      <c t="s">
        <v>27</v>
      </c>
    </row>
    <row r="139" spans="1:5" ht="12.75">
      <c r="A139" s="35" t="s">
        <v>55</v>
      </c>
      <c r="E139" s="39" t="s">
        <v>3223</v>
      </c>
    </row>
    <row r="140" spans="1:5" ht="12.75">
      <c r="A140" s="35" t="s">
        <v>56</v>
      </c>
      <c r="E140" s="40" t="s">
        <v>3224</v>
      </c>
    </row>
    <row r="141" spans="1:5" ht="12.75">
      <c r="A141" t="s">
        <v>58</v>
      </c>
      <c r="E141" s="39" t="s">
        <v>5</v>
      </c>
    </row>
    <row r="142" spans="1:13" ht="12.75">
      <c r="A142" t="s">
        <v>46</v>
      </c>
      <c r="C142" s="31" t="s">
        <v>104</v>
      </c>
      <c r="E142" s="33" t="s">
        <v>3225</v>
      </c>
      <c r="J142" s="32">
        <f>0</f>
      </c>
      <c s="32">
        <f>0</f>
      </c>
      <c s="32">
        <f>0+L143</f>
      </c>
      <c s="32">
        <f>0+M143</f>
      </c>
    </row>
    <row r="143" spans="1:16" ht="12.75">
      <c r="A143" t="s">
        <v>49</v>
      </c>
      <c s="34" t="s">
        <v>275</v>
      </c>
      <c s="34" t="s">
        <v>3226</v>
      </c>
      <c s="35" t="s">
        <v>5</v>
      </c>
      <c s="6" t="s">
        <v>3227</v>
      </c>
      <c s="36" t="s">
        <v>53</v>
      </c>
      <c s="37">
        <v>42.195</v>
      </c>
      <c s="36">
        <v>0</v>
      </c>
      <c s="36">
        <f>ROUND(G143*H143,6)</f>
      </c>
      <c r="L143" s="38">
        <v>0</v>
      </c>
      <c s="32">
        <f>ROUND(ROUND(L143,2)*ROUND(G143,3),2)</f>
      </c>
      <c s="36" t="s">
        <v>3094</v>
      </c>
      <c>
        <f>(M143*21)/100</f>
      </c>
      <c t="s">
        <v>27</v>
      </c>
    </row>
    <row r="144" spans="1:5" ht="25.5">
      <c r="A144" s="35" t="s">
        <v>55</v>
      </c>
      <c r="E144" s="39" t="s">
        <v>3228</v>
      </c>
    </row>
    <row r="145" spans="1:5" ht="12.75">
      <c r="A145" s="35" t="s">
        <v>56</v>
      </c>
      <c r="E145" s="40" t="s">
        <v>5</v>
      </c>
    </row>
    <row r="146" spans="1:5" ht="51">
      <c r="A146" t="s">
        <v>58</v>
      </c>
      <c r="E146" s="39" t="s">
        <v>3229</v>
      </c>
    </row>
    <row r="147" spans="1:13" ht="12.75">
      <c r="A147" t="s">
        <v>46</v>
      </c>
      <c r="C147" s="31" t="s">
        <v>3230</v>
      </c>
      <c r="E147" s="33" t="s">
        <v>3231</v>
      </c>
      <c r="J147" s="32">
        <f>0</f>
      </c>
      <c s="32">
        <f>0</f>
      </c>
      <c s="32">
        <f>0+L148+L152</f>
      </c>
      <c s="32">
        <f>0+M148+M152</f>
      </c>
    </row>
    <row r="148" spans="1:16" ht="12.75">
      <c r="A148" t="s">
        <v>49</v>
      </c>
      <c s="34" t="s">
        <v>93</v>
      </c>
      <c s="34" t="s">
        <v>3232</v>
      </c>
      <c s="35" t="s">
        <v>5</v>
      </c>
      <c s="6" t="s">
        <v>3233</v>
      </c>
      <c s="36" t="s">
        <v>53</v>
      </c>
      <c s="37">
        <v>30.956</v>
      </c>
      <c s="36">
        <v>0</v>
      </c>
      <c s="36">
        <f>ROUND(G148*H148,6)</f>
      </c>
      <c r="L148" s="38">
        <v>0</v>
      </c>
      <c s="32">
        <f>ROUND(ROUND(L148,2)*ROUND(G148,3),2)</f>
      </c>
      <c s="36" t="s">
        <v>72</v>
      </c>
      <c>
        <f>(M148*21)/100</f>
      </c>
      <c t="s">
        <v>27</v>
      </c>
    </row>
    <row r="149" spans="1:5" ht="12.75">
      <c r="A149" s="35" t="s">
        <v>55</v>
      </c>
      <c r="E149" s="39" t="s">
        <v>3234</v>
      </c>
    </row>
    <row r="150" spans="1:5" ht="38.25">
      <c r="A150" s="35" t="s">
        <v>56</v>
      </c>
      <c r="E150" s="42" t="s">
        <v>3235</v>
      </c>
    </row>
    <row r="151" spans="1:5" ht="12.75">
      <c r="A151" t="s">
        <v>58</v>
      </c>
      <c r="E151" s="39" t="s">
        <v>5</v>
      </c>
    </row>
    <row r="152" spans="1:16" ht="12.75">
      <c r="A152" t="s">
        <v>49</v>
      </c>
      <c s="34" t="s">
        <v>79</v>
      </c>
      <c s="34" t="s">
        <v>3236</v>
      </c>
      <c s="35" t="s">
        <v>5</v>
      </c>
      <c s="6" t="s">
        <v>3237</v>
      </c>
      <c s="36" t="s">
        <v>53</v>
      </c>
      <c s="37">
        <v>72.231</v>
      </c>
      <c s="36">
        <v>0</v>
      </c>
      <c s="36">
        <f>ROUND(G152*H152,6)</f>
      </c>
      <c r="L152" s="38">
        <v>0</v>
      </c>
      <c s="32">
        <f>ROUND(ROUND(L152,2)*ROUND(G152,3),2)</f>
      </c>
      <c s="36" t="s">
        <v>72</v>
      </c>
      <c>
        <f>(M152*21)/100</f>
      </c>
      <c t="s">
        <v>27</v>
      </c>
    </row>
    <row r="153" spans="1:5" ht="12.75">
      <c r="A153" s="35" t="s">
        <v>55</v>
      </c>
      <c r="E153" s="39" t="s">
        <v>3238</v>
      </c>
    </row>
    <row r="154" spans="1:5" ht="38.25">
      <c r="A154" s="35" t="s">
        <v>56</v>
      </c>
      <c r="E154" s="40" t="s">
        <v>3239</v>
      </c>
    </row>
    <row r="155" spans="1:5" ht="12.75">
      <c r="A155" t="s">
        <v>58</v>
      </c>
      <c r="E155"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4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3240</v>
      </c>
      <c s="41">
        <f>Rekapitulace!C72</f>
      </c>
      <c s="20" t="s">
        <v>0</v>
      </c>
      <c t="s">
        <v>23</v>
      </c>
      <c t="s">
        <v>27</v>
      </c>
    </row>
    <row r="4" spans="1:16" ht="32" customHeight="1">
      <c r="A4" s="24" t="s">
        <v>20</v>
      </c>
      <c s="25" t="s">
        <v>28</v>
      </c>
      <c s="27" t="s">
        <v>3240</v>
      </c>
      <c r="E4" s="26" t="s">
        <v>3241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COUNTIFS(L8:L416,"=0",A8:A416,"P")+COUNTIFS(L8:L416,"",A8:A416,"P")+SUM(Q8:Q416)</f>
      </c>
    </row>
    <row r="8" spans="1:13" ht="12.75">
      <c r="A8" t="s">
        <v>44</v>
      </c>
      <c r="C8" s="28" t="s">
        <v>3244</v>
      </c>
      <c r="E8" s="30" t="s">
        <v>3243</v>
      </c>
      <c r="J8" s="29">
        <f>0+J9</f>
      </c>
      <c s="29">
        <f>0+K9</f>
      </c>
      <c s="29">
        <f>0+L9</f>
      </c>
      <c s="29">
        <f>0+M9</f>
      </c>
    </row>
    <row r="9" spans="1:13" ht="12.75">
      <c r="A9" t="s">
        <v>3245</v>
      </c>
      <c r="C9" s="31" t="s">
        <v>3246</v>
      </c>
      <c r="E9" s="33" t="s">
        <v>3243</v>
      </c>
      <c r="J9" s="32">
        <f>0+J10+J51+J108+J117+J142+J215+J260+J265+J282</f>
      </c>
      <c s="32">
        <f>0+K10+K51+K108+K117+K142+K215+K260+K265+K282</f>
      </c>
      <c s="32">
        <f>0+L10+L51+L108+L117+L142+L215+L260+L265+L282</f>
      </c>
      <c s="32">
        <f>0+M10+M51+M108+M117+M142+M215+M260+M265+M282</f>
      </c>
    </row>
    <row r="10" spans="1:13" ht="12.75">
      <c r="A10" t="s">
        <v>46</v>
      </c>
      <c r="C10" s="31" t="s">
        <v>67</v>
      </c>
      <c r="E10" s="33" t="s">
        <v>68</v>
      </c>
      <c r="J10" s="32">
        <f>0</f>
      </c>
      <c s="32">
        <f>0</f>
      </c>
      <c s="32">
        <f>0+L11+L15+L19+L23+L27+L31+L35+L39+L43+L47</f>
      </c>
      <c s="32">
        <f>0+M11+M15+M19+M23+M27+M31+M35+M39+M43+M47</f>
      </c>
    </row>
    <row r="11" spans="1:16" ht="25.5">
      <c r="A11" t="s">
        <v>49</v>
      </c>
      <c s="34" t="s">
        <v>90</v>
      </c>
      <c s="34" t="s">
        <v>3247</v>
      </c>
      <c s="35" t="s">
        <v>5</v>
      </c>
      <c s="6" t="s">
        <v>3248</v>
      </c>
      <c s="36" t="s">
        <v>71</v>
      </c>
      <c s="37">
        <v>19.546</v>
      </c>
      <c s="36">
        <v>0</v>
      </c>
      <c s="36">
        <f>ROUND(G11*H11,6)</f>
      </c>
      <c r="L11" s="38">
        <v>0</v>
      </c>
      <c s="32">
        <f>ROUND(ROUND(L11,2)*ROUND(G11,3),2)</f>
      </c>
      <c s="36" t="s">
        <v>3094</v>
      </c>
      <c>
        <f>(M11*21)/100</f>
      </c>
      <c t="s">
        <v>27</v>
      </c>
    </row>
    <row r="12" spans="1:5" ht="25.5">
      <c r="A12" s="35" t="s">
        <v>55</v>
      </c>
      <c r="E12" s="39" t="s">
        <v>3249</v>
      </c>
    </row>
    <row r="13" spans="1:5" ht="114.75">
      <c r="A13" s="35" t="s">
        <v>56</v>
      </c>
      <c r="E13" s="42" t="s">
        <v>3250</v>
      </c>
    </row>
    <row r="14" spans="1:5" ht="38.25">
      <c r="A14" t="s">
        <v>58</v>
      </c>
      <c r="E14" s="39" t="s">
        <v>3097</v>
      </c>
    </row>
    <row r="15" spans="1:16" ht="25.5">
      <c r="A15" t="s">
        <v>49</v>
      </c>
      <c s="34" t="s">
        <v>93</v>
      </c>
      <c s="34" t="s">
        <v>3251</v>
      </c>
      <c s="35" t="s">
        <v>5</v>
      </c>
      <c s="6" t="s">
        <v>3252</v>
      </c>
      <c s="36" t="s">
        <v>71</v>
      </c>
      <c s="37">
        <v>190.138</v>
      </c>
      <c s="36">
        <v>0</v>
      </c>
      <c s="36">
        <f>ROUND(G15*H15,6)</f>
      </c>
      <c r="L15" s="38">
        <v>0</v>
      </c>
      <c s="32">
        <f>ROUND(ROUND(L15,2)*ROUND(G15,3),2)</f>
      </c>
      <c s="36" t="s">
        <v>3094</v>
      </c>
      <c>
        <f>(M15*21)/100</f>
      </c>
      <c t="s">
        <v>27</v>
      </c>
    </row>
    <row r="16" spans="1:5" ht="38.25">
      <c r="A16" s="35" t="s">
        <v>55</v>
      </c>
      <c r="E16" s="39" t="s">
        <v>3253</v>
      </c>
    </row>
    <row r="17" spans="1:5" ht="76.5">
      <c r="A17" s="35" t="s">
        <v>56</v>
      </c>
      <c r="E17" s="42" t="s">
        <v>3254</v>
      </c>
    </row>
    <row r="18" spans="1:5" ht="63.75">
      <c r="A18" t="s">
        <v>58</v>
      </c>
      <c r="E18" s="39" t="s">
        <v>3111</v>
      </c>
    </row>
    <row r="19" spans="1:16" ht="25.5">
      <c r="A19" t="s">
        <v>49</v>
      </c>
      <c s="34" t="s">
        <v>79</v>
      </c>
      <c s="34" t="s">
        <v>3255</v>
      </c>
      <c s="35" t="s">
        <v>5</v>
      </c>
      <c s="6" t="s">
        <v>3108</v>
      </c>
      <c s="36" t="s">
        <v>71</v>
      </c>
      <c s="37">
        <v>157.786</v>
      </c>
      <c s="36">
        <v>0</v>
      </c>
      <c s="36">
        <f>ROUND(G19*H19,6)</f>
      </c>
      <c r="L19" s="38">
        <v>0</v>
      </c>
      <c s="32">
        <f>ROUND(ROUND(L19,2)*ROUND(G19,3),2)</f>
      </c>
      <c s="36" t="s">
        <v>3094</v>
      </c>
      <c>
        <f>(M19*21)/100</f>
      </c>
      <c t="s">
        <v>27</v>
      </c>
    </row>
    <row r="20" spans="1:5" ht="38.25">
      <c r="A20" s="35" t="s">
        <v>55</v>
      </c>
      <c r="E20" s="39" t="s">
        <v>3109</v>
      </c>
    </row>
    <row r="21" spans="1:5" ht="76.5">
      <c r="A21" s="35" t="s">
        <v>56</v>
      </c>
      <c r="E21" s="42" t="s">
        <v>3256</v>
      </c>
    </row>
    <row r="22" spans="1:5" ht="63.75">
      <c r="A22" t="s">
        <v>58</v>
      </c>
      <c r="E22" s="39" t="s">
        <v>3111</v>
      </c>
    </row>
    <row r="23" spans="1:16" ht="25.5">
      <c r="A23" t="s">
        <v>49</v>
      </c>
      <c s="34" t="s">
        <v>100</v>
      </c>
      <c s="34" t="s">
        <v>3257</v>
      </c>
      <c s="35" t="s">
        <v>5</v>
      </c>
      <c s="6" t="s">
        <v>3113</v>
      </c>
      <c s="36" t="s">
        <v>71</v>
      </c>
      <c s="37">
        <v>2840.14</v>
      </c>
      <c s="36">
        <v>0</v>
      </c>
      <c s="36">
        <f>ROUND(G23*H23,6)</f>
      </c>
      <c r="L23" s="38">
        <v>0</v>
      </c>
      <c s="32">
        <f>ROUND(ROUND(L23,2)*ROUND(G23,3),2)</f>
      </c>
      <c s="36" t="s">
        <v>3094</v>
      </c>
      <c>
        <f>(M23*21)/100</f>
      </c>
      <c t="s">
        <v>27</v>
      </c>
    </row>
    <row r="24" spans="1:5" ht="51">
      <c r="A24" s="35" t="s">
        <v>55</v>
      </c>
      <c r="E24" s="39" t="s">
        <v>3114</v>
      </c>
    </row>
    <row r="25" spans="1:5" ht="89.25">
      <c r="A25" s="35" t="s">
        <v>56</v>
      </c>
      <c r="E25" s="42" t="s">
        <v>3258</v>
      </c>
    </row>
    <row r="26" spans="1:5" ht="63.75">
      <c r="A26" t="s">
        <v>58</v>
      </c>
      <c r="E26" s="39" t="s">
        <v>3111</v>
      </c>
    </row>
    <row r="27" spans="1:16" ht="25.5">
      <c r="A27" t="s">
        <v>49</v>
      </c>
      <c s="34" t="s">
        <v>104</v>
      </c>
      <c s="34" t="s">
        <v>3257</v>
      </c>
      <c s="35" t="s">
        <v>67</v>
      </c>
      <c s="6" t="s">
        <v>3113</v>
      </c>
      <c s="36" t="s">
        <v>71</v>
      </c>
      <c s="37">
        <v>788.95</v>
      </c>
      <c s="36">
        <v>0</v>
      </c>
      <c s="36">
        <f>ROUND(G27*H27,6)</f>
      </c>
      <c r="L27" s="38">
        <v>0</v>
      </c>
      <c s="32">
        <f>ROUND(ROUND(L27,2)*ROUND(G27,3),2)</f>
      </c>
      <c s="36" t="s">
        <v>3094</v>
      </c>
      <c>
        <f>(M27*21)/100</f>
      </c>
      <c t="s">
        <v>27</v>
      </c>
    </row>
    <row r="28" spans="1:5" ht="51">
      <c r="A28" s="35" t="s">
        <v>55</v>
      </c>
      <c r="E28" s="39" t="s">
        <v>3114</v>
      </c>
    </row>
    <row r="29" spans="1:5" ht="89.25">
      <c r="A29" s="35" t="s">
        <v>56</v>
      </c>
      <c r="E29" s="42" t="s">
        <v>3259</v>
      </c>
    </row>
    <row r="30" spans="1:5" ht="63.75">
      <c r="A30" t="s">
        <v>58</v>
      </c>
      <c r="E30" s="39" t="s">
        <v>3111</v>
      </c>
    </row>
    <row r="31" spans="1:16" ht="12.75">
      <c r="A31" t="s">
        <v>49</v>
      </c>
      <c s="34" t="s">
        <v>108</v>
      </c>
      <c s="34" t="s">
        <v>3260</v>
      </c>
      <c s="35" t="s">
        <v>5</v>
      </c>
      <c s="6" t="s">
        <v>3261</v>
      </c>
      <c s="36" t="s">
        <v>71</v>
      </c>
      <c s="37">
        <v>190.138</v>
      </c>
      <c s="36">
        <v>0</v>
      </c>
      <c s="36">
        <f>ROUND(G31*H31,6)</f>
      </c>
      <c r="L31" s="38">
        <v>0</v>
      </c>
      <c s="32">
        <f>ROUND(ROUND(L31,2)*ROUND(G31,3),2)</f>
      </c>
      <c s="36" t="s">
        <v>3094</v>
      </c>
      <c>
        <f>(M31*21)/100</f>
      </c>
      <c t="s">
        <v>27</v>
      </c>
    </row>
    <row r="32" spans="1:5" ht="25.5">
      <c r="A32" s="35" t="s">
        <v>55</v>
      </c>
      <c r="E32" s="39" t="s">
        <v>3262</v>
      </c>
    </row>
    <row r="33" spans="1:5" ht="76.5">
      <c r="A33" s="35" t="s">
        <v>56</v>
      </c>
      <c r="E33" s="42" t="s">
        <v>3263</v>
      </c>
    </row>
    <row r="34" spans="1:5" ht="140.25">
      <c r="A34" t="s">
        <v>58</v>
      </c>
      <c r="E34" s="39" t="s">
        <v>3264</v>
      </c>
    </row>
    <row r="35" spans="1:16" ht="12.75">
      <c r="A35" t="s">
        <v>49</v>
      </c>
      <c s="34" t="s">
        <v>113</v>
      </c>
      <c s="34" t="s">
        <v>3116</v>
      </c>
      <c s="35" t="s">
        <v>5</v>
      </c>
      <c s="6" t="s">
        <v>3117</v>
      </c>
      <c s="36" t="s">
        <v>71</v>
      </c>
      <c s="37">
        <v>173.962</v>
      </c>
      <c s="36">
        <v>0</v>
      </c>
      <c s="36">
        <f>ROUND(G35*H35,6)</f>
      </c>
      <c r="L35" s="38">
        <v>0</v>
      </c>
      <c s="32">
        <f>ROUND(ROUND(L35,2)*ROUND(G35,3),2)</f>
      </c>
      <c s="36" t="s">
        <v>3094</v>
      </c>
      <c>
        <f>(M35*21)/100</f>
      </c>
      <c t="s">
        <v>27</v>
      </c>
    </row>
    <row r="36" spans="1:5" ht="25.5">
      <c r="A36" s="35" t="s">
        <v>55</v>
      </c>
      <c r="E36" s="39" t="s">
        <v>3118</v>
      </c>
    </row>
    <row r="37" spans="1:5" ht="63.75">
      <c r="A37" s="35" t="s">
        <v>56</v>
      </c>
      <c r="E37" s="42" t="s">
        <v>3265</v>
      </c>
    </row>
    <row r="38" spans="1:5" ht="153">
      <c r="A38" t="s">
        <v>58</v>
      </c>
      <c r="E38" s="39" t="s">
        <v>3119</v>
      </c>
    </row>
    <row r="39" spans="1:16" ht="12.75">
      <c r="A39" t="s">
        <v>49</v>
      </c>
      <c s="34" t="s">
        <v>117</v>
      </c>
      <c s="34" t="s">
        <v>3266</v>
      </c>
      <c s="35" t="s">
        <v>5</v>
      </c>
      <c s="6" t="s">
        <v>3267</v>
      </c>
      <c s="36" t="s">
        <v>53</v>
      </c>
      <c s="37">
        <v>255.613</v>
      </c>
      <c s="36">
        <v>0</v>
      </c>
      <c s="36">
        <f>ROUND(G39*H39,6)</f>
      </c>
      <c r="L39" s="38">
        <v>0</v>
      </c>
      <c s="32">
        <f>ROUND(ROUND(L39,2)*ROUND(G39,3),2)</f>
      </c>
      <c s="36" t="s">
        <v>3094</v>
      </c>
      <c>
        <f>(M39*21)/100</f>
      </c>
      <c t="s">
        <v>27</v>
      </c>
    </row>
    <row r="40" spans="1:5" ht="25.5">
      <c r="A40" s="35" t="s">
        <v>55</v>
      </c>
      <c r="E40" s="39" t="s">
        <v>3268</v>
      </c>
    </row>
    <row r="41" spans="1:5" ht="89.25">
      <c r="A41" s="35" t="s">
        <v>56</v>
      </c>
      <c r="E41" s="42" t="s">
        <v>3269</v>
      </c>
    </row>
    <row r="42" spans="1:5" ht="38.25">
      <c r="A42" t="s">
        <v>58</v>
      </c>
      <c r="E42" s="39" t="s">
        <v>3270</v>
      </c>
    </row>
    <row r="43" spans="1:16" ht="25.5">
      <c r="A43" t="s">
        <v>49</v>
      </c>
      <c s="34" t="s">
        <v>121</v>
      </c>
      <c s="34" t="s">
        <v>3271</v>
      </c>
      <c s="35" t="s">
        <v>5</v>
      </c>
      <c s="6" t="s">
        <v>3272</v>
      </c>
      <c s="36" t="s">
        <v>53</v>
      </c>
      <c s="37">
        <v>28.402</v>
      </c>
      <c s="36">
        <v>0</v>
      </c>
      <c s="36">
        <f>ROUND(G43*H43,6)</f>
      </c>
      <c r="L43" s="38">
        <v>0</v>
      </c>
      <c s="32">
        <f>ROUND(ROUND(L43,2)*ROUND(G43,3),2)</f>
      </c>
      <c s="36" t="s">
        <v>72</v>
      </c>
      <c>
        <f>(M43*21)/100</f>
      </c>
      <c t="s">
        <v>27</v>
      </c>
    </row>
    <row r="44" spans="1:5" ht="25.5">
      <c r="A44" s="35" t="s">
        <v>55</v>
      </c>
      <c r="E44" s="39" t="s">
        <v>3272</v>
      </c>
    </row>
    <row r="45" spans="1:5" ht="89.25">
      <c r="A45" s="35" t="s">
        <v>56</v>
      </c>
      <c r="E45" s="42" t="s">
        <v>3273</v>
      </c>
    </row>
    <row r="46" spans="1:5" ht="12.75">
      <c r="A46" t="s">
        <v>58</v>
      </c>
      <c r="E46" s="39" t="s">
        <v>5</v>
      </c>
    </row>
    <row r="47" spans="1:16" ht="12.75">
      <c r="A47" t="s">
        <v>49</v>
      </c>
      <c s="34" t="s">
        <v>125</v>
      </c>
      <c s="34" t="s">
        <v>3120</v>
      </c>
      <c s="35" t="s">
        <v>5</v>
      </c>
      <c s="6" t="s">
        <v>3121</v>
      </c>
      <c s="36" t="s">
        <v>71</v>
      </c>
      <c s="37">
        <v>16.176</v>
      </c>
      <c s="36">
        <v>0</v>
      </c>
      <c s="36">
        <f>ROUND(G47*H47,6)</f>
      </c>
      <c r="L47" s="38">
        <v>0</v>
      </c>
      <c s="32">
        <f>ROUND(ROUND(L47,2)*ROUND(G47,3),2)</f>
      </c>
      <c s="36" t="s">
        <v>3094</v>
      </c>
      <c>
        <f>(M47*21)/100</f>
      </c>
      <c t="s">
        <v>27</v>
      </c>
    </row>
    <row r="48" spans="1:5" ht="25.5">
      <c r="A48" s="35" t="s">
        <v>55</v>
      </c>
      <c r="E48" s="39" t="s">
        <v>3122</v>
      </c>
    </row>
    <row r="49" spans="1:5" ht="114.75">
      <c r="A49" s="35" t="s">
        <v>56</v>
      </c>
      <c r="E49" s="42" t="s">
        <v>3274</v>
      </c>
    </row>
    <row r="50" spans="1:5" ht="242.25">
      <c r="A50" t="s">
        <v>58</v>
      </c>
      <c r="E50" s="39" t="s">
        <v>3124</v>
      </c>
    </row>
    <row r="51" spans="1:13" ht="12.75">
      <c r="A51" t="s">
        <v>46</v>
      </c>
      <c r="C51" s="31" t="s">
        <v>27</v>
      </c>
      <c r="E51" s="33" t="s">
        <v>3136</v>
      </c>
      <c r="J51" s="32">
        <f>0</f>
      </c>
      <c s="32">
        <f>0</f>
      </c>
      <c s="32">
        <f>0+L52+L56+L60+L64+L68+L72+L76+L80+L84+L88+L92+L96+L100+L104</f>
      </c>
      <c s="32">
        <f>0+M52+M56+M60+M64+M68+M72+M76+M80+M84+M88+M92+M96+M100+M104</f>
      </c>
    </row>
    <row r="52" spans="1:16" ht="12.75">
      <c r="A52" t="s">
        <v>49</v>
      </c>
      <c s="34" t="s">
        <v>129</v>
      </c>
      <c s="34" t="s">
        <v>3275</v>
      </c>
      <c s="35" t="s">
        <v>5</v>
      </c>
      <c s="6" t="s">
        <v>3276</v>
      </c>
      <c s="36" t="s">
        <v>88</v>
      </c>
      <c s="37">
        <v>480</v>
      </c>
      <c s="36">
        <v>0.00014</v>
      </c>
      <c s="36">
        <f>ROUND(G52*H52,6)</f>
      </c>
      <c r="L52" s="38">
        <v>0</v>
      </c>
      <c s="32">
        <f>ROUND(ROUND(L52,2)*ROUND(G52,3),2)</f>
      </c>
      <c s="36" t="s">
        <v>3094</v>
      </c>
      <c>
        <f>(M52*21)/100</f>
      </c>
      <c t="s">
        <v>27</v>
      </c>
    </row>
    <row r="53" spans="1:5" ht="25.5">
      <c r="A53" s="35" t="s">
        <v>55</v>
      </c>
      <c r="E53" s="39" t="s">
        <v>3277</v>
      </c>
    </row>
    <row r="54" spans="1:5" ht="51">
      <c r="A54" s="35" t="s">
        <v>56</v>
      </c>
      <c r="E54" s="42" t="s">
        <v>3278</v>
      </c>
    </row>
    <row r="55" spans="1:5" ht="12.75">
      <c r="A55" t="s">
        <v>58</v>
      </c>
      <c r="E55" s="39" t="s">
        <v>5</v>
      </c>
    </row>
    <row r="56" spans="1:16" ht="25.5">
      <c r="A56" t="s">
        <v>49</v>
      </c>
      <c s="34" t="s">
        <v>133</v>
      </c>
      <c s="34" t="s">
        <v>3279</v>
      </c>
      <c s="35" t="s">
        <v>5</v>
      </c>
      <c s="6" t="s">
        <v>3280</v>
      </c>
      <c s="36" t="s">
        <v>88</v>
      </c>
      <c s="37">
        <v>480</v>
      </c>
      <c s="36">
        <v>0</v>
      </c>
      <c s="36">
        <f>ROUND(G56*H56,6)</f>
      </c>
      <c r="L56" s="38">
        <v>0</v>
      </c>
      <c s="32">
        <f>ROUND(ROUND(L56,2)*ROUND(G56,3),2)</f>
      </c>
      <c s="36" t="s">
        <v>3094</v>
      </c>
      <c>
        <f>(M56*21)/100</f>
      </c>
      <c t="s">
        <v>27</v>
      </c>
    </row>
    <row r="57" spans="1:5" ht="25.5">
      <c r="A57" s="35" t="s">
        <v>55</v>
      </c>
      <c r="E57" s="39" t="s">
        <v>3281</v>
      </c>
    </row>
    <row r="58" spans="1:5" ht="51">
      <c r="A58" s="35" t="s">
        <v>56</v>
      </c>
      <c r="E58" s="42" t="s">
        <v>3282</v>
      </c>
    </row>
    <row r="59" spans="1:5" ht="89.25">
      <c r="A59" t="s">
        <v>58</v>
      </c>
      <c r="E59" s="39" t="s">
        <v>3283</v>
      </c>
    </row>
    <row r="60" spans="1:16" ht="12.75">
      <c r="A60" t="s">
        <v>49</v>
      </c>
      <c s="34" t="s">
        <v>137</v>
      </c>
      <c s="34" t="s">
        <v>3284</v>
      </c>
      <c s="35" t="s">
        <v>5</v>
      </c>
      <c s="6" t="s">
        <v>3285</v>
      </c>
      <c s="36" t="s">
        <v>53</v>
      </c>
      <c s="37">
        <v>7.593</v>
      </c>
      <c s="36">
        <v>1.11381</v>
      </c>
      <c s="36">
        <f>ROUND(G60*H60,6)</f>
      </c>
      <c r="L60" s="38">
        <v>0</v>
      </c>
      <c s="32">
        <f>ROUND(ROUND(L60,2)*ROUND(G60,3),2)</f>
      </c>
      <c s="36" t="s">
        <v>3094</v>
      </c>
      <c>
        <f>(M60*21)/100</f>
      </c>
      <c t="s">
        <v>27</v>
      </c>
    </row>
    <row r="61" spans="1:5" ht="12.75">
      <c r="A61" s="35" t="s">
        <v>55</v>
      </c>
      <c r="E61" s="39" t="s">
        <v>3286</v>
      </c>
    </row>
    <row r="62" spans="1:5" ht="51">
      <c r="A62" s="35" t="s">
        <v>56</v>
      </c>
      <c r="E62" s="42" t="s">
        <v>3287</v>
      </c>
    </row>
    <row r="63" spans="1:5" ht="51">
      <c r="A63" t="s">
        <v>58</v>
      </c>
      <c r="E63" s="39" t="s">
        <v>3288</v>
      </c>
    </row>
    <row r="64" spans="1:16" ht="25.5">
      <c r="A64" t="s">
        <v>49</v>
      </c>
      <c s="34" t="s">
        <v>141</v>
      </c>
      <c s="34" t="s">
        <v>3289</v>
      </c>
      <c s="35" t="s">
        <v>5</v>
      </c>
      <c s="6" t="s">
        <v>3290</v>
      </c>
      <c s="36" t="s">
        <v>71</v>
      </c>
      <c s="37">
        <v>2.718</v>
      </c>
      <c s="36">
        <v>2.16</v>
      </c>
      <c s="36">
        <f>ROUND(G64*H64,6)</f>
      </c>
      <c r="L64" s="38">
        <v>0</v>
      </c>
      <c s="32">
        <f>ROUND(ROUND(L64,2)*ROUND(G64,3),2)</f>
      </c>
      <c s="36" t="s">
        <v>3094</v>
      </c>
      <c>
        <f>(M64*21)/100</f>
      </c>
      <c t="s">
        <v>27</v>
      </c>
    </row>
    <row r="65" spans="1:5" ht="25.5">
      <c r="A65" s="35" t="s">
        <v>55</v>
      </c>
      <c r="E65" s="39" t="s">
        <v>3291</v>
      </c>
    </row>
    <row r="66" spans="1:5" ht="140.25">
      <c r="A66" s="35" t="s">
        <v>56</v>
      </c>
      <c r="E66" s="42" t="s">
        <v>3292</v>
      </c>
    </row>
    <row r="67" spans="1:5" ht="51">
      <c r="A67" t="s">
        <v>58</v>
      </c>
      <c r="E67" s="39" t="s">
        <v>3293</v>
      </c>
    </row>
    <row r="68" spans="1:16" ht="12.75">
      <c r="A68" t="s">
        <v>49</v>
      </c>
      <c s="34" t="s">
        <v>145</v>
      </c>
      <c s="34" t="s">
        <v>3294</v>
      </c>
      <c s="35" t="s">
        <v>5</v>
      </c>
      <c s="6" t="s">
        <v>3295</v>
      </c>
      <c s="36" t="s">
        <v>1267</v>
      </c>
      <c s="37">
        <v>12</v>
      </c>
      <c s="36">
        <v>0</v>
      </c>
      <c s="36">
        <f>ROUND(G68*H68,6)</f>
      </c>
      <c r="L68" s="38">
        <v>0</v>
      </c>
      <c s="32">
        <f>ROUND(ROUND(L68,2)*ROUND(G68,3),2)</f>
      </c>
      <c s="36" t="s">
        <v>72</v>
      </c>
      <c>
        <f>(M68*21)/100</f>
      </c>
      <c t="s">
        <v>27</v>
      </c>
    </row>
    <row r="69" spans="1:5" ht="12.75">
      <c r="A69" s="35" t="s">
        <v>55</v>
      </c>
      <c r="E69" s="39" t="s">
        <v>3295</v>
      </c>
    </row>
    <row r="70" spans="1:5" ht="12.75">
      <c r="A70" s="35" t="s">
        <v>56</v>
      </c>
      <c r="E70" s="40" t="s">
        <v>5</v>
      </c>
    </row>
    <row r="71" spans="1:5" ht="12.75">
      <c r="A71" t="s">
        <v>58</v>
      </c>
      <c r="E71" s="39" t="s">
        <v>5</v>
      </c>
    </row>
    <row r="72" spans="1:16" ht="12.75">
      <c r="A72" t="s">
        <v>49</v>
      </c>
      <c s="34" t="s">
        <v>149</v>
      </c>
      <c s="34" t="s">
        <v>3296</v>
      </c>
      <c s="35" t="s">
        <v>5</v>
      </c>
      <c s="6" t="s">
        <v>3297</v>
      </c>
      <c s="36" t="s">
        <v>88</v>
      </c>
      <c s="37">
        <v>50</v>
      </c>
      <c s="36">
        <v>0</v>
      </c>
      <c s="36">
        <f>ROUND(G72*H72,6)</f>
      </c>
      <c r="L72" s="38">
        <v>0</v>
      </c>
      <c s="32">
        <f>ROUND(ROUND(L72,2)*ROUND(G72,3),2)</f>
      </c>
      <c s="36" t="s">
        <v>72</v>
      </c>
      <c>
        <f>(M72*21)/100</f>
      </c>
      <c t="s">
        <v>27</v>
      </c>
    </row>
    <row r="73" spans="1:5" ht="12.75">
      <c r="A73" s="35" t="s">
        <v>55</v>
      </c>
      <c r="E73" s="39" t="s">
        <v>3297</v>
      </c>
    </row>
    <row r="74" spans="1:5" ht="12.75">
      <c r="A74" s="35" t="s">
        <v>56</v>
      </c>
      <c r="E74" s="40" t="s">
        <v>5</v>
      </c>
    </row>
    <row r="75" spans="1:5" ht="12.75">
      <c r="A75" t="s">
        <v>58</v>
      </c>
      <c r="E75" s="39" t="s">
        <v>5</v>
      </c>
    </row>
    <row r="76" spans="1:16" ht="12.75">
      <c r="A76" t="s">
        <v>49</v>
      </c>
      <c s="34" t="s">
        <v>153</v>
      </c>
      <c s="34" t="s">
        <v>3298</v>
      </c>
      <c s="35" t="s">
        <v>5</v>
      </c>
      <c s="6" t="s">
        <v>3299</v>
      </c>
      <c s="36" t="s">
        <v>71</v>
      </c>
      <c s="37">
        <v>0.62</v>
      </c>
      <c s="36">
        <v>2.47214</v>
      </c>
      <c s="36">
        <f>ROUND(G76*H76,6)</f>
      </c>
      <c r="L76" s="38">
        <v>0</v>
      </c>
      <c s="32">
        <f>ROUND(ROUND(L76,2)*ROUND(G76,3),2)</f>
      </c>
      <c s="36" t="s">
        <v>3094</v>
      </c>
      <c>
        <f>(M76*21)/100</f>
      </c>
      <c t="s">
        <v>27</v>
      </c>
    </row>
    <row r="77" spans="1:5" ht="12.75">
      <c r="A77" s="35" t="s">
        <v>55</v>
      </c>
      <c r="E77" s="39" t="s">
        <v>3300</v>
      </c>
    </row>
    <row r="78" spans="1:5" ht="114.75">
      <c r="A78" s="35" t="s">
        <v>56</v>
      </c>
      <c r="E78" s="42" t="s">
        <v>3301</v>
      </c>
    </row>
    <row r="79" spans="1:5" ht="89.25">
      <c r="A79" t="s">
        <v>58</v>
      </c>
      <c r="E79" s="39" t="s">
        <v>3302</v>
      </c>
    </row>
    <row r="80" spans="1:16" ht="12.75">
      <c r="A80" t="s">
        <v>49</v>
      </c>
      <c s="34" t="s">
        <v>157</v>
      </c>
      <c s="34" t="s">
        <v>3303</v>
      </c>
      <c s="35" t="s">
        <v>5</v>
      </c>
      <c s="6" t="s">
        <v>3304</v>
      </c>
      <c s="36" t="s">
        <v>71</v>
      </c>
      <c s="37">
        <v>16</v>
      </c>
      <c s="36">
        <v>2.45329</v>
      </c>
      <c s="36">
        <f>ROUND(G80*H80,6)</f>
      </c>
      <c r="L80" s="38">
        <v>0</v>
      </c>
      <c s="32">
        <f>ROUND(ROUND(L80,2)*ROUND(G80,3),2)</f>
      </c>
      <c s="36" t="s">
        <v>3094</v>
      </c>
      <c>
        <f>(M80*21)/100</f>
      </c>
      <c t="s">
        <v>27</v>
      </c>
    </row>
    <row r="81" spans="1:5" ht="12.75">
      <c r="A81" s="35" t="s">
        <v>55</v>
      </c>
      <c r="E81" s="39" t="s">
        <v>3305</v>
      </c>
    </row>
    <row r="82" spans="1:5" ht="51">
      <c r="A82" s="35" t="s">
        <v>56</v>
      </c>
      <c r="E82" s="42" t="s">
        <v>3306</v>
      </c>
    </row>
    <row r="83" spans="1:5" ht="89.25">
      <c r="A83" t="s">
        <v>58</v>
      </c>
      <c r="E83" s="39" t="s">
        <v>3302</v>
      </c>
    </row>
    <row r="84" spans="1:16" ht="12.75">
      <c r="A84" t="s">
        <v>49</v>
      </c>
      <c s="34" t="s">
        <v>161</v>
      </c>
      <c s="34" t="s">
        <v>3307</v>
      </c>
      <c s="35" t="s">
        <v>5</v>
      </c>
      <c s="6" t="s">
        <v>3308</v>
      </c>
      <c s="36" t="s">
        <v>71</v>
      </c>
      <c s="37">
        <v>3.37</v>
      </c>
      <c s="36">
        <v>2.45329</v>
      </c>
      <c s="36">
        <f>ROUND(G84*H84,6)</f>
      </c>
      <c r="L84" s="38">
        <v>0</v>
      </c>
      <c s="32">
        <f>ROUND(ROUND(L84,2)*ROUND(G84,3),2)</f>
      </c>
      <c s="36" t="s">
        <v>3094</v>
      </c>
      <c>
        <f>(M84*21)/100</f>
      </c>
      <c t="s">
        <v>27</v>
      </c>
    </row>
    <row r="85" spans="1:5" ht="25.5">
      <c r="A85" s="35" t="s">
        <v>55</v>
      </c>
      <c r="E85" s="39" t="s">
        <v>3309</v>
      </c>
    </row>
    <row r="86" spans="1:5" ht="114.75">
      <c r="A86" s="35" t="s">
        <v>56</v>
      </c>
      <c r="E86" s="42" t="s">
        <v>3310</v>
      </c>
    </row>
    <row r="87" spans="1:5" ht="153">
      <c r="A87" t="s">
        <v>58</v>
      </c>
      <c r="E87" s="39" t="s">
        <v>3311</v>
      </c>
    </row>
    <row r="88" spans="1:16" ht="12.75">
      <c r="A88" t="s">
        <v>49</v>
      </c>
      <c s="34" t="s">
        <v>165</v>
      </c>
      <c s="34" t="s">
        <v>3312</v>
      </c>
      <c s="35" t="s">
        <v>5</v>
      </c>
      <c s="6" t="s">
        <v>3313</v>
      </c>
      <c s="36" t="s">
        <v>220</v>
      </c>
      <c s="37">
        <v>35.4</v>
      </c>
      <c s="36">
        <v>0.00269</v>
      </c>
      <c s="36">
        <f>ROUND(G88*H88,6)</f>
      </c>
      <c r="L88" s="38">
        <v>0</v>
      </c>
      <c s="32">
        <f>ROUND(ROUND(L88,2)*ROUND(G88,3),2)</f>
      </c>
      <c s="36" t="s">
        <v>3094</v>
      </c>
      <c>
        <f>(M88*21)/100</f>
      </c>
      <c t="s">
        <v>27</v>
      </c>
    </row>
    <row r="89" spans="1:5" ht="12.75">
      <c r="A89" s="35" t="s">
        <v>55</v>
      </c>
      <c r="E89" s="39" t="s">
        <v>3314</v>
      </c>
    </row>
    <row r="90" spans="1:5" ht="114.75">
      <c r="A90" s="35" t="s">
        <v>56</v>
      </c>
      <c r="E90" s="42" t="s">
        <v>3315</v>
      </c>
    </row>
    <row r="91" spans="1:5" ht="38.25">
      <c r="A91" t="s">
        <v>58</v>
      </c>
      <c r="E91" s="39" t="s">
        <v>3316</v>
      </c>
    </row>
    <row r="92" spans="1:16" ht="12.75">
      <c r="A92" t="s">
        <v>49</v>
      </c>
      <c s="34" t="s">
        <v>170</v>
      </c>
      <c s="34" t="s">
        <v>3317</v>
      </c>
      <c s="35" t="s">
        <v>5</v>
      </c>
      <c s="6" t="s">
        <v>3318</v>
      </c>
      <c s="36" t="s">
        <v>220</v>
      </c>
      <c s="37">
        <v>35.4</v>
      </c>
      <c s="36">
        <v>0</v>
      </c>
      <c s="36">
        <f>ROUND(G92*H92,6)</f>
      </c>
      <c r="L92" s="38">
        <v>0</v>
      </c>
      <c s="32">
        <f>ROUND(ROUND(L92,2)*ROUND(G92,3),2)</f>
      </c>
      <c s="36" t="s">
        <v>3094</v>
      </c>
      <c>
        <f>(M92*21)/100</f>
      </c>
      <c t="s">
        <v>27</v>
      </c>
    </row>
    <row r="93" spans="1:5" ht="12.75">
      <c r="A93" s="35" t="s">
        <v>55</v>
      </c>
      <c r="E93" s="39" t="s">
        <v>3319</v>
      </c>
    </row>
    <row r="94" spans="1:5" ht="12.75">
      <c r="A94" s="35" t="s">
        <v>56</v>
      </c>
      <c r="E94" s="40" t="s">
        <v>5</v>
      </c>
    </row>
    <row r="95" spans="1:5" ht="38.25">
      <c r="A95" t="s">
        <v>58</v>
      </c>
      <c r="E95" s="39" t="s">
        <v>3316</v>
      </c>
    </row>
    <row r="96" spans="1:16" ht="12.75">
      <c r="A96" t="s">
        <v>49</v>
      </c>
      <c s="34" t="s">
        <v>174</v>
      </c>
      <c s="34" t="s">
        <v>3320</v>
      </c>
      <c s="35" t="s">
        <v>5</v>
      </c>
      <c s="6" t="s">
        <v>3321</v>
      </c>
      <c s="36" t="s">
        <v>53</v>
      </c>
      <c s="37">
        <v>0.29</v>
      </c>
      <c s="36">
        <v>1.06062</v>
      </c>
      <c s="36">
        <f>ROUND(G96*H96,6)</f>
      </c>
      <c r="L96" s="38">
        <v>0</v>
      </c>
      <c s="32">
        <f>ROUND(ROUND(L96,2)*ROUND(G96,3),2)</f>
      </c>
      <c s="36" t="s">
        <v>3094</v>
      </c>
      <c>
        <f>(M96*21)/100</f>
      </c>
      <c t="s">
        <v>27</v>
      </c>
    </row>
    <row r="97" spans="1:5" ht="12.75">
      <c r="A97" s="35" t="s">
        <v>55</v>
      </c>
      <c r="E97" s="39" t="s">
        <v>3322</v>
      </c>
    </row>
    <row r="98" spans="1:5" ht="51">
      <c r="A98" s="35" t="s">
        <v>56</v>
      </c>
      <c r="E98" s="42" t="s">
        <v>3323</v>
      </c>
    </row>
    <row r="99" spans="1:5" ht="25.5">
      <c r="A99" t="s">
        <v>58</v>
      </c>
      <c r="E99" s="39" t="s">
        <v>3324</v>
      </c>
    </row>
    <row r="100" spans="1:16" ht="12.75">
      <c r="A100" t="s">
        <v>49</v>
      </c>
      <c s="34" t="s">
        <v>178</v>
      </c>
      <c s="34" t="s">
        <v>3325</v>
      </c>
      <c s="35" t="s">
        <v>5</v>
      </c>
      <c s="6" t="s">
        <v>3326</v>
      </c>
      <c s="36" t="s">
        <v>53</v>
      </c>
      <c s="37">
        <v>0.089</v>
      </c>
      <c s="36">
        <v>1.06277</v>
      </c>
      <c s="36">
        <f>ROUND(G100*H100,6)</f>
      </c>
      <c r="L100" s="38">
        <v>0</v>
      </c>
      <c s="32">
        <f>ROUND(ROUND(L100,2)*ROUND(G100,3),2)</f>
      </c>
      <c s="36" t="s">
        <v>3094</v>
      </c>
      <c>
        <f>(M100*21)/100</f>
      </c>
      <c t="s">
        <v>27</v>
      </c>
    </row>
    <row r="101" spans="1:5" ht="12.75">
      <c r="A101" s="35" t="s">
        <v>55</v>
      </c>
      <c r="E101" s="39" t="s">
        <v>3327</v>
      </c>
    </row>
    <row r="102" spans="1:5" ht="51">
      <c r="A102" s="35" t="s">
        <v>56</v>
      </c>
      <c r="E102" s="42" t="s">
        <v>3328</v>
      </c>
    </row>
    <row r="103" spans="1:5" ht="25.5">
      <c r="A103" t="s">
        <v>58</v>
      </c>
      <c r="E103" s="39" t="s">
        <v>3324</v>
      </c>
    </row>
    <row r="104" spans="1:16" ht="12.75">
      <c r="A104" t="s">
        <v>49</v>
      </c>
      <c s="34" t="s">
        <v>50</v>
      </c>
      <c s="34" t="s">
        <v>3329</v>
      </c>
      <c s="35" t="s">
        <v>5</v>
      </c>
      <c s="6" t="s">
        <v>3330</v>
      </c>
      <c s="36" t="s">
        <v>71</v>
      </c>
      <c s="37">
        <v>169.858</v>
      </c>
      <c s="36">
        <v>2.429</v>
      </c>
      <c s="36">
        <f>ROUND(G104*H104,6)</f>
      </c>
      <c r="L104" s="38">
        <v>0</v>
      </c>
      <c s="32">
        <f>ROUND(ROUND(L104,2)*ROUND(G104,3),2)</f>
      </c>
      <c s="36" t="s">
        <v>3094</v>
      </c>
      <c>
        <f>(M104*21)/100</f>
      </c>
      <c t="s">
        <v>27</v>
      </c>
    </row>
    <row r="105" spans="1:5" ht="12.75">
      <c r="A105" s="35" t="s">
        <v>55</v>
      </c>
      <c r="E105" s="39" t="s">
        <v>3330</v>
      </c>
    </row>
    <row r="106" spans="1:5" ht="63.75">
      <c r="A106" s="35" t="s">
        <v>56</v>
      </c>
      <c r="E106" s="42" t="s">
        <v>3331</v>
      </c>
    </row>
    <row r="107" spans="1:5" ht="12.75">
      <c r="A107" t="s">
        <v>58</v>
      </c>
      <c r="E107" s="39" t="s">
        <v>5</v>
      </c>
    </row>
    <row r="108" spans="1:13" ht="12.75">
      <c r="A108" t="s">
        <v>46</v>
      </c>
      <c r="C108" s="31" t="s">
        <v>93</v>
      </c>
      <c r="E108" s="33" t="s">
        <v>3332</v>
      </c>
      <c r="J108" s="32">
        <f>0</f>
      </c>
      <c s="32">
        <f>0</f>
      </c>
      <c s="32">
        <f>0+L109+L113</f>
      </c>
      <c s="32">
        <f>0+M109+M113</f>
      </c>
    </row>
    <row r="109" spans="1:16" ht="12.75">
      <c r="A109" t="s">
        <v>49</v>
      </c>
      <c s="34" t="s">
        <v>60</v>
      </c>
      <c s="34" t="s">
        <v>3333</v>
      </c>
      <c s="35" t="s">
        <v>5</v>
      </c>
      <c s="6" t="s">
        <v>3334</v>
      </c>
      <c s="36" t="s">
        <v>220</v>
      </c>
      <c s="37">
        <v>40</v>
      </c>
      <c s="36">
        <v>0.00026</v>
      </c>
      <c s="36">
        <f>ROUND(G109*H109,6)</f>
      </c>
      <c r="L109" s="38">
        <v>0</v>
      </c>
      <c s="32">
        <f>ROUND(ROUND(L109,2)*ROUND(G109,3),2)</f>
      </c>
      <c s="36" t="s">
        <v>3094</v>
      </c>
      <c>
        <f>(M109*21)/100</f>
      </c>
      <c t="s">
        <v>27</v>
      </c>
    </row>
    <row r="110" spans="1:5" ht="25.5">
      <c r="A110" s="35" t="s">
        <v>55</v>
      </c>
      <c r="E110" s="39" t="s">
        <v>3335</v>
      </c>
    </row>
    <row r="111" spans="1:5" ht="51">
      <c r="A111" s="35" t="s">
        <v>56</v>
      </c>
      <c r="E111" s="42" t="s">
        <v>3336</v>
      </c>
    </row>
    <row r="112" spans="1:5" ht="12.75">
      <c r="A112" t="s">
        <v>58</v>
      </c>
      <c r="E112" s="39" t="s">
        <v>5</v>
      </c>
    </row>
    <row r="113" spans="1:16" ht="12.75">
      <c r="A113" t="s">
        <v>49</v>
      </c>
      <c s="34" t="s">
        <v>63</v>
      </c>
      <c s="34" t="s">
        <v>3337</v>
      </c>
      <c s="35" t="s">
        <v>5</v>
      </c>
      <c s="6" t="s">
        <v>3338</v>
      </c>
      <c s="36" t="s">
        <v>220</v>
      </c>
      <c s="37">
        <v>40</v>
      </c>
      <c s="36">
        <v>0.02636</v>
      </c>
      <c s="36">
        <f>ROUND(G113*H113,6)</f>
      </c>
      <c r="L113" s="38">
        <v>0</v>
      </c>
      <c s="32">
        <f>ROUND(ROUND(L113,2)*ROUND(G113,3),2)</f>
      </c>
      <c s="36" t="s">
        <v>3094</v>
      </c>
      <c>
        <f>(M113*21)/100</f>
      </c>
      <c t="s">
        <v>27</v>
      </c>
    </row>
    <row r="114" spans="1:5" ht="25.5">
      <c r="A114" s="35" t="s">
        <v>55</v>
      </c>
      <c r="E114" s="39" t="s">
        <v>3339</v>
      </c>
    </row>
    <row r="115" spans="1:5" ht="51">
      <c r="A115" s="35" t="s">
        <v>56</v>
      </c>
      <c r="E115" s="42" t="s">
        <v>3340</v>
      </c>
    </row>
    <row r="116" spans="1:5" ht="51">
      <c r="A116" t="s">
        <v>58</v>
      </c>
      <c r="E116" s="39" t="s">
        <v>3341</v>
      </c>
    </row>
    <row r="117" spans="1:13" ht="12.75">
      <c r="A117" t="s">
        <v>46</v>
      </c>
      <c r="C117" s="31" t="s">
        <v>3342</v>
      </c>
      <c r="E117" s="33" t="s">
        <v>3343</v>
      </c>
      <c r="J117" s="32">
        <f>0</f>
      </c>
      <c s="32">
        <f>0</f>
      </c>
      <c s="32">
        <f>0+L118+L122+L126+L130+L134+L138</f>
      </c>
      <c s="32">
        <f>0+M118+M122+M126+M130+M134+M138</f>
      </c>
    </row>
    <row r="118" spans="1:16" ht="12.75">
      <c r="A118" t="s">
        <v>49</v>
      </c>
      <c s="34" t="s">
        <v>27</v>
      </c>
      <c s="34" t="s">
        <v>3344</v>
      </c>
      <c s="35" t="s">
        <v>5</v>
      </c>
      <c s="6" t="s">
        <v>3345</v>
      </c>
      <c s="36" t="s">
        <v>3346</v>
      </c>
      <c s="37">
        <v>59.434</v>
      </c>
      <c s="36">
        <v>0.001</v>
      </c>
      <c s="36">
        <f>ROUND(G118*H118,6)</f>
      </c>
      <c r="L118" s="38">
        <v>0</v>
      </c>
      <c s="32">
        <f>ROUND(ROUND(L118,2)*ROUND(G118,3),2)</f>
      </c>
      <c s="36" t="s">
        <v>3094</v>
      </c>
      <c>
        <f>(M118*21)/100</f>
      </c>
      <c t="s">
        <v>27</v>
      </c>
    </row>
    <row r="119" spans="1:5" ht="12.75">
      <c r="A119" s="35" t="s">
        <v>55</v>
      </c>
      <c r="E119" s="39" t="s">
        <v>3345</v>
      </c>
    </row>
    <row r="120" spans="1:5" ht="12.75">
      <c r="A120" s="35" t="s">
        <v>56</v>
      </c>
      <c r="E120" s="40" t="s">
        <v>5</v>
      </c>
    </row>
    <row r="121" spans="1:5" ht="12.75">
      <c r="A121" t="s">
        <v>58</v>
      </c>
      <c r="E121" s="39" t="s">
        <v>5</v>
      </c>
    </row>
    <row r="122" spans="1:16" ht="12.75">
      <c r="A122" t="s">
        <v>49</v>
      </c>
      <c s="34" t="s">
        <v>26</v>
      </c>
      <c s="34" t="s">
        <v>3347</v>
      </c>
      <c s="35" t="s">
        <v>5</v>
      </c>
      <c s="6" t="s">
        <v>3348</v>
      </c>
      <c s="36" t="s">
        <v>53</v>
      </c>
      <c s="37">
        <v>0.577</v>
      </c>
      <c s="36">
        <v>1</v>
      </c>
      <c s="36">
        <f>ROUND(G122*H122,6)</f>
      </c>
      <c r="L122" s="38">
        <v>0</v>
      </c>
      <c s="32">
        <f>ROUND(ROUND(L122,2)*ROUND(G122,3),2)</f>
      </c>
      <c s="36" t="s">
        <v>3094</v>
      </c>
      <c>
        <f>(M122*21)/100</f>
      </c>
      <c t="s">
        <v>27</v>
      </c>
    </row>
    <row r="123" spans="1:5" ht="12.75">
      <c r="A123" s="35" t="s">
        <v>55</v>
      </c>
      <c r="E123" s="39" t="s">
        <v>3348</v>
      </c>
    </row>
    <row r="124" spans="1:5" ht="12.75">
      <c r="A124" s="35" t="s">
        <v>56</v>
      </c>
      <c r="E124" s="40" t="s">
        <v>5</v>
      </c>
    </row>
    <row r="125" spans="1:5" ht="12.75">
      <c r="A125" t="s">
        <v>58</v>
      </c>
      <c r="E125" s="39" t="s">
        <v>5</v>
      </c>
    </row>
    <row r="126" spans="1:16" ht="12.75">
      <c r="A126" t="s">
        <v>49</v>
      </c>
      <c s="34" t="s">
        <v>182</v>
      </c>
      <c s="34" t="s">
        <v>3349</v>
      </c>
      <c s="35" t="s">
        <v>5</v>
      </c>
      <c s="6" t="s">
        <v>3350</v>
      </c>
      <c s="36" t="s">
        <v>220</v>
      </c>
      <c s="37">
        <v>169.81</v>
      </c>
      <c s="36">
        <v>0</v>
      </c>
      <c s="36">
        <f>ROUND(G126*H126,6)</f>
      </c>
      <c r="L126" s="38">
        <v>0</v>
      </c>
      <c s="32">
        <f>ROUND(ROUND(L126,2)*ROUND(G126,3),2)</f>
      </c>
      <c s="36" t="s">
        <v>3094</v>
      </c>
      <c>
        <f>(M126*21)/100</f>
      </c>
      <c t="s">
        <v>27</v>
      </c>
    </row>
    <row r="127" spans="1:5" ht="25.5">
      <c r="A127" s="35" t="s">
        <v>55</v>
      </c>
      <c r="E127" s="39" t="s">
        <v>3351</v>
      </c>
    </row>
    <row r="128" spans="1:5" ht="140.25">
      <c r="A128" s="35" t="s">
        <v>56</v>
      </c>
      <c r="E128" s="42" t="s">
        <v>3352</v>
      </c>
    </row>
    <row r="129" spans="1:5" ht="25.5">
      <c r="A129" t="s">
        <v>58</v>
      </c>
      <c r="E129" s="39" t="s">
        <v>3353</v>
      </c>
    </row>
    <row r="130" spans="1:16" ht="12.75">
      <c r="A130" t="s">
        <v>49</v>
      </c>
      <c s="34" t="s">
        <v>263</v>
      </c>
      <c s="34" t="s">
        <v>3354</v>
      </c>
      <c s="35" t="s">
        <v>5</v>
      </c>
      <c s="6" t="s">
        <v>3355</v>
      </c>
      <c s="36" t="s">
        <v>220</v>
      </c>
      <c s="37">
        <v>339.62</v>
      </c>
      <c s="36">
        <v>3E-05</v>
      </c>
      <c s="36">
        <f>ROUND(G130*H130,6)</f>
      </c>
      <c r="L130" s="38">
        <v>0</v>
      </c>
      <c s="32">
        <f>ROUND(ROUND(L130,2)*ROUND(G130,3),2)</f>
      </c>
      <c s="36" t="s">
        <v>3094</v>
      </c>
      <c>
        <f>(M130*21)/100</f>
      </c>
      <c t="s">
        <v>27</v>
      </c>
    </row>
    <row r="131" spans="1:5" ht="25.5">
      <c r="A131" s="35" t="s">
        <v>55</v>
      </c>
      <c r="E131" s="39" t="s">
        <v>3356</v>
      </c>
    </row>
    <row r="132" spans="1:5" ht="76.5">
      <c r="A132" s="35" t="s">
        <v>56</v>
      </c>
      <c r="E132" s="42" t="s">
        <v>3357</v>
      </c>
    </row>
    <row r="133" spans="1:5" ht="25.5">
      <c r="A133" t="s">
        <v>58</v>
      </c>
      <c r="E133" s="39" t="s">
        <v>3353</v>
      </c>
    </row>
    <row r="134" spans="1:16" ht="25.5">
      <c r="A134" t="s">
        <v>49</v>
      </c>
      <c s="34" t="s">
        <v>372</v>
      </c>
      <c s="34" t="s">
        <v>3358</v>
      </c>
      <c s="35" t="s">
        <v>5</v>
      </c>
      <c s="6" t="s">
        <v>3359</v>
      </c>
      <c s="36" t="s">
        <v>53</v>
      </c>
      <c s="37">
        <v>0.647</v>
      </c>
      <c s="36">
        <v>0</v>
      </c>
      <c s="36">
        <f>ROUND(G134*H134,6)</f>
      </c>
      <c r="L134" s="38">
        <v>0</v>
      </c>
      <c s="32">
        <f>ROUND(ROUND(L134,2)*ROUND(G134,3),2)</f>
      </c>
      <c s="36" t="s">
        <v>3094</v>
      </c>
      <c>
        <f>(M134*21)/100</f>
      </c>
      <c t="s">
        <v>27</v>
      </c>
    </row>
    <row r="135" spans="1:5" ht="38.25">
      <c r="A135" s="35" t="s">
        <v>55</v>
      </c>
      <c r="E135" s="39" t="s">
        <v>3360</v>
      </c>
    </row>
    <row r="136" spans="1:5" ht="12.75">
      <c r="A136" s="35" t="s">
        <v>56</v>
      </c>
      <c r="E136" s="40" t="s">
        <v>5</v>
      </c>
    </row>
    <row r="137" spans="1:5" ht="114.75">
      <c r="A137" t="s">
        <v>58</v>
      </c>
      <c r="E137" s="39" t="s">
        <v>3361</v>
      </c>
    </row>
    <row r="138" spans="1:16" ht="12.75">
      <c r="A138" t="s">
        <v>49</v>
      </c>
      <c s="34" t="s">
        <v>376</v>
      </c>
      <c s="34" t="s">
        <v>3362</v>
      </c>
      <c s="35" t="s">
        <v>5</v>
      </c>
      <c s="6" t="s">
        <v>3363</v>
      </c>
      <c s="36" t="s">
        <v>53</v>
      </c>
      <c s="37">
        <v>0.647</v>
      </c>
      <c s="36">
        <v>0</v>
      </c>
      <c s="36">
        <f>ROUND(G138*H138,6)</f>
      </c>
      <c r="L138" s="38">
        <v>0</v>
      </c>
      <c s="32">
        <f>ROUND(ROUND(L138,2)*ROUND(G138,3),2)</f>
      </c>
      <c s="36" t="s">
        <v>3094</v>
      </c>
      <c>
        <f>(M138*21)/100</f>
      </c>
      <c t="s">
        <v>27</v>
      </c>
    </row>
    <row r="139" spans="1:5" ht="38.25">
      <c r="A139" s="35" t="s">
        <v>55</v>
      </c>
      <c r="E139" s="39" t="s">
        <v>3364</v>
      </c>
    </row>
    <row r="140" spans="1:5" ht="12.75">
      <c r="A140" s="35" t="s">
        <v>56</v>
      </c>
      <c r="E140" s="40" t="s">
        <v>5</v>
      </c>
    </row>
    <row r="141" spans="1:5" ht="114.75">
      <c r="A141" t="s">
        <v>58</v>
      </c>
      <c r="E141" s="39" t="s">
        <v>3361</v>
      </c>
    </row>
    <row r="142" spans="1:13" ht="12.75">
      <c r="A142" t="s">
        <v>46</v>
      </c>
      <c r="C142" s="31" t="s">
        <v>3365</v>
      </c>
      <c r="E142" s="33" t="s">
        <v>3366</v>
      </c>
      <c r="J142" s="32">
        <f>0</f>
      </c>
      <c s="32">
        <f>0</f>
      </c>
      <c s="32">
        <f>0+L143+L147+L151+L155+L159+L163+L167+L171+L175+L179+L183+L187+L191+L195+L199+L203+L207+L211</f>
      </c>
      <c s="32">
        <f>0+M143+M147+M151+M155+M159+M163+M167+M171+M175+M179+M183+M187+M191+M195+M199+M203+M207+M211</f>
      </c>
    </row>
    <row r="143" spans="1:16" ht="25.5">
      <c r="A143" t="s">
        <v>49</v>
      </c>
      <c s="34" t="s">
        <v>267</v>
      </c>
      <c s="34" t="s">
        <v>3367</v>
      </c>
      <c s="35" t="s">
        <v>5</v>
      </c>
      <c s="6" t="s">
        <v>3368</v>
      </c>
      <c s="36" t="s">
        <v>88</v>
      </c>
      <c s="37">
        <v>250</v>
      </c>
      <c s="36">
        <v>0</v>
      </c>
      <c s="36">
        <f>ROUND(G143*H143,6)</f>
      </c>
      <c r="L143" s="38">
        <v>0</v>
      </c>
      <c s="32">
        <f>ROUND(ROUND(L143,2)*ROUND(G143,3),2)</f>
      </c>
      <c s="36" t="s">
        <v>72</v>
      </c>
      <c>
        <f>(M143*21)/100</f>
      </c>
      <c t="s">
        <v>27</v>
      </c>
    </row>
    <row r="144" spans="1:5" ht="25.5">
      <c r="A144" s="35" t="s">
        <v>55</v>
      </c>
      <c r="E144" s="39" t="s">
        <v>3368</v>
      </c>
    </row>
    <row r="145" spans="1:5" ht="12.75">
      <c r="A145" s="35" t="s">
        <v>56</v>
      </c>
      <c r="E145" s="40" t="s">
        <v>5</v>
      </c>
    </row>
    <row r="146" spans="1:5" ht="12.75">
      <c r="A146" t="s">
        <v>58</v>
      </c>
      <c r="E146" s="39" t="s">
        <v>5</v>
      </c>
    </row>
    <row r="147" spans="1:16" ht="12.75">
      <c r="A147" t="s">
        <v>49</v>
      </c>
      <c s="34" t="s">
        <v>271</v>
      </c>
      <c s="34" t="s">
        <v>3369</v>
      </c>
      <c s="35" t="s">
        <v>5</v>
      </c>
      <c s="6" t="s">
        <v>3370</v>
      </c>
      <c s="36" t="s">
        <v>1267</v>
      </c>
      <c s="37">
        <v>2</v>
      </c>
      <c s="36">
        <v>0</v>
      </c>
      <c s="36">
        <f>ROUND(G147*H147,6)</f>
      </c>
      <c r="L147" s="38">
        <v>0</v>
      </c>
      <c s="32">
        <f>ROUND(ROUND(L147,2)*ROUND(G147,3),2)</f>
      </c>
      <c s="36" t="s">
        <v>72</v>
      </c>
      <c>
        <f>(M147*21)/100</f>
      </c>
      <c t="s">
        <v>27</v>
      </c>
    </row>
    <row r="148" spans="1:5" ht="12.75">
      <c r="A148" s="35" t="s">
        <v>55</v>
      </c>
      <c r="E148" s="39" t="s">
        <v>3370</v>
      </c>
    </row>
    <row r="149" spans="1:5" ht="12.75">
      <c r="A149" s="35" t="s">
        <v>56</v>
      </c>
      <c r="E149" s="40" t="s">
        <v>5</v>
      </c>
    </row>
    <row r="150" spans="1:5" ht="12.75">
      <c r="A150" t="s">
        <v>58</v>
      </c>
      <c r="E150" s="39" t="s">
        <v>5</v>
      </c>
    </row>
    <row r="151" spans="1:16" ht="12.75">
      <c r="A151" t="s">
        <v>49</v>
      </c>
      <c s="34" t="s">
        <v>275</v>
      </c>
      <c s="34" t="s">
        <v>3371</v>
      </c>
      <c s="35" t="s">
        <v>5</v>
      </c>
      <c s="6" t="s">
        <v>3372</v>
      </c>
      <c s="36" t="s">
        <v>1267</v>
      </c>
      <c s="37">
        <v>8</v>
      </c>
      <c s="36">
        <v>0</v>
      </c>
      <c s="36">
        <f>ROUND(G151*H151,6)</f>
      </c>
      <c r="L151" s="38">
        <v>0</v>
      </c>
      <c s="32">
        <f>ROUND(ROUND(L151,2)*ROUND(G151,3),2)</f>
      </c>
      <c s="36" t="s">
        <v>72</v>
      </c>
      <c>
        <f>(M151*21)/100</f>
      </c>
      <c t="s">
        <v>27</v>
      </c>
    </row>
    <row r="152" spans="1:5" ht="12.75">
      <c r="A152" s="35" t="s">
        <v>55</v>
      </c>
      <c r="E152" s="39" t="s">
        <v>3372</v>
      </c>
    </row>
    <row r="153" spans="1:5" ht="12.75">
      <c r="A153" s="35" t="s">
        <v>56</v>
      </c>
      <c r="E153" s="40" t="s">
        <v>5</v>
      </c>
    </row>
    <row r="154" spans="1:5" ht="12.75">
      <c r="A154" t="s">
        <v>58</v>
      </c>
      <c r="E154" s="39" t="s">
        <v>5</v>
      </c>
    </row>
    <row r="155" spans="1:16" ht="12.75">
      <c r="A155" t="s">
        <v>49</v>
      </c>
      <c s="34" t="s">
        <v>280</v>
      </c>
      <c s="34" t="s">
        <v>3373</v>
      </c>
      <c s="35" t="s">
        <v>5</v>
      </c>
      <c s="6" t="s">
        <v>3374</v>
      </c>
      <c s="36" t="s">
        <v>1267</v>
      </c>
      <c s="37">
        <v>1</v>
      </c>
      <c s="36">
        <v>0</v>
      </c>
      <c s="36">
        <f>ROUND(G155*H155,6)</f>
      </c>
      <c r="L155" s="38">
        <v>0</v>
      </c>
      <c s="32">
        <f>ROUND(ROUND(L155,2)*ROUND(G155,3),2)</f>
      </c>
      <c s="36" t="s">
        <v>72</v>
      </c>
      <c>
        <f>(M155*21)/100</f>
      </c>
      <c t="s">
        <v>27</v>
      </c>
    </row>
    <row r="156" spans="1:5" ht="12.75">
      <c r="A156" s="35" t="s">
        <v>55</v>
      </c>
      <c r="E156" s="39" t="s">
        <v>3374</v>
      </c>
    </row>
    <row r="157" spans="1:5" ht="12.75">
      <c r="A157" s="35" t="s">
        <v>56</v>
      </c>
      <c r="E157" s="40" t="s">
        <v>5</v>
      </c>
    </row>
    <row r="158" spans="1:5" ht="12.75">
      <c r="A158" t="s">
        <v>58</v>
      </c>
      <c r="E158" s="39" t="s">
        <v>5</v>
      </c>
    </row>
    <row r="159" spans="1:16" ht="12.75">
      <c r="A159" t="s">
        <v>49</v>
      </c>
      <c s="34" t="s">
        <v>284</v>
      </c>
      <c s="34" t="s">
        <v>3375</v>
      </c>
      <c s="35" t="s">
        <v>5</v>
      </c>
      <c s="6" t="s">
        <v>3376</v>
      </c>
      <c s="36" t="s">
        <v>1267</v>
      </c>
      <c s="37">
        <v>1</v>
      </c>
      <c s="36">
        <v>0</v>
      </c>
      <c s="36">
        <f>ROUND(G159*H159,6)</f>
      </c>
      <c r="L159" s="38">
        <v>0</v>
      </c>
      <c s="32">
        <f>ROUND(ROUND(L159,2)*ROUND(G159,3),2)</f>
      </c>
      <c s="36" t="s">
        <v>72</v>
      </c>
      <c>
        <f>(M159*21)/100</f>
      </c>
      <c t="s">
        <v>27</v>
      </c>
    </row>
    <row r="160" spans="1:5" ht="12.75">
      <c r="A160" s="35" t="s">
        <v>55</v>
      </c>
      <c r="E160" s="39" t="s">
        <v>3376</v>
      </c>
    </row>
    <row r="161" spans="1:5" ht="12.75">
      <c r="A161" s="35" t="s">
        <v>56</v>
      </c>
      <c r="E161" s="40" t="s">
        <v>5</v>
      </c>
    </row>
    <row r="162" spans="1:5" ht="12.75">
      <c r="A162" t="s">
        <v>58</v>
      </c>
      <c r="E162" s="39" t="s">
        <v>5</v>
      </c>
    </row>
    <row r="163" spans="1:16" ht="12.75">
      <c r="A163" t="s">
        <v>49</v>
      </c>
      <c s="34" t="s">
        <v>288</v>
      </c>
      <c s="34" t="s">
        <v>3377</v>
      </c>
      <c s="35" t="s">
        <v>5</v>
      </c>
      <c s="6" t="s">
        <v>3378</v>
      </c>
      <c s="36" t="s">
        <v>1267</v>
      </c>
      <c s="37">
        <v>1</v>
      </c>
      <c s="36">
        <v>0</v>
      </c>
      <c s="36">
        <f>ROUND(G163*H163,6)</f>
      </c>
      <c r="L163" s="38">
        <v>0</v>
      </c>
      <c s="32">
        <f>ROUND(ROUND(L163,2)*ROUND(G163,3),2)</f>
      </c>
      <c s="36" t="s">
        <v>72</v>
      </c>
      <c>
        <f>(M163*21)/100</f>
      </c>
      <c t="s">
        <v>27</v>
      </c>
    </row>
    <row r="164" spans="1:5" ht="12.75">
      <c r="A164" s="35" t="s">
        <v>55</v>
      </c>
      <c r="E164" s="39" t="s">
        <v>3378</v>
      </c>
    </row>
    <row r="165" spans="1:5" ht="12.75">
      <c r="A165" s="35" t="s">
        <v>56</v>
      </c>
      <c r="E165" s="40" t="s">
        <v>5</v>
      </c>
    </row>
    <row r="166" spans="1:5" ht="12.75">
      <c r="A166" t="s">
        <v>58</v>
      </c>
      <c r="E166" s="39" t="s">
        <v>5</v>
      </c>
    </row>
    <row r="167" spans="1:16" ht="12.75">
      <c r="A167" t="s">
        <v>49</v>
      </c>
      <c s="34" t="s">
        <v>292</v>
      </c>
      <c s="34" t="s">
        <v>3379</v>
      </c>
      <c s="35" t="s">
        <v>5</v>
      </c>
      <c s="6" t="s">
        <v>3380</v>
      </c>
      <c s="36" t="s">
        <v>1267</v>
      </c>
      <c s="37">
        <v>1</v>
      </c>
      <c s="36">
        <v>0</v>
      </c>
      <c s="36">
        <f>ROUND(G167*H167,6)</f>
      </c>
      <c r="L167" s="38">
        <v>0</v>
      </c>
      <c s="32">
        <f>ROUND(ROUND(L167,2)*ROUND(G167,3),2)</f>
      </c>
      <c s="36" t="s">
        <v>72</v>
      </c>
      <c>
        <f>(M167*21)/100</f>
      </c>
      <c t="s">
        <v>27</v>
      </c>
    </row>
    <row r="168" spans="1:5" ht="12.75">
      <c r="A168" s="35" t="s">
        <v>55</v>
      </c>
      <c r="E168" s="39" t="s">
        <v>3380</v>
      </c>
    </row>
    <row r="169" spans="1:5" ht="12.75">
      <c r="A169" s="35" t="s">
        <v>56</v>
      </c>
      <c r="E169" s="40" t="s">
        <v>5</v>
      </c>
    </row>
    <row r="170" spans="1:5" ht="12.75">
      <c r="A170" t="s">
        <v>58</v>
      </c>
      <c r="E170" s="39" t="s">
        <v>5</v>
      </c>
    </row>
    <row r="171" spans="1:16" ht="12.75">
      <c r="A171" t="s">
        <v>49</v>
      </c>
      <c s="34" t="s">
        <v>296</v>
      </c>
      <c s="34" t="s">
        <v>3381</v>
      </c>
      <c s="35" t="s">
        <v>5</v>
      </c>
      <c s="6" t="s">
        <v>3382</v>
      </c>
      <c s="36" t="s">
        <v>1267</v>
      </c>
      <c s="37">
        <v>29</v>
      </c>
      <c s="36">
        <v>0</v>
      </c>
      <c s="36">
        <f>ROUND(G171*H171,6)</f>
      </c>
      <c r="L171" s="38">
        <v>0</v>
      </c>
      <c s="32">
        <f>ROUND(ROUND(L171,2)*ROUND(G171,3),2)</f>
      </c>
      <c s="36" t="s">
        <v>72</v>
      </c>
      <c>
        <f>(M171*21)/100</f>
      </c>
      <c t="s">
        <v>27</v>
      </c>
    </row>
    <row r="172" spans="1:5" ht="12.75">
      <c r="A172" s="35" t="s">
        <v>55</v>
      </c>
      <c r="E172" s="39" t="s">
        <v>3382</v>
      </c>
    </row>
    <row r="173" spans="1:5" ht="12.75">
      <c r="A173" s="35" t="s">
        <v>56</v>
      </c>
      <c r="E173" s="40" t="s">
        <v>5</v>
      </c>
    </row>
    <row r="174" spans="1:5" ht="12.75">
      <c r="A174" t="s">
        <v>58</v>
      </c>
      <c r="E174" s="39" t="s">
        <v>5</v>
      </c>
    </row>
    <row r="175" spans="1:16" ht="12.75">
      <c r="A175" t="s">
        <v>49</v>
      </c>
      <c s="34" t="s">
        <v>300</v>
      </c>
      <c s="34" t="s">
        <v>3383</v>
      </c>
      <c s="35" t="s">
        <v>5</v>
      </c>
      <c s="6" t="s">
        <v>3384</v>
      </c>
      <c s="36" t="s">
        <v>1267</v>
      </c>
      <c s="37">
        <v>1</v>
      </c>
      <c s="36">
        <v>0</v>
      </c>
      <c s="36">
        <f>ROUND(G175*H175,6)</f>
      </c>
      <c r="L175" s="38">
        <v>0</v>
      </c>
      <c s="32">
        <f>ROUND(ROUND(L175,2)*ROUND(G175,3),2)</f>
      </c>
      <c s="36" t="s">
        <v>72</v>
      </c>
      <c>
        <f>(M175*21)/100</f>
      </c>
      <c t="s">
        <v>27</v>
      </c>
    </row>
    <row r="176" spans="1:5" ht="12.75">
      <c r="A176" s="35" t="s">
        <v>55</v>
      </c>
      <c r="E176" s="39" t="s">
        <v>3384</v>
      </c>
    </row>
    <row r="177" spans="1:5" ht="12.75">
      <c r="A177" s="35" t="s">
        <v>56</v>
      </c>
      <c r="E177" s="40" t="s">
        <v>5</v>
      </c>
    </row>
    <row r="178" spans="1:5" ht="12.75">
      <c r="A178" t="s">
        <v>58</v>
      </c>
      <c r="E178" s="39" t="s">
        <v>5</v>
      </c>
    </row>
    <row r="179" spans="1:16" ht="12.75">
      <c r="A179" t="s">
        <v>49</v>
      </c>
      <c s="34" t="s">
        <v>304</v>
      </c>
      <c s="34" t="s">
        <v>3385</v>
      </c>
      <c s="35" t="s">
        <v>5</v>
      </c>
      <c s="6" t="s">
        <v>3386</v>
      </c>
      <c s="36" t="s">
        <v>1267</v>
      </c>
      <c s="37">
        <v>1</v>
      </c>
      <c s="36">
        <v>0</v>
      </c>
      <c s="36">
        <f>ROUND(G179*H179,6)</f>
      </c>
      <c r="L179" s="38">
        <v>0</v>
      </c>
      <c s="32">
        <f>ROUND(ROUND(L179,2)*ROUND(G179,3),2)</f>
      </c>
      <c s="36" t="s">
        <v>72</v>
      </c>
      <c>
        <f>(M179*21)/100</f>
      </c>
      <c t="s">
        <v>27</v>
      </c>
    </row>
    <row r="180" spans="1:5" ht="12.75">
      <c r="A180" s="35" t="s">
        <v>55</v>
      </c>
      <c r="E180" s="39" t="s">
        <v>3386</v>
      </c>
    </row>
    <row r="181" spans="1:5" ht="12.75">
      <c r="A181" s="35" t="s">
        <v>56</v>
      </c>
      <c r="E181" s="40" t="s">
        <v>5</v>
      </c>
    </row>
    <row r="182" spans="1:5" ht="12.75">
      <c r="A182" t="s">
        <v>58</v>
      </c>
      <c r="E182" s="39" t="s">
        <v>5</v>
      </c>
    </row>
    <row r="183" spans="1:16" ht="12.75">
      <c r="A183" t="s">
        <v>49</v>
      </c>
      <c s="34" t="s">
        <v>308</v>
      </c>
      <c s="34" t="s">
        <v>3387</v>
      </c>
      <c s="35" t="s">
        <v>5</v>
      </c>
      <c s="6" t="s">
        <v>3388</v>
      </c>
      <c s="36" t="s">
        <v>88</v>
      </c>
      <c s="37">
        <v>250</v>
      </c>
      <c s="36">
        <v>0</v>
      </c>
      <c s="36">
        <f>ROUND(G183*H183,6)</f>
      </c>
      <c r="L183" s="38">
        <v>0</v>
      </c>
      <c s="32">
        <f>ROUND(ROUND(L183,2)*ROUND(G183,3),2)</f>
      </c>
      <c s="36" t="s">
        <v>72</v>
      </c>
      <c>
        <f>(M183*21)/100</f>
      </c>
      <c t="s">
        <v>27</v>
      </c>
    </row>
    <row r="184" spans="1:5" ht="12.75">
      <c r="A184" s="35" t="s">
        <v>55</v>
      </c>
      <c r="E184" s="39" t="s">
        <v>3388</v>
      </c>
    </row>
    <row r="185" spans="1:5" ht="12.75">
      <c r="A185" s="35" t="s">
        <v>56</v>
      </c>
      <c r="E185" s="40" t="s">
        <v>5</v>
      </c>
    </row>
    <row r="186" spans="1:5" ht="12.75">
      <c r="A186" t="s">
        <v>58</v>
      </c>
      <c r="E186" s="39" t="s">
        <v>5</v>
      </c>
    </row>
    <row r="187" spans="1:16" ht="12.75">
      <c r="A187" t="s">
        <v>49</v>
      </c>
      <c s="34" t="s">
        <v>312</v>
      </c>
      <c s="34" t="s">
        <v>3389</v>
      </c>
      <c s="35" t="s">
        <v>5</v>
      </c>
      <c s="6" t="s">
        <v>3390</v>
      </c>
      <c s="36" t="s">
        <v>83</v>
      </c>
      <c s="37">
        <v>40</v>
      </c>
      <c s="36">
        <v>0</v>
      </c>
      <c s="36">
        <f>ROUND(G187*H187,6)</f>
      </c>
      <c r="L187" s="38">
        <v>0</v>
      </c>
      <c s="32">
        <f>ROUND(ROUND(L187,2)*ROUND(G187,3),2)</f>
      </c>
      <c s="36" t="s">
        <v>72</v>
      </c>
      <c>
        <f>(M187*21)/100</f>
      </c>
      <c t="s">
        <v>27</v>
      </c>
    </row>
    <row r="188" spans="1:5" ht="12.75">
      <c r="A188" s="35" t="s">
        <v>55</v>
      </c>
      <c r="E188" s="39" t="s">
        <v>3390</v>
      </c>
    </row>
    <row r="189" spans="1:5" ht="12.75">
      <c r="A189" s="35" t="s">
        <v>56</v>
      </c>
      <c r="E189" s="40" t="s">
        <v>5</v>
      </c>
    </row>
    <row r="190" spans="1:5" ht="12.75">
      <c r="A190" t="s">
        <v>58</v>
      </c>
      <c r="E190" s="39" t="s">
        <v>5</v>
      </c>
    </row>
    <row r="191" spans="1:16" ht="12.75">
      <c r="A191" t="s">
        <v>49</v>
      </c>
      <c s="34" t="s">
        <v>316</v>
      </c>
      <c s="34" t="s">
        <v>3391</v>
      </c>
      <c s="35" t="s">
        <v>5</v>
      </c>
      <c s="6" t="s">
        <v>3392</v>
      </c>
      <c s="36" t="s">
        <v>83</v>
      </c>
      <c s="37">
        <v>4</v>
      </c>
      <c s="36">
        <v>0</v>
      </c>
      <c s="36">
        <f>ROUND(G191*H191,6)</f>
      </c>
      <c r="L191" s="38">
        <v>0</v>
      </c>
      <c s="32">
        <f>ROUND(ROUND(L191,2)*ROUND(G191,3),2)</f>
      </c>
      <c s="36" t="s">
        <v>72</v>
      </c>
      <c>
        <f>(M191*21)/100</f>
      </c>
      <c t="s">
        <v>27</v>
      </c>
    </row>
    <row r="192" spans="1:5" ht="12.75">
      <c r="A192" s="35" t="s">
        <v>55</v>
      </c>
      <c r="E192" s="39" t="s">
        <v>3392</v>
      </c>
    </row>
    <row r="193" spans="1:5" ht="12.75">
      <c r="A193" s="35" t="s">
        <v>56</v>
      </c>
      <c r="E193" s="40" t="s">
        <v>5</v>
      </c>
    </row>
    <row r="194" spans="1:5" ht="12.75">
      <c r="A194" t="s">
        <v>58</v>
      </c>
      <c r="E194" s="39" t="s">
        <v>5</v>
      </c>
    </row>
    <row r="195" spans="1:16" ht="12.75">
      <c r="A195" t="s">
        <v>49</v>
      </c>
      <c s="34" t="s">
        <v>320</v>
      </c>
      <c s="34" t="s">
        <v>3393</v>
      </c>
      <c s="35" t="s">
        <v>5</v>
      </c>
      <c s="6" t="s">
        <v>3394</v>
      </c>
      <c s="36" t="s">
        <v>1267</v>
      </c>
      <c s="37">
        <v>1</v>
      </c>
      <c s="36">
        <v>0</v>
      </c>
      <c s="36">
        <f>ROUND(G195*H195,6)</f>
      </c>
      <c r="L195" s="38">
        <v>0</v>
      </c>
      <c s="32">
        <f>ROUND(ROUND(L195,2)*ROUND(G195,3),2)</f>
      </c>
      <c s="36" t="s">
        <v>72</v>
      </c>
      <c>
        <f>(M195*21)/100</f>
      </c>
      <c t="s">
        <v>27</v>
      </c>
    </row>
    <row r="196" spans="1:5" ht="12.75">
      <c r="A196" s="35" t="s">
        <v>55</v>
      </c>
      <c r="E196" s="39" t="s">
        <v>3394</v>
      </c>
    </row>
    <row r="197" spans="1:5" ht="12.75">
      <c r="A197" s="35" t="s">
        <v>56</v>
      </c>
      <c r="E197" s="40" t="s">
        <v>5</v>
      </c>
    </row>
    <row r="198" spans="1:5" ht="12.75">
      <c r="A198" t="s">
        <v>58</v>
      </c>
      <c r="E198" s="39" t="s">
        <v>5</v>
      </c>
    </row>
    <row r="199" spans="1:16" ht="12.75">
      <c r="A199" t="s">
        <v>49</v>
      </c>
      <c s="34" t="s">
        <v>324</v>
      </c>
      <c s="34" t="s">
        <v>3395</v>
      </c>
      <c s="35" t="s">
        <v>5</v>
      </c>
      <c s="6" t="s">
        <v>3396</v>
      </c>
      <c s="36" t="s">
        <v>83</v>
      </c>
      <c s="37">
        <v>250</v>
      </c>
      <c s="36">
        <v>0</v>
      </c>
      <c s="36">
        <f>ROUND(G199*H199,6)</f>
      </c>
      <c r="L199" s="38">
        <v>0</v>
      </c>
      <c s="32">
        <f>ROUND(ROUND(L199,2)*ROUND(G199,3),2)</f>
      </c>
      <c s="36" t="s">
        <v>72</v>
      </c>
      <c>
        <f>(M199*21)/100</f>
      </c>
      <c t="s">
        <v>27</v>
      </c>
    </row>
    <row r="200" spans="1:5" ht="12.75">
      <c r="A200" s="35" t="s">
        <v>55</v>
      </c>
      <c r="E200" s="39" t="s">
        <v>3396</v>
      </c>
    </row>
    <row r="201" spans="1:5" ht="12.75">
      <c r="A201" s="35" t="s">
        <v>56</v>
      </c>
      <c r="E201" s="40" t="s">
        <v>5</v>
      </c>
    </row>
    <row r="202" spans="1:5" ht="12.75">
      <c r="A202" t="s">
        <v>58</v>
      </c>
      <c r="E202" s="39" t="s">
        <v>5</v>
      </c>
    </row>
    <row r="203" spans="1:16" ht="12.75">
      <c r="A203" t="s">
        <v>49</v>
      </c>
      <c s="34" t="s">
        <v>328</v>
      </c>
      <c s="34" t="s">
        <v>3397</v>
      </c>
      <c s="35" t="s">
        <v>5</v>
      </c>
      <c s="6" t="s">
        <v>3398</v>
      </c>
      <c s="36" t="s">
        <v>1267</v>
      </c>
      <c s="37">
        <v>97</v>
      </c>
      <c s="36">
        <v>0</v>
      </c>
      <c s="36">
        <f>ROUND(G203*H203,6)</f>
      </c>
      <c r="L203" s="38">
        <v>0</v>
      </c>
      <c s="32">
        <f>ROUND(ROUND(L203,2)*ROUND(G203,3),2)</f>
      </c>
      <c s="36" t="s">
        <v>72</v>
      </c>
      <c>
        <f>(M203*21)/100</f>
      </c>
      <c t="s">
        <v>27</v>
      </c>
    </row>
    <row r="204" spans="1:5" ht="12.75">
      <c r="A204" s="35" t="s">
        <v>55</v>
      </c>
      <c r="E204" s="39" t="s">
        <v>3398</v>
      </c>
    </row>
    <row r="205" spans="1:5" ht="12.75">
      <c r="A205" s="35" t="s">
        <v>56</v>
      </c>
      <c r="E205" s="40" t="s">
        <v>5</v>
      </c>
    </row>
    <row r="206" spans="1:5" ht="12.75">
      <c r="A206" t="s">
        <v>58</v>
      </c>
      <c r="E206" s="39" t="s">
        <v>5</v>
      </c>
    </row>
    <row r="207" spans="1:16" ht="12.75">
      <c r="A207" t="s">
        <v>49</v>
      </c>
      <c s="34" t="s">
        <v>329</v>
      </c>
      <c s="34" t="s">
        <v>3399</v>
      </c>
      <c s="35" t="s">
        <v>5</v>
      </c>
      <c s="6" t="s">
        <v>3400</v>
      </c>
      <c s="36" t="s">
        <v>1267</v>
      </c>
      <c s="37">
        <v>4</v>
      </c>
      <c s="36">
        <v>0</v>
      </c>
      <c s="36">
        <f>ROUND(G207*H207,6)</f>
      </c>
      <c r="L207" s="38">
        <v>0</v>
      </c>
      <c s="32">
        <f>ROUND(ROUND(L207,2)*ROUND(G207,3),2)</f>
      </c>
      <c s="36" t="s">
        <v>72</v>
      </c>
      <c>
        <f>(M207*21)/100</f>
      </c>
      <c t="s">
        <v>27</v>
      </c>
    </row>
    <row r="208" spans="1:5" ht="12.75">
      <c r="A208" s="35" t="s">
        <v>55</v>
      </c>
      <c r="E208" s="39" t="s">
        <v>3400</v>
      </c>
    </row>
    <row r="209" spans="1:5" ht="12.75">
      <c r="A209" s="35" t="s">
        <v>56</v>
      </c>
      <c r="E209" s="40" t="s">
        <v>5</v>
      </c>
    </row>
    <row r="210" spans="1:5" ht="12.75">
      <c r="A210" t="s">
        <v>58</v>
      </c>
      <c r="E210" s="39" t="s">
        <v>5</v>
      </c>
    </row>
    <row r="211" spans="1:16" ht="12.75">
      <c r="A211" t="s">
        <v>49</v>
      </c>
      <c s="34" t="s">
        <v>330</v>
      </c>
      <c s="34" t="s">
        <v>3401</v>
      </c>
      <c s="35" t="s">
        <v>5</v>
      </c>
      <c s="6" t="s">
        <v>3402</v>
      </c>
      <c s="36" t="s">
        <v>88</v>
      </c>
      <c s="37">
        <v>160</v>
      </c>
      <c s="36">
        <v>0</v>
      </c>
      <c s="36">
        <f>ROUND(G211*H211,6)</f>
      </c>
      <c r="L211" s="38">
        <v>0</v>
      </c>
      <c s="32">
        <f>ROUND(ROUND(L211,2)*ROUND(G211,3),2)</f>
      </c>
      <c s="36" t="s">
        <v>72</v>
      </c>
      <c>
        <f>(M211*21)/100</f>
      </c>
      <c t="s">
        <v>27</v>
      </c>
    </row>
    <row r="212" spans="1:5" ht="12.75">
      <c r="A212" s="35" t="s">
        <v>55</v>
      </c>
      <c r="E212" s="39" t="s">
        <v>3402</v>
      </c>
    </row>
    <row r="213" spans="1:5" ht="12.75">
      <c r="A213" s="35" t="s">
        <v>56</v>
      </c>
      <c r="E213" s="40" t="s">
        <v>5</v>
      </c>
    </row>
    <row r="214" spans="1:5" ht="12.75">
      <c r="A214" t="s">
        <v>58</v>
      </c>
      <c r="E214" s="39" t="s">
        <v>5</v>
      </c>
    </row>
    <row r="215" spans="1:13" ht="12.75">
      <c r="A215" t="s">
        <v>46</v>
      </c>
      <c r="C215" s="31" t="s">
        <v>104</v>
      </c>
      <c r="E215" s="33" t="s">
        <v>3403</v>
      </c>
      <c r="J215" s="32">
        <f>0</f>
      </c>
      <c s="32">
        <f>0</f>
      </c>
      <c s="32">
        <f>0+L216+L220+L224+L228+L232+L236+L240+L244+L248+L252+L256</f>
      </c>
      <c s="32">
        <f>0+M216+M220+M224+M228+M232+M236+M240+M244+M248+M252+M256</f>
      </c>
    </row>
    <row r="216" spans="1:16" ht="12.75">
      <c r="A216" t="s">
        <v>49</v>
      </c>
      <c s="34" t="s">
        <v>85</v>
      </c>
      <c s="34" t="s">
        <v>3404</v>
      </c>
      <c s="35" t="s">
        <v>5</v>
      </c>
      <c s="6" t="s">
        <v>3405</v>
      </c>
      <c s="36" t="s">
        <v>53</v>
      </c>
      <c s="37">
        <v>0.603</v>
      </c>
      <c s="36">
        <v>1</v>
      </c>
      <c s="36">
        <f>ROUND(G216*H216,6)</f>
      </c>
      <c r="L216" s="38">
        <v>0</v>
      </c>
      <c s="32">
        <f>ROUND(ROUND(L216,2)*ROUND(G216,3),2)</f>
      </c>
      <c s="36" t="s">
        <v>3094</v>
      </c>
      <c>
        <f>(M216*21)/100</f>
      </c>
      <c t="s">
        <v>27</v>
      </c>
    </row>
    <row r="217" spans="1:5" ht="12.75">
      <c r="A217" s="35" t="s">
        <v>55</v>
      </c>
      <c r="E217" s="39" t="s">
        <v>3405</v>
      </c>
    </row>
    <row r="218" spans="1:5" ht="63.75">
      <c r="A218" s="35" t="s">
        <v>56</v>
      </c>
      <c r="E218" s="42" t="s">
        <v>3406</v>
      </c>
    </row>
    <row r="219" spans="1:5" ht="12.75">
      <c r="A219" t="s">
        <v>58</v>
      </c>
      <c r="E219" s="39" t="s">
        <v>5</v>
      </c>
    </row>
    <row r="220" spans="1:16" ht="25.5">
      <c r="A220" t="s">
        <v>49</v>
      </c>
      <c s="34" t="s">
        <v>331</v>
      </c>
      <c s="34" t="s">
        <v>3407</v>
      </c>
      <c s="35" t="s">
        <v>5</v>
      </c>
      <c s="6" t="s">
        <v>3408</v>
      </c>
      <c s="36" t="s">
        <v>88</v>
      </c>
      <c s="37">
        <v>298.57</v>
      </c>
      <c s="36">
        <v>0.31945</v>
      </c>
      <c s="36">
        <f>ROUND(G220*H220,6)</f>
      </c>
      <c r="L220" s="38">
        <v>0</v>
      </c>
      <c s="32">
        <f>ROUND(ROUND(L220,2)*ROUND(G220,3),2)</f>
      </c>
      <c s="36" t="s">
        <v>72</v>
      </c>
      <c>
        <f>(M220*21)/100</f>
      </c>
      <c t="s">
        <v>27</v>
      </c>
    </row>
    <row r="221" spans="1:5" ht="25.5">
      <c r="A221" s="35" t="s">
        <v>55</v>
      </c>
      <c r="E221" s="39" t="s">
        <v>3408</v>
      </c>
    </row>
    <row r="222" spans="1:5" ht="63.75">
      <c r="A222" s="35" t="s">
        <v>56</v>
      </c>
      <c r="E222" s="42" t="s">
        <v>3409</v>
      </c>
    </row>
    <row r="223" spans="1:5" ht="38.25">
      <c r="A223" t="s">
        <v>58</v>
      </c>
      <c r="E223" s="39" t="s">
        <v>3410</v>
      </c>
    </row>
    <row r="224" spans="1:16" ht="25.5">
      <c r="A224" t="s">
        <v>49</v>
      </c>
      <c s="34" t="s">
        <v>332</v>
      </c>
      <c s="34" t="s">
        <v>3411</v>
      </c>
      <c s="35" t="s">
        <v>5</v>
      </c>
      <c s="6" t="s">
        <v>3412</v>
      </c>
      <c s="36" t="s">
        <v>88</v>
      </c>
      <c s="37">
        <v>204.8</v>
      </c>
      <c s="36">
        <v>0.31945</v>
      </c>
      <c s="36">
        <f>ROUND(G224*H224,6)</f>
      </c>
      <c r="L224" s="38">
        <v>0</v>
      </c>
      <c s="32">
        <f>ROUND(ROUND(L224,2)*ROUND(G224,3),2)</f>
      </c>
      <c s="36" t="s">
        <v>72</v>
      </c>
      <c>
        <f>(M224*21)/100</f>
      </c>
      <c t="s">
        <v>27</v>
      </c>
    </row>
    <row r="225" spans="1:5" ht="25.5">
      <c r="A225" s="35" t="s">
        <v>55</v>
      </c>
      <c r="E225" s="39" t="s">
        <v>3412</v>
      </c>
    </row>
    <row r="226" spans="1:5" ht="51">
      <c r="A226" s="35" t="s">
        <v>56</v>
      </c>
      <c r="E226" s="42" t="s">
        <v>3413</v>
      </c>
    </row>
    <row r="227" spans="1:5" ht="38.25">
      <c r="A227" t="s">
        <v>58</v>
      </c>
      <c r="E227" s="39" t="s">
        <v>3410</v>
      </c>
    </row>
    <row r="228" spans="1:16" ht="12.75">
      <c r="A228" t="s">
        <v>49</v>
      </c>
      <c s="34" t="s">
        <v>336</v>
      </c>
      <c s="34" t="s">
        <v>3414</v>
      </c>
      <c s="35" t="s">
        <v>5</v>
      </c>
      <c s="6" t="s">
        <v>3415</v>
      </c>
      <c s="36" t="s">
        <v>220</v>
      </c>
      <c s="37">
        <v>7.41</v>
      </c>
      <c s="36">
        <v>0.276</v>
      </c>
      <c s="36">
        <f>ROUND(G228*H228,6)</f>
      </c>
      <c r="L228" s="38">
        <v>0</v>
      </c>
      <c s="32">
        <f>ROUND(ROUND(L228,2)*ROUND(G228,3),2)</f>
      </c>
      <c s="36" t="s">
        <v>3094</v>
      </c>
      <c>
        <f>(M228*21)/100</f>
      </c>
      <c t="s">
        <v>27</v>
      </c>
    </row>
    <row r="229" spans="1:5" ht="12.75">
      <c r="A229" s="35" t="s">
        <v>55</v>
      </c>
      <c r="E229" s="39" t="s">
        <v>3416</v>
      </c>
    </row>
    <row r="230" spans="1:5" ht="165.75">
      <c r="A230" s="35" t="s">
        <v>56</v>
      </c>
      <c r="E230" s="42" t="s">
        <v>3417</v>
      </c>
    </row>
    <row r="231" spans="1:5" ht="12.75">
      <c r="A231" t="s">
        <v>58</v>
      </c>
      <c r="E231" s="39" t="s">
        <v>5</v>
      </c>
    </row>
    <row r="232" spans="1:16" ht="12.75">
      <c r="A232" t="s">
        <v>49</v>
      </c>
      <c s="34" t="s">
        <v>340</v>
      </c>
      <c s="34" t="s">
        <v>3418</v>
      </c>
      <c s="35" t="s">
        <v>5</v>
      </c>
      <c s="6" t="s">
        <v>3419</v>
      </c>
      <c s="36" t="s">
        <v>220</v>
      </c>
      <c s="37">
        <v>231.08</v>
      </c>
      <c s="36">
        <v>0.276</v>
      </c>
      <c s="36">
        <f>ROUND(G232*H232,6)</f>
      </c>
      <c r="L232" s="38">
        <v>0</v>
      </c>
      <c s="32">
        <f>ROUND(ROUND(L232,2)*ROUND(G232,3),2)</f>
      </c>
      <c s="36" t="s">
        <v>3094</v>
      </c>
      <c>
        <f>(M232*21)/100</f>
      </c>
      <c t="s">
        <v>27</v>
      </c>
    </row>
    <row r="233" spans="1:5" ht="12.75">
      <c r="A233" s="35" t="s">
        <v>55</v>
      </c>
      <c r="E233" s="39" t="s">
        <v>3420</v>
      </c>
    </row>
    <row r="234" spans="1:5" ht="409.5">
      <c r="A234" s="35" t="s">
        <v>56</v>
      </c>
      <c r="E234" s="42" t="s">
        <v>3421</v>
      </c>
    </row>
    <row r="235" spans="1:5" ht="12.75">
      <c r="A235" t="s">
        <v>58</v>
      </c>
      <c r="E235" s="39" t="s">
        <v>5</v>
      </c>
    </row>
    <row r="236" spans="1:16" ht="25.5">
      <c r="A236" t="s">
        <v>49</v>
      </c>
      <c s="34" t="s">
        <v>344</v>
      </c>
      <c s="34" t="s">
        <v>3422</v>
      </c>
      <c s="35" t="s">
        <v>5</v>
      </c>
      <c s="6" t="s">
        <v>3423</v>
      </c>
      <c s="36" t="s">
        <v>220</v>
      </c>
      <c s="37">
        <v>898.247</v>
      </c>
      <c s="36">
        <v>0.042</v>
      </c>
      <c s="36">
        <f>ROUND(G236*H236,6)</f>
      </c>
      <c r="L236" s="38">
        <v>0</v>
      </c>
      <c s="32">
        <f>ROUND(ROUND(L236,2)*ROUND(G236,3),2)</f>
      </c>
      <c s="36" t="s">
        <v>3094</v>
      </c>
      <c>
        <f>(M236*21)/100</f>
      </c>
      <c t="s">
        <v>27</v>
      </c>
    </row>
    <row r="237" spans="1:5" ht="25.5">
      <c r="A237" s="35" t="s">
        <v>55</v>
      </c>
      <c r="E237" s="39" t="s">
        <v>3424</v>
      </c>
    </row>
    <row r="238" spans="1:5" ht="409.5">
      <c r="A238" s="35" t="s">
        <v>56</v>
      </c>
      <c r="E238" s="42" t="s">
        <v>3425</v>
      </c>
    </row>
    <row r="239" spans="1:5" ht="12.75">
      <c r="A239" t="s">
        <v>58</v>
      </c>
      <c r="E239" s="39" t="s">
        <v>5</v>
      </c>
    </row>
    <row r="240" spans="1:16" ht="25.5">
      <c r="A240" t="s">
        <v>49</v>
      </c>
      <c s="34" t="s">
        <v>348</v>
      </c>
      <c s="34" t="s">
        <v>3426</v>
      </c>
      <c s="35" t="s">
        <v>5</v>
      </c>
      <c s="6" t="s">
        <v>3427</v>
      </c>
      <c s="36" t="s">
        <v>220</v>
      </c>
      <c s="37">
        <v>108.88</v>
      </c>
      <c s="36">
        <v>0.026</v>
      </c>
      <c s="36">
        <f>ROUND(G240*H240,6)</f>
      </c>
      <c r="L240" s="38">
        <v>0</v>
      </c>
      <c s="32">
        <f>ROUND(ROUND(L240,2)*ROUND(G240,3),2)</f>
      </c>
      <c s="36" t="s">
        <v>3094</v>
      </c>
      <c>
        <f>(M240*21)/100</f>
      </c>
      <c t="s">
        <v>27</v>
      </c>
    </row>
    <row r="241" spans="1:5" ht="25.5">
      <c r="A241" s="35" t="s">
        <v>55</v>
      </c>
      <c r="E241" s="39" t="s">
        <v>3428</v>
      </c>
    </row>
    <row r="242" spans="1:5" ht="165.75">
      <c r="A242" s="35" t="s">
        <v>56</v>
      </c>
      <c r="E242" s="42" t="s">
        <v>3429</v>
      </c>
    </row>
    <row r="243" spans="1:5" ht="114.75">
      <c r="A243" t="s">
        <v>58</v>
      </c>
      <c r="E243" s="39" t="s">
        <v>3430</v>
      </c>
    </row>
    <row r="244" spans="1:16" ht="12.75">
      <c r="A244" t="s">
        <v>49</v>
      </c>
      <c s="34" t="s">
        <v>352</v>
      </c>
      <c s="34" t="s">
        <v>3431</v>
      </c>
      <c s="35" t="s">
        <v>5</v>
      </c>
      <c s="6" t="s">
        <v>3432</v>
      </c>
      <c s="36" t="s">
        <v>220</v>
      </c>
      <c s="37">
        <v>260.505</v>
      </c>
      <c s="36">
        <v>0.00357</v>
      </c>
      <c s="36">
        <f>ROUND(G244*H244,6)</f>
      </c>
      <c r="L244" s="38">
        <v>0</v>
      </c>
      <c s="32">
        <f>ROUND(ROUND(L244,2)*ROUND(G244,3),2)</f>
      </c>
      <c s="36" t="s">
        <v>72</v>
      </c>
      <c>
        <f>(M244*21)/100</f>
      </c>
      <c t="s">
        <v>27</v>
      </c>
    </row>
    <row r="245" spans="1:5" ht="12.75">
      <c r="A245" s="35" t="s">
        <v>55</v>
      </c>
      <c r="E245" s="39" t="s">
        <v>3432</v>
      </c>
    </row>
    <row r="246" spans="1:5" ht="165.75">
      <c r="A246" s="35" t="s">
        <v>56</v>
      </c>
      <c r="E246" s="42" t="s">
        <v>3433</v>
      </c>
    </row>
    <row r="247" spans="1:5" ht="25.5">
      <c r="A247" t="s">
        <v>58</v>
      </c>
      <c r="E247" s="39" t="s">
        <v>3434</v>
      </c>
    </row>
    <row r="248" spans="1:16" ht="12.75">
      <c r="A248" t="s">
        <v>49</v>
      </c>
      <c s="34" t="s">
        <v>356</v>
      </c>
      <c s="34" t="s">
        <v>3435</v>
      </c>
      <c s="35" t="s">
        <v>5</v>
      </c>
      <c s="6" t="s">
        <v>3436</v>
      </c>
      <c s="36" t="s">
        <v>220</v>
      </c>
      <c s="37">
        <v>260.505</v>
      </c>
      <c s="36">
        <v>0.00507</v>
      </c>
      <c s="36">
        <f>ROUND(G248*H248,6)</f>
      </c>
      <c r="L248" s="38">
        <v>0</v>
      </c>
      <c s="32">
        <f>ROUND(ROUND(L248,2)*ROUND(G248,3),2)</f>
      </c>
      <c s="36" t="s">
        <v>3094</v>
      </c>
      <c>
        <f>(M248*21)/100</f>
      </c>
      <c t="s">
        <v>27</v>
      </c>
    </row>
    <row r="249" spans="1:5" ht="38.25">
      <c r="A249" s="35" t="s">
        <v>55</v>
      </c>
      <c r="E249" s="39" t="s">
        <v>3437</v>
      </c>
    </row>
    <row r="250" spans="1:5" ht="12.75">
      <c r="A250" s="35" t="s">
        <v>56</v>
      </c>
      <c r="E250" s="40" t="s">
        <v>5</v>
      </c>
    </row>
    <row r="251" spans="1:5" ht="38.25">
      <c r="A251" t="s">
        <v>58</v>
      </c>
      <c r="E251" s="39" t="s">
        <v>3438</v>
      </c>
    </row>
    <row r="252" spans="1:16" ht="25.5">
      <c r="A252" t="s">
        <v>49</v>
      </c>
      <c s="34" t="s">
        <v>360</v>
      </c>
      <c s="34" t="s">
        <v>3439</v>
      </c>
      <c s="35" t="s">
        <v>5</v>
      </c>
      <c s="6" t="s">
        <v>3440</v>
      </c>
      <c s="36" t="s">
        <v>220</v>
      </c>
      <c s="37">
        <v>20</v>
      </c>
      <c s="36">
        <v>0.00013</v>
      </c>
      <c s="36">
        <f>ROUND(G252*H252,6)</f>
      </c>
      <c r="L252" s="38">
        <v>0</v>
      </c>
      <c s="32">
        <f>ROUND(ROUND(L252,2)*ROUND(G252,3),2)</f>
      </c>
      <c s="36" t="s">
        <v>3094</v>
      </c>
      <c>
        <f>(M252*21)/100</f>
      </c>
      <c t="s">
        <v>27</v>
      </c>
    </row>
    <row r="253" spans="1:5" ht="25.5">
      <c r="A253" s="35" t="s">
        <v>55</v>
      </c>
      <c r="E253" s="39" t="s">
        <v>3441</v>
      </c>
    </row>
    <row r="254" spans="1:5" ht="12.75">
      <c r="A254" s="35" t="s">
        <v>56</v>
      </c>
      <c r="E254" s="40" t="s">
        <v>5</v>
      </c>
    </row>
    <row r="255" spans="1:5" ht="63.75">
      <c r="A255" t="s">
        <v>58</v>
      </c>
      <c r="E255" s="39" t="s">
        <v>3442</v>
      </c>
    </row>
    <row r="256" spans="1:16" ht="12.75">
      <c r="A256" t="s">
        <v>49</v>
      </c>
      <c s="34" t="s">
        <v>364</v>
      </c>
      <c s="34" t="s">
        <v>3443</v>
      </c>
      <c s="35" t="s">
        <v>5</v>
      </c>
      <c s="6" t="s">
        <v>3444</v>
      </c>
      <c s="36" t="s">
        <v>53</v>
      </c>
      <c s="37">
        <v>0.548</v>
      </c>
      <c s="36">
        <v>0</v>
      </c>
      <c s="36">
        <f>ROUND(G256*H256,6)</f>
      </c>
      <c r="L256" s="38">
        <v>0</v>
      </c>
      <c s="32">
        <f>ROUND(ROUND(L256,2)*ROUND(G256,3),2)</f>
      </c>
      <c s="36" t="s">
        <v>3094</v>
      </c>
      <c>
        <f>(M256*21)/100</f>
      </c>
      <c t="s">
        <v>27</v>
      </c>
    </row>
    <row r="257" spans="1:5" ht="25.5">
      <c r="A257" s="35" t="s">
        <v>55</v>
      </c>
      <c r="E257" s="39" t="s">
        <v>3445</v>
      </c>
    </row>
    <row r="258" spans="1:5" ht="12.75">
      <c r="A258" s="35" t="s">
        <v>56</v>
      </c>
      <c r="E258" s="40" t="s">
        <v>5</v>
      </c>
    </row>
    <row r="259" spans="1:5" ht="38.25">
      <c r="A259" t="s">
        <v>58</v>
      </c>
      <c r="E259" s="39" t="s">
        <v>3446</v>
      </c>
    </row>
    <row r="260" spans="1:13" ht="12.75">
      <c r="A260" t="s">
        <v>46</v>
      </c>
      <c r="C260" s="31" t="s">
        <v>3447</v>
      </c>
      <c r="E260" s="33" t="s">
        <v>3448</v>
      </c>
      <c r="J260" s="32">
        <f>0</f>
      </c>
      <c s="32">
        <f>0</f>
      </c>
      <c s="32">
        <f>0+L261</f>
      </c>
      <c s="32">
        <f>0+M261</f>
      </c>
    </row>
    <row r="261" spans="1:16" ht="12.75">
      <c r="A261" t="s">
        <v>49</v>
      </c>
      <c s="34" t="s">
        <v>368</v>
      </c>
      <c s="34" t="s">
        <v>3449</v>
      </c>
      <c s="35" t="s">
        <v>5</v>
      </c>
      <c s="6" t="s">
        <v>3450</v>
      </c>
      <c s="36" t="s">
        <v>53</v>
      </c>
      <c s="37">
        <v>747.63</v>
      </c>
      <c s="36">
        <v>0</v>
      </c>
      <c s="36">
        <f>ROUND(G261*H261,6)</f>
      </c>
      <c r="L261" s="38">
        <v>0</v>
      </c>
      <c s="32">
        <f>ROUND(ROUND(L261,2)*ROUND(G261,3),2)</f>
      </c>
      <c s="36" t="s">
        <v>3094</v>
      </c>
      <c>
        <f>(M261*21)/100</f>
      </c>
      <c t="s">
        <v>27</v>
      </c>
    </row>
    <row r="262" spans="1:5" ht="38.25">
      <c r="A262" s="35" t="s">
        <v>55</v>
      </c>
      <c r="E262" s="39" t="s">
        <v>3451</v>
      </c>
    </row>
    <row r="263" spans="1:5" ht="12.75">
      <c r="A263" s="35" t="s">
        <v>56</v>
      </c>
      <c r="E263" s="40" t="s">
        <v>5</v>
      </c>
    </row>
    <row r="264" spans="1:5" ht="12.75">
      <c r="A264" t="s">
        <v>58</v>
      </c>
      <c r="E264" s="39" t="s">
        <v>5</v>
      </c>
    </row>
    <row r="265" spans="1:13" ht="12.75">
      <c r="A265" t="s">
        <v>46</v>
      </c>
      <c r="C265" s="31" t="s">
        <v>3452</v>
      </c>
      <c r="E265" s="33" t="s">
        <v>3453</v>
      </c>
      <c r="J265" s="32">
        <f>0</f>
      </c>
      <c s="32">
        <f>0</f>
      </c>
      <c s="32">
        <f>0+L266+L270+L274+L278</f>
      </c>
      <c s="32">
        <f>0+M266+M270+M274+M278</f>
      </c>
    </row>
    <row r="266" spans="1:16" ht="12.75">
      <c r="A266" t="s">
        <v>49</v>
      </c>
      <c s="34" t="s">
        <v>380</v>
      </c>
      <c s="34" t="s">
        <v>3454</v>
      </c>
      <c s="35" t="s">
        <v>5</v>
      </c>
      <c s="6" t="s">
        <v>3455</v>
      </c>
      <c s="36" t="s">
        <v>71</v>
      </c>
      <c s="37">
        <v>120</v>
      </c>
      <c s="36">
        <v>0</v>
      </c>
      <c s="36">
        <f>ROUND(G266*H266,6)</f>
      </c>
      <c r="L266" s="38">
        <v>0</v>
      </c>
      <c s="32">
        <f>ROUND(ROUND(L266,2)*ROUND(G266,3),2)</f>
      </c>
      <c s="36" t="s">
        <v>72</v>
      </c>
      <c>
        <f>(M266*21)/100</f>
      </c>
      <c t="s">
        <v>27</v>
      </c>
    </row>
    <row r="267" spans="1:5" ht="12.75">
      <c r="A267" s="35" t="s">
        <v>55</v>
      </c>
      <c r="E267" s="39" t="s">
        <v>3455</v>
      </c>
    </row>
    <row r="268" spans="1:5" ht="12.75">
      <c r="A268" s="35" t="s">
        <v>56</v>
      </c>
      <c r="E268" s="40" t="s">
        <v>5</v>
      </c>
    </row>
    <row r="269" spans="1:5" ht="12.75">
      <c r="A269" t="s">
        <v>58</v>
      </c>
      <c r="E269" s="39" t="s">
        <v>5</v>
      </c>
    </row>
    <row r="270" spans="1:16" ht="12.75">
      <c r="A270" t="s">
        <v>49</v>
      </c>
      <c s="34" t="s">
        <v>384</v>
      </c>
      <c s="34" t="s">
        <v>3456</v>
      </c>
      <c s="35" t="s">
        <v>5</v>
      </c>
      <c s="6" t="s">
        <v>3457</v>
      </c>
      <c s="36" t="s">
        <v>220</v>
      </c>
      <c s="37">
        <v>12</v>
      </c>
      <c s="36">
        <v>0</v>
      </c>
      <c s="36">
        <f>ROUND(G270*H270,6)</f>
      </c>
      <c r="L270" s="38">
        <v>0</v>
      </c>
      <c s="32">
        <f>ROUND(ROUND(L270,2)*ROUND(G270,3),2)</f>
      </c>
      <c s="36" t="s">
        <v>72</v>
      </c>
      <c>
        <f>(M270*21)/100</f>
      </c>
      <c t="s">
        <v>27</v>
      </c>
    </row>
    <row r="271" spans="1:5" ht="12.75">
      <c r="A271" s="35" t="s">
        <v>55</v>
      </c>
      <c r="E271" s="39" t="s">
        <v>3457</v>
      </c>
    </row>
    <row r="272" spans="1:5" ht="12.75">
      <c r="A272" s="35" t="s">
        <v>56</v>
      </c>
      <c r="E272" s="40" t="s">
        <v>5</v>
      </c>
    </row>
    <row r="273" spans="1:5" ht="12.75">
      <c r="A273" t="s">
        <v>58</v>
      </c>
      <c r="E273" s="39" t="s">
        <v>5</v>
      </c>
    </row>
    <row r="274" spans="1:16" ht="12.75">
      <c r="A274" t="s">
        <v>49</v>
      </c>
      <c s="34" t="s">
        <v>388</v>
      </c>
      <c s="34" t="s">
        <v>3458</v>
      </c>
      <c s="35" t="s">
        <v>5</v>
      </c>
      <c s="6" t="s">
        <v>3459</v>
      </c>
      <c s="36" t="s">
        <v>1267</v>
      </c>
      <c s="37">
        <v>1</v>
      </c>
      <c s="36">
        <v>0</v>
      </c>
      <c s="36">
        <f>ROUND(G274*H274,6)</f>
      </c>
      <c r="L274" s="38">
        <v>0</v>
      </c>
      <c s="32">
        <f>ROUND(ROUND(L274,2)*ROUND(G274,3),2)</f>
      </c>
      <c s="36" t="s">
        <v>72</v>
      </c>
      <c>
        <f>(M274*21)/100</f>
      </c>
      <c t="s">
        <v>27</v>
      </c>
    </row>
    <row r="275" spans="1:5" ht="12.75">
      <c r="A275" s="35" t="s">
        <v>55</v>
      </c>
      <c r="E275" s="39" t="s">
        <v>3459</v>
      </c>
    </row>
    <row r="276" spans="1:5" ht="12.75">
      <c r="A276" s="35" t="s">
        <v>56</v>
      </c>
      <c r="E276" s="40" t="s">
        <v>5</v>
      </c>
    </row>
    <row r="277" spans="1:5" ht="12.75">
      <c r="A277" t="s">
        <v>58</v>
      </c>
      <c r="E277" s="39" t="s">
        <v>5</v>
      </c>
    </row>
    <row r="278" spans="1:16" ht="12.75">
      <c r="A278" t="s">
        <v>49</v>
      </c>
      <c s="34" t="s">
        <v>392</v>
      </c>
      <c s="34" t="s">
        <v>3460</v>
      </c>
      <c s="35" t="s">
        <v>5</v>
      </c>
      <c s="6" t="s">
        <v>3461</v>
      </c>
      <c s="36" t="s">
        <v>1267</v>
      </c>
      <c s="37">
        <v>1</v>
      </c>
      <c s="36">
        <v>0</v>
      </c>
      <c s="36">
        <f>ROUND(G278*H278,6)</f>
      </c>
      <c r="L278" s="38">
        <v>0</v>
      </c>
      <c s="32">
        <f>ROUND(ROUND(L278,2)*ROUND(G278,3),2)</f>
      </c>
      <c s="36" t="s">
        <v>72</v>
      </c>
      <c>
        <f>(M278*21)/100</f>
      </c>
      <c t="s">
        <v>27</v>
      </c>
    </row>
    <row r="279" spans="1:5" ht="12.75">
      <c r="A279" s="35" t="s">
        <v>55</v>
      </c>
      <c r="E279" s="39" t="s">
        <v>3461</v>
      </c>
    </row>
    <row r="280" spans="1:5" ht="12.75">
      <c r="A280" s="35" t="s">
        <v>56</v>
      </c>
      <c r="E280" s="40" t="s">
        <v>5</v>
      </c>
    </row>
    <row r="281" spans="1:5" ht="12.75">
      <c r="A281" t="s">
        <v>58</v>
      </c>
      <c r="E281" s="39" t="s">
        <v>5</v>
      </c>
    </row>
    <row r="282" spans="1:13" ht="12.75">
      <c r="A282" t="s">
        <v>46</v>
      </c>
      <c r="C282" s="31" t="s">
        <v>3462</v>
      </c>
      <c r="E282" s="33" t="s">
        <v>3463</v>
      </c>
      <c r="J282" s="32">
        <f>0</f>
      </c>
      <c s="32">
        <f>0</f>
      </c>
      <c s="32">
        <f>0+L283</f>
      </c>
      <c s="32">
        <f>0+M283</f>
      </c>
    </row>
    <row r="283" spans="1:16" ht="12.75">
      <c r="A283" t="s">
        <v>49</v>
      </c>
      <c s="34" t="s">
        <v>67</v>
      </c>
      <c s="34" t="s">
        <v>3464</v>
      </c>
      <c s="35" t="s">
        <v>5</v>
      </c>
      <c s="6" t="s">
        <v>3465</v>
      </c>
      <c s="36" t="s">
        <v>1267</v>
      </c>
      <c s="37">
        <v>1</v>
      </c>
      <c s="36">
        <v>0</v>
      </c>
      <c s="36">
        <f>ROUND(G283*H283,6)</f>
      </c>
      <c r="L283" s="38">
        <v>0</v>
      </c>
      <c s="32">
        <f>ROUND(ROUND(L283,2)*ROUND(G283,3),2)</f>
      </c>
      <c s="36" t="s">
        <v>72</v>
      </c>
      <c>
        <f>(M283*21)/100</f>
      </c>
      <c t="s">
        <v>27</v>
      </c>
    </row>
    <row r="284" spans="1:5" ht="12.75">
      <c r="A284" s="35" t="s">
        <v>55</v>
      </c>
      <c r="E284" s="39" t="s">
        <v>3465</v>
      </c>
    </row>
    <row r="285" spans="1:5" ht="12.75">
      <c r="A285" s="35" t="s">
        <v>56</v>
      </c>
      <c r="E285" s="40" t="s">
        <v>5</v>
      </c>
    </row>
    <row r="286" spans="1:5" ht="12.75">
      <c r="A286" t="s">
        <v>58</v>
      </c>
      <c r="E286" s="39" t="s">
        <v>5</v>
      </c>
    </row>
    <row r="287" spans="1:13" ht="12.75">
      <c r="A287" t="s">
        <v>3245</v>
      </c>
      <c r="C287" s="31" t="s">
        <v>3466</v>
      </c>
      <c r="E287" s="33" t="s">
        <v>3467</v>
      </c>
      <c r="J287" s="32">
        <f>0+J288+J297+J326+J355+J372+J389+J394+J403</f>
      </c>
      <c s="32">
        <f>0+K288+K297+K326+K355+K372+K389+K394+K403</f>
      </c>
      <c s="32">
        <f>0+L288+L297+L326+L355+L372+L389+L394+L403</f>
      </c>
      <c s="32">
        <f>0+M288+M297+M326+M355+M372+M389+M394+M403</f>
      </c>
    </row>
    <row r="288" spans="1:13" ht="12.75">
      <c r="A288" t="s">
        <v>46</v>
      </c>
      <c r="C288" s="31" t="s">
        <v>47</v>
      </c>
      <c r="E288" s="33" t="s">
        <v>48</v>
      </c>
      <c r="J288" s="32">
        <f>0</f>
      </c>
      <c s="32">
        <f>0</f>
      </c>
      <c s="32">
        <f>0+L289+L293</f>
      </c>
      <c s="32">
        <f>0+M289+M293</f>
      </c>
    </row>
    <row r="289" spans="1:16" ht="25.5">
      <c r="A289" t="s">
        <v>49</v>
      </c>
      <c s="34" t="s">
        <v>67</v>
      </c>
      <c s="34" t="s">
        <v>3034</v>
      </c>
      <c s="35" t="s">
        <v>5</v>
      </c>
      <c s="6" t="s">
        <v>3035</v>
      </c>
      <c s="36" t="s">
        <v>53</v>
      </c>
      <c s="37">
        <v>894.24</v>
      </c>
      <c s="36">
        <v>0</v>
      </c>
      <c s="36">
        <f>ROUND(G289*H289,6)</f>
      </c>
      <c r="L289" s="38">
        <v>0</v>
      </c>
      <c s="32">
        <f>ROUND(ROUND(L289,2)*ROUND(G289,3),2)</f>
      </c>
      <c s="36" t="s">
        <v>738</v>
      </c>
      <c>
        <f>(M289*21)/100</f>
      </c>
      <c t="s">
        <v>27</v>
      </c>
    </row>
    <row r="290" spans="1:5" ht="25.5">
      <c r="A290" s="35" t="s">
        <v>55</v>
      </c>
      <c r="E290" s="39" t="s">
        <v>3035</v>
      </c>
    </row>
    <row r="291" spans="1:5" ht="63.75">
      <c r="A291" s="35" t="s">
        <v>56</v>
      </c>
      <c r="E291" s="40" t="s">
        <v>3468</v>
      </c>
    </row>
    <row r="292" spans="1:5" ht="140.25">
      <c r="A292" t="s">
        <v>58</v>
      </c>
      <c r="E292" s="39" t="s">
        <v>885</v>
      </c>
    </row>
    <row r="293" spans="1:16" ht="25.5">
      <c r="A293" t="s">
        <v>49</v>
      </c>
      <c s="34" t="s">
        <v>27</v>
      </c>
      <c s="34" t="s">
        <v>1140</v>
      </c>
      <c s="35" t="s">
        <v>5</v>
      </c>
      <c s="6" t="s">
        <v>486</v>
      </c>
      <c s="36" t="s">
        <v>53</v>
      </c>
      <c s="37">
        <v>136</v>
      </c>
      <c s="36">
        <v>0</v>
      </c>
      <c s="36">
        <f>ROUND(G293*H293,6)</f>
      </c>
      <c r="L293" s="38">
        <v>0</v>
      </c>
      <c s="32">
        <f>ROUND(ROUND(L293,2)*ROUND(G293,3),2)</f>
      </c>
      <c s="36" t="s">
        <v>738</v>
      </c>
      <c>
        <f>(M293*21)/100</f>
      </c>
      <c t="s">
        <v>27</v>
      </c>
    </row>
    <row r="294" spans="1:5" ht="25.5">
      <c r="A294" s="35" t="s">
        <v>55</v>
      </c>
      <c r="E294" s="39" t="s">
        <v>486</v>
      </c>
    </row>
    <row r="295" spans="1:5" ht="25.5">
      <c r="A295" s="35" t="s">
        <v>56</v>
      </c>
      <c r="E295" s="40" t="s">
        <v>3469</v>
      </c>
    </row>
    <row r="296" spans="1:5" ht="140.25">
      <c r="A296" t="s">
        <v>58</v>
      </c>
      <c r="E296" s="39" t="s">
        <v>885</v>
      </c>
    </row>
    <row r="297" spans="1:13" ht="12.75">
      <c r="A297" t="s">
        <v>46</v>
      </c>
      <c r="C297" s="31" t="s">
        <v>67</v>
      </c>
      <c r="E297" s="33" t="s">
        <v>68</v>
      </c>
      <c r="J297" s="32">
        <f>0</f>
      </c>
      <c s="32">
        <f>0</f>
      </c>
      <c s="32">
        <f>0+L298+L302+L306+L310+L314+L318+L322</f>
      </c>
      <c s="32">
        <f>0+M298+M302+M306+M310+M314+M318+M322</f>
      </c>
    </row>
    <row r="298" spans="1:16" ht="12.75">
      <c r="A298" t="s">
        <v>49</v>
      </c>
      <c s="34" t="s">
        <v>26</v>
      </c>
      <c s="34" t="s">
        <v>3470</v>
      </c>
      <c s="35" t="s">
        <v>5</v>
      </c>
      <c s="6" t="s">
        <v>3471</v>
      </c>
      <c s="36" t="s">
        <v>71</v>
      </c>
      <c s="37">
        <v>22.4</v>
      </c>
      <c s="36">
        <v>0</v>
      </c>
      <c s="36">
        <f>ROUND(G298*H298,6)</f>
      </c>
      <c r="L298" s="38">
        <v>0</v>
      </c>
      <c s="32">
        <f>ROUND(ROUND(L298,2)*ROUND(G298,3),2)</f>
      </c>
      <c s="36" t="s">
        <v>738</v>
      </c>
      <c>
        <f>(M298*21)/100</f>
      </c>
      <c t="s">
        <v>27</v>
      </c>
    </row>
    <row r="299" spans="1:5" ht="12.75">
      <c r="A299" s="35" t="s">
        <v>55</v>
      </c>
      <c r="E299" s="39" t="s">
        <v>3471</v>
      </c>
    </row>
    <row r="300" spans="1:5" ht="12.75">
      <c r="A300" s="35" t="s">
        <v>56</v>
      </c>
      <c r="E300" s="40" t="s">
        <v>3472</v>
      </c>
    </row>
    <row r="301" spans="1:5" ht="38.25">
      <c r="A301" t="s">
        <v>58</v>
      </c>
      <c r="E301" s="39" t="s">
        <v>3473</v>
      </c>
    </row>
    <row r="302" spans="1:16" ht="12.75">
      <c r="A302" t="s">
        <v>49</v>
      </c>
      <c s="34" t="s">
        <v>85</v>
      </c>
      <c s="34" t="s">
        <v>3474</v>
      </c>
      <c s="35" t="s">
        <v>5</v>
      </c>
      <c s="6" t="s">
        <v>3475</v>
      </c>
      <c s="36" t="s">
        <v>71</v>
      </c>
      <c s="37">
        <v>22.4</v>
      </c>
      <c s="36">
        <v>0</v>
      </c>
      <c s="36">
        <f>ROUND(G302*H302,6)</f>
      </c>
      <c r="L302" s="38">
        <v>0</v>
      </c>
      <c s="32">
        <f>ROUND(ROUND(L302,2)*ROUND(G302,3),2)</f>
      </c>
      <c s="36" t="s">
        <v>738</v>
      </c>
      <c>
        <f>(M302*21)/100</f>
      </c>
      <c t="s">
        <v>27</v>
      </c>
    </row>
    <row r="303" spans="1:5" ht="12.75">
      <c r="A303" s="35" t="s">
        <v>55</v>
      </c>
      <c r="E303" s="39" t="s">
        <v>3475</v>
      </c>
    </row>
    <row r="304" spans="1:5" ht="12.75">
      <c r="A304" s="35" t="s">
        <v>56</v>
      </c>
      <c r="E304" s="40" t="s">
        <v>5</v>
      </c>
    </row>
    <row r="305" spans="1:5" ht="306">
      <c r="A305" t="s">
        <v>58</v>
      </c>
      <c r="E305" s="39" t="s">
        <v>3476</v>
      </c>
    </row>
    <row r="306" spans="1:16" ht="12.75">
      <c r="A306" t="s">
        <v>49</v>
      </c>
      <c s="34" t="s">
        <v>90</v>
      </c>
      <c s="34" t="s">
        <v>3477</v>
      </c>
      <c s="35" t="s">
        <v>5</v>
      </c>
      <c s="6" t="s">
        <v>3478</v>
      </c>
      <c s="36" t="s">
        <v>71</v>
      </c>
      <c s="37">
        <v>400</v>
      </c>
      <c s="36">
        <v>0</v>
      </c>
      <c s="36">
        <f>ROUND(G306*H306,6)</f>
      </c>
      <c r="L306" s="38">
        <v>0</v>
      </c>
      <c s="32">
        <f>ROUND(ROUND(L306,2)*ROUND(G306,3),2)</f>
      </c>
      <c s="36" t="s">
        <v>738</v>
      </c>
      <c>
        <f>(M306*21)/100</f>
      </c>
      <c t="s">
        <v>27</v>
      </c>
    </row>
    <row r="307" spans="1:5" ht="12.75">
      <c r="A307" s="35" t="s">
        <v>55</v>
      </c>
      <c r="E307" s="39" t="s">
        <v>3478</v>
      </c>
    </row>
    <row r="308" spans="1:5" ht="38.25">
      <c r="A308" s="35" t="s">
        <v>56</v>
      </c>
      <c r="E308" s="40" t="s">
        <v>3479</v>
      </c>
    </row>
    <row r="309" spans="1:5" ht="331.5">
      <c r="A309" t="s">
        <v>58</v>
      </c>
      <c r="E309" s="39" t="s">
        <v>3480</v>
      </c>
    </row>
    <row r="310" spans="1:16" ht="12.75">
      <c r="A310" t="s">
        <v>49</v>
      </c>
      <c s="34" t="s">
        <v>93</v>
      </c>
      <c s="34" t="s">
        <v>3481</v>
      </c>
      <c s="35" t="s">
        <v>5</v>
      </c>
      <c s="6" t="s">
        <v>3482</v>
      </c>
      <c s="36" t="s">
        <v>2025</v>
      </c>
      <c s="37">
        <v>12000</v>
      </c>
      <c s="36">
        <v>0</v>
      </c>
      <c s="36">
        <f>ROUND(G310*H310,6)</f>
      </c>
      <c r="L310" s="38">
        <v>0</v>
      </c>
      <c s="32">
        <f>ROUND(ROUND(L310,2)*ROUND(G310,3),2)</f>
      </c>
      <c s="36" t="s">
        <v>738</v>
      </c>
      <c>
        <f>(M310*21)/100</f>
      </c>
      <c t="s">
        <v>27</v>
      </c>
    </row>
    <row r="311" spans="1:5" ht="12.75">
      <c r="A311" s="35" t="s">
        <v>55</v>
      </c>
      <c r="E311" s="39" t="s">
        <v>3482</v>
      </c>
    </row>
    <row r="312" spans="1:5" ht="51">
      <c r="A312" s="35" t="s">
        <v>56</v>
      </c>
      <c r="E312" s="40" t="s">
        <v>3483</v>
      </c>
    </row>
    <row r="313" spans="1:5" ht="25.5">
      <c r="A313" t="s">
        <v>58</v>
      </c>
      <c r="E313" s="39" t="s">
        <v>2442</v>
      </c>
    </row>
    <row r="314" spans="1:16" ht="12.75">
      <c r="A314" t="s">
        <v>49</v>
      </c>
      <c s="34" t="s">
        <v>79</v>
      </c>
      <c s="34" t="s">
        <v>3484</v>
      </c>
      <c s="35" t="s">
        <v>5</v>
      </c>
      <c s="6" t="s">
        <v>3485</v>
      </c>
      <c s="36" t="s">
        <v>71</v>
      </c>
      <c s="37">
        <v>519.2</v>
      </c>
      <c s="36">
        <v>0</v>
      </c>
      <c s="36">
        <f>ROUND(G314*H314,6)</f>
      </c>
      <c r="L314" s="38">
        <v>0</v>
      </c>
      <c s="32">
        <f>ROUND(ROUND(L314,2)*ROUND(G314,3),2)</f>
      </c>
      <c s="36" t="s">
        <v>738</v>
      </c>
      <c>
        <f>(M314*21)/100</f>
      </c>
      <c t="s">
        <v>27</v>
      </c>
    </row>
    <row r="315" spans="1:5" ht="12.75">
      <c r="A315" s="35" t="s">
        <v>55</v>
      </c>
      <c r="E315" s="39" t="s">
        <v>3485</v>
      </c>
    </row>
    <row r="316" spans="1:5" ht="63.75">
      <c r="A316" s="35" t="s">
        <v>56</v>
      </c>
      <c r="E316" s="40" t="s">
        <v>3486</v>
      </c>
    </row>
    <row r="317" spans="1:5" ht="191.25">
      <c r="A317" t="s">
        <v>58</v>
      </c>
      <c r="E317" s="39" t="s">
        <v>3487</v>
      </c>
    </row>
    <row r="318" spans="1:16" ht="12.75">
      <c r="A318" t="s">
        <v>49</v>
      </c>
      <c s="34" t="s">
        <v>100</v>
      </c>
      <c s="34" t="s">
        <v>3488</v>
      </c>
      <c s="35" t="s">
        <v>5</v>
      </c>
      <c s="6" t="s">
        <v>3489</v>
      </c>
      <c s="36" t="s">
        <v>220</v>
      </c>
      <c s="37">
        <v>94.5</v>
      </c>
      <c s="36">
        <v>0</v>
      </c>
      <c s="36">
        <f>ROUND(G318*H318,6)</f>
      </c>
      <c r="L318" s="38">
        <v>0</v>
      </c>
      <c s="32">
        <f>ROUND(ROUND(L318,2)*ROUND(G318,3),2)</f>
      </c>
      <c s="36" t="s">
        <v>738</v>
      </c>
      <c>
        <f>(M318*21)/100</f>
      </c>
      <c t="s">
        <v>27</v>
      </c>
    </row>
    <row r="319" spans="1:5" ht="12.75">
      <c r="A319" s="35" t="s">
        <v>55</v>
      </c>
      <c r="E319" s="39" t="s">
        <v>3489</v>
      </c>
    </row>
    <row r="320" spans="1:5" ht="12.75">
      <c r="A320" s="35" t="s">
        <v>56</v>
      </c>
      <c r="E320" s="40" t="s">
        <v>3490</v>
      </c>
    </row>
    <row r="321" spans="1:5" ht="38.25">
      <c r="A321" t="s">
        <v>58</v>
      </c>
      <c r="E321" s="39" t="s">
        <v>3491</v>
      </c>
    </row>
    <row r="322" spans="1:16" ht="12.75">
      <c r="A322" t="s">
        <v>49</v>
      </c>
      <c s="34" t="s">
        <v>104</v>
      </c>
      <c s="34" t="s">
        <v>3492</v>
      </c>
      <c s="35" t="s">
        <v>5</v>
      </c>
      <c s="6" t="s">
        <v>3493</v>
      </c>
      <c s="36" t="s">
        <v>220</v>
      </c>
      <c s="37">
        <v>94.5</v>
      </c>
      <c s="36">
        <v>0</v>
      </c>
      <c s="36">
        <f>ROUND(G322*H322,6)</f>
      </c>
      <c r="L322" s="38">
        <v>0</v>
      </c>
      <c s="32">
        <f>ROUND(ROUND(L322,2)*ROUND(G322,3),2)</f>
      </c>
      <c s="36" t="s">
        <v>738</v>
      </c>
      <c>
        <f>(M322*21)/100</f>
      </c>
      <c t="s">
        <v>27</v>
      </c>
    </row>
    <row r="323" spans="1:5" ht="12.75">
      <c r="A323" s="35" t="s">
        <v>55</v>
      </c>
      <c r="E323" s="39" t="s">
        <v>3493</v>
      </c>
    </row>
    <row r="324" spans="1:5" ht="12.75">
      <c r="A324" s="35" t="s">
        <v>56</v>
      </c>
      <c r="E324" s="40" t="s">
        <v>3490</v>
      </c>
    </row>
    <row r="325" spans="1:5" ht="25.5">
      <c r="A325" t="s">
        <v>58</v>
      </c>
      <c r="E325" s="39" t="s">
        <v>3494</v>
      </c>
    </row>
    <row r="326" spans="1:13" ht="12.75">
      <c r="A326" t="s">
        <v>46</v>
      </c>
      <c r="C326" s="31" t="s">
        <v>27</v>
      </c>
      <c r="E326" s="33" t="s">
        <v>1426</v>
      </c>
      <c r="J326" s="32">
        <f>0</f>
      </c>
      <c s="32">
        <f>0</f>
      </c>
      <c s="32">
        <f>0+L327+L331+L335+L339+L343+L347+L351</f>
      </c>
      <c s="32">
        <f>0+M327+M331+M335+M339+M343+M347+M351</f>
      </c>
    </row>
    <row r="327" spans="1:16" ht="12.75">
      <c r="A327" t="s">
        <v>49</v>
      </c>
      <c s="34" t="s">
        <v>108</v>
      </c>
      <c s="34" t="s">
        <v>3495</v>
      </c>
      <c s="35" t="s">
        <v>5</v>
      </c>
      <c s="6" t="s">
        <v>3496</v>
      </c>
      <c s="36" t="s">
        <v>88</v>
      </c>
      <c s="37">
        <v>43</v>
      </c>
      <c s="36">
        <v>0</v>
      </c>
      <c s="36">
        <f>ROUND(G327*H327,6)</f>
      </c>
      <c r="L327" s="38">
        <v>0</v>
      </c>
      <c s="32">
        <f>ROUND(ROUND(L327,2)*ROUND(G327,3),2)</f>
      </c>
      <c s="36" t="s">
        <v>738</v>
      </c>
      <c>
        <f>(M327*21)/100</f>
      </c>
      <c t="s">
        <v>27</v>
      </c>
    </row>
    <row r="328" spans="1:5" ht="12.75">
      <c r="A328" s="35" t="s">
        <v>55</v>
      </c>
      <c r="E328" s="39" t="s">
        <v>3496</v>
      </c>
    </row>
    <row r="329" spans="1:5" ht="12.75">
      <c r="A329" s="35" t="s">
        <v>56</v>
      </c>
      <c r="E329" s="40" t="s">
        <v>3497</v>
      </c>
    </row>
    <row r="330" spans="1:5" ht="165.75">
      <c r="A330" t="s">
        <v>58</v>
      </c>
      <c r="E330" s="39" t="s">
        <v>3498</v>
      </c>
    </row>
    <row r="331" spans="1:16" ht="12.75">
      <c r="A331" t="s">
        <v>49</v>
      </c>
      <c s="34" t="s">
        <v>113</v>
      </c>
      <c s="34" t="s">
        <v>3499</v>
      </c>
      <c s="35" t="s">
        <v>5</v>
      </c>
      <c s="6" t="s">
        <v>3500</v>
      </c>
      <c s="36" t="s">
        <v>71</v>
      </c>
      <c s="37">
        <v>8</v>
      </c>
      <c s="36">
        <v>0</v>
      </c>
      <c s="36">
        <f>ROUND(G331*H331,6)</f>
      </c>
      <c r="L331" s="38">
        <v>0</v>
      </c>
      <c s="32">
        <f>ROUND(ROUND(L331,2)*ROUND(G331,3),2)</f>
      </c>
      <c s="36" t="s">
        <v>738</v>
      </c>
      <c>
        <f>(M331*21)/100</f>
      </c>
      <c t="s">
        <v>27</v>
      </c>
    </row>
    <row r="332" spans="1:5" ht="12.75">
      <c r="A332" s="35" t="s">
        <v>55</v>
      </c>
      <c r="E332" s="39" t="s">
        <v>3500</v>
      </c>
    </row>
    <row r="333" spans="1:5" ht="12.75">
      <c r="A333" s="35" t="s">
        <v>56</v>
      </c>
      <c r="E333" s="40" t="s">
        <v>3501</v>
      </c>
    </row>
    <row r="334" spans="1:5" ht="51">
      <c r="A334" t="s">
        <v>58</v>
      </c>
      <c r="E334" s="39" t="s">
        <v>3502</v>
      </c>
    </row>
    <row r="335" spans="1:16" ht="12.75">
      <c r="A335" t="s">
        <v>49</v>
      </c>
      <c s="34" t="s">
        <v>117</v>
      </c>
      <c s="34" t="s">
        <v>3503</v>
      </c>
      <c s="35" t="s">
        <v>5</v>
      </c>
      <c s="6" t="s">
        <v>3504</v>
      </c>
      <c s="36" t="s">
        <v>220</v>
      </c>
      <c s="37">
        <v>179.2</v>
      </c>
      <c s="36">
        <v>0</v>
      </c>
      <c s="36">
        <f>ROUND(G335*H335,6)</f>
      </c>
      <c r="L335" s="38">
        <v>0</v>
      </c>
      <c s="32">
        <f>ROUND(ROUND(L335,2)*ROUND(G335,3),2)</f>
      </c>
      <c s="36" t="s">
        <v>738</v>
      </c>
      <c>
        <f>(M335*21)/100</f>
      </c>
      <c t="s">
        <v>27</v>
      </c>
    </row>
    <row r="336" spans="1:5" ht="12.75">
      <c r="A336" s="35" t="s">
        <v>55</v>
      </c>
      <c r="E336" s="39" t="s">
        <v>3504</v>
      </c>
    </row>
    <row r="337" spans="1:5" ht="12.75">
      <c r="A337" s="35" t="s">
        <v>56</v>
      </c>
      <c r="E337" s="40" t="s">
        <v>3505</v>
      </c>
    </row>
    <row r="338" spans="1:5" ht="102">
      <c r="A338" t="s">
        <v>58</v>
      </c>
      <c r="E338" s="39" t="s">
        <v>3506</v>
      </c>
    </row>
    <row r="339" spans="1:16" ht="12.75">
      <c r="A339" t="s">
        <v>49</v>
      </c>
      <c s="34" t="s">
        <v>121</v>
      </c>
      <c s="34" t="s">
        <v>3507</v>
      </c>
      <c s="35" t="s">
        <v>5</v>
      </c>
      <c s="6" t="s">
        <v>3508</v>
      </c>
      <c s="36" t="s">
        <v>71</v>
      </c>
      <c s="37">
        <v>90.2</v>
      </c>
      <c s="36">
        <v>0</v>
      </c>
      <c s="36">
        <f>ROUND(G339*H339,6)</f>
      </c>
      <c r="L339" s="38">
        <v>0</v>
      </c>
      <c s="32">
        <f>ROUND(ROUND(L339,2)*ROUND(G339,3),2)</f>
      </c>
      <c s="36" t="s">
        <v>738</v>
      </c>
      <c>
        <f>(M339*21)/100</f>
      </c>
      <c t="s">
        <v>27</v>
      </c>
    </row>
    <row r="340" spans="1:5" ht="12.75">
      <c r="A340" s="35" t="s">
        <v>55</v>
      </c>
      <c r="E340" s="39" t="s">
        <v>3508</v>
      </c>
    </row>
    <row r="341" spans="1:5" ht="12.75">
      <c r="A341" s="35" t="s">
        <v>56</v>
      </c>
      <c r="E341" s="40" t="s">
        <v>3509</v>
      </c>
    </row>
    <row r="342" spans="1:5" ht="409.5">
      <c r="A342" t="s">
        <v>58</v>
      </c>
      <c r="E342" s="39" t="s">
        <v>3510</v>
      </c>
    </row>
    <row r="343" spans="1:16" ht="12.75">
      <c r="A343" t="s">
        <v>49</v>
      </c>
      <c s="34" t="s">
        <v>125</v>
      </c>
      <c s="34" t="s">
        <v>3511</v>
      </c>
      <c s="35" t="s">
        <v>5</v>
      </c>
      <c s="6" t="s">
        <v>3512</v>
      </c>
      <c s="36" t="s">
        <v>53</v>
      </c>
      <c s="37">
        <v>16.027</v>
      </c>
      <c s="36">
        <v>0</v>
      </c>
      <c s="36">
        <f>ROUND(G343*H343,6)</f>
      </c>
      <c r="L343" s="38">
        <v>0</v>
      </c>
      <c s="32">
        <f>ROUND(ROUND(L343,2)*ROUND(G343,3),2)</f>
      </c>
      <c s="36" t="s">
        <v>738</v>
      </c>
      <c>
        <f>(M343*21)/100</f>
      </c>
      <c t="s">
        <v>27</v>
      </c>
    </row>
    <row r="344" spans="1:5" ht="12.75">
      <c r="A344" s="35" t="s">
        <v>55</v>
      </c>
      <c r="E344" s="39" t="s">
        <v>3512</v>
      </c>
    </row>
    <row r="345" spans="1:5" ht="25.5">
      <c r="A345" s="35" t="s">
        <v>56</v>
      </c>
      <c r="E345" s="40" t="s">
        <v>3513</v>
      </c>
    </row>
    <row r="346" spans="1:5" ht="267.75">
      <c r="A346" t="s">
        <v>58</v>
      </c>
      <c r="E346" s="39" t="s">
        <v>3514</v>
      </c>
    </row>
    <row r="347" spans="1:16" ht="12.75">
      <c r="A347" t="s">
        <v>49</v>
      </c>
      <c s="34" t="s">
        <v>129</v>
      </c>
      <c s="34" t="s">
        <v>3515</v>
      </c>
      <c s="35" t="s">
        <v>5</v>
      </c>
      <c s="6" t="s">
        <v>3516</v>
      </c>
      <c s="36" t="s">
        <v>88</v>
      </c>
      <c s="37">
        <v>77.37</v>
      </c>
      <c s="36">
        <v>0</v>
      </c>
      <c s="36">
        <f>ROUND(G347*H347,6)</f>
      </c>
      <c r="L347" s="38">
        <v>0</v>
      </c>
      <c s="32">
        <f>ROUND(ROUND(L347,2)*ROUND(G347,3),2)</f>
      </c>
      <c s="36" t="s">
        <v>738</v>
      </c>
      <c>
        <f>(M347*21)/100</f>
      </c>
      <c t="s">
        <v>27</v>
      </c>
    </row>
    <row r="348" spans="1:5" ht="12.75">
      <c r="A348" s="35" t="s">
        <v>55</v>
      </c>
      <c r="E348" s="39" t="s">
        <v>3516</v>
      </c>
    </row>
    <row r="349" spans="1:5" ht="12.75">
      <c r="A349" s="35" t="s">
        <v>56</v>
      </c>
      <c r="E349" s="40" t="s">
        <v>3517</v>
      </c>
    </row>
    <row r="350" spans="1:5" ht="191.25">
      <c r="A350" t="s">
        <v>58</v>
      </c>
      <c r="E350" s="39" t="s">
        <v>3518</v>
      </c>
    </row>
    <row r="351" spans="1:16" ht="12.75">
      <c r="A351" t="s">
        <v>49</v>
      </c>
      <c s="34" t="s">
        <v>133</v>
      </c>
      <c s="34" t="s">
        <v>3519</v>
      </c>
      <c s="35" t="s">
        <v>5</v>
      </c>
      <c s="6" t="s">
        <v>3520</v>
      </c>
      <c s="36" t="s">
        <v>88</v>
      </c>
      <c s="37">
        <v>11.053</v>
      </c>
      <c s="36">
        <v>0</v>
      </c>
      <c s="36">
        <f>ROUND(G351*H351,6)</f>
      </c>
      <c r="L351" s="38">
        <v>0</v>
      </c>
      <c s="32">
        <f>ROUND(ROUND(L351,2)*ROUND(G351,3),2)</f>
      </c>
      <c s="36" t="s">
        <v>738</v>
      </c>
      <c>
        <f>(M351*21)/100</f>
      </c>
      <c t="s">
        <v>27</v>
      </c>
    </row>
    <row r="352" spans="1:5" ht="12.75">
      <c r="A352" s="35" t="s">
        <v>55</v>
      </c>
      <c r="E352" s="39" t="s">
        <v>3520</v>
      </c>
    </row>
    <row r="353" spans="1:5" ht="12.75">
      <c r="A353" s="35" t="s">
        <v>56</v>
      </c>
      <c r="E353" s="40" t="s">
        <v>3521</v>
      </c>
    </row>
    <row r="354" spans="1:5" ht="191.25">
      <c r="A354" t="s">
        <v>58</v>
      </c>
      <c r="E354" s="39" t="s">
        <v>3518</v>
      </c>
    </row>
    <row r="355" spans="1:13" ht="12.75">
      <c r="A355" t="s">
        <v>46</v>
      </c>
      <c r="C355" s="31" t="s">
        <v>26</v>
      </c>
      <c r="E355" s="33" t="s">
        <v>198</v>
      </c>
      <c r="J355" s="32">
        <f>0</f>
      </c>
      <c s="32">
        <f>0</f>
      </c>
      <c s="32">
        <f>0+L356+L360+L364+L368</f>
      </c>
      <c s="32">
        <f>0+M356+M360+M364+M368</f>
      </c>
    </row>
    <row r="356" spans="1:16" ht="12.75">
      <c r="A356" t="s">
        <v>49</v>
      </c>
      <c s="34" t="s">
        <v>137</v>
      </c>
      <c s="34" t="s">
        <v>3522</v>
      </c>
      <c s="35" t="s">
        <v>5</v>
      </c>
      <c s="6" t="s">
        <v>3523</v>
      </c>
      <c s="36" t="s">
        <v>71</v>
      </c>
      <c s="37">
        <v>16</v>
      </c>
      <c s="36">
        <v>0</v>
      </c>
      <c s="36">
        <f>ROUND(G356*H356,6)</f>
      </c>
      <c r="L356" s="38">
        <v>0</v>
      </c>
      <c s="32">
        <f>ROUND(ROUND(L356,2)*ROUND(G356,3),2)</f>
      </c>
      <c s="36" t="s">
        <v>738</v>
      </c>
      <c>
        <f>(M356*21)/100</f>
      </c>
      <c t="s">
        <v>27</v>
      </c>
    </row>
    <row r="357" spans="1:5" ht="12.75">
      <c r="A357" s="35" t="s">
        <v>55</v>
      </c>
      <c r="E357" s="39" t="s">
        <v>3523</v>
      </c>
    </row>
    <row r="358" spans="1:5" ht="12.75">
      <c r="A358" s="35" t="s">
        <v>56</v>
      </c>
      <c r="E358" s="40" t="s">
        <v>3524</v>
      </c>
    </row>
    <row r="359" spans="1:5" ht="382.5">
      <c r="A359" t="s">
        <v>58</v>
      </c>
      <c r="E359" s="39" t="s">
        <v>3525</v>
      </c>
    </row>
    <row r="360" spans="1:16" ht="12.75">
      <c r="A360" t="s">
        <v>49</v>
      </c>
      <c s="34" t="s">
        <v>141</v>
      </c>
      <c s="34" t="s">
        <v>3526</v>
      </c>
      <c s="35" t="s">
        <v>5</v>
      </c>
      <c s="6" t="s">
        <v>3527</v>
      </c>
      <c s="36" t="s">
        <v>53</v>
      </c>
      <c s="37">
        <v>1.22</v>
      </c>
      <c s="36">
        <v>0</v>
      </c>
      <c s="36">
        <f>ROUND(G360*H360,6)</f>
      </c>
      <c r="L360" s="38">
        <v>0</v>
      </c>
      <c s="32">
        <f>ROUND(ROUND(L360,2)*ROUND(G360,3),2)</f>
      </c>
      <c s="36" t="s">
        <v>738</v>
      </c>
      <c>
        <f>(M360*21)/100</f>
      </c>
      <c t="s">
        <v>27</v>
      </c>
    </row>
    <row r="361" spans="1:5" ht="12.75">
      <c r="A361" s="35" t="s">
        <v>55</v>
      </c>
      <c r="E361" s="39" t="s">
        <v>3527</v>
      </c>
    </row>
    <row r="362" spans="1:5" ht="25.5">
      <c r="A362" s="35" t="s">
        <v>56</v>
      </c>
      <c r="E362" s="40" t="s">
        <v>3528</v>
      </c>
    </row>
    <row r="363" spans="1:5" ht="242.25">
      <c r="A363" t="s">
        <v>58</v>
      </c>
      <c r="E363" s="39" t="s">
        <v>3529</v>
      </c>
    </row>
    <row r="364" spans="1:16" ht="12.75">
      <c r="A364" t="s">
        <v>49</v>
      </c>
      <c s="34" t="s">
        <v>145</v>
      </c>
      <c s="34" t="s">
        <v>3530</v>
      </c>
      <c s="35" t="s">
        <v>5</v>
      </c>
      <c s="6" t="s">
        <v>3531</v>
      </c>
      <c s="36" t="s">
        <v>71</v>
      </c>
      <c s="37">
        <v>57.72</v>
      </c>
      <c s="36">
        <v>0</v>
      </c>
      <c s="36">
        <f>ROUND(G364*H364,6)</f>
      </c>
      <c r="L364" s="38">
        <v>0</v>
      </c>
      <c s="32">
        <f>ROUND(ROUND(L364,2)*ROUND(G364,3),2)</f>
      </c>
      <c s="36" t="s">
        <v>738</v>
      </c>
      <c>
        <f>(M364*21)/100</f>
      </c>
      <c t="s">
        <v>27</v>
      </c>
    </row>
    <row r="365" spans="1:5" ht="12.75">
      <c r="A365" s="35" t="s">
        <v>55</v>
      </c>
      <c r="E365" s="39" t="s">
        <v>3531</v>
      </c>
    </row>
    <row r="366" spans="1:5" ht="38.25">
      <c r="A366" s="35" t="s">
        <v>56</v>
      </c>
      <c r="E366" s="40" t="s">
        <v>3532</v>
      </c>
    </row>
    <row r="367" spans="1:5" ht="369.75">
      <c r="A367" t="s">
        <v>58</v>
      </c>
      <c r="E367" s="39" t="s">
        <v>3533</v>
      </c>
    </row>
    <row r="368" spans="1:16" ht="12.75">
      <c r="A368" t="s">
        <v>49</v>
      </c>
      <c s="34" t="s">
        <v>149</v>
      </c>
      <c s="34" t="s">
        <v>3534</v>
      </c>
      <c s="35" t="s">
        <v>5</v>
      </c>
      <c s="6" t="s">
        <v>3535</v>
      </c>
      <c s="36" t="s">
        <v>53</v>
      </c>
      <c s="37">
        <v>3.75</v>
      </c>
      <c s="36">
        <v>0</v>
      </c>
      <c s="36">
        <f>ROUND(G368*H368,6)</f>
      </c>
      <c r="L368" s="38">
        <v>0</v>
      </c>
      <c s="32">
        <f>ROUND(ROUND(L368,2)*ROUND(G368,3),2)</f>
      </c>
      <c s="36" t="s">
        <v>738</v>
      </c>
      <c>
        <f>(M368*21)/100</f>
      </c>
      <c t="s">
        <v>27</v>
      </c>
    </row>
    <row r="369" spans="1:5" ht="12.75">
      <c r="A369" s="35" t="s">
        <v>55</v>
      </c>
      <c r="E369" s="39" t="s">
        <v>3535</v>
      </c>
    </row>
    <row r="370" spans="1:5" ht="25.5">
      <c r="A370" s="35" t="s">
        <v>56</v>
      </c>
      <c r="E370" s="40" t="s">
        <v>3536</v>
      </c>
    </row>
    <row r="371" spans="1:5" ht="267.75">
      <c r="A371" t="s">
        <v>58</v>
      </c>
      <c r="E371" s="39" t="s">
        <v>3537</v>
      </c>
    </row>
    <row r="372" spans="1:13" ht="12.75">
      <c r="A372" t="s">
        <v>46</v>
      </c>
      <c r="C372" s="31" t="s">
        <v>85</v>
      </c>
      <c r="E372" s="33" t="s">
        <v>209</v>
      </c>
      <c r="J372" s="32">
        <f>0</f>
      </c>
      <c s="32">
        <f>0</f>
      </c>
      <c s="32">
        <f>0+L373+L377+L381+L385</f>
      </c>
      <c s="32">
        <f>0+M373+M377+M381+M385</f>
      </c>
    </row>
    <row r="373" spans="1:16" ht="12.75">
      <c r="A373" t="s">
        <v>49</v>
      </c>
      <c s="34" t="s">
        <v>153</v>
      </c>
      <c s="34" t="s">
        <v>3538</v>
      </c>
      <c s="35" t="s">
        <v>5</v>
      </c>
      <c s="6" t="s">
        <v>3539</v>
      </c>
      <c s="36" t="s">
        <v>71</v>
      </c>
      <c s="37">
        <v>16.73</v>
      </c>
      <c s="36">
        <v>0</v>
      </c>
      <c s="36">
        <f>ROUND(G373*H373,6)</f>
      </c>
      <c r="L373" s="38">
        <v>0</v>
      </c>
      <c s="32">
        <f>ROUND(ROUND(L373,2)*ROUND(G373,3),2)</f>
      </c>
      <c s="36" t="s">
        <v>738</v>
      </c>
      <c>
        <f>(M373*21)/100</f>
      </c>
      <c t="s">
        <v>27</v>
      </c>
    </row>
    <row r="374" spans="1:5" ht="12.75">
      <c r="A374" s="35" t="s">
        <v>55</v>
      </c>
      <c r="E374" s="39" t="s">
        <v>3539</v>
      </c>
    </row>
    <row r="375" spans="1:5" ht="38.25">
      <c r="A375" s="35" t="s">
        <v>56</v>
      </c>
      <c r="E375" s="40" t="s">
        <v>3540</v>
      </c>
    </row>
    <row r="376" spans="1:5" ht="369.75">
      <c r="A376" t="s">
        <v>58</v>
      </c>
      <c r="E376" s="39" t="s">
        <v>3533</v>
      </c>
    </row>
    <row r="377" spans="1:16" ht="12.75">
      <c r="A377" t="s">
        <v>49</v>
      </c>
      <c s="34" t="s">
        <v>157</v>
      </c>
      <c s="34" t="s">
        <v>3541</v>
      </c>
      <c s="35" t="s">
        <v>5</v>
      </c>
      <c s="6" t="s">
        <v>3542</v>
      </c>
      <c s="36" t="s">
        <v>71</v>
      </c>
      <c s="37">
        <v>179.2</v>
      </c>
      <c s="36">
        <v>0</v>
      </c>
      <c s="36">
        <f>ROUND(G377*H377,6)</f>
      </c>
      <c r="L377" s="38">
        <v>0</v>
      </c>
      <c s="32">
        <f>ROUND(ROUND(L377,2)*ROUND(G377,3),2)</f>
      </c>
      <c s="36" t="s">
        <v>738</v>
      </c>
      <c>
        <f>(M377*21)/100</f>
      </c>
      <c t="s">
        <v>27</v>
      </c>
    </row>
    <row r="378" spans="1:5" ht="12.75">
      <c r="A378" s="35" t="s">
        <v>55</v>
      </c>
      <c r="E378" s="39" t="s">
        <v>3542</v>
      </c>
    </row>
    <row r="379" spans="1:5" ht="12.75">
      <c r="A379" s="35" t="s">
        <v>56</v>
      </c>
      <c r="E379" s="40" t="s">
        <v>3543</v>
      </c>
    </row>
    <row r="380" spans="1:5" ht="38.25">
      <c r="A380" t="s">
        <v>58</v>
      </c>
      <c r="E380" s="39" t="s">
        <v>3544</v>
      </c>
    </row>
    <row r="381" spans="1:16" ht="12.75">
      <c r="A381" t="s">
        <v>49</v>
      </c>
      <c s="34" t="s">
        <v>161</v>
      </c>
      <c s="34" t="s">
        <v>3545</v>
      </c>
      <c s="35" t="s">
        <v>5</v>
      </c>
      <c s="6" t="s">
        <v>3546</v>
      </c>
      <c s="36" t="s">
        <v>71</v>
      </c>
      <c s="37">
        <v>25.6</v>
      </c>
      <c s="36">
        <v>0</v>
      </c>
      <c s="36">
        <f>ROUND(G381*H381,6)</f>
      </c>
      <c r="L381" s="38">
        <v>0</v>
      </c>
      <c s="32">
        <f>ROUND(ROUND(L381,2)*ROUND(G381,3),2)</f>
      </c>
      <c s="36" t="s">
        <v>738</v>
      </c>
      <c>
        <f>(M381*21)/100</f>
      </c>
      <c t="s">
        <v>27</v>
      </c>
    </row>
    <row r="382" spans="1:5" ht="12.75">
      <c r="A382" s="35" t="s">
        <v>55</v>
      </c>
      <c r="E382" s="39" t="s">
        <v>3546</v>
      </c>
    </row>
    <row r="383" spans="1:5" ht="12.75">
      <c r="A383" s="35" t="s">
        <v>56</v>
      </c>
      <c r="E383" s="40" t="s">
        <v>3547</v>
      </c>
    </row>
    <row r="384" spans="1:5" ht="38.25">
      <c r="A384" t="s">
        <v>58</v>
      </c>
      <c r="E384" s="39" t="s">
        <v>3548</v>
      </c>
    </row>
    <row r="385" spans="1:16" ht="12.75">
      <c r="A385" t="s">
        <v>49</v>
      </c>
      <c s="34" t="s">
        <v>165</v>
      </c>
      <c s="34" t="s">
        <v>3549</v>
      </c>
      <c s="35" t="s">
        <v>5</v>
      </c>
      <c s="6" t="s">
        <v>3550</v>
      </c>
      <c s="36" t="s">
        <v>71</v>
      </c>
      <c s="37">
        <v>5.775</v>
      </c>
      <c s="36">
        <v>0</v>
      </c>
      <c s="36">
        <f>ROUND(G385*H385,6)</f>
      </c>
      <c r="L385" s="38">
        <v>0</v>
      </c>
      <c s="32">
        <f>ROUND(ROUND(L385,2)*ROUND(G385,3),2)</f>
      </c>
      <c s="36" t="s">
        <v>738</v>
      </c>
      <c>
        <f>(M385*21)/100</f>
      </c>
      <c t="s">
        <v>27</v>
      </c>
    </row>
    <row r="386" spans="1:5" ht="12.75">
      <c r="A386" s="35" t="s">
        <v>55</v>
      </c>
      <c r="E386" s="39" t="s">
        <v>3550</v>
      </c>
    </row>
    <row r="387" spans="1:5" ht="12.75">
      <c r="A387" s="35" t="s">
        <v>56</v>
      </c>
      <c r="E387" s="40" t="s">
        <v>3551</v>
      </c>
    </row>
    <row r="388" spans="1:5" ht="102">
      <c r="A388" t="s">
        <v>58</v>
      </c>
      <c r="E388" s="39" t="s">
        <v>3552</v>
      </c>
    </row>
    <row r="389" spans="1:13" ht="12.75">
      <c r="A389" t="s">
        <v>46</v>
      </c>
      <c r="C389" s="31" t="s">
        <v>93</v>
      </c>
      <c r="E389" s="33" t="s">
        <v>3553</v>
      </c>
      <c r="J389" s="32">
        <f>0</f>
      </c>
      <c s="32">
        <f>0</f>
      </c>
      <c s="32">
        <f>0+L390</f>
      </c>
      <c s="32">
        <f>0+M390</f>
      </c>
    </row>
    <row r="390" spans="1:16" ht="12.75">
      <c r="A390" t="s">
        <v>49</v>
      </c>
      <c s="34" t="s">
        <v>170</v>
      </c>
      <c s="34" t="s">
        <v>3554</v>
      </c>
      <c s="35" t="s">
        <v>5</v>
      </c>
      <c s="6" t="s">
        <v>3555</v>
      </c>
      <c s="36" t="s">
        <v>220</v>
      </c>
      <c s="37">
        <v>3.5</v>
      </c>
      <c s="36">
        <v>0</v>
      </c>
      <c s="36">
        <f>ROUND(G390*H390,6)</f>
      </c>
      <c r="L390" s="38">
        <v>0</v>
      </c>
      <c s="32">
        <f>ROUND(ROUND(L390,2)*ROUND(G390,3),2)</f>
      </c>
      <c s="36" t="s">
        <v>738</v>
      </c>
      <c>
        <f>(M390*21)/100</f>
      </c>
      <c t="s">
        <v>27</v>
      </c>
    </row>
    <row r="391" spans="1:5" ht="12.75">
      <c r="A391" s="35" t="s">
        <v>55</v>
      </c>
      <c r="E391" s="39" t="s">
        <v>3555</v>
      </c>
    </row>
    <row r="392" spans="1:5" ht="12.75">
      <c r="A392" s="35" t="s">
        <v>56</v>
      </c>
      <c r="E392" s="40" t="s">
        <v>5</v>
      </c>
    </row>
    <row r="393" spans="1:5" ht="76.5">
      <c r="A393" t="s">
        <v>58</v>
      </c>
      <c r="E393" s="39" t="s">
        <v>3556</v>
      </c>
    </row>
    <row r="394" spans="1:13" ht="12.75">
      <c r="A394" t="s">
        <v>46</v>
      </c>
      <c r="C394" s="31" t="s">
        <v>79</v>
      </c>
      <c r="E394" s="33" t="s">
        <v>80</v>
      </c>
      <c r="J394" s="32">
        <f>0</f>
      </c>
      <c s="32">
        <f>0</f>
      </c>
      <c s="32">
        <f>0+L395+L399</f>
      </c>
      <c s="32">
        <f>0+M395+M399</f>
      </c>
    </row>
    <row r="395" spans="1:16" ht="25.5">
      <c r="A395" t="s">
        <v>49</v>
      </c>
      <c s="34" t="s">
        <v>174</v>
      </c>
      <c s="34" t="s">
        <v>218</v>
      </c>
      <c s="35" t="s">
        <v>5</v>
      </c>
      <c s="6" t="s">
        <v>219</v>
      </c>
      <c s="36" t="s">
        <v>220</v>
      </c>
      <c s="37">
        <v>92.8</v>
      </c>
      <c s="36">
        <v>0</v>
      </c>
      <c s="36">
        <f>ROUND(G395*H395,6)</f>
      </c>
      <c r="L395" s="38">
        <v>0</v>
      </c>
      <c s="32">
        <f>ROUND(ROUND(L395,2)*ROUND(G395,3),2)</f>
      </c>
      <c s="36" t="s">
        <v>738</v>
      </c>
      <c>
        <f>(M395*21)/100</f>
      </c>
      <c t="s">
        <v>27</v>
      </c>
    </row>
    <row r="396" spans="1:5" ht="25.5">
      <c r="A396" s="35" t="s">
        <v>55</v>
      </c>
      <c r="E396" s="39" t="s">
        <v>219</v>
      </c>
    </row>
    <row r="397" spans="1:5" ht="12.75">
      <c r="A397" s="35" t="s">
        <v>56</v>
      </c>
      <c r="E397" s="40" t="s">
        <v>3557</v>
      </c>
    </row>
    <row r="398" spans="1:5" ht="191.25">
      <c r="A398" t="s">
        <v>58</v>
      </c>
      <c r="E398" s="39" t="s">
        <v>1434</v>
      </c>
    </row>
    <row r="399" spans="1:16" ht="12.75">
      <c r="A399" t="s">
        <v>49</v>
      </c>
      <c s="34" t="s">
        <v>178</v>
      </c>
      <c s="34" t="s">
        <v>222</v>
      </c>
      <c s="35" t="s">
        <v>5</v>
      </c>
      <c s="6" t="s">
        <v>223</v>
      </c>
      <c s="36" t="s">
        <v>220</v>
      </c>
      <c s="37">
        <v>92.8</v>
      </c>
      <c s="36">
        <v>0</v>
      </c>
      <c s="36">
        <f>ROUND(G399*H399,6)</f>
      </c>
      <c r="L399" s="38">
        <v>0</v>
      </c>
      <c s="32">
        <f>ROUND(ROUND(L399,2)*ROUND(G399,3),2)</f>
      </c>
      <c s="36" t="s">
        <v>738</v>
      </c>
      <c>
        <f>(M399*21)/100</f>
      </c>
      <c t="s">
        <v>27</v>
      </c>
    </row>
    <row r="400" spans="1:5" ht="12.75">
      <c r="A400" s="35" t="s">
        <v>55</v>
      </c>
      <c r="E400" s="39" t="s">
        <v>223</v>
      </c>
    </row>
    <row r="401" spans="1:5" ht="12.75">
      <c r="A401" s="35" t="s">
        <v>56</v>
      </c>
      <c r="E401" s="40" t="s">
        <v>3557</v>
      </c>
    </row>
    <row r="402" spans="1:5" ht="38.25">
      <c r="A402" t="s">
        <v>58</v>
      </c>
      <c r="E402" s="39" t="s">
        <v>3558</v>
      </c>
    </row>
    <row r="403" spans="1:13" ht="12.75">
      <c r="A403" t="s">
        <v>46</v>
      </c>
      <c r="C403" s="31" t="s">
        <v>104</v>
      </c>
      <c r="E403" s="33" t="s">
        <v>2762</v>
      </c>
      <c r="J403" s="32">
        <f>0</f>
      </c>
      <c s="32">
        <f>0</f>
      </c>
      <c s="32">
        <f>0+L404+L408+L412+L416</f>
      </c>
      <c s="32">
        <f>0+M404+M408+M412+M416</f>
      </c>
    </row>
    <row r="404" spans="1:16" ht="12.75">
      <c r="A404" t="s">
        <v>49</v>
      </c>
      <c s="34" t="s">
        <v>50</v>
      </c>
      <c s="34" t="s">
        <v>3559</v>
      </c>
      <c s="35" t="s">
        <v>5</v>
      </c>
      <c s="6" t="s">
        <v>3560</v>
      </c>
      <c s="36" t="s">
        <v>83</v>
      </c>
      <c s="37">
        <v>1</v>
      </c>
      <c s="36">
        <v>0</v>
      </c>
      <c s="36">
        <f>ROUND(G404*H404,6)</f>
      </c>
      <c r="L404" s="38">
        <v>0</v>
      </c>
      <c s="32">
        <f>ROUND(ROUND(L404,2)*ROUND(G404,3),2)</f>
      </c>
      <c s="36" t="s">
        <v>738</v>
      </c>
      <c>
        <f>(M404*21)/100</f>
      </c>
      <c t="s">
        <v>27</v>
      </c>
    </row>
    <row r="405" spans="1:5" ht="12.75">
      <c r="A405" s="35" t="s">
        <v>55</v>
      </c>
      <c r="E405" s="39" t="s">
        <v>3560</v>
      </c>
    </row>
    <row r="406" spans="1:5" ht="12.75">
      <c r="A406" s="35" t="s">
        <v>56</v>
      </c>
      <c r="E406" s="40" t="s">
        <v>5</v>
      </c>
    </row>
    <row r="407" spans="1:5" ht="25.5">
      <c r="A407" t="s">
        <v>58</v>
      </c>
      <c r="E407" s="39" t="s">
        <v>3561</v>
      </c>
    </row>
    <row r="408" spans="1:16" ht="12.75">
      <c r="A408" t="s">
        <v>49</v>
      </c>
      <c s="34" t="s">
        <v>60</v>
      </c>
      <c s="34" t="s">
        <v>3562</v>
      </c>
      <c s="35" t="s">
        <v>5</v>
      </c>
      <c s="6" t="s">
        <v>3563</v>
      </c>
      <c s="36" t="s">
        <v>88</v>
      </c>
      <c s="37">
        <v>4</v>
      </c>
      <c s="36">
        <v>0</v>
      </c>
      <c s="36">
        <f>ROUND(G408*H408,6)</f>
      </c>
      <c r="L408" s="38">
        <v>0</v>
      </c>
      <c s="32">
        <f>ROUND(ROUND(L408,2)*ROUND(G408,3),2)</f>
      </c>
      <c s="36" t="s">
        <v>738</v>
      </c>
      <c>
        <f>(M408*21)/100</f>
      </c>
      <c t="s">
        <v>27</v>
      </c>
    </row>
    <row r="409" spans="1:5" ht="12.75">
      <c r="A409" s="35" t="s">
        <v>55</v>
      </c>
      <c r="E409" s="39" t="s">
        <v>3563</v>
      </c>
    </row>
    <row r="410" spans="1:5" ht="12.75">
      <c r="A410" s="35" t="s">
        <v>56</v>
      </c>
      <c r="E410" s="40" t="s">
        <v>5</v>
      </c>
    </row>
    <row r="411" spans="1:5" ht="25.5">
      <c r="A411" t="s">
        <v>58</v>
      </c>
      <c r="E411" s="39" t="s">
        <v>3564</v>
      </c>
    </row>
    <row r="412" spans="1:16" ht="12.75">
      <c r="A412" t="s">
        <v>49</v>
      </c>
      <c s="34" t="s">
        <v>63</v>
      </c>
      <c s="34" t="s">
        <v>3565</v>
      </c>
      <c s="35" t="s">
        <v>5</v>
      </c>
      <c s="6" t="s">
        <v>3566</v>
      </c>
      <c s="36" t="s">
        <v>71</v>
      </c>
      <c s="37">
        <v>54.4</v>
      </c>
      <c s="36">
        <v>0</v>
      </c>
      <c s="36">
        <f>ROUND(G412*H412,6)</f>
      </c>
      <c r="L412" s="38">
        <v>0</v>
      </c>
      <c s="32">
        <f>ROUND(ROUND(L412,2)*ROUND(G412,3),2)</f>
      </c>
      <c s="36" t="s">
        <v>738</v>
      </c>
      <c>
        <f>(M412*21)/100</f>
      </c>
      <c t="s">
        <v>27</v>
      </c>
    </row>
    <row r="413" spans="1:5" ht="12.75">
      <c r="A413" s="35" t="s">
        <v>55</v>
      </c>
      <c r="E413" s="39" t="s">
        <v>3566</v>
      </c>
    </row>
    <row r="414" spans="1:5" ht="12.75">
      <c r="A414" s="35" t="s">
        <v>56</v>
      </c>
      <c r="E414" s="40" t="s">
        <v>3567</v>
      </c>
    </row>
    <row r="415" spans="1:5" ht="114.75">
      <c r="A415" t="s">
        <v>58</v>
      </c>
      <c r="E415" s="39" t="s">
        <v>3568</v>
      </c>
    </row>
    <row r="416" spans="1:16" ht="12.75">
      <c r="A416" t="s">
        <v>49</v>
      </c>
      <c s="34" t="s">
        <v>182</v>
      </c>
      <c s="34" t="s">
        <v>3569</v>
      </c>
      <c s="35" t="s">
        <v>5</v>
      </c>
      <c s="6" t="s">
        <v>3570</v>
      </c>
      <c s="36" t="s">
        <v>1149</v>
      </c>
      <c s="37">
        <v>4080</v>
      </c>
      <c s="36">
        <v>0</v>
      </c>
      <c s="36">
        <f>ROUND(G416*H416,6)</f>
      </c>
      <c r="L416" s="38">
        <v>0</v>
      </c>
      <c s="32">
        <f>ROUND(ROUND(L416,2)*ROUND(G416,3),2)</f>
      </c>
      <c s="36" t="s">
        <v>738</v>
      </c>
      <c>
        <f>(M416*21)/100</f>
      </c>
      <c t="s">
        <v>27</v>
      </c>
    </row>
    <row r="417" spans="1:5" ht="12.75">
      <c r="A417" s="35" t="s">
        <v>55</v>
      </c>
      <c r="E417" s="39" t="s">
        <v>3570</v>
      </c>
    </row>
    <row r="418" spans="1:5" ht="12.75">
      <c r="A418" s="35" t="s">
        <v>56</v>
      </c>
      <c r="E418" s="40" t="s">
        <v>3571</v>
      </c>
    </row>
    <row r="419" spans="1:5" ht="25.5">
      <c r="A419" t="s">
        <v>58</v>
      </c>
      <c r="E419"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3240</v>
      </c>
      <c s="41">
        <f>Rekapitulace!C72</f>
      </c>
      <c s="20" t="s">
        <v>0</v>
      </c>
      <c t="s">
        <v>23</v>
      </c>
      <c t="s">
        <v>27</v>
      </c>
    </row>
    <row r="4" spans="1:16" ht="32" customHeight="1">
      <c r="A4" s="24" t="s">
        <v>20</v>
      </c>
      <c s="25" t="s">
        <v>28</v>
      </c>
      <c s="27" t="s">
        <v>3240</v>
      </c>
      <c r="E4" s="26" t="s">
        <v>3241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COUNTIFS(L8:L239,"=0",A8:A239,"P")+COUNTIFS(L8:L239,"",A8:A239,"P")+SUM(Q8:Q239)</f>
      </c>
    </row>
    <row r="8" spans="1:13" ht="12.75">
      <c r="A8" t="s">
        <v>44</v>
      </c>
      <c r="C8" s="28" t="s">
        <v>3574</v>
      </c>
      <c r="E8" s="30" t="s">
        <v>3573</v>
      </c>
      <c r="J8" s="29">
        <f>0+J9+J50+J107+J132+J165+J206+J215+J228+J233+J238</f>
      </c>
      <c s="29">
        <f>0+K9+K50+K107+K132+K165+K206+K215+K228+K233+K238</f>
      </c>
      <c s="29">
        <f>0+L9+L50+L107+L132+L165+L206+L215+L228+L233+L238</f>
      </c>
      <c s="29">
        <f>0+M9+M50+M107+M132+M165+M206+M215+M228+M233+M238</f>
      </c>
    </row>
    <row r="9" spans="1:13" ht="12.75">
      <c r="A9" t="s">
        <v>46</v>
      </c>
      <c r="C9" s="31" t="s">
        <v>67</v>
      </c>
      <c r="E9" s="33" t="s">
        <v>68</v>
      </c>
      <c r="J9" s="32">
        <f>0</f>
      </c>
      <c s="32">
        <f>0</f>
      </c>
      <c s="32">
        <f>0+L10+L14+L18+L22+L26+L30+L34+L38+L42+L46</f>
      </c>
      <c s="32">
        <f>0+M10+M14+M18+M22+M26+M30+M34+M38+M42+M46</f>
      </c>
    </row>
    <row r="10" spans="1:16" ht="25.5">
      <c r="A10" t="s">
        <v>49</v>
      </c>
      <c s="34" t="s">
        <v>90</v>
      </c>
      <c s="34" t="s">
        <v>3247</v>
      </c>
      <c s="35" t="s">
        <v>5</v>
      </c>
      <c s="6" t="s">
        <v>3248</v>
      </c>
      <c s="36" t="s">
        <v>71</v>
      </c>
      <c s="37">
        <v>36.091</v>
      </c>
      <c s="36">
        <v>0</v>
      </c>
      <c s="36">
        <f>ROUND(G10*H10,6)</f>
      </c>
      <c r="L10" s="38">
        <v>0</v>
      </c>
      <c s="32">
        <f>ROUND(ROUND(L10,2)*ROUND(G10,3),2)</f>
      </c>
      <c s="36" t="s">
        <v>3094</v>
      </c>
      <c>
        <f>(M10*21)/100</f>
      </c>
      <c t="s">
        <v>27</v>
      </c>
    </row>
    <row r="11" spans="1:5" ht="25.5">
      <c r="A11" s="35" t="s">
        <v>55</v>
      </c>
      <c r="E11" s="39" t="s">
        <v>3249</v>
      </c>
    </row>
    <row r="12" spans="1:5" ht="267.75">
      <c r="A12" s="35" t="s">
        <v>56</v>
      </c>
      <c r="E12" s="42" t="s">
        <v>3575</v>
      </c>
    </row>
    <row r="13" spans="1:5" ht="38.25">
      <c r="A13" t="s">
        <v>58</v>
      </c>
      <c r="E13" s="39" t="s">
        <v>3097</v>
      </c>
    </row>
    <row r="14" spans="1:16" ht="25.5">
      <c r="A14" t="s">
        <v>49</v>
      </c>
      <c s="34" t="s">
        <v>93</v>
      </c>
      <c s="34" t="s">
        <v>3251</v>
      </c>
      <c s="35" t="s">
        <v>5</v>
      </c>
      <c s="6" t="s">
        <v>3252</v>
      </c>
      <c s="36" t="s">
        <v>71</v>
      </c>
      <c s="37">
        <v>226.165</v>
      </c>
      <c s="36">
        <v>0</v>
      </c>
      <c s="36">
        <f>ROUND(G14*H14,6)</f>
      </c>
      <c r="L14" s="38">
        <v>0</v>
      </c>
      <c s="32">
        <f>ROUND(ROUND(L14,2)*ROUND(G14,3),2)</f>
      </c>
      <c s="36" t="s">
        <v>3094</v>
      </c>
      <c>
        <f>(M14*21)/100</f>
      </c>
      <c t="s">
        <v>27</v>
      </c>
    </row>
    <row r="15" spans="1:5" ht="38.25">
      <c r="A15" s="35" t="s">
        <v>55</v>
      </c>
      <c r="E15" s="39" t="s">
        <v>3253</v>
      </c>
    </row>
    <row r="16" spans="1:5" ht="76.5">
      <c r="A16" s="35" t="s">
        <v>56</v>
      </c>
      <c r="E16" s="42" t="s">
        <v>3576</v>
      </c>
    </row>
    <row r="17" spans="1:5" ht="63.75">
      <c r="A17" t="s">
        <v>58</v>
      </c>
      <c r="E17" s="39" t="s">
        <v>3111</v>
      </c>
    </row>
    <row r="18" spans="1:16" ht="25.5">
      <c r="A18" t="s">
        <v>49</v>
      </c>
      <c s="34" t="s">
        <v>79</v>
      </c>
      <c s="34" t="s">
        <v>3255</v>
      </c>
      <c s="35" t="s">
        <v>5</v>
      </c>
      <c s="6" t="s">
        <v>3108</v>
      </c>
      <c s="36" t="s">
        <v>71</v>
      </c>
      <c s="37">
        <v>166.429</v>
      </c>
      <c s="36">
        <v>0</v>
      </c>
      <c s="36">
        <f>ROUND(G18*H18,6)</f>
      </c>
      <c r="L18" s="38">
        <v>0</v>
      </c>
      <c s="32">
        <f>ROUND(ROUND(L18,2)*ROUND(G18,3),2)</f>
      </c>
      <c s="36" t="s">
        <v>3094</v>
      </c>
      <c>
        <f>(M18*21)/100</f>
      </c>
      <c t="s">
        <v>27</v>
      </c>
    </row>
    <row r="19" spans="1:5" ht="38.25">
      <c r="A19" s="35" t="s">
        <v>55</v>
      </c>
      <c r="E19" s="39" t="s">
        <v>3109</v>
      </c>
    </row>
    <row r="20" spans="1:5" ht="76.5">
      <c r="A20" s="35" t="s">
        <v>56</v>
      </c>
      <c r="E20" s="42" t="s">
        <v>3577</v>
      </c>
    </row>
    <row r="21" spans="1:5" ht="63.75">
      <c r="A21" t="s">
        <v>58</v>
      </c>
      <c r="E21" s="39" t="s">
        <v>3111</v>
      </c>
    </row>
    <row r="22" spans="1:16" ht="25.5">
      <c r="A22" t="s">
        <v>49</v>
      </c>
      <c s="34" t="s">
        <v>100</v>
      </c>
      <c s="34" t="s">
        <v>3257</v>
      </c>
      <c s="35" t="s">
        <v>5</v>
      </c>
      <c s="6" t="s">
        <v>3113</v>
      </c>
      <c s="36" t="s">
        <v>71</v>
      </c>
      <c s="37">
        <v>2995.74</v>
      </c>
      <c s="36">
        <v>0</v>
      </c>
      <c s="36">
        <f>ROUND(G22*H22,6)</f>
      </c>
      <c r="L22" s="38">
        <v>0</v>
      </c>
      <c s="32">
        <f>ROUND(ROUND(L22,2)*ROUND(G22,3),2)</f>
      </c>
      <c s="36" t="s">
        <v>3094</v>
      </c>
      <c>
        <f>(M22*21)/100</f>
      </c>
      <c t="s">
        <v>27</v>
      </c>
    </row>
    <row r="23" spans="1:5" ht="51">
      <c r="A23" s="35" t="s">
        <v>55</v>
      </c>
      <c r="E23" s="39" t="s">
        <v>3114</v>
      </c>
    </row>
    <row r="24" spans="1:5" ht="89.25">
      <c r="A24" s="35" t="s">
        <v>56</v>
      </c>
      <c r="E24" s="42" t="s">
        <v>3578</v>
      </c>
    </row>
    <row r="25" spans="1:5" ht="63.75">
      <c r="A25" t="s">
        <v>58</v>
      </c>
      <c r="E25" s="39" t="s">
        <v>3111</v>
      </c>
    </row>
    <row r="26" spans="1:16" ht="25.5">
      <c r="A26" t="s">
        <v>49</v>
      </c>
      <c s="34" t="s">
        <v>104</v>
      </c>
      <c s="34" t="s">
        <v>3257</v>
      </c>
      <c s="35" t="s">
        <v>67</v>
      </c>
      <c s="6" t="s">
        <v>3113</v>
      </c>
      <c s="36" t="s">
        <v>71</v>
      </c>
      <c s="37">
        <v>832.15</v>
      </c>
      <c s="36">
        <v>0</v>
      </c>
      <c s="36">
        <f>ROUND(G26*H26,6)</f>
      </c>
      <c r="L26" s="38">
        <v>0</v>
      </c>
      <c s="32">
        <f>ROUND(ROUND(L26,2)*ROUND(G26,3),2)</f>
      </c>
      <c s="36" t="s">
        <v>3094</v>
      </c>
      <c>
        <f>(M26*21)/100</f>
      </c>
      <c t="s">
        <v>27</v>
      </c>
    </row>
    <row r="27" spans="1:5" ht="51">
      <c r="A27" s="35" t="s">
        <v>55</v>
      </c>
      <c r="E27" s="39" t="s">
        <v>3114</v>
      </c>
    </row>
    <row r="28" spans="1:5" ht="89.25">
      <c r="A28" s="35" t="s">
        <v>56</v>
      </c>
      <c r="E28" s="42" t="s">
        <v>3579</v>
      </c>
    </row>
    <row r="29" spans="1:5" ht="63.75">
      <c r="A29" t="s">
        <v>58</v>
      </c>
      <c r="E29" s="39" t="s">
        <v>3111</v>
      </c>
    </row>
    <row r="30" spans="1:16" ht="12.75">
      <c r="A30" t="s">
        <v>49</v>
      </c>
      <c s="34" t="s">
        <v>108</v>
      </c>
      <c s="34" t="s">
        <v>3260</v>
      </c>
      <c s="35" t="s">
        <v>5</v>
      </c>
      <c s="6" t="s">
        <v>3261</v>
      </c>
      <c s="36" t="s">
        <v>71</v>
      </c>
      <c s="37">
        <v>226.165</v>
      </c>
      <c s="36">
        <v>0</v>
      </c>
      <c s="36">
        <f>ROUND(G30*H30,6)</f>
      </c>
      <c r="L30" s="38">
        <v>0</v>
      </c>
      <c s="32">
        <f>ROUND(ROUND(L30,2)*ROUND(G30,3),2)</f>
      </c>
      <c s="36" t="s">
        <v>3094</v>
      </c>
      <c>
        <f>(M30*21)/100</f>
      </c>
      <c t="s">
        <v>27</v>
      </c>
    </row>
    <row r="31" spans="1:5" ht="25.5">
      <c r="A31" s="35" t="s">
        <v>55</v>
      </c>
      <c r="E31" s="39" t="s">
        <v>3262</v>
      </c>
    </row>
    <row r="32" spans="1:5" ht="76.5">
      <c r="A32" s="35" t="s">
        <v>56</v>
      </c>
      <c r="E32" s="42" t="s">
        <v>3580</v>
      </c>
    </row>
    <row r="33" spans="1:5" ht="140.25">
      <c r="A33" t="s">
        <v>58</v>
      </c>
      <c r="E33" s="39" t="s">
        <v>3264</v>
      </c>
    </row>
    <row r="34" spans="1:16" ht="12.75">
      <c r="A34" t="s">
        <v>49</v>
      </c>
      <c s="34" t="s">
        <v>113</v>
      </c>
      <c s="34" t="s">
        <v>3116</v>
      </c>
      <c s="35" t="s">
        <v>5</v>
      </c>
      <c s="6" t="s">
        <v>3117</v>
      </c>
      <c s="36" t="s">
        <v>71</v>
      </c>
      <c s="37">
        <v>196.297</v>
      </c>
      <c s="36">
        <v>0</v>
      </c>
      <c s="36">
        <f>ROUND(G34*H34,6)</f>
      </c>
      <c r="L34" s="38">
        <v>0</v>
      </c>
      <c s="32">
        <f>ROUND(ROUND(L34,2)*ROUND(G34,3),2)</f>
      </c>
      <c s="36" t="s">
        <v>3094</v>
      </c>
      <c>
        <f>(M34*21)/100</f>
      </c>
      <c t="s">
        <v>27</v>
      </c>
    </row>
    <row r="35" spans="1:5" ht="25.5">
      <c r="A35" s="35" t="s">
        <v>55</v>
      </c>
      <c r="E35" s="39" t="s">
        <v>3118</v>
      </c>
    </row>
    <row r="36" spans="1:5" ht="63.75">
      <c r="A36" s="35" t="s">
        <v>56</v>
      </c>
      <c r="E36" s="42" t="s">
        <v>3581</v>
      </c>
    </row>
    <row r="37" spans="1:5" ht="153">
      <c r="A37" t="s">
        <v>58</v>
      </c>
      <c r="E37" s="39" t="s">
        <v>3119</v>
      </c>
    </row>
    <row r="38" spans="1:16" ht="12.75">
      <c r="A38" t="s">
        <v>49</v>
      </c>
      <c s="34" t="s">
        <v>117</v>
      </c>
      <c s="34" t="s">
        <v>3266</v>
      </c>
      <c s="35" t="s">
        <v>5</v>
      </c>
      <c s="6" t="s">
        <v>3267</v>
      </c>
      <c s="36" t="s">
        <v>53</v>
      </c>
      <c s="37">
        <v>269.617</v>
      </c>
      <c s="36">
        <v>0</v>
      </c>
      <c s="36">
        <f>ROUND(G38*H38,6)</f>
      </c>
      <c r="L38" s="38">
        <v>0</v>
      </c>
      <c s="32">
        <f>ROUND(ROUND(L38,2)*ROUND(G38,3),2)</f>
      </c>
      <c s="36" t="s">
        <v>3094</v>
      </c>
      <c>
        <f>(M38*21)/100</f>
      </c>
      <c t="s">
        <v>27</v>
      </c>
    </row>
    <row r="39" spans="1:5" ht="25.5">
      <c r="A39" s="35" t="s">
        <v>55</v>
      </c>
      <c r="E39" s="39" t="s">
        <v>3268</v>
      </c>
    </row>
    <row r="40" spans="1:5" ht="89.25">
      <c r="A40" s="35" t="s">
        <v>56</v>
      </c>
      <c r="E40" s="42" t="s">
        <v>3582</v>
      </c>
    </row>
    <row r="41" spans="1:5" ht="38.25">
      <c r="A41" t="s">
        <v>58</v>
      </c>
      <c r="E41" s="39" t="s">
        <v>3270</v>
      </c>
    </row>
    <row r="42" spans="1:16" ht="25.5">
      <c r="A42" t="s">
        <v>49</v>
      </c>
      <c s="34" t="s">
        <v>121</v>
      </c>
      <c s="34" t="s">
        <v>3271</v>
      </c>
      <c s="35" t="s">
        <v>5</v>
      </c>
      <c s="6" t="s">
        <v>3272</v>
      </c>
      <c s="36" t="s">
        <v>53</v>
      </c>
      <c s="37">
        <v>29.957</v>
      </c>
      <c s="36">
        <v>0</v>
      </c>
      <c s="36">
        <f>ROUND(G42*H42,6)</f>
      </c>
      <c r="L42" s="38">
        <v>0</v>
      </c>
      <c s="32">
        <f>ROUND(ROUND(L42,2)*ROUND(G42,3),2)</f>
      </c>
      <c s="36" t="s">
        <v>72</v>
      </c>
      <c>
        <f>(M42*21)/100</f>
      </c>
      <c t="s">
        <v>27</v>
      </c>
    </row>
    <row r="43" spans="1:5" ht="25.5">
      <c r="A43" s="35" t="s">
        <v>55</v>
      </c>
      <c r="E43" s="39" t="s">
        <v>3272</v>
      </c>
    </row>
    <row r="44" spans="1:5" ht="89.25">
      <c r="A44" s="35" t="s">
        <v>56</v>
      </c>
      <c r="E44" s="42" t="s">
        <v>3583</v>
      </c>
    </row>
    <row r="45" spans="1:5" ht="12.75">
      <c r="A45" t="s">
        <v>58</v>
      </c>
      <c r="E45" s="39" t="s">
        <v>5</v>
      </c>
    </row>
    <row r="46" spans="1:16" ht="12.75">
      <c r="A46" t="s">
        <v>49</v>
      </c>
      <c s="34" t="s">
        <v>125</v>
      </c>
      <c s="34" t="s">
        <v>3120</v>
      </c>
      <c s="35" t="s">
        <v>5</v>
      </c>
      <c s="6" t="s">
        <v>3121</v>
      </c>
      <c s="36" t="s">
        <v>71</v>
      </c>
      <c s="37">
        <v>29.868</v>
      </c>
      <c s="36">
        <v>0</v>
      </c>
      <c s="36">
        <f>ROUND(G46*H46,6)</f>
      </c>
      <c r="L46" s="38">
        <v>0</v>
      </c>
      <c s="32">
        <f>ROUND(ROUND(L46,2)*ROUND(G46,3),2)</f>
      </c>
      <c s="36" t="s">
        <v>3094</v>
      </c>
      <c>
        <f>(M46*21)/100</f>
      </c>
      <c t="s">
        <v>27</v>
      </c>
    </row>
    <row r="47" spans="1:5" ht="25.5">
      <c r="A47" s="35" t="s">
        <v>55</v>
      </c>
      <c r="E47" s="39" t="s">
        <v>3122</v>
      </c>
    </row>
    <row r="48" spans="1:5" ht="267.75">
      <c r="A48" s="35" t="s">
        <v>56</v>
      </c>
      <c r="E48" s="42" t="s">
        <v>3584</v>
      </c>
    </row>
    <row r="49" spans="1:5" ht="242.25">
      <c r="A49" t="s">
        <v>58</v>
      </c>
      <c r="E49" s="39" t="s">
        <v>3124</v>
      </c>
    </row>
    <row r="50" spans="1:13" ht="12.75">
      <c r="A50" t="s">
        <v>46</v>
      </c>
      <c r="C50" s="31" t="s">
        <v>27</v>
      </c>
      <c r="E50" s="33" t="s">
        <v>3136</v>
      </c>
      <c r="J50" s="32">
        <f>0</f>
      </c>
      <c s="32">
        <f>0</f>
      </c>
      <c s="32">
        <f>0+L51+L55+L59+L63+L67+L71+L75+L79+L83+L87+L91+L95+L99+L103</f>
      </c>
      <c s="32">
        <f>0+M51+M55+M59+M63+M67+M71+M75+M79+M83+M87+M91+M95+M99+M103</f>
      </c>
    </row>
    <row r="51" spans="1:16" ht="12.75">
      <c r="A51" t="s">
        <v>49</v>
      </c>
      <c s="34" t="s">
        <v>129</v>
      </c>
      <c s="34" t="s">
        <v>3275</v>
      </c>
      <c s="35" t="s">
        <v>5</v>
      </c>
      <c s="6" t="s">
        <v>3276</v>
      </c>
      <c s="36" t="s">
        <v>88</v>
      </c>
      <c s="37">
        <v>498</v>
      </c>
      <c s="36">
        <v>0.00014</v>
      </c>
      <c s="36">
        <f>ROUND(G51*H51,6)</f>
      </c>
      <c r="L51" s="38">
        <v>0</v>
      </c>
      <c s="32">
        <f>ROUND(ROUND(L51,2)*ROUND(G51,3),2)</f>
      </c>
      <c s="36" t="s">
        <v>3094</v>
      </c>
      <c>
        <f>(M51*21)/100</f>
      </c>
      <c t="s">
        <v>27</v>
      </c>
    </row>
    <row r="52" spans="1:5" ht="25.5">
      <c r="A52" s="35" t="s">
        <v>55</v>
      </c>
      <c r="E52" s="39" t="s">
        <v>3277</v>
      </c>
    </row>
    <row r="53" spans="1:5" ht="51">
      <c r="A53" s="35" t="s">
        <v>56</v>
      </c>
      <c r="E53" s="42" t="s">
        <v>3585</v>
      </c>
    </row>
    <row r="54" spans="1:5" ht="12.75">
      <c r="A54" t="s">
        <v>58</v>
      </c>
      <c r="E54" s="39" t="s">
        <v>5</v>
      </c>
    </row>
    <row r="55" spans="1:16" ht="25.5">
      <c r="A55" t="s">
        <v>49</v>
      </c>
      <c s="34" t="s">
        <v>133</v>
      </c>
      <c s="34" t="s">
        <v>3279</v>
      </c>
      <c s="35" t="s">
        <v>5</v>
      </c>
      <c s="6" t="s">
        <v>3280</v>
      </c>
      <c s="36" t="s">
        <v>88</v>
      </c>
      <c s="37">
        <v>498</v>
      </c>
      <c s="36">
        <v>0</v>
      </c>
      <c s="36">
        <f>ROUND(G55*H55,6)</f>
      </c>
      <c r="L55" s="38">
        <v>0</v>
      </c>
      <c s="32">
        <f>ROUND(ROUND(L55,2)*ROUND(G55,3),2)</f>
      </c>
      <c s="36" t="s">
        <v>3094</v>
      </c>
      <c>
        <f>(M55*21)/100</f>
      </c>
      <c t="s">
        <v>27</v>
      </c>
    </row>
    <row r="56" spans="1:5" ht="25.5">
      <c r="A56" s="35" t="s">
        <v>55</v>
      </c>
      <c r="E56" s="39" t="s">
        <v>3281</v>
      </c>
    </row>
    <row r="57" spans="1:5" ht="51">
      <c r="A57" s="35" t="s">
        <v>56</v>
      </c>
      <c r="E57" s="42" t="s">
        <v>3586</v>
      </c>
    </row>
    <row r="58" spans="1:5" ht="89.25">
      <c r="A58" t="s">
        <v>58</v>
      </c>
      <c r="E58" s="39" t="s">
        <v>3283</v>
      </c>
    </row>
    <row r="59" spans="1:16" ht="12.75">
      <c r="A59" t="s">
        <v>49</v>
      </c>
      <c s="34" t="s">
        <v>137</v>
      </c>
      <c s="34" t="s">
        <v>3284</v>
      </c>
      <c s="35" t="s">
        <v>5</v>
      </c>
      <c s="6" t="s">
        <v>3285</v>
      </c>
      <c s="36" t="s">
        <v>53</v>
      </c>
      <c s="37">
        <v>7.878</v>
      </c>
      <c s="36">
        <v>1.11381</v>
      </c>
      <c s="36">
        <f>ROUND(G59*H59,6)</f>
      </c>
      <c r="L59" s="38">
        <v>0</v>
      </c>
      <c s="32">
        <f>ROUND(ROUND(L59,2)*ROUND(G59,3),2)</f>
      </c>
      <c s="36" t="s">
        <v>3094</v>
      </c>
      <c>
        <f>(M59*21)/100</f>
      </c>
      <c t="s">
        <v>27</v>
      </c>
    </row>
    <row r="60" spans="1:5" ht="12.75">
      <c r="A60" s="35" t="s">
        <v>55</v>
      </c>
      <c r="E60" s="39" t="s">
        <v>3286</v>
      </c>
    </row>
    <row r="61" spans="1:5" ht="51">
      <c r="A61" s="35" t="s">
        <v>56</v>
      </c>
      <c r="E61" s="42" t="s">
        <v>3587</v>
      </c>
    </row>
    <row r="62" spans="1:5" ht="51">
      <c r="A62" t="s">
        <v>58</v>
      </c>
      <c r="E62" s="39" t="s">
        <v>3288</v>
      </c>
    </row>
    <row r="63" spans="1:16" ht="25.5">
      <c r="A63" t="s">
        <v>49</v>
      </c>
      <c s="34" t="s">
        <v>141</v>
      </c>
      <c s="34" t="s">
        <v>3289</v>
      </c>
      <c s="35" t="s">
        <v>5</v>
      </c>
      <c s="6" t="s">
        <v>3290</v>
      </c>
      <c s="36" t="s">
        <v>71</v>
      </c>
      <c s="37">
        <v>5.036</v>
      </c>
      <c s="36">
        <v>2.16</v>
      </c>
      <c s="36">
        <f>ROUND(G63*H63,6)</f>
      </c>
      <c r="L63" s="38">
        <v>0</v>
      </c>
      <c s="32">
        <f>ROUND(ROUND(L63,2)*ROUND(G63,3),2)</f>
      </c>
      <c s="36" t="s">
        <v>3094</v>
      </c>
      <c>
        <f>(M63*21)/100</f>
      </c>
      <c t="s">
        <v>27</v>
      </c>
    </row>
    <row r="64" spans="1:5" ht="25.5">
      <c r="A64" s="35" t="s">
        <v>55</v>
      </c>
      <c r="E64" s="39" t="s">
        <v>3291</v>
      </c>
    </row>
    <row r="65" spans="1:5" ht="306">
      <c r="A65" s="35" t="s">
        <v>56</v>
      </c>
      <c r="E65" s="42" t="s">
        <v>3588</v>
      </c>
    </row>
    <row r="66" spans="1:5" ht="51">
      <c r="A66" t="s">
        <v>58</v>
      </c>
      <c r="E66" s="39" t="s">
        <v>3293</v>
      </c>
    </row>
    <row r="67" spans="1:16" ht="12.75">
      <c r="A67" t="s">
        <v>49</v>
      </c>
      <c s="34" t="s">
        <v>145</v>
      </c>
      <c s="34" t="s">
        <v>3294</v>
      </c>
      <c s="35" t="s">
        <v>5</v>
      </c>
      <c s="6" t="s">
        <v>3295</v>
      </c>
      <c s="36" t="s">
        <v>1267</v>
      </c>
      <c s="37">
        <v>39</v>
      </c>
      <c s="36">
        <v>0</v>
      </c>
      <c s="36">
        <f>ROUND(G67*H67,6)</f>
      </c>
      <c r="L67" s="38">
        <v>0</v>
      </c>
      <c s="32">
        <f>ROUND(ROUND(L67,2)*ROUND(G67,3),2)</f>
      </c>
      <c s="36" t="s">
        <v>72</v>
      </c>
      <c>
        <f>(M67*21)/100</f>
      </c>
      <c t="s">
        <v>27</v>
      </c>
    </row>
    <row r="68" spans="1:5" ht="12.75">
      <c r="A68" s="35" t="s">
        <v>55</v>
      </c>
      <c r="E68" s="39" t="s">
        <v>3295</v>
      </c>
    </row>
    <row r="69" spans="1:5" ht="12.75">
      <c r="A69" s="35" t="s">
        <v>56</v>
      </c>
      <c r="E69" s="40" t="s">
        <v>5</v>
      </c>
    </row>
    <row r="70" spans="1:5" ht="12.75">
      <c r="A70" t="s">
        <v>58</v>
      </c>
      <c r="E70" s="39" t="s">
        <v>5</v>
      </c>
    </row>
    <row r="71" spans="1:16" ht="12.75">
      <c r="A71" t="s">
        <v>49</v>
      </c>
      <c s="34" t="s">
        <v>149</v>
      </c>
      <c s="34" t="s">
        <v>3296</v>
      </c>
      <c s="35" t="s">
        <v>5</v>
      </c>
      <c s="6" t="s">
        <v>3297</v>
      </c>
      <c s="36" t="s">
        <v>88</v>
      </c>
      <c s="37">
        <v>50</v>
      </c>
      <c s="36">
        <v>0</v>
      </c>
      <c s="36">
        <f>ROUND(G71*H71,6)</f>
      </c>
      <c r="L71" s="38">
        <v>0</v>
      </c>
      <c s="32">
        <f>ROUND(ROUND(L71,2)*ROUND(G71,3),2)</f>
      </c>
      <c s="36" t="s">
        <v>72</v>
      </c>
      <c>
        <f>(M71*21)/100</f>
      </c>
      <c t="s">
        <v>27</v>
      </c>
    </row>
    <row r="72" spans="1:5" ht="12.75">
      <c r="A72" s="35" t="s">
        <v>55</v>
      </c>
      <c r="E72" s="39" t="s">
        <v>3297</v>
      </c>
    </row>
    <row r="73" spans="1:5" ht="12.75">
      <c r="A73" s="35" t="s">
        <v>56</v>
      </c>
      <c r="E73" s="40" t="s">
        <v>5</v>
      </c>
    </row>
    <row r="74" spans="1:5" ht="12.75">
      <c r="A74" t="s">
        <v>58</v>
      </c>
      <c r="E74" s="39" t="s">
        <v>5</v>
      </c>
    </row>
    <row r="75" spans="1:16" ht="12.75">
      <c r="A75" t="s">
        <v>49</v>
      </c>
      <c s="34" t="s">
        <v>153</v>
      </c>
      <c s="34" t="s">
        <v>3298</v>
      </c>
      <c s="35" t="s">
        <v>5</v>
      </c>
      <c s="6" t="s">
        <v>3299</v>
      </c>
      <c s="36" t="s">
        <v>71</v>
      </c>
      <c s="37">
        <v>1.012</v>
      </c>
      <c s="36">
        <v>2.47214</v>
      </c>
      <c s="36">
        <f>ROUND(G75*H75,6)</f>
      </c>
      <c r="L75" s="38">
        <v>0</v>
      </c>
      <c s="32">
        <f>ROUND(ROUND(L75,2)*ROUND(G75,3),2)</f>
      </c>
      <c s="36" t="s">
        <v>3094</v>
      </c>
      <c>
        <f>(M75*21)/100</f>
      </c>
      <c t="s">
        <v>27</v>
      </c>
    </row>
    <row r="76" spans="1:5" ht="12.75">
      <c r="A76" s="35" t="s">
        <v>55</v>
      </c>
      <c r="E76" s="39" t="s">
        <v>3300</v>
      </c>
    </row>
    <row r="77" spans="1:5" ht="267.75">
      <c r="A77" s="35" t="s">
        <v>56</v>
      </c>
      <c r="E77" s="42" t="s">
        <v>3589</v>
      </c>
    </row>
    <row r="78" spans="1:5" ht="89.25">
      <c r="A78" t="s">
        <v>58</v>
      </c>
      <c r="E78" s="39" t="s">
        <v>3302</v>
      </c>
    </row>
    <row r="79" spans="1:16" ht="12.75">
      <c r="A79" t="s">
        <v>49</v>
      </c>
      <c s="34" t="s">
        <v>157</v>
      </c>
      <c s="34" t="s">
        <v>3303</v>
      </c>
      <c s="35" t="s">
        <v>5</v>
      </c>
      <c s="6" t="s">
        <v>3304</v>
      </c>
      <c s="36" t="s">
        <v>71</v>
      </c>
      <c s="37">
        <v>16</v>
      </c>
      <c s="36">
        <v>2.45329</v>
      </c>
      <c s="36">
        <f>ROUND(G79*H79,6)</f>
      </c>
      <c r="L79" s="38">
        <v>0</v>
      </c>
      <c s="32">
        <f>ROUND(ROUND(L79,2)*ROUND(G79,3),2)</f>
      </c>
      <c s="36" t="s">
        <v>3094</v>
      </c>
      <c>
        <f>(M79*21)/100</f>
      </c>
      <c t="s">
        <v>27</v>
      </c>
    </row>
    <row r="80" spans="1:5" ht="12.75">
      <c r="A80" s="35" t="s">
        <v>55</v>
      </c>
      <c r="E80" s="39" t="s">
        <v>3305</v>
      </c>
    </row>
    <row r="81" spans="1:5" ht="51">
      <c r="A81" s="35" t="s">
        <v>56</v>
      </c>
      <c r="E81" s="42" t="s">
        <v>3306</v>
      </c>
    </row>
    <row r="82" spans="1:5" ht="89.25">
      <c r="A82" t="s">
        <v>58</v>
      </c>
      <c r="E82" s="39" t="s">
        <v>3302</v>
      </c>
    </row>
    <row r="83" spans="1:16" ht="12.75">
      <c r="A83" t="s">
        <v>49</v>
      </c>
      <c s="34" t="s">
        <v>161</v>
      </c>
      <c s="34" t="s">
        <v>3307</v>
      </c>
      <c s="35" t="s">
        <v>5</v>
      </c>
      <c s="6" t="s">
        <v>3308</v>
      </c>
      <c s="36" t="s">
        <v>71</v>
      </c>
      <c s="37">
        <v>6.223</v>
      </c>
      <c s="36">
        <v>2.45329</v>
      </c>
      <c s="36">
        <f>ROUND(G83*H83,6)</f>
      </c>
      <c r="L83" s="38">
        <v>0</v>
      </c>
      <c s="32">
        <f>ROUND(ROUND(L83,2)*ROUND(G83,3),2)</f>
      </c>
      <c s="36" t="s">
        <v>3094</v>
      </c>
      <c>
        <f>(M83*21)/100</f>
      </c>
      <c t="s">
        <v>27</v>
      </c>
    </row>
    <row r="84" spans="1:5" ht="25.5">
      <c r="A84" s="35" t="s">
        <v>55</v>
      </c>
      <c r="E84" s="39" t="s">
        <v>3309</v>
      </c>
    </row>
    <row r="85" spans="1:5" ht="267.75">
      <c r="A85" s="35" t="s">
        <v>56</v>
      </c>
      <c r="E85" s="42" t="s">
        <v>3590</v>
      </c>
    </row>
    <row r="86" spans="1:5" ht="153">
      <c r="A86" t="s">
        <v>58</v>
      </c>
      <c r="E86" s="39" t="s">
        <v>3311</v>
      </c>
    </row>
    <row r="87" spans="1:16" ht="12.75">
      <c r="A87" t="s">
        <v>49</v>
      </c>
      <c s="34" t="s">
        <v>165</v>
      </c>
      <c s="34" t="s">
        <v>3312</v>
      </c>
      <c s="35" t="s">
        <v>5</v>
      </c>
      <c s="6" t="s">
        <v>3313</v>
      </c>
      <c s="36" t="s">
        <v>220</v>
      </c>
      <c s="37">
        <v>60.32</v>
      </c>
      <c s="36">
        <v>0.00269</v>
      </c>
      <c s="36">
        <f>ROUND(G87*H87,6)</f>
      </c>
      <c r="L87" s="38">
        <v>0</v>
      </c>
      <c s="32">
        <f>ROUND(ROUND(L87,2)*ROUND(G87,3),2)</f>
      </c>
      <c s="36" t="s">
        <v>3094</v>
      </c>
      <c>
        <f>(M87*21)/100</f>
      </c>
      <c t="s">
        <v>27</v>
      </c>
    </row>
    <row r="88" spans="1:5" ht="12.75">
      <c r="A88" s="35" t="s">
        <v>55</v>
      </c>
      <c r="E88" s="39" t="s">
        <v>3314</v>
      </c>
    </row>
    <row r="89" spans="1:5" ht="267.75">
      <c r="A89" s="35" t="s">
        <v>56</v>
      </c>
      <c r="E89" s="42" t="s">
        <v>3591</v>
      </c>
    </row>
    <row r="90" spans="1:5" ht="38.25">
      <c r="A90" t="s">
        <v>58</v>
      </c>
      <c r="E90" s="39" t="s">
        <v>3316</v>
      </c>
    </row>
    <row r="91" spans="1:16" ht="12.75">
      <c r="A91" t="s">
        <v>49</v>
      </c>
      <c s="34" t="s">
        <v>170</v>
      </c>
      <c s="34" t="s">
        <v>3317</v>
      </c>
      <c s="35" t="s">
        <v>5</v>
      </c>
      <c s="6" t="s">
        <v>3318</v>
      </c>
      <c s="36" t="s">
        <v>220</v>
      </c>
      <c s="37">
        <v>60.32</v>
      </c>
      <c s="36">
        <v>0</v>
      </c>
      <c s="36">
        <f>ROUND(G91*H91,6)</f>
      </c>
      <c r="L91" s="38">
        <v>0</v>
      </c>
      <c s="32">
        <f>ROUND(ROUND(L91,2)*ROUND(G91,3),2)</f>
      </c>
      <c s="36" t="s">
        <v>3094</v>
      </c>
      <c>
        <f>(M91*21)/100</f>
      </c>
      <c t="s">
        <v>27</v>
      </c>
    </row>
    <row r="92" spans="1:5" ht="12.75">
      <c r="A92" s="35" t="s">
        <v>55</v>
      </c>
      <c r="E92" s="39" t="s">
        <v>3319</v>
      </c>
    </row>
    <row r="93" spans="1:5" ht="12.75">
      <c r="A93" s="35" t="s">
        <v>56</v>
      </c>
      <c r="E93" s="40" t="s">
        <v>5</v>
      </c>
    </row>
    <row r="94" spans="1:5" ht="38.25">
      <c r="A94" t="s">
        <v>58</v>
      </c>
      <c r="E94" s="39" t="s">
        <v>3316</v>
      </c>
    </row>
    <row r="95" spans="1:16" ht="12.75">
      <c r="A95" t="s">
        <v>49</v>
      </c>
      <c s="34" t="s">
        <v>174</v>
      </c>
      <c s="34" t="s">
        <v>3320</v>
      </c>
      <c s="35" t="s">
        <v>5</v>
      </c>
      <c s="6" t="s">
        <v>3321</v>
      </c>
      <c s="36" t="s">
        <v>53</v>
      </c>
      <c s="37">
        <v>0.866</v>
      </c>
      <c s="36">
        <v>1.06062</v>
      </c>
      <c s="36">
        <f>ROUND(G95*H95,6)</f>
      </c>
      <c r="L95" s="38">
        <v>0</v>
      </c>
      <c s="32">
        <f>ROUND(ROUND(L95,2)*ROUND(G95,3),2)</f>
      </c>
      <c s="36" t="s">
        <v>3094</v>
      </c>
      <c>
        <f>(M95*21)/100</f>
      </c>
      <c t="s">
        <v>27</v>
      </c>
    </row>
    <row r="96" spans="1:5" ht="12.75">
      <c r="A96" s="35" t="s">
        <v>55</v>
      </c>
      <c r="E96" s="39" t="s">
        <v>3322</v>
      </c>
    </row>
    <row r="97" spans="1:5" ht="51">
      <c r="A97" s="35" t="s">
        <v>56</v>
      </c>
      <c r="E97" s="42" t="s">
        <v>3592</v>
      </c>
    </row>
    <row r="98" spans="1:5" ht="25.5">
      <c r="A98" t="s">
        <v>58</v>
      </c>
      <c r="E98" s="39" t="s">
        <v>3324</v>
      </c>
    </row>
    <row r="99" spans="1:16" ht="12.75">
      <c r="A99" t="s">
        <v>49</v>
      </c>
      <c s="34" t="s">
        <v>178</v>
      </c>
      <c s="34" t="s">
        <v>3325</v>
      </c>
      <c s="35" t="s">
        <v>5</v>
      </c>
      <c s="6" t="s">
        <v>3326</v>
      </c>
      <c s="36" t="s">
        <v>53</v>
      </c>
      <c s="37">
        <v>0.092</v>
      </c>
      <c s="36">
        <v>1.06277</v>
      </c>
      <c s="36">
        <f>ROUND(G99*H99,6)</f>
      </c>
      <c r="L99" s="38">
        <v>0</v>
      </c>
      <c s="32">
        <f>ROUND(ROUND(L99,2)*ROUND(G99,3),2)</f>
      </c>
      <c s="36" t="s">
        <v>3094</v>
      </c>
      <c>
        <f>(M99*21)/100</f>
      </c>
      <c t="s">
        <v>27</v>
      </c>
    </row>
    <row r="100" spans="1:5" ht="12.75">
      <c r="A100" s="35" t="s">
        <v>55</v>
      </c>
      <c r="E100" s="39" t="s">
        <v>3327</v>
      </c>
    </row>
    <row r="101" spans="1:5" ht="51">
      <c r="A101" s="35" t="s">
        <v>56</v>
      </c>
      <c r="E101" s="42" t="s">
        <v>3593</v>
      </c>
    </row>
    <row r="102" spans="1:5" ht="25.5">
      <c r="A102" t="s">
        <v>58</v>
      </c>
      <c r="E102" s="39" t="s">
        <v>3324</v>
      </c>
    </row>
    <row r="103" spans="1:16" ht="12.75">
      <c r="A103" t="s">
        <v>49</v>
      </c>
      <c s="34" t="s">
        <v>50</v>
      </c>
      <c s="34" t="s">
        <v>3329</v>
      </c>
      <c s="35" t="s">
        <v>5</v>
      </c>
      <c s="6" t="s">
        <v>3330</v>
      </c>
      <c s="36" t="s">
        <v>71</v>
      </c>
      <c s="37">
        <v>176.227</v>
      </c>
      <c s="36">
        <v>2.429</v>
      </c>
      <c s="36">
        <f>ROUND(G103*H103,6)</f>
      </c>
      <c r="L103" s="38">
        <v>0</v>
      </c>
      <c s="32">
        <f>ROUND(ROUND(L103,2)*ROUND(G103,3),2)</f>
      </c>
      <c s="36" t="s">
        <v>3094</v>
      </c>
      <c>
        <f>(M103*21)/100</f>
      </c>
      <c t="s">
        <v>27</v>
      </c>
    </row>
    <row r="104" spans="1:5" ht="12.75">
      <c r="A104" s="35" t="s">
        <v>55</v>
      </c>
      <c r="E104" s="39" t="s">
        <v>3330</v>
      </c>
    </row>
    <row r="105" spans="1:5" ht="63.75">
      <c r="A105" s="35" t="s">
        <v>56</v>
      </c>
      <c r="E105" s="42" t="s">
        <v>3594</v>
      </c>
    </row>
    <row r="106" spans="1:5" ht="12.75">
      <c r="A106" t="s">
        <v>58</v>
      </c>
      <c r="E106" s="39" t="s">
        <v>5</v>
      </c>
    </row>
    <row r="107" spans="1:13" ht="12.75">
      <c r="A107" t="s">
        <v>46</v>
      </c>
      <c r="C107" s="31" t="s">
        <v>3342</v>
      </c>
      <c r="E107" s="33" t="s">
        <v>3343</v>
      </c>
      <c r="J107" s="32">
        <f>0</f>
      </c>
      <c s="32">
        <f>0</f>
      </c>
      <c s="32">
        <f>0+L108+L112+L116+L120+L124+L128</f>
      </c>
      <c s="32">
        <f>0+M108+M112+M116+M120+M124+M128</f>
      </c>
    </row>
    <row r="108" spans="1:16" ht="12.75">
      <c r="A108" t="s">
        <v>49</v>
      </c>
      <c s="34" t="s">
        <v>27</v>
      </c>
      <c s="34" t="s">
        <v>3344</v>
      </c>
      <c s="35" t="s">
        <v>5</v>
      </c>
      <c s="6" t="s">
        <v>3345</v>
      </c>
      <c s="36" t="s">
        <v>3346</v>
      </c>
      <c s="37">
        <v>51.436</v>
      </c>
      <c s="36">
        <v>0.001</v>
      </c>
      <c s="36">
        <f>ROUND(G108*H108,6)</f>
      </c>
      <c r="L108" s="38">
        <v>0</v>
      </c>
      <c s="32">
        <f>ROUND(ROUND(L108,2)*ROUND(G108,3),2)</f>
      </c>
      <c s="36" t="s">
        <v>3094</v>
      </c>
      <c>
        <f>(M108*21)/100</f>
      </c>
      <c t="s">
        <v>27</v>
      </c>
    </row>
    <row r="109" spans="1:5" ht="12.75">
      <c r="A109" s="35" t="s">
        <v>55</v>
      </c>
      <c r="E109" s="39" t="s">
        <v>3345</v>
      </c>
    </row>
    <row r="110" spans="1:5" ht="12.75">
      <c r="A110" s="35" t="s">
        <v>56</v>
      </c>
      <c r="E110" s="40" t="s">
        <v>5</v>
      </c>
    </row>
    <row r="111" spans="1:5" ht="12.75">
      <c r="A111" t="s">
        <v>58</v>
      </c>
      <c r="E111" s="39" t="s">
        <v>5</v>
      </c>
    </row>
    <row r="112" spans="1:16" ht="12.75">
      <c r="A112" t="s">
        <v>49</v>
      </c>
      <c s="34" t="s">
        <v>26</v>
      </c>
      <c s="34" t="s">
        <v>3347</v>
      </c>
      <c s="35" t="s">
        <v>5</v>
      </c>
      <c s="6" t="s">
        <v>3348</v>
      </c>
      <c s="36" t="s">
        <v>53</v>
      </c>
      <c s="37">
        <v>0.5</v>
      </c>
      <c s="36">
        <v>1</v>
      </c>
      <c s="36">
        <f>ROUND(G112*H112,6)</f>
      </c>
      <c r="L112" s="38">
        <v>0</v>
      </c>
      <c s="32">
        <f>ROUND(ROUND(L112,2)*ROUND(G112,3),2)</f>
      </c>
      <c s="36" t="s">
        <v>3094</v>
      </c>
      <c>
        <f>(M112*21)/100</f>
      </c>
      <c t="s">
        <v>27</v>
      </c>
    </row>
    <row r="113" spans="1:5" ht="12.75">
      <c r="A113" s="35" t="s">
        <v>55</v>
      </c>
      <c r="E113" s="39" t="s">
        <v>3348</v>
      </c>
    </row>
    <row r="114" spans="1:5" ht="12.75">
      <c r="A114" s="35" t="s">
        <v>56</v>
      </c>
      <c r="E114" s="40" t="s">
        <v>5</v>
      </c>
    </row>
    <row r="115" spans="1:5" ht="12.75">
      <c r="A115" t="s">
        <v>58</v>
      </c>
      <c r="E115" s="39" t="s">
        <v>5</v>
      </c>
    </row>
    <row r="116" spans="1:16" ht="12.75">
      <c r="A116" t="s">
        <v>49</v>
      </c>
      <c s="34" t="s">
        <v>60</v>
      </c>
      <c s="34" t="s">
        <v>3349</v>
      </c>
      <c s="35" t="s">
        <v>5</v>
      </c>
      <c s="6" t="s">
        <v>3350</v>
      </c>
      <c s="36" t="s">
        <v>220</v>
      </c>
      <c s="37">
        <v>146.96</v>
      </c>
      <c s="36">
        <v>0</v>
      </c>
      <c s="36">
        <f>ROUND(G116*H116,6)</f>
      </c>
      <c r="L116" s="38">
        <v>0</v>
      </c>
      <c s="32">
        <f>ROUND(ROUND(L116,2)*ROUND(G116,3),2)</f>
      </c>
      <c s="36" t="s">
        <v>3094</v>
      </c>
      <c>
        <f>(M116*21)/100</f>
      </c>
      <c t="s">
        <v>27</v>
      </c>
    </row>
    <row r="117" spans="1:5" ht="25.5">
      <c r="A117" s="35" t="s">
        <v>55</v>
      </c>
      <c r="E117" s="39" t="s">
        <v>3351</v>
      </c>
    </row>
    <row r="118" spans="1:5" ht="293.25">
      <c r="A118" s="35" t="s">
        <v>56</v>
      </c>
      <c r="E118" s="42" t="s">
        <v>3595</v>
      </c>
    </row>
    <row r="119" spans="1:5" ht="25.5">
      <c r="A119" t="s">
        <v>58</v>
      </c>
      <c r="E119" s="39" t="s">
        <v>3353</v>
      </c>
    </row>
    <row r="120" spans="1:16" ht="12.75">
      <c r="A120" t="s">
        <v>49</v>
      </c>
      <c s="34" t="s">
        <v>63</v>
      </c>
      <c s="34" t="s">
        <v>3354</v>
      </c>
      <c s="35" t="s">
        <v>5</v>
      </c>
      <c s="6" t="s">
        <v>3355</v>
      </c>
      <c s="36" t="s">
        <v>220</v>
      </c>
      <c s="37">
        <v>293.92</v>
      </c>
      <c s="36">
        <v>3E-05</v>
      </c>
      <c s="36">
        <f>ROUND(G120*H120,6)</f>
      </c>
      <c r="L120" s="38">
        <v>0</v>
      </c>
      <c s="32">
        <f>ROUND(ROUND(L120,2)*ROUND(G120,3),2)</f>
      </c>
      <c s="36" t="s">
        <v>3094</v>
      </c>
      <c>
        <f>(M120*21)/100</f>
      </c>
      <c t="s">
        <v>27</v>
      </c>
    </row>
    <row r="121" spans="1:5" ht="25.5">
      <c r="A121" s="35" t="s">
        <v>55</v>
      </c>
      <c r="E121" s="39" t="s">
        <v>3356</v>
      </c>
    </row>
    <row r="122" spans="1:5" ht="76.5">
      <c r="A122" s="35" t="s">
        <v>56</v>
      </c>
      <c r="E122" s="42" t="s">
        <v>3596</v>
      </c>
    </row>
    <row r="123" spans="1:5" ht="25.5">
      <c r="A123" t="s">
        <v>58</v>
      </c>
      <c r="E123" s="39" t="s">
        <v>3353</v>
      </c>
    </row>
    <row r="124" spans="1:16" ht="25.5">
      <c r="A124" t="s">
        <v>49</v>
      </c>
      <c s="34" t="s">
        <v>340</v>
      </c>
      <c s="34" t="s">
        <v>3358</v>
      </c>
      <c s="35" t="s">
        <v>5</v>
      </c>
      <c s="6" t="s">
        <v>3359</v>
      </c>
      <c s="36" t="s">
        <v>53</v>
      </c>
      <c s="37">
        <v>0.56</v>
      </c>
      <c s="36">
        <v>0</v>
      </c>
      <c s="36">
        <f>ROUND(G124*H124,6)</f>
      </c>
      <c r="L124" s="38">
        <v>0</v>
      </c>
      <c s="32">
        <f>ROUND(ROUND(L124,2)*ROUND(G124,3),2)</f>
      </c>
      <c s="36" t="s">
        <v>3094</v>
      </c>
      <c>
        <f>(M124*21)/100</f>
      </c>
      <c t="s">
        <v>27</v>
      </c>
    </row>
    <row r="125" spans="1:5" ht="38.25">
      <c r="A125" s="35" t="s">
        <v>55</v>
      </c>
      <c r="E125" s="39" t="s">
        <v>3360</v>
      </c>
    </row>
    <row r="126" spans="1:5" ht="12.75">
      <c r="A126" s="35" t="s">
        <v>56</v>
      </c>
      <c r="E126" s="40" t="s">
        <v>5</v>
      </c>
    </row>
    <row r="127" spans="1:5" ht="114.75">
      <c r="A127" t="s">
        <v>58</v>
      </c>
      <c r="E127" s="39" t="s">
        <v>3361</v>
      </c>
    </row>
    <row r="128" spans="1:16" ht="12.75">
      <c r="A128" t="s">
        <v>49</v>
      </c>
      <c s="34" t="s">
        <v>344</v>
      </c>
      <c s="34" t="s">
        <v>3362</v>
      </c>
      <c s="35" t="s">
        <v>5</v>
      </c>
      <c s="6" t="s">
        <v>3363</v>
      </c>
      <c s="36" t="s">
        <v>53</v>
      </c>
      <c s="37">
        <v>0.56</v>
      </c>
      <c s="36">
        <v>0</v>
      </c>
      <c s="36">
        <f>ROUND(G128*H128,6)</f>
      </c>
      <c r="L128" s="38">
        <v>0</v>
      </c>
      <c s="32">
        <f>ROUND(ROUND(L128,2)*ROUND(G128,3),2)</f>
      </c>
      <c s="36" t="s">
        <v>3094</v>
      </c>
      <c>
        <f>(M128*21)/100</f>
      </c>
      <c t="s">
        <v>27</v>
      </c>
    </row>
    <row r="129" spans="1:5" ht="38.25">
      <c r="A129" s="35" t="s">
        <v>55</v>
      </c>
      <c r="E129" s="39" t="s">
        <v>3364</v>
      </c>
    </row>
    <row r="130" spans="1:5" ht="12.75">
      <c r="A130" s="35" t="s">
        <v>56</v>
      </c>
      <c r="E130" s="40" t="s">
        <v>5</v>
      </c>
    </row>
    <row r="131" spans="1:5" ht="114.75">
      <c r="A131" t="s">
        <v>58</v>
      </c>
      <c r="E131" s="39" t="s">
        <v>3361</v>
      </c>
    </row>
    <row r="132" spans="1:13" ht="12.75">
      <c r="A132" t="s">
        <v>46</v>
      </c>
      <c r="C132" s="31" t="s">
        <v>3365</v>
      </c>
      <c r="E132" s="33" t="s">
        <v>3366</v>
      </c>
      <c r="J132" s="32">
        <f>0</f>
      </c>
      <c s="32">
        <f>0</f>
      </c>
      <c s="32">
        <f>0+L133+L137+L141+L145+L149+L153+L157+L161</f>
      </c>
      <c s="32">
        <f>0+M133+M137+M141+M145+M149+M153+M157+M161</f>
      </c>
    </row>
    <row r="133" spans="1:16" ht="25.5">
      <c r="A133" t="s">
        <v>49</v>
      </c>
      <c s="34" t="s">
        <v>182</v>
      </c>
      <c s="34" t="s">
        <v>3367</v>
      </c>
      <c s="35" t="s">
        <v>5</v>
      </c>
      <c s="6" t="s">
        <v>3368</v>
      </c>
      <c s="36" t="s">
        <v>88</v>
      </c>
      <c s="37">
        <v>260</v>
      </c>
      <c s="36">
        <v>0</v>
      </c>
      <c s="36">
        <f>ROUND(G133*H133,6)</f>
      </c>
      <c r="L133" s="38">
        <v>0</v>
      </c>
      <c s="32">
        <f>ROUND(ROUND(L133,2)*ROUND(G133,3),2)</f>
      </c>
      <c s="36" t="s">
        <v>72</v>
      </c>
      <c>
        <f>(M133*21)/100</f>
      </c>
      <c t="s">
        <v>27</v>
      </c>
    </row>
    <row r="134" spans="1:5" ht="25.5">
      <c r="A134" s="35" t="s">
        <v>55</v>
      </c>
      <c r="E134" s="39" t="s">
        <v>3368</v>
      </c>
    </row>
    <row r="135" spans="1:5" ht="12.75">
      <c r="A135" s="35" t="s">
        <v>56</v>
      </c>
      <c r="E135" s="40" t="s">
        <v>5</v>
      </c>
    </row>
    <row r="136" spans="1:5" ht="12.75">
      <c r="A136" t="s">
        <v>58</v>
      </c>
      <c r="E136" s="39" t="s">
        <v>5</v>
      </c>
    </row>
    <row r="137" spans="1:16" ht="12.75">
      <c r="A137" t="s">
        <v>49</v>
      </c>
      <c s="34" t="s">
        <v>263</v>
      </c>
      <c s="34" t="s">
        <v>3387</v>
      </c>
      <c s="35" t="s">
        <v>5</v>
      </c>
      <c s="6" t="s">
        <v>3388</v>
      </c>
      <c s="36" t="s">
        <v>88</v>
      </c>
      <c s="37">
        <v>300</v>
      </c>
      <c s="36">
        <v>0</v>
      </c>
      <c s="36">
        <f>ROUND(G137*H137,6)</f>
      </c>
      <c r="L137" s="38">
        <v>0</v>
      </c>
      <c s="32">
        <f>ROUND(ROUND(L137,2)*ROUND(G137,3),2)</f>
      </c>
      <c s="36" t="s">
        <v>72</v>
      </c>
      <c>
        <f>(M137*21)/100</f>
      </c>
      <c t="s">
        <v>27</v>
      </c>
    </row>
    <row r="138" spans="1:5" ht="12.75">
      <c r="A138" s="35" t="s">
        <v>55</v>
      </c>
      <c r="E138" s="39" t="s">
        <v>3388</v>
      </c>
    </row>
    <row r="139" spans="1:5" ht="12.75">
      <c r="A139" s="35" t="s">
        <v>56</v>
      </c>
      <c r="E139" s="40" t="s">
        <v>5</v>
      </c>
    </row>
    <row r="140" spans="1:5" ht="12.75">
      <c r="A140" t="s">
        <v>58</v>
      </c>
      <c r="E140" s="39" t="s">
        <v>5</v>
      </c>
    </row>
    <row r="141" spans="1:16" ht="12.75">
      <c r="A141" t="s">
        <v>49</v>
      </c>
      <c s="34" t="s">
        <v>267</v>
      </c>
      <c s="34" t="s">
        <v>3389</v>
      </c>
      <c s="35" t="s">
        <v>5</v>
      </c>
      <c s="6" t="s">
        <v>3390</v>
      </c>
      <c s="36" t="s">
        <v>83</v>
      </c>
      <c s="37">
        <v>30</v>
      </c>
      <c s="36">
        <v>0</v>
      </c>
      <c s="36">
        <f>ROUND(G141*H141,6)</f>
      </c>
      <c r="L141" s="38">
        <v>0</v>
      </c>
      <c s="32">
        <f>ROUND(ROUND(L141,2)*ROUND(G141,3),2)</f>
      </c>
      <c s="36" t="s">
        <v>72</v>
      </c>
      <c>
        <f>(M141*21)/100</f>
      </c>
      <c t="s">
        <v>27</v>
      </c>
    </row>
    <row r="142" spans="1:5" ht="12.75">
      <c r="A142" s="35" t="s">
        <v>55</v>
      </c>
      <c r="E142" s="39" t="s">
        <v>3390</v>
      </c>
    </row>
    <row r="143" spans="1:5" ht="12.75">
      <c r="A143" s="35" t="s">
        <v>56</v>
      </c>
      <c r="E143" s="40" t="s">
        <v>5</v>
      </c>
    </row>
    <row r="144" spans="1:5" ht="12.75">
      <c r="A144" t="s">
        <v>58</v>
      </c>
      <c r="E144" s="39" t="s">
        <v>5</v>
      </c>
    </row>
    <row r="145" spans="1:16" ht="12.75">
      <c r="A145" t="s">
        <v>49</v>
      </c>
      <c s="34" t="s">
        <v>271</v>
      </c>
      <c s="34" t="s">
        <v>3391</v>
      </c>
      <c s="35" t="s">
        <v>5</v>
      </c>
      <c s="6" t="s">
        <v>3392</v>
      </c>
      <c s="36" t="s">
        <v>83</v>
      </c>
      <c s="37">
        <v>4</v>
      </c>
      <c s="36">
        <v>0</v>
      </c>
      <c s="36">
        <f>ROUND(G145*H145,6)</f>
      </c>
      <c r="L145" s="38">
        <v>0</v>
      </c>
      <c s="32">
        <f>ROUND(ROUND(L145,2)*ROUND(G145,3),2)</f>
      </c>
      <c s="36" t="s">
        <v>72</v>
      </c>
      <c>
        <f>(M145*21)/100</f>
      </c>
      <c t="s">
        <v>27</v>
      </c>
    </row>
    <row r="146" spans="1:5" ht="12.75">
      <c r="A146" s="35" t="s">
        <v>55</v>
      </c>
      <c r="E146" s="39" t="s">
        <v>3392</v>
      </c>
    </row>
    <row r="147" spans="1:5" ht="12.75">
      <c r="A147" s="35" t="s">
        <v>56</v>
      </c>
      <c r="E147" s="40" t="s">
        <v>5</v>
      </c>
    </row>
    <row r="148" spans="1:5" ht="12.75">
      <c r="A148" t="s">
        <v>58</v>
      </c>
      <c r="E148" s="39" t="s">
        <v>5</v>
      </c>
    </row>
    <row r="149" spans="1:16" ht="12.75">
      <c r="A149" t="s">
        <v>49</v>
      </c>
      <c s="34" t="s">
        <v>275</v>
      </c>
      <c s="34" t="s">
        <v>3393</v>
      </c>
      <c s="35" t="s">
        <v>5</v>
      </c>
      <c s="6" t="s">
        <v>3394</v>
      </c>
      <c s="36" t="s">
        <v>1267</v>
      </c>
      <c s="37">
        <v>1</v>
      </c>
      <c s="36">
        <v>0</v>
      </c>
      <c s="36">
        <f>ROUND(G149*H149,6)</f>
      </c>
      <c r="L149" s="38">
        <v>0</v>
      </c>
      <c s="32">
        <f>ROUND(ROUND(L149,2)*ROUND(G149,3),2)</f>
      </c>
      <c s="36" t="s">
        <v>72</v>
      </c>
      <c>
        <f>(M149*21)/100</f>
      </c>
      <c t="s">
        <v>27</v>
      </c>
    </row>
    <row r="150" spans="1:5" ht="12.75">
      <c r="A150" s="35" t="s">
        <v>55</v>
      </c>
      <c r="E150" s="39" t="s">
        <v>3394</v>
      </c>
    </row>
    <row r="151" spans="1:5" ht="12.75">
      <c r="A151" s="35" t="s">
        <v>56</v>
      </c>
      <c r="E151" s="40" t="s">
        <v>5</v>
      </c>
    </row>
    <row r="152" spans="1:5" ht="12.75">
      <c r="A152" t="s">
        <v>58</v>
      </c>
      <c r="E152" s="39" t="s">
        <v>5</v>
      </c>
    </row>
    <row r="153" spans="1:16" ht="12.75">
      <c r="A153" t="s">
        <v>49</v>
      </c>
      <c s="34" t="s">
        <v>280</v>
      </c>
      <c s="34" t="s">
        <v>3395</v>
      </c>
      <c s="35" t="s">
        <v>5</v>
      </c>
      <c s="6" t="s">
        <v>3396</v>
      </c>
      <c s="36" t="s">
        <v>83</v>
      </c>
      <c s="37">
        <v>157</v>
      </c>
      <c s="36">
        <v>0</v>
      </c>
      <c s="36">
        <f>ROUND(G153*H153,6)</f>
      </c>
      <c r="L153" s="38">
        <v>0</v>
      </c>
      <c s="32">
        <f>ROUND(ROUND(L153,2)*ROUND(G153,3),2)</f>
      </c>
      <c s="36" t="s">
        <v>72</v>
      </c>
      <c>
        <f>(M153*21)/100</f>
      </c>
      <c t="s">
        <v>27</v>
      </c>
    </row>
    <row r="154" spans="1:5" ht="12.75">
      <c r="A154" s="35" t="s">
        <v>55</v>
      </c>
      <c r="E154" s="39" t="s">
        <v>3396</v>
      </c>
    </row>
    <row r="155" spans="1:5" ht="12.75">
      <c r="A155" s="35" t="s">
        <v>56</v>
      </c>
      <c r="E155" s="40" t="s">
        <v>5</v>
      </c>
    </row>
    <row r="156" spans="1:5" ht="12.75">
      <c r="A156" t="s">
        <v>58</v>
      </c>
      <c r="E156" s="39" t="s">
        <v>5</v>
      </c>
    </row>
    <row r="157" spans="1:16" ht="12.75">
      <c r="A157" t="s">
        <v>49</v>
      </c>
      <c s="34" t="s">
        <v>284</v>
      </c>
      <c s="34" t="s">
        <v>3397</v>
      </c>
      <c s="35" t="s">
        <v>5</v>
      </c>
      <c s="6" t="s">
        <v>3398</v>
      </c>
      <c s="36" t="s">
        <v>1267</v>
      </c>
      <c s="37">
        <v>125</v>
      </c>
      <c s="36">
        <v>0</v>
      </c>
      <c s="36">
        <f>ROUND(G157*H157,6)</f>
      </c>
      <c r="L157" s="38">
        <v>0</v>
      </c>
      <c s="32">
        <f>ROUND(ROUND(L157,2)*ROUND(G157,3),2)</f>
      </c>
      <c s="36" t="s">
        <v>72</v>
      </c>
      <c>
        <f>(M157*21)/100</f>
      </c>
      <c t="s">
        <v>27</v>
      </c>
    </row>
    <row r="158" spans="1:5" ht="12.75">
      <c r="A158" s="35" t="s">
        <v>55</v>
      </c>
      <c r="E158" s="39" t="s">
        <v>3398</v>
      </c>
    </row>
    <row r="159" spans="1:5" ht="12.75">
      <c r="A159" s="35" t="s">
        <v>56</v>
      </c>
      <c r="E159" s="40" t="s">
        <v>5</v>
      </c>
    </row>
    <row r="160" spans="1:5" ht="12.75">
      <c r="A160" t="s">
        <v>58</v>
      </c>
      <c r="E160" s="39" t="s">
        <v>5</v>
      </c>
    </row>
    <row r="161" spans="1:16" ht="12.75">
      <c r="A161" t="s">
        <v>49</v>
      </c>
      <c s="34" t="s">
        <v>288</v>
      </c>
      <c s="34" t="s">
        <v>3399</v>
      </c>
      <c s="35" t="s">
        <v>5</v>
      </c>
      <c s="6" t="s">
        <v>3400</v>
      </c>
      <c s="36" t="s">
        <v>1267</v>
      </c>
      <c s="37">
        <v>8</v>
      </c>
      <c s="36">
        <v>0</v>
      </c>
      <c s="36">
        <f>ROUND(G161*H161,6)</f>
      </c>
      <c r="L161" s="38">
        <v>0</v>
      </c>
      <c s="32">
        <f>ROUND(ROUND(L161,2)*ROUND(G161,3),2)</f>
      </c>
      <c s="36" t="s">
        <v>72</v>
      </c>
      <c>
        <f>(M161*21)/100</f>
      </c>
      <c t="s">
        <v>27</v>
      </c>
    </row>
    <row r="162" spans="1:5" ht="12.75">
      <c r="A162" s="35" t="s">
        <v>55</v>
      </c>
      <c r="E162" s="39" t="s">
        <v>3400</v>
      </c>
    </row>
    <row r="163" spans="1:5" ht="12.75">
      <c r="A163" s="35" t="s">
        <v>56</v>
      </c>
      <c r="E163" s="40" t="s">
        <v>5</v>
      </c>
    </row>
    <row r="164" spans="1:5" ht="12.75">
      <c r="A164" t="s">
        <v>58</v>
      </c>
      <c r="E164" s="39" t="s">
        <v>5</v>
      </c>
    </row>
    <row r="165" spans="1:13" ht="12.75">
      <c r="A165" t="s">
        <v>46</v>
      </c>
      <c r="C165" s="31" t="s">
        <v>104</v>
      </c>
      <c r="E165" s="33" t="s">
        <v>3403</v>
      </c>
      <c r="J165" s="32">
        <f>0</f>
      </c>
      <c s="32">
        <f>0</f>
      </c>
      <c s="32">
        <f>0+L166+L170+L174+L178+L182+L186+L190+L194+L198+L202</f>
      </c>
      <c s="32">
        <f>0+M166+M170+M174+M178+M182+M186+M190+M194+M198+M202</f>
      </c>
    </row>
    <row r="166" spans="1:16" ht="12.75">
      <c r="A166" t="s">
        <v>49</v>
      </c>
      <c s="34" t="s">
        <v>85</v>
      </c>
      <c s="34" t="s">
        <v>3404</v>
      </c>
      <c s="35" t="s">
        <v>5</v>
      </c>
      <c s="6" t="s">
        <v>3405</v>
      </c>
      <c s="36" t="s">
        <v>53</v>
      </c>
      <c s="37">
        <v>0.695</v>
      </c>
      <c s="36">
        <v>1</v>
      </c>
      <c s="36">
        <f>ROUND(G166*H166,6)</f>
      </c>
      <c r="L166" s="38">
        <v>0</v>
      </c>
      <c s="32">
        <f>ROUND(ROUND(L166,2)*ROUND(G166,3),2)</f>
      </c>
      <c s="36" t="s">
        <v>3094</v>
      </c>
      <c>
        <f>(M166*21)/100</f>
      </c>
      <c t="s">
        <v>27</v>
      </c>
    </row>
    <row r="167" spans="1:5" ht="12.75">
      <c r="A167" s="35" t="s">
        <v>55</v>
      </c>
      <c r="E167" s="39" t="s">
        <v>3405</v>
      </c>
    </row>
    <row r="168" spans="1:5" ht="63.75">
      <c r="A168" s="35" t="s">
        <v>56</v>
      </c>
      <c r="E168" s="42" t="s">
        <v>3597</v>
      </c>
    </row>
    <row r="169" spans="1:5" ht="12.75">
      <c r="A169" t="s">
        <v>58</v>
      </c>
      <c r="E169" s="39" t="s">
        <v>5</v>
      </c>
    </row>
    <row r="170" spans="1:16" ht="25.5">
      <c r="A170" t="s">
        <v>49</v>
      </c>
      <c s="34" t="s">
        <v>292</v>
      </c>
      <c s="34" t="s">
        <v>3407</v>
      </c>
      <c s="35" t="s">
        <v>5</v>
      </c>
      <c s="6" t="s">
        <v>3408</v>
      </c>
      <c s="36" t="s">
        <v>88</v>
      </c>
      <c s="37">
        <v>265.95</v>
      </c>
      <c s="36">
        <v>0.31945</v>
      </c>
      <c s="36">
        <f>ROUND(G170*H170,6)</f>
      </c>
      <c r="L170" s="38">
        <v>0</v>
      </c>
      <c s="32">
        <f>ROUND(ROUND(L170,2)*ROUND(G170,3),2)</f>
      </c>
      <c s="36" t="s">
        <v>72</v>
      </c>
      <c>
        <f>(M170*21)/100</f>
      </c>
      <c t="s">
        <v>27</v>
      </c>
    </row>
    <row r="171" spans="1:5" ht="25.5">
      <c r="A171" s="35" t="s">
        <v>55</v>
      </c>
      <c r="E171" s="39" t="s">
        <v>3408</v>
      </c>
    </row>
    <row r="172" spans="1:5" ht="51">
      <c r="A172" s="35" t="s">
        <v>56</v>
      </c>
      <c r="E172" s="42" t="s">
        <v>3598</v>
      </c>
    </row>
    <row r="173" spans="1:5" ht="38.25">
      <c r="A173" t="s">
        <v>58</v>
      </c>
      <c r="E173" s="39" t="s">
        <v>3410</v>
      </c>
    </row>
    <row r="174" spans="1:16" ht="25.5">
      <c r="A174" t="s">
        <v>49</v>
      </c>
      <c s="34" t="s">
        <v>296</v>
      </c>
      <c s="34" t="s">
        <v>3411</v>
      </c>
      <c s="35" t="s">
        <v>5</v>
      </c>
      <c s="6" t="s">
        <v>3412</v>
      </c>
      <c s="36" t="s">
        <v>88</v>
      </c>
      <c s="37">
        <v>123.1</v>
      </c>
      <c s="36">
        <v>0.31945</v>
      </c>
      <c s="36">
        <f>ROUND(G174*H174,6)</f>
      </c>
      <c r="L174" s="38">
        <v>0</v>
      </c>
      <c s="32">
        <f>ROUND(ROUND(L174,2)*ROUND(G174,3),2)</f>
      </c>
      <c s="36" t="s">
        <v>72</v>
      </c>
      <c>
        <f>(M174*21)/100</f>
      </c>
      <c t="s">
        <v>27</v>
      </c>
    </row>
    <row r="175" spans="1:5" ht="25.5">
      <c r="A175" s="35" t="s">
        <v>55</v>
      </c>
      <c r="E175" s="39" t="s">
        <v>3412</v>
      </c>
    </row>
    <row r="176" spans="1:5" ht="51">
      <c r="A176" s="35" t="s">
        <v>56</v>
      </c>
      <c r="E176" s="42" t="s">
        <v>3599</v>
      </c>
    </row>
    <row r="177" spans="1:5" ht="38.25">
      <c r="A177" t="s">
        <v>58</v>
      </c>
      <c r="E177" s="39" t="s">
        <v>3410</v>
      </c>
    </row>
    <row r="178" spans="1:16" ht="12.75">
      <c r="A178" t="s">
        <v>49</v>
      </c>
      <c s="34" t="s">
        <v>300</v>
      </c>
      <c s="34" t="s">
        <v>3414</v>
      </c>
      <c s="35" t="s">
        <v>5</v>
      </c>
      <c s="6" t="s">
        <v>3415</v>
      </c>
      <c s="36" t="s">
        <v>220</v>
      </c>
      <c s="37">
        <v>3.47</v>
      </c>
      <c s="36">
        <v>0.276</v>
      </c>
      <c s="36">
        <f>ROUND(G178*H178,6)</f>
      </c>
      <c r="L178" s="38">
        <v>0</v>
      </c>
      <c s="32">
        <f>ROUND(ROUND(L178,2)*ROUND(G178,3),2)</f>
      </c>
      <c s="36" t="s">
        <v>3094</v>
      </c>
      <c>
        <f>(M178*21)/100</f>
      </c>
      <c t="s">
        <v>27</v>
      </c>
    </row>
    <row r="179" spans="1:5" ht="12.75">
      <c r="A179" s="35" t="s">
        <v>55</v>
      </c>
      <c r="E179" s="39" t="s">
        <v>3416</v>
      </c>
    </row>
    <row r="180" spans="1:5" ht="114.75">
      <c r="A180" s="35" t="s">
        <v>56</v>
      </c>
      <c r="E180" s="42" t="s">
        <v>3600</v>
      </c>
    </row>
    <row r="181" spans="1:5" ht="12.75">
      <c r="A181" t="s">
        <v>58</v>
      </c>
      <c r="E181" s="39" t="s">
        <v>5</v>
      </c>
    </row>
    <row r="182" spans="1:16" ht="12.75">
      <c r="A182" t="s">
        <v>49</v>
      </c>
      <c s="34" t="s">
        <v>304</v>
      </c>
      <c s="34" t="s">
        <v>3418</v>
      </c>
      <c s="35" t="s">
        <v>5</v>
      </c>
      <c s="6" t="s">
        <v>3419</v>
      </c>
      <c s="36" t="s">
        <v>220</v>
      </c>
      <c s="37">
        <v>227.82</v>
      </c>
      <c s="36">
        <v>0.276</v>
      </c>
      <c s="36">
        <f>ROUND(G182*H182,6)</f>
      </c>
      <c r="L182" s="38">
        <v>0</v>
      </c>
      <c s="32">
        <f>ROUND(ROUND(L182,2)*ROUND(G182,3),2)</f>
      </c>
      <c s="36" t="s">
        <v>3094</v>
      </c>
      <c>
        <f>(M182*21)/100</f>
      </c>
      <c t="s">
        <v>27</v>
      </c>
    </row>
    <row r="183" spans="1:5" ht="12.75">
      <c r="A183" s="35" t="s">
        <v>55</v>
      </c>
      <c r="E183" s="39" t="s">
        <v>3420</v>
      </c>
    </row>
    <row r="184" spans="1:5" ht="408">
      <c r="A184" s="35" t="s">
        <v>56</v>
      </c>
      <c r="E184" s="42" t="s">
        <v>3601</v>
      </c>
    </row>
    <row r="185" spans="1:5" ht="12.75">
      <c r="A185" t="s">
        <v>58</v>
      </c>
      <c r="E185" s="39" t="s">
        <v>5</v>
      </c>
    </row>
    <row r="186" spans="1:16" ht="25.5">
      <c r="A186" t="s">
        <v>49</v>
      </c>
      <c s="34" t="s">
        <v>308</v>
      </c>
      <c s="34" t="s">
        <v>3422</v>
      </c>
      <c s="35" t="s">
        <v>5</v>
      </c>
      <c s="6" t="s">
        <v>3423</v>
      </c>
      <c s="36" t="s">
        <v>220</v>
      </c>
      <c s="37">
        <v>1279.016</v>
      </c>
      <c s="36">
        <v>0.042</v>
      </c>
      <c s="36">
        <f>ROUND(G186*H186,6)</f>
      </c>
      <c r="L186" s="38">
        <v>0</v>
      </c>
      <c s="32">
        <f>ROUND(ROUND(L186,2)*ROUND(G186,3),2)</f>
      </c>
      <c s="36" t="s">
        <v>3094</v>
      </c>
      <c>
        <f>(M186*21)/100</f>
      </c>
      <c t="s">
        <v>27</v>
      </c>
    </row>
    <row r="187" spans="1:5" ht="25.5">
      <c r="A187" s="35" t="s">
        <v>55</v>
      </c>
      <c r="E187" s="39" t="s">
        <v>3424</v>
      </c>
    </row>
    <row r="188" spans="1:5" ht="409.5">
      <c r="A188" s="35" t="s">
        <v>56</v>
      </c>
      <c r="E188" s="42" t="s">
        <v>3602</v>
      </c>
    </row>
    <row r="189" spans="1:5" ht="12.75">
      <c r="A189" t="s">
        <v>58</v>
      </c>
      <c r="E189" s="39" t="s">
        <v>5</v>
      </c>
    </row>
    <row r="190" spans="1:16" ht="25.5">
      <c r="A190" t="s">
        <v>49</v>
      </c>
      <c s="34" t="s">
        <v>312</v>
      </c>
      <c s="34" t="s">
        <v>3426</v>
      </c>
      <c s="35" t="s">
        <v>5</v>
      </c>
      <c s="6" t="s">
        <v>3427</v>
      </c>
      <c s="36" t="s">
        <v>220</v>
      </c>
      <c s="37">
        <v>106.4</v>
      </c>
      <c s="36">
        <v>0.026</v>
      </c>
      <c s="36">
        <f>ROUND(G190*H190,6)</f>
      </c>
      <c r="L190" s="38">
        <v>0</v>
      </c>
      <c s="32">
        <f>ROUND(ROUND(L190,2)*ROUND(G190,3),2)</f>
      </c>
      <c s="36" t="s">
        <v>3094</v>
      </c>
      <c>
        <f>(M190*21)/100</f>
      </c>
      <c t="s">
        <v>27</v>
      </c>
    </row>
    <row r="191" spans="1:5" ht="25.5">
      <c r="A191" s="35" t="s">
        <v>55</v>
      </c>
      <c r="E191" s="39" t="s">
        <v>3428</v>
      </c>
    </row>
    <row r="192" spans="1:5" ht="191.25">
      <c r="A192" s="35" t="s">
        <v>56</v>
      </c>
      <c r="E192" s="42" t="s">
        <v>3603</v>
      </c>
    </row>
    <row r="193" spans="1:5" ht="114.75">
      <c r="A193" t="s">
        <v>58</v>
      </c>
      <c r="E193" s="39" t="s">
        <v>3430</v>
      </c>
    </row>
    <row r="194" spans="1:16" ht="12.75">
      <c r="A194" t="s">
        <v>49</v>
      </c>
      <c s="34" t="s">
        <v>316</v>
      </c>
      <c s="34" t="s">
        <v>3431</v>
      </c>
      <c s="35" t="s">
        <v>5</v>
      </c>
      <c s="6" t="s">
        <v>3432</v>
      </c>
      <c s="36" t="s">
        <v>220</v>
      </c>
      <c s="37">
        <v>68.972</v>
      </c>
      <c s="36">
        <v>0.00357</v>
      </c>
      <c s="36">
        <f>ROUND(G194*H194,6)</f>
      </c>
      <c r="L194" s="38">
        <v>0</v>
      </c>
      <c s="32">
        <f>ROUND(ROUND(L194,2)*ROUND(G194,3),2)</f>
      </c>
      <c s="36" t="s">
        <v>72</v>
      </c>
      <c>
        <f>(M194*21)/100</f>
      </c>
      <c t="s">
        <v>27</v>
      </c>
    </row>
    <row r="195" spans="1:5" ht="12.75">
      <c r="A195" s="35" t="s">
        <v>55</v>
      </c>
      <c r="E195" s="39" t="s">
        <v>3432</v>
      </c>
    </row>
    <row r="196" spans="1:5" ht="114.75">
      <c r="A196" s="35" t="s">
        <v>56</v>
      </c>
      <c r="E196" s="42" t="s">
        <v>3604</v>
      </c>
    </row>
    <row r="197" spans="1:5" ht="25.5">
      <c r="A197" t="s">
        <v>58</v>
      </c>
      <c r="E197" s="39" t="s">
        <v>3434</v>
      </c>
    </row>
    <row r="198" spans="1:16" ht="12.75">
      <c r="A198" t="s">
        <v>49</v>
      </c>
      <c s="34" t="s">
        <v>320</v>
      </c>
      <c s="34" t="s">
        <v>3435</v>
      </c>
      <c s="35" t="s">
        <v>5</v>
      </c>
      <c s="6" t="s">
        <v>3436</v>
      </c>
      <c s="36" t="s">
        <v>220</v>
      </c>
      <c s="37">
        <v>68.972</v>
      </c>
      <c s="36">
        <v>0.00507</v>
      </c>
      <c s="36">
        <f>ROUND(G198*H198,6)</f>
      </c>
      <c r="L198" s="38">
        <v>0</v>
      </c>
      <c s="32">
        <f>ROUND(ROUND(L198,2)*ROUND(G198,3),2)</f>
      </c>
      <c s="36" t="s">
        <v>3094</v>
      </c>
      <c>
        <f>(M198*21)/100</f>
      </c>
      <c t="s">
        <v>27</v>
      </c>
    </row>
    <row r="199" spans="1:5" ht="38.25">
      <c r="A199" s="35" t="s">
        <v>55</v>
      </c>
      <c r="E199" s="39" t="s">
        <v>3437</v>
      </c>
    </row>
    <row r="200" spans="1:5" ht="12.75">
      <c r="A200" s="35" t="s">
        <v>56</v>
      </c>
      <c r="E200" s="40" t="s">
        <v>5</v>
      </c>
    </row>
    <row r="201" spans="1:5" ht="38.25">
      <c r="A201" t="s">
        <v>58</v>
      </c>
      <c r="E201" s="39" t="s">
        <v>3438</v>
      </c>
    </row>
    <row r="202" spans="1:16" ht="12.75">
      <c r="A202" t="s">
        <v>49</v>
      </c>
      <c s="34" t="s">
        <v>324</v>
      </c>
      <c s="34" t="s">
        <v>3443</v>
      </c>
      <c s="35" t="s">
        <v>5</v>
      </c>
      <c s="6" t="s">
        <v>3444</v>
      </c>
      <c s="36" t="s">
        <v>53</v>
      </c>
      <c s="37">
        <v>0.632</v>
      </c>
      <c s="36">
        <v>0</v>
      </c>
      <c s="36">
        <f>ROUND(G202*H202,6)</f>
      </c>
      <c r="L202" s="38">
        <v>0</v>
      </c>
      <c s="32">
        <f>ROUND(ROUND(L202,2)*ROUND(G202,3),2)</f>
      </c>
      <c s="36" t="s">
        <v>3094</v>
      </c>
      <c>
        <f>(M202*21)/100</f>
      </c>
      <c t="s">
        <v>27</v>
      </c>
    </row>
    <row r="203" spans="1:5" ht="25.5">
      <c r="A203" s="35" t="s">
        <v>55</v>
      </c>
      <c r="E203" s="39" t="s">
        <v>3445</v>
      </c>
    </row>
    <row r="204" spans="1:5" ht="12.75">
      <c r="A204" s="35" t="s">
        <v>56</v>
      </c>
      <c r="E204" s="40" t="s">
        <v>5</v>
      </c>
    </row>
    <row r="205" spans="1:5" ht="38.25">
      <c r="A205" t="s">
        <v>58</v>
      </c>
      <c r="E205" s="39" t="s">
        <v>3446</v>
      </c>
    </row>
    <row r="206" spans="1:13" ht="12.75">
      <c r="A206" t="s">
        <v>46</v>
      </c>
      <c r="C206" s="31" t="s">
        <v>625</v>
      </c>
      <c r="E206" s="33" t="s">
        <v>3605</v>
      </c>
      <c r="J206" s="32">
        <f>0</f>
      </c>
      <c s="32">
        <f>0</f>
      </c>
      <c s="32">
        <f>0+L207+L211</f>
      </c>
      <c s="32">
        <f>0+M207+M211</f>
      </c>
    </row>
    <row r="207" spans="1:16" ht="12.75">
      <c r="A207" t="s">
        <v>49</v>
      </c>
      <c s="34" t="s">
        <v>328</v>
      </c>
      <c s="34" t="s">
        <v>3606</v>
      </c>
      <c s="35" t="s">
        <v>5</v>
      </c>
      <c s="6" t="s">
        <v>3607</v>
      </c>
      <c s="36" t="s">
        <v>83</v>
      </c>
      <c s="37">
        <v>500</v>
      </c>
      <c s="36">
        <v>0</v>
      </c>
      <c s="36">
        <f>ROUND(G207*H207,6)</f>
      </c>
      <c r="L207" s="38">
        <v>0</v>
      </c>
      <c s="32">
        <f>ROUND(ROUND(L207,2)*ROUND(G207,3),2)</f>
      </c>
      <c s="36" t="s">
        <v>3094</v>
      </c>
      <c>
        <f>(M207*21)/100</f>
      </c>
      <c t="s">
        <v>27</v>
      </c>
    </row>
    <row r="208" spans="1:5" ht="12.75">
      <c r="A208" s="35" t="s">
        <v>55</v>
      </c>
      <c r="E208" s="39" t="s">
        <v>3607</v>
      </c>
    </row>
    <row r="209" spans="1:5" ht="51">
      <c r="A209" s="35" t="s">
        <v>56</v>
      </c>
      <c r="E209" s="42" t="s">
        <v>3608</v>
      </c>
    </row>
    <row r="210" spans="1:5" ht="25.5">
      <c r="A210" t="s">
        <v>58</v>
      </c>
      <c r="E210" s="39" t="s">
        <v>3609</v>
      </c>
    </row>
    <row r="211" spans="1:16" ht="12.75">
      <c r="A211" t="s">
        <v>49</v>
      </c>
      <c s="34" t="s">
        <v>329</v>
      </c>
      <c s="34" t="s">
        <v>3610</v>
      </c>
      <c s="35" t="s">
        <v>5</v>
      </c>
      <c s="6" t="s">
        <v>3611</v>
      </c>
      <c s="36" t="s">
        <v>83</v>
      </c>
      <c s="37">
        <v>101</v>
      </c>
      <c s="36">
        <v>0</v>
      </c>
      <c s="36">
        <f>ROUND(G211*H211,6)</f>
      </c>
      <c r="L211" s="38">
        <v>0</v>
      </c>
      <c s="32">
        <f>ROUND(ROUND(L211,2)*ROUND(G211,3),2)</f>
      </c>
      <c s="36" t="s">
        <v>3094</v>
      </c>
      <c>
        <f>(M211*21)/100</f>
      </c>
      <c t="s">
        <v>27</v>
      </c>
    </row>
    <row r="212" spans="1:5" ht="25.5">
      <c r="A212" s="35" t="s">
        <v>55</v>
      </c>
      <c r="E212" s="39" t="s">
        <v>3612</v>
      </c>
    </row>
    <row r="213" spans="1:5" ht="51">
      <c r="A213" s="35" t="s">
        <v>56</v>
      </c>
      <c r="E213" s="42" t="s">
        <v>3613</v>
      </c>
    </row>
    <row r="214" spans="1:5" ht="25.5">
      <c r="A214" t="s">
        <v>58</v>
      </c>
      <c r="E214" s="39" t="s">
        <v>3609</v>
      </c>
    </row>
    <row r="215" spans="1:13" ht="12.75">
      <c r="A215" t="s">
        <v>46</v>
      </c>
      <c r="C215" s="31" t="s">
        <v>3614</v>
      </c>
      <c r="E215" s="33" t="s">
        <v>3615</v>
      </c>
      <c r="J215" s="32">
        <f>0</f>
      </c>
      <c s="32">
        <f>0</f>
      </c>
      <c s="32">
        <f>0+L216+L220+L224</f>
      </c>
      <c s="32">
        <f>0+M216+M220+M224</f>
      </c>
    </row>
    <row r="216" spans="1:16" ht="12.75">
      <c r="A216" t="s">
        <v>49</v>
      </c>
      <c s="34" t="s">
        <v>330</v>
      </c>
      <c s="34" t="s">
        <v>3616</v>
      </c>
      <c s="35" t="s">
        <v>5</v>
      </c>
      <c s="6" t="s">
        <v>3617</v>
      </c>
      <c s="36" t="s">
        <v>53</v>
      </c>
      <c s="37">
        <v>6.908</v>
      </c>
      <c s="36">
        <v>0</v>
      </c>
      <c s="36">
        <f>ROUND(G216*H216,6)</f>
      </c>
      <c r="L216" s="38">
        <v>0</v>
      </c>
      <c s="32">
        <f>ROUND(ROUND(L216,2)*ROUND(G216,3),2)</f>
      </c>
      <c s="36" t="s">
        <v>3094</v>
      </c>
      <c>
        <f>(M216*21)/100</f>
      </c>
      <c t="s">
        <v>27</v>
      </c>
    </row>
    <row r="217" spans="1:5" ht="25.5">
      <c r="A217" s="35" t="s">
        <v>55</v>
      </c>
      <c r="E217" s="39" t="s">
        <v>3618</v>
      </c>
    </row>
    <row r="218" spans="1:5" ht="12.75">
      <c r="A218" s="35" t="s">
        <v>56</v>
      </c>
      <c r="E218" s="40" t="s">
        <v>5</v>
      </c>
    </row>
    <row r="219" spans="1:5" ht="25.5">
      <c r="A219" t="s">
        <v>58</v>
      </c>
      <c r="E219" s="39" t="s">
        <v>3619</v>
      </c>
    </row>
    <row r="220" spans="1:16" ht="12.75">
      <c r="A220" t="s">
        <v>49</v>
      </c>
      <c s="34" t="s">
        <v>331</v>
      </c>
      <c s="34" t="s">
        <v>3620</v>
      </c>
      <c s="35" t="s">
        <v>5</v>
      </c>
      <c s="6" t="s">
        <v>3621</v>
      </c>
      <c s="36" t="s">
        <v>53</v>
      </c>
      <c s="37">
        <v>131.252</v>
      </c>
      <c s="36">
        <v>0</v>
      </c>
      <c s="36">
        <f>ROUND(G220*H220,6)</f>
      </c>
      <c r="L220" s="38">
        <v>0</v>
      </c>
      <c s="32">
        <f>ROUND(ROUND(L220,2)*ROUND(G220,3),2)</f>
      </c>
      <c s="36" t="s">
        <v>3094</v>
      </c>
      <c>
        <f>(M220*21)/100</f>
      </c>
      <c t="s">
        <v>27</v>
      </c>
    </row>
    <row r="221" spans="1:5" ht="25.5">
      <c r="A221" s="35" t="s">
        <v>55</v>
      </c>
      <c r="E221" s="39" t="s">
        <v>3622</v>
      </c>
    </row>
    <row r="222" spans="1:5" ht="12.75">
      <c r="A222" s="35" t="s">
        <v>56</v>
      </c>
      <c r="E222" s="40" t="s">
        <v>5</v>
      </c>
    </row>
    <row r="223" spans="1:5" ht="25.5">
      <c r="A223" t="s">
        <v>58</v>
      </c>
      <c r="E223" s="39" t="s">
        <v>3619</v>
      </c>
    </row>
    <row r="224" spans="1:16" ht="25.5">
      <c r="A224" t="s">
        <v>49</v>
      </c>
      <c s="34" t="s">
        <v>332</v>
      </c>
      <c s="34" t="s">
        <v>3623</v>
      </c>
      <c s="35" t="s">
        <v>5</v>
      </c>
      <c s="6" t="s">
        <v>3624</v>
      </c>
      <c s="36" t="s">
        <v>53</v>
      </c>
      <c s="37">
        <v>6.908</v>
      </c>
      <c s="36">
        <v>0</v>
      </c>
      <c s="36">
        <f>ROUND(G224*H224,6)</f>
      </c>
      <c r="L224" s="38">
        <v>0</v>
      </c>
      <c s="32">
        <f>ROUND(ROUND(L224,2)*ROUND(G224,3),2)</f>
      </c>
      <c s="36" t="s">
        <v>3094</v>
      </c>
      <c>
        <f>(M224*21)/100</f>
      </c>
      <c t="s">
        <v>27</v>
      </c>
    </row>
    <row r="225" spans="1:5" ht="25.5">
      <c r="A225" s="35" t="s">
        <v>55</v>
      </c>
      <c r="E225" s="39" t="s">
        <v>3625</v>
      </c>
    </row>
    <row r="226" spans="1:5" ht="12.75">
      <c r="A226" s="35" t="s">
        <v>56</v>
      </c>
      <c r="E226" s="40" t="s">
        <v>5</v>
      </c>
    </row>
    <row r="227" spans="1:5" ht="76.5">
      <c r="A227" t="s">
        <v>58</v>
      </c>
      <c r="E227" s="39" t="s">
        <v>3626</v>
      </c>
    </row>
    <row r="228" spans="1:13" ht="12.75">
      <c r="A228" t="s">
        <v>46</v>
      </c>
      <c r="C228" s="31" t="s">
        <v>3447</v>
      </c>
      <c r="E228" s="33" t="s">
        <v>3448</v>
      </c>
      <c r="J228" s="32">
        <f>0</f>
      </c>
      <c s="32">
        <f>0</f>
      </c>
      <c s="32">
        <f>0+L229</f>
      </c>
      <c s="32">
        <f>0+M229</f>
      </c>
    </row>
    <row r="229" spans="1:16" ht="12.75">
      <c r="A229" t="s">
        <v>49</v>
      </c>
      <c s="34" t="s">
        <v>336</v>
      </c>
      <c s="34" t="s">
        <v>3449</v>
      </c>
      <c s="35" t="s">
        <v>5</v>
      </c>
      <c s="6" t="s">
        <v>3450</v>
      </c>
      <c s="36" t="s">
        <v>53</v>
      </c>
      <c s="37">
        <v>748.634</v>
      </c>
      <c s="36">
        <v>0</v>
      </c>
      <c s="36">
        <f>ROUND(G229*H229,6)</f>
      </c>
      <c r="L229" s="38">
        <v>0</v>
      </c>
      <c s="32">
        <f>ROUND(ROUND(L229,2)*ROUND(G229,3),2)</f>
      </c>
      <c s="36" t="s">
        <v>3094</v>
      </c>
      <c>
        <f>(M229*21)/100</f>
      </c>
      <c t="s">
        <v>27</v>
      </c>
    </row>
    <row r="230" spans="1:5" ht="38.25">
      <c r="A230" s="35" t="s">
        <v>55</v>
      </c>
      <c r="E230" s="39" t="s">
        <v>3451</v>
      </c>
    </row>
    <row r="231" spans="1:5" ht="12.75">
      <c r="A231" s="35" t="s">
        <v>56</v>
      </c>
      <c r="E231" s="40" t="s">
        <v>5</v>
      </c>
    </row>
    <row r="232" spans="1:5" ht="12.75">
      <c r="A232" t="s">
        <v>58</v>
      </c>
      <c r="E232" s="39" t="s">
        <v>5</v>
      </c>
    </row>
    <row r="233" spans="1:13" ht="12.75">
      <c r="A233" t="s">
        <v>46</v>
      </c>
      <c r="C233" s="31" t="s">
        <v>3452</v>
      </c>
      <c r="E233" s="33" t="s">
        <v>3453</v>
      </c>
      <c r="J233" s="32">
        <f>0</f>
      </c>
      <c s="32">
        <f>0</f>
      </c>
      <c s="32">
        <f>0+L234</f>
      </c>
      <c s="32">
        <f>0+M234</f>
      </c>
    </row>
    <row r="234" spans="1:16" ht="25.5">
      <c r="A234" t="s">
        <v>49</v>
      </c>
      <c s="34" t="s">
        <v>348</v>
      </c>
      <c s="34" t="s">
        <v>3454</v>
      </c>
      <c s="35" t="s">
        <v>5</v>
      </c>
      <c s="6" t="s">
        <v>3627</v>
      </c>
      <c s="36" t="s">
        <v>1267</v>
      </c>
      <c s="37">
        <v>1</v>
      </c>
      <c s="36">
        <v>0</v>
      </c>
      <c s="36">
        <f>ROUND(G234*H234,6)</f>
      </c>
      <c r="L234" s="38">
        <v>0</v>
      </c>
      <c s="32">
        <f>ROUND(ROUND(L234,2)*ROUND(G234,3),2)</f>
      </c>
      <c s="36" t="s">
        <v>72</v>
      </c>
      <c>
        <f>(M234*21)/100</f>
      </c>
      <c t="s">
        <v>27</v>
      </c>
    </row>
    <row r="235" spans="1:5" ht="25.5">
      <c r="A235" s="35" t="s">
        <v>55</v>
      </c>
      <c r="E235" s="39" t="s">
        <v>3627</v>
      </c>
    </row>
    <row r="236" spans="1:5" ht="12.75">
      <c r="A236" s="35" t="s">
        <v>56</v>
      </c>
      <c r="E236" s="40" t="s">
        <v>5</v>
      </c>
    </row>
    <row r="237" spans="1:5" ht="12.75">
      <c r="A237" t="s">
        <v>58</v>
      </c>
      <c r="E237" s="39" t="s">
        <v>5</v>
      </c>
    </row>
    <row r="238" spans="1:13" ht="12.75">
      <c r="A238" t="s">
        <v>46</v>
      </c>
      <c r="C238" s="31" t="s">
        <v>3462</v>
      </c>
      <c r="E238" s="33" t="s">
        <v>3463</v>
      </c>
      <c r="J238" s="32">
        <f>0</f>
      </c>
      <c s="32">
        <f>0</f>
      </c>
      <c s="32">
        <f>0+L239</f>
      </c>
      <c s="32">
        <f>0+M239</f>
      </c>
    </row>
    <row r="239" spans="1:16" ht="12.75">
      <c r="A239" t="s">
        <v>49</v>
      </c>
      <c s="34" t="s">
        <v>67</v>
      </c>
      <c s="34" t="s">
        <v>3464</v>
      </c>
      <c s="35" t="s">
        <v>5</v>
      </c>
      <c s="6" t="s">
        <v>3465</v>
      </c>
      <c s="36" t="s">
        <v>1267</v>
      </c>
      <c s="37">
        <v>1</v>
      </c>
      <c s="36">
        <v>0</v>
      </c>
      <c s="36">
        <f>ROUND(G239*H239,6)</f>
      </c>
      <c r="L239" s="38">
        <v>0</v>
      </c>
      <c s="32">
        <f>ROUND(ROUND(L239,2)*ROUND(G239,3),2)</f>
      </c>
      <c s="36" t="s">
        <v>72</v>
      </c>
      <c>
        <f>(M239*21)/100</f>
      </c>
      <c t="s">
        <v>27</v>
      </c>
    </row>
    <row r="240" spans="1:5" ht="12.75">
      <c r="A240" s="35" t="s">
        <v>55</v>
      </c>
      <c r="E240" s="39" t="s">
        <v>3465</v>
      </c>
    </row>
    <row r="241" spans="1:5" ht="12.75">
      <c r="A241" s="35" t="s">
        <v>56</v>
      </c>
      <c r="E241" s="40" t="s">
        <v>5</v>
      </c>
    </row>
    <row r="242" spans="1:5" ht="12.75">
      <c r="A242" t="s">
        <v>58</v>
      </c>
      <c r="E2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1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3628</v>
      </c>
      <c s="41">
        <f>Rekapitulace!C75</f>
      </c>
      <c s="20" t="s">
        <v>0</v>
      </c>
      <c t="s">
        <v>23</v>
      </c>
      <c t="s">
        <v>27</v>
      </c>
    </row>
    <row r="4" spans="1:16" ht="32" customHeight="1">
      <c r="A4" s="24" t="s">
        <v>20</v>
      </c>
      <c s="25" t="s">
        <v>28</v>
      </c>
      <c s="27" t="s">
        <v>3628</v>
      </c>
      <c r="E4" s="26" t="s">
        <v>3629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COUNTIFS(L8:L154,"=0",A8:A154,"P")+COUNTIFS(L8:L154,"",A8:A154,"P")+SUM(Q8:Q154)</f>
      </c>
    </row>
    <row r="8" spans="1:13" ht="12.75">
      <c r="A8" t="s">
        <v>44</v>
      </c>
      <c r="C8" s="28" t="s">
        <v>3632</v>
      </c>
      <c r="E8" s="30" t="s">
        <v>3631</v>
      </c>
      <c r="J8" s="29">
        <f>0+J9+J30+J63+J72+J85+J90+J103+J112+J141</f>
      </c>
      <c s="29">
        <f>0+K9+K30+K63+K72+K85+K90+K103+K112+K141</f>
      </c>
      <c s="29">
        <f>0+L9+L30+L63+L72+L85+L90+L103+L112+L141</f>
      </c>
      <c s="29">
        <f>0+M9+M30+M63+M72+M85+M90+M103+M112+M141</f>
      </c>
    </row>
    <row r="9" spans="1:13" ht="12.75">
      <c r="A9" t="s">
        <v>46</v>
      </c>
      <c r="C9" s="31" t="s">
        <v>47</v>
      </c>
      <c r="E9" s="33" t="s">
        <v>48</v>
      </c>
      <c r="J9" s="32">
        <f>0</f>
      </c>
      <c s="32">
        <f>0</f>
      </c>
      <c s="32">
        <f>0+L10+L14+L18+L22+L26</f>
      </c>
      <c s="32">
        <f>0+M10+M14+M18+M22+M26</f>
      </c>
    </row>
    <row r="10" spans="1:16" ht="25.5">
      <c r="A10" t="s">
        <v>49</v>
      </c>
      <c s="34" t="s">
        <v>67</v>
      </c>
      <c s="34" t="s">
        <v>3034</v>
      </c>
      <c s="35" t="s">
        <v>5</v>
      </c>
      <c s="6" t="s">
        <v>3035</v>
      </c>
      <c s="36" t="s">
        <v>53</v>
      </c>
      <c s="37">
        <v>9840</v>
      </c>
      <c s="36">
        <v>0</v>
      </c>
      <c s="36">
        <f>ROUND(G10*H10,6)</f>
      </c>
      <c r="L10" s="38">
        <v>0</v>
      </c>
      <c s="32">
        <f>ROUND(ROUND(L10,2)*ROUND(G10,3),2)</f>
      </c>
      <c s="36" t="s">
        <v>738</v>
      </c>
      <c>
        <f>(M10*21)/100</f>
      </c>
      <c t="s">
        <v>27</v>
      </c>
    </row>
    <row r="11" spans="1:5" ht="12.75">
      <c r="A11" s="35" t="s">
        <v>55</v>
      </c>
      <c r="E11" s="39" t="s">
        <v>5</v>
      </c>
    </row>
    <row r="12" spans="1:5" ht="12.75">
      <c r="A12" s="35" t="s">
        <v>56</v>
      </c>
      <c r="E12" s="40" t="s">
        <v>3633</v>
      </c>
    </row>
    <row r="13" spans="1:5" ht="140.25">
      <c r="A13" t="s">
        <v>58</v>
      </c>
      <c r="E13" s="39" t="s">
        <v>885</v>
      </c>
    </row>
    <row r="14" spans="1:16" ht="25.5">
      <c r="A14" t="s">
        <v>49</v>
      </c>
      <c s="34" t="s">
        <v>27</v>
      </c>
      <c s="34" t="s">
        <v>1140</v>
      </c>
      <c s="35" t="s">
        <v>5</v>
      </c>
      <c s="6" t="s">
        <v>486</v>
      </c>
      <c s="36" t="s">
        <v>53</v>
      </c>
      <c s="37">
        <v>330</v>
      </c>
      <c s="36">
        <v>0</v>
      </c>
      <c s="36">
        <f>ROUND(G14*H14,6)</f>
      </c>
      <c r="L14" s="38">
        <v>0</v>
      </c>
      <c s="32">
        <f>ROUND(ROUND(L14,2)*ROUND(G14,3),2)</f>
      </c>
      <c s="36" t="s">
        <v>738</v>
      </c>
      <c>
        <f>(M14*21)/100</f>
      </c>
      <c t="s">
        <v>27</v>
      </c>
    </row>
    <row r="15" spans="1:5" ht="12.75">
      <c r="A15" s="35" t="s">
        <v>55</v>
      </c>
      <c r="E15" s="39" t="s">
        <v>5</v>
      </c>
    </row>
    <row r="16" spans="1:5" ht="12.75">
      <c r="A16" s="35" t="s">
        <v>56</v>
      </c>
      <c r="E16" s="40" t="s">
        <v>3634</v>
      </c>
    </row>
    <row r="17" spans="1:5" ht="140.25">
      <c r="A17" t="s">
        <v>58</v>
      </c>
      <c r="E17" s="39" t="s">
        <v>885</v>
      </c>
    </row>
    <row r="18" spans="1:16" ht="12.75">
      <c r="A18" t="s">
        <v>49</v>
      </c>
      <c s="34" t="s">
        <v>26</v>
      </c>
      <c s="34" t="s">
        <v>2694</v>
      </c>
      <c s="35" t="s">
        <v>5</v>
      </c>
      <c s="6" t="s">
        <v>2695</v>
      </c>
      <c s="36" t="s">
        <v>168</v>
      </c>
      <c s="37">
        <v>500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2698</v>
      </c>
    </row>
    <row r="22" spans="1:16" ht="38.25">
      <c r="A22" t="s">
        <v>49</v>
      </c>
      <c s="34" t="s">
        <v>267</v>
      </c>
      <c s="34" t="s">
        <v>3635</v>
      </c>
      <c s="35" t="s">
        <v>5</v>
      </c>
      <c s="6" t="s">
        <v>3636</v>
      </c>
      <c s="36" t="s">
        <v>53</v>
      </c>
      <c s="37">
        <v>233</v>
      </c>
      <c s="36">
        <v>0</v>
      </c>
      <c s="36">
        <f>ROUND(G22*H22,6)</f>
      </c>
      <c r="L22" s="38">
        <v>0</v>
      </c>
      <c s="32">
        <f>ROUND(ROUND(L22,2)*ROUND(G22,3),2)</f>
      </c>
      <c s="36" t="s">
        <v>738</v>
      </c>
      <c>
        <f>(M22*21)/100</f>
      </c>
      <c t="s">
        <v>27</v>
      </c>
    </row>
    <row r="23" spans="1:5" ht="12.75">
      <c r="A23" s="35" t="s">
        <v>55</v>
      </c>
      <c r="E23" s="39" t="s">
        <v>5</v>
      </c>
    </row>
    <row r="24" spans="1:5" ht="12.75">
      <c r="A24" s="35" t="s">
        <v>56</v>
      </c>
      <c r="E24" s="40" t="s">
        <v>3637</v>
      </c>
    </row>
    <row r="25" spans="1:5" ht="140.25">
      <c r="A25" t="s">
        <v>58</v>
      </c>
      <c r="E25" s="39" t="s">
        <v>885</v>
      </c>
    </row>
    <row r="26" spans="1:16" ht="25.5">
      <c r="A26" t="s">
        <v>49</v>
      </c>
      <c s="34" t="s">
        <v>271</v>
      </c>
      <c s="34" t="s">
        <v>3638</v>
      </c>
      <c s="35" t="s">
        <v>5</v>
      </c>
      <c s="6" t="s">
        <v>3639</v>
      </c>
      <c s="36" t="s">
        <v>53</v>
      </c>
      <c s="37">
        <v>233</v>
      </c>
      <c s="36">
        <v>0</v>
      </c>
      <c s="36">
        <f>ROUND(G26*H26,6)</f>
      </c>
      <c r="L26" s="38">
        <v>0</v>
      </c>
      <c s="32">
        <f>ROUND(ROUND(L26,2)*ROUND(G26,3),2)</f>
      </c>
      <c s="36" t="s">
        <v>738</v>
      </c>
      <c>
        <f>(M26*21)/100</f>
      </c>
      <c t="s">
        <v>27</v>
      </c>
    </row>
    <row r="27" spans="1:5" ht="12.75">
      <c r="A27" s="35" t="s">
        <v>55</v>
      </c>
      <c r="E27" s="39" t="s">
        <v>5</v>
      </c>
    </row>
    <row r="28" spans="1:5" ht="12.75">
      <c r="A28" s="35" t="s">
        <v>56</v>
      </c>
      <c r="E28" s="40" t="s">
        <v>3637</v>
      </c>
    </row>
    <row r="29" spans="1:5" ht="140.25">
      <c r="A29" t="s">
        <v>58</v>
      </c>
      <c r="E29" s="39" t="s">
        <v>885</v>
      </c>
    </row>
    <row r="30" spans="1:13" ht="12.75">
      <c r="A30" t="s">
        <v>46</v>
      </c>
      <c r="C30" s="31" t="s">
        <v>67</v>
      </c>
      <c r="E30" s="33" t="s">
        <v>68</v>
      </c>
      <c r="J30" s="32">
        <f>0</f>
      </c>
      <c s="32">
        <f>0</f>
      </c>
      <c s="32">
        <f>0+L31+L35+L39+L43+L47+L51+L55+L59</f>
      </c>
      <c s="32">
        <f>0+M31+M35+M39+M43+M47+M51+M55+M59</f>
      </c>
    </row>
    <row r="31" spans="1:16" ht="12.75">
      <c r="A31" t="s">
        <v>49</v>
      </c>
      <c s="34" t="s">
        <v>85</v>
      </c>
      <c s="34" t="s">
        <v>3640</v>
      </c>
      <c s="35" t="s">
        <v>5</v>
      </c>
      <c s="6" t="s">
        <v>3641</v>
      </c>
      <c s="36" t="s">
        <v>71</v>
      </c>
      <c s="37">
        <v>2908.8</v>
      </c>
      <c s="36">
        <v>0</v>
      </c>
      <c s="36">
        <f>ROUND(G31*H31,6)</f>
      </c>
      <c r="L31" s="38">
        <v>0</v>
      </c>
      <c s="32">
        <f>ROUND(ROUND(L31,2)*ROUND(G31,3),2)</f>
      </c>
      <c s="36" t="s">
        <v>738</v>
      </c>
      <c>
        <f>(M31*21)/100</f>
      </c>
      <c t="s">
        <v>27</v>
      </c>
    </row>
    <row r="32" spans="1:5" ht="12.75">
      <c r="A32" s="35" t="s">
        <v>55</v>
      </c>
      <c r="E32" s="39" t="s">
        <v>5</v>
      </c>
    </row>
    <row r="33" spans="1:5" ht="140.25">
      <c r="A33" s="35" t="s">
        <v>56</v>
      </c>
      <c r="E33" s="40" t="s">
        <v>3642</v>
      </c>
    </row>
    <row r="34" spans="1:5" ht="369.75">
      <c r="A34" t="s">
        <v>58</v>
      </c>
      <c r="E34" s="39" t="s">
        <v>3643</v>
      </c>
    </row>
    <row r="35" spans="1:16" ht="12.75">
      <c r="A35" t="s">
        <v>49</v>
      </c>
      <c s="34" t="s">
        <v>90</v>
      </c>
      <c s="34" t="s">
        <v>3644</v>
      </c>
      <c s="35" t="s">
        <v>5</v>
      </c>
      <c s="6" t="s">
        <v>1155</v>
      </c>
      <c s="36" t="s">
        <v>71</v>
      </c>
      <c s="37">
        <v>87990.6</v>
      </c>
      <c s="36">
        <v>0</v>
      </c>
      <c s="36">
        <f>ROUND(G35*H35,6)</f>
      </c>
      <c r="L35" s="38">
        <v>0</v>
      </c>
      <c s="32">
        <f>ROUND(ROUND(L35,2)*ROUND(G35,3),2)</f>
      </c>
      <c s="36" t="s">
        <v>738</v>
      </c>
      <c>
        <f>(M35*21)/100</f>
      </c>
      <c t="s">
        <v>27</v>
      </c>
    </row>
    <row r="36" spans="1:5" ht="12.75">
      <c r="A36" s="35" t="s">
        <v>55</v>
      </c>
      <c r="E36" s="39" t="s">
        <v>5</v>
      </c>
    </row>
    <row r="37" spans="1:5" ht="178.5">
      <c r="A37" s="35" t="s">
        <v>56</v>
      </c>
      <c r="E37" s="40" t="s">
        <v>3645</v>
      </c>
    </row>
    <row r="38" spans="1:5" ht="25.5">
      <c r="A38" t="s">
        <v>58</v>
      </c>
      <c r="E38" s="39" t="s">
        <v>1156</v>
      </c>
    </row>
    <row r="39" spans="1:16" ht="12.75">
      <c r="A39" t="s">
        <v>49</v>
      </c>
      <c s="34" t="s">
        <v>93</v>
      </c>
      <c s="34" t="s">
        <v>3646</v>
      </c>
      <c s="35" t="s">
        <v>5</v>
      </c>
      <c s="6" t="s">
        <v>3647</v>
      </c>
      <c s="36" t="s">
        <v>88</v>
      </c>
      <c s="37">
        <v>3375</v>
      </c>
      <c s="36">
        <v>0</v>
      </c>
      <c s="36">
        <f>ROUND(G39*H39,6)</f>
      </c>
      <c r="L39" s="38">
        <v>0</v>
      </c>
      <c s="32">
        <f>ROUND(ROUND(L39,2)*ROUND(G39,3),2)</f>
      </c>
      <c s="36" t="s">
        <v>738</v>
      </c>
      <c>
        <f>(M39*21)/100</f>
      </c>
      <c t="s">
        <v>27</v>
      </c>
    </row>
    <row r="40" spans="1:5" ht="12.75">
      <c r="A40" s="35" t="s">
        <v>55</v>
      </c>
      <c r="E40" s="39" t="s">
        <v>5</v>
      </c>
    </row>
    <row r="41" spans="1:5" ht="12.75">
      <c r="A41" s="35" t="s">
        <v>56</v>
      </c>
      <c r="E41" s="40" t="s">
        <v>3648</v>
      </c>
    </row>
    <row r="42" spans="1:5" ht="63.75">
      <c r="A42" t="s">
        <v>58</v>
      </c>
      <c r="E42" s="39" t="s">
        <v>3649</v>
      </c>
    </row>
    <row r="43" spans="1:16" ht="12.75">
      <c r="A43" t="s">
        <v>49</v>
      </c>
      <c s="34" t="s">
        <v>79</v>
      </c>
      <c s="34" t="s">
        <v>3650</v>
      </c>
      <c s="35" t="s">
        <v>5</v>
      </c>
      <c s="6" t="s">
        <v>3651</v>
      </c>
      <c s="36" t="s">
        <v>71</v>
      </c>
      <c s="37">
        <v>827.76</v>
      </c>
      <c s="36">
        <v>0</v>
      </c>
      <c s="36">
        <f>ROUND(G43*H43,6)</f>
      </c>
      <c r="L43" s="38">
        <v>0</v>
      </c>
      <c s="32">
        <f>ROUND(ROUND(L43,2)*ROUND(G43,3),2)</f>
      </c>
      <c s="36" t="s">
        <v>738</v>
      </c>
      <c>
        <f>(M43*21)/100</f>
      </c>
      <c t="s">
        <v>27</v>
      </c>
    </row>
    <row r="44" spans="1:5" ht="12.75">
      <c r="A44" s="35" t="s">
        <v>55</v>
      </c>
      <c r="E44" s="39" t="s">
        <v>5</v>
      </c>
    </row>
    <row r="45" spans="1:5" ht="25.5">
      <c r="A45" s="35" t="s">
        <v>56</v>
      </c>
      <c r="E45" s="40" t="s">
        <v>3652</v>
      </c>
    </row>
    <row r="46" spans="1:5" ht="318.75">
      <c r="A46" t="s">
        <v>58</v>
      </c>
      <c r="E46" s="39" t="s">
        <v>3653</v>
      </c>
    </row>
    <row r="47" spans="1:16" ht="12.75">
      <c r="A47" t="s">
        <v>49</v>
      </c>
      <c s="34" t="s">
        <v>100</v>
      </c>
      <c s="34" t="s">
        <v>3654</v>
      </c>
      <c s="35" t="s">
        <v>5</v>
      </c>
      <c s="6" t="s">
        <v>3655</v>
      </c>
      <c s="36" t="s">
        <v>71</v>
      </c>
      <c s="37">
        <v>517</v>
      </c>
      <c s="36">
        <v>0</v>
      </c>
      <c s="36">
        <f>ROUND(G47*H47,6)</f>
      </c>
      <c r="L47" s="38">
        <v>0</v>
      </c>
      <c s="32">
        <f>ROUND(ROUND(L47,2)*ROUND(G47,3),2)</f>
      </c>
      <c s="36" t="s">
        <v>738</v>
      </c>
      <c>
        <f>(M47*21)/100</f>
      </c>
      <c t="s">
        <v>27</v>
      </c>
    </row>
    <row r="48" spans="1:5" ht="12.75">
      <c r="A48" s="35" t="s">
        <v>55</v>
      </c>
      <c r="E48" s="39" t="s">
        <v>3656</v>
      </c>
    </row>
    <row r="49" spans="1:5" ht="12.75">
      <c r="A49" s="35" t="s">
        <v>56</v>
      </c>
      <c r="E49" s="40" t="s">
        <v>3657</v>
      </c>
    </row>
    <row r="50" spans="1:5" ht="229.5">
      <c r="A50" t="s">
        <v>58</v>
      </c>
      <c r="E50" s="39" t="s">
        <v>3658</v>
      </c>
    </row>
    <row r="51" spans="1:16" ht="12.75">
      <c r="A51" t="s">
        <v>49</v>
      </c>
      <c s="34" t="s">
        <v>104</v>
      </c>
      <c s="34" t="s">
        <v>3659</v>
      </c>
      <c s="35" t="s">
        <v>5</v>
      </c>
      <c s="6" t="s">
        <v>3660</v>
      </c>
      <c s="36" t="s">
        <v>71</v>
      </c>
      <c s="37">
        <v>1091.893</v>
      </c>
      <c s="36">
        <v>0</v>
      </c>
      <c s="36">
        <f>ROUND(G51*H51,6)</f>
      </c>
      <c r="L51" s="38">
        <v>0</v>
      </c>
      <c s="32">
        <f>ROUND(ROUND(L51,2)*ROUND(G51,3),2)</f>
      </c>
      <c s="36" t="s">
        <v>738</v>
      </c>
      <c>
        <f>(M51*21)/100</f>
      </c>
      <c t="s">
        <v>27</v>
      </c>
    </row>
    <row r="52" spans="1:5" ht="12.75">
      <c r="A52" s="35" t="s">
        <v>55</v>
      </c>
      <c r="E52" s="39" t="s">
        <v>3661</v>
      </c>
    </row>
    <row r="53" spans="1:5" ht="216.75">
      <c r="A53" s="35" t="s">
        <v>56</v>
      </c>
      <c r="E53" s="40" t="s">
        <v>3662</v>
      </c>
    </row>
    <row r="54" spans="1:5" ht="293.25">
      <c r="A54" t="s">
        <v>58</v>
      </c>
      <c r="E54" s="39" t="s">
        <v>3663</v>
      </c>
    </row>
    <row r="55" spans="1:16" ht="12.75">
      <c r="A55" t="s">
        <v>49</v>
      </c>
      <c s="34" t="s">
        <v>108</v>
      </c>
      <c s="34" t="s">
        <v>3664</v>
      </c>
      <c s="35" t="s">
        <v>5</v>
      </c>
      <c s="6" t="s">
        <v>3665</v>
      </c>
      <c s="36" t="s">
        <v>71</v>
      </c>
      <c s="37">
        <v>18</v>
      </c>
      <c s="36">
        <v>0</v>
      </c>
      <c s="36">
        <f>ROUND(G55*H55,6)</f>
      </c>
      <c r="L55" s="38">
        <v>0</v>
      </c>
      <c s="32">
        <f>ROUND(ROUND(L55,2)*ROUND(G55,3),2)</f>
      </c>
      <c s="36" t="s">
        <v>738</v>
      </c>
      <c>
        <f>(M55*21)/100</f>
      </c>
      <c t="s">
        <v>27</v>
      </c>
    </row>
    <row r="56" spans="1:5" ht="12.75">
      <c r="A56" s="35" t="s">
        <v>55</v>
      </c>
      <c r="E56" s="39" t="s">
        <v>3666</v>
      </c>
    </row>
    <row r="57" spans="1:5" ht="12.75">
      <c r="A57" s="35" t="s">
        <v>56</v>
      </c>
      <c r="E57" s="40" t="s">
        <v>3667</v>
      </c>
    </row>
    <row r="58" spans="1:5" ht="242.25">
      <c r="A58" t="s">
        <v>58</v>
      </c>
      <c r="E58" s="39" t="s">
        <v>3668</v>
      </c>
    </row>
    <row r="59" spans="1:16" ht="12.75">
      <c r="A59" t="s">
        <v>49</v>
      </c>
      <c s="34" t="s">
        <v>113</v>
      </c>
      <c s="34" t="s">
        <v>3669</v>
      </c>
      <c s="35" t="s">
        <v>5</v>
      </c>
      <c s="6" t="s">
        <v>3670</v>
      </c>
      <c s="36" t="s">
        <v>220</v>
      </c>
      <c s="37">
        <v>5463.5</v>
      </c>
      <c s="36">
        <v>0</v>
      </c>
      <c s="36">
        <f>ROUND(G59*H59,6)</f>
      </c>
      <c r="L59" s="38">
        <v>0</v>
      </c>
      <c s="32">
        <f>ROUND(ROUND(L59,2)*ROUND(G59,3),2)</f>
      </c>
      <c s="36" t="s">
        <v>738</v>
      </c>
      <c>
        <f>(M59*21)/100</f>
      </c>
      <c t="s">
        <v>27</v>
      </c>
    </row>
    <row r="60" spans="1:5" ht="12.75">
      <c r="A60" s="35" t="s">
        <v>55</v>
      </c>
      <c r="E60" s="39" t="s">
        <v>3671</v>
      </c>
    </row>
    <row r="61" spans="1:5" ht="12.75">
      <c r="A61" s="35" t="s">
        <v>56</v>
      </c>
      <c r="E61" s="40" t="s">
        <v>3672</v>
      </c>
    </row>
    <row r="62" spans="1:5" ht="25.5">
      <c r="A62" t="s">
        <v>58</v>
      </c>
      <c r="E62" s="39" t="s">
        <v>2507</v>
      </c>
    </row>
    <row r="63" spans="1:13" ht="12.75">
      <c r="A63" t="s">
        <v>46</v>
      </c>
      <c r="C63" s="31" t="s">
        <v>27</v>
      </c>
      <c r="E63" s="33" t="s">
        <v>1426</v>
      </c>
      <c r="J63" s="32">
        <f>0</f>
      </c>
      <c s="32">
        <f>0</f>
      </c>
      <c s="32">
        <f>0+L64+L68</f>
      </c>
      <c s="32">
        <f>0+M64+M68</f>
      </c>
    </row>
    <row r="64" spans="1:16" ht="12.75">
      <c r="A64" t="s">
        <v>49</v>
      </c>
      <c s="34" t="s">
        <v>117</v>
      </c>
      <c s="34" t="s">
        <v>3503</v>
      </c>
      <c s="35" t="s">
        <v>5</v>
      </c>
      <c s="6" t="s">
        <v>3504</v>
      </c>
      <c s="36" t="s">
        <v>220</v>
      </c>
      <c s="37">
        <v>6009.85</v>
      </c>
      <c s="36">
        <v>0</v>
      </c>
      <c s="36">
        <f>ROUND(G64*H64,6)</f>
      </c>
      <c r="L64" s="38">
        <v>0</v>
      </c>
      <c s="32">
        <f>ROUND(ROUND(L64,2)*ROUND(G64,3),2)</f>
      </c>
      <c s="36" t="s">
        <v>738</v>
      </c>
      <c>
        <f>(M64*21)/100</f>
      </c>
      <c t="s">
        <v>27</v>
      </c>
    </row>
    <row r="65" spans="1:5" ht="12.75">
      <c r="A65" s="35" t="s">
        <v>55</v>
      </c>
      <c r="E65" s="39" t="s">
        <v>3673</v>
      </c>
    </row>
    <row r="66" spans="1:5" ht="12.75">
      <c r="A66" s="35" t="s">
        <v>56</v>
      </c>
      <c r="E66" s="40" t="s">
        <v>3674</v>
      </c>
    </row>
    <row r="67" spans="1:5" ht="102">
      <c r="A67" t="s">
        <v>58</v>
      </c>
      <c r="E67" s="39" t="s">
        <v>3506</v>
      </c>
    </row>
    <row r="68" spans="1:16" ht="12.75">
      <c r="A68" t="s">
        <v>49</v>
      </c>
      <c s="34" t="s">
        <v>121</v>
      </c>
      <c s="34" t="s">
        <v>3675</v>
      </c>
      <c s="35" t="s">
        <v>5</v>
      </c>
      <c s="6" t="s">
        <v>3676</v>
      </c>
      <c s="36" t="s">
        <v>220</v>
      </c>
      <c s="37">
        <v>2040</v>
      </c>
      <c s="36">
        <v>0</v>
      </c>
      <c s="36">
        <f>ROUND(G68*H68,6)</f>
      </c>
      <c r="L68" s="38">
        <v>0</v>
      </c>
      <c s="32">
        <f>ROUND(ROUND(L68,2)*ROUND(G68,3),2)</f>
      </c>
      <c s="36" t="s">
        <v>738</v>
      </c>
      <c>
        <f>(M68*21)/100</f>
      </c>
      <c t="s">
        <v>27</v>
      </c>
    </row>
    <row r="69" spans="1:5" ht="12.75">
      <c r="A69" s="35" t="s">
        <v>55</v>
      </c>
      <c r="E69" s="39" t="s">
        <v>3677</v>
      </c>
    </row>
    <row r="70" spans="1:5" ht="12.75">
      <c r="A70" s="35" t="s">
        <v>56</v>
      </c>
      <c r="E70" s="40" t="s">
        <v>3678</v>
      </c>
    </row>
    <row r="71" spans="1:5" ht="102">
      <c r="A71" t="s">
        <v>58</v>
      </c>
      <c r="E71" s="39" t="s">
        <v>3506</v>
      </c>
    </row>
    <row r="72" spans="1:13" ht="12.75">
      <c r="A72" t="s">
        <v>46</v>
      </c>
      <c r="C72" s="31" t="s">
        <v>26</v>
      </c>
      <c r="E72" s="33" t="s">
        <v>198</v>
      </c>
      <c r="J72" s="32">
        <f>0</f>
      </c>
      <c s="32">
        <f>0</f>
      </c>
      <c s="32">
        <f>0+L73+L77+L81</f>
      </c>
      <c s="32">
        <f>0+M73+M77+M81</f>
      </c>
    </row>
    <row r="73" spans="1:16" ht="12.75">
      <c r="A73" t="s">
        <v>49</v>
      </c>
      <c s="34" t="s">
        <v>125</v>
      </c>
      <c s="34" t="s">
        <v>3679</v>
      </c>
      <c s="35" t="s">
        <v>5</v>
      </c>
      <c s="6" t="s">
        <v>3680</v>
      </c>
      <c s="36" t="s">
        <v>71</v>
      </c>
      <c s="37">
        <v>204.16</v>
      </c>
      <c s="36">
        <v>0</v>
      </c>
      <c s="36">
        <f>ROUND(G73*H73,6)</f>
      </c>
      <c r="L73" s="38">
        <v>0</v>
      </c>
      <c s="32">
        <f>ROUND(ROUND(L73,2)*ROUND(G73,3),2)</f>
      </c>
      <c s="36" t="s">
        <v>738</v>
      </c>
      <c>
        <f>(M73*21)/100</f>
      </c>
      <c t="s">
        <v>27</v>
      </c>
    </row>
    <row r="74" spans="1:5" ht="12.75">
      <c r="A74" s="35" t="s">
        <v>55</v>
      </c>
      <c r="E74" s="39" t="s">
        <v>3681</v>
      </c>
    </row>
    <row r="75" spans="1:5" ht="102">
      <c r="A75" s="35" t="s">
        <v>56</v>
      </c>
      <c r="E75" s="40" t="s">
        <v>3682</v>
      </c>
    </row>
    <row r="76" spans="1:5" ht="229.5">
      <c r="A76" t="s">
        <v>58</v>
      </c>
      <c r="E76" s="39" t="s">
        <v>3683</v>
      </c>
    </row>
    <row r="77" spans="1:16" ht="12.75">
      <c r="A77" t="s">
        <v>49</v>
      </c>
      <c s="34" t="s">
        <v>129</v>
      </c>
      <c s="34" t="s">
        <v>3684</v>
      </c>
      <c s="35" t="s">
        <v>5</v>
      </c>
      <c s="6" t="s">
        <v>3685</v>
      </c>
      <c s="36" t="s">
        <v>71</v>
      </c>
      <c s="37">
        <v>1</v>
      </c>
      <c s="36">
        <v>0</v>
      </c>
      <c s="36">
        <f>ROUND(G77*H77,6)</f>
      </c>
      <c r="L77" s="38">
        <v>0</v>
      </c>
      <c s="32">
        <f>ROUND(ROUND(L77,2)*ROUND(G77,3),2)</f>
      </c>
      <c s="36" t="s">
        <v>738</v>
      </c>
      <c>
        <f>(M77*21)/100</f>
      </c>
      <c t="s">
        <v>27</v>
      </c>
    </row>
    <row r="78" spans="1:5" ht="12.75">
      <c r="A78" s="35" t="s">
        <v>55</v>
      </c>
      <c r="E78" s="39" t="s">
        <v>5</v>
      </c>
    </row>
    <row r="79" spans="1:5" ht="12.75">
      <c r="A79" s="35" t="s">
        <v>56</v>
      </c>
      <c r="E79" s="40" t="s">
        <v>3686</v>
      </c>
    </row>
    <row r="80" spans="1:5" ht="369.75">
      <c r="A80" t="s">
        <v>58</v>
      </c>
      <c r="E80" s="39" t="s">
        <v>3533</v>
      </c>
    </row>
    <row r="81" spans="1:16" ht="12.75">
      <c r="A81" t="s">
        <v>49</v>
      </c>
      <c s="34" t="s">
        <v>133</v>
      </c>
      <c s="34" t="s">
        <v>3687</v>
      </c>
      <c s="35" t="s">
        <v>5</v>
      </c>
      <c s="6" t="s">
        <v>3688</v>
      </c>
      <c s="36" t="s">
        <v>53</v>
      </c>
      <c s="37">
        <v>1.6</v>
      </c>
      <c s="36">
        <v>0</v>
      </c>
      <c s="36">
        <f>ROUND(G81*H81,6)</f>
      </c>
      <c r="L81" s="38">
        <v>0</v>
      </c>
      <c s="32">
        <f>ROUND(ROUND(L81,2)*ROUND(G81,3),2)</f>
      </c>
      <c s="36" t="s">
        <v>738</v>
      </c>
      <c>
        <f>(M81*21)/100</f>
      </c>
      <c t="s">
        <v>27</v>
      </c>
    </row>
    <row r="82" spans="1:5" ht="12.75">
      <c r="A82" s="35" t="s">
        <v>55</v>
      </c>
      <c r="E82" s="39" t="s">
        <v>5</v>
      </c>
    </row>
    <row r="83" spans="1:5" ht="12.75">
      <c r="A83" s="35" t="s">
        <v>56</v>
      </c>
      <c r="E83" s="40" t="s">
        <v>3689</v>
      </c>
    </row>
    <row r="84" spans="1:5" ht="267.75">
      <c r="A84" t="s">
        <v>58</v>
      </c>
      <c r="E84" s="39" t="s">
        <v>3537</v>
      </c>
    </row>
    <row r="85" spans="1:13" ht="12.75">
      <c r="A85" t="s">
        <v>46</v>
      </c>
      <c r="C85" s="31" t="s">
        <v>85</v>
      </c>
      <c r="E85" s="33" t="s">
        <v>209</v>
      </c>
      <c r="J85" s="32">
        <f>0</f>
      </c>
      <c s="32">
        <f>0</f>
      </c>
      <c s="32">
        <f>0+L86</f>
      </c>
      <c s="32">
        <f>0+M86</f>
      </c>
    </row>
    <row r="86" spans="1:16" ht="12.75">
      <c r="A86" t="s">
        <v>49</v>
      </c>
      <c s="34" t="s">
        <v>137</v>
      </c>
      <c s="34" t="s">
        <v>3690</v>
      </c>
      <c s="35" t="s">
        <v>5</v>
      </c>
      <c s="6" t="s">
        <v>3691</v>
      </c>
      <c s="36" t="s">
        <v>71</v>
      </c>
      <c s="37">
        <v>126.68</v>
      </c>
      <c s="36">
        <v>0</v>
      </c>
      <c s="36">
        <f>ROUND(G86*H86,6)</f>
      </c>
      <c r="L86" s="38">
        <v>0</v>
      </c>
      <c s="32">
        <f>ROUND(ROUND(L86,2)*ROUND(G86,3),2)</f>
      </c>
      <c s="36" t="s">
        <v>738</v>
      </c>
      <c>
        <f>(M86*21)/100</f>
      </c>
      <c t="s">
        <v>27</v>
      </c>
    </row>
    <row r="87" spans="1:5" ht="12.75">
      <c r="A87" s="35" t="s">
        <v>55</v>
      </c>
      <c r="E87" s="39" t="s">
        <v>5</v>
      </c>
    </row>
    <row r="88" spans="1:5" ht="140.25">
      <c r="A88" s="35" t="s">
        <v>56</v>
      </c>
      <c r="E88" s="40" t="s">
        <v>3692</v>
      </c>
    </row>
    <row r="89" spans="1:5" ht="369.75">
      <c r="A89" t="s">
        <v>58</v>
      </c>
      <c r="E89" s="39" t="s">
        <v>3533</v>
      </c>
    </row>
    <row r="90" spans="1:13" ht="12.75">
      <c r="A90" t="s">
        <v>46</v>
      </c>
      <c r="C90" s="31" t="s">
        <v>90</v>
      </c>
      <c r="E90" s="33" t="s">
        <v>2710</v>
      </c>
      <c r="J90" s="32">
        <f>0</f>
      </c>
      <c s="32">
        <f>0</f>
      </c>
      <c s="32">
        <f>0+L91+L95+L99</f>
      </c>
      <c s="32">
        <f>0+M91+M95+M99</f>
      </c>
    </row>
    <row r="91" spans="1:16" ht="25.5">
      <c r="A91" t="s">
        <v>49</v>
      </c>
      <c s="34" t="s">
        <v>141</v>
      </c>
      <c s="34" t="s">
        <v>3693</v>
      </c>
      <c s="35" t="s">
        <v>5</v>
      </c>
      <c s="6" t="s">
        <v>3694</v>
      </c>
      <c s="36" t="s">
        <v>71</v>
      </c>
      <c s="37">
        <v>1697.42</v>
      </c>
      <c s="36">
        <v>0</v>
      </c>
      <c s="36">
        <f>ROUND(G91*H91,6)</f>
      </c>
      <c r="L91" s="38">
        <v>0</v>
      </c>
      <c s="32">
        <f>ROUND(ROUND(L91,2)*ROUND(G91,3),2)</f>
      </c>
      <c s="36" t="s">
        <v>738</v>
      </c>
      <c>
        <f>(M91*21)/100</f>
      </c>
      <c t="s">
        <v>27</v>
      </c>
    </row>
    <row r="92" spans="1:5" ht="12.75">
      <c r="A92" s="35" t="s">
        <v>55</v>
      </c>
      <c r="E92" s="39" t="s">
        <v>5</v>
      </c>
    </row>
    <row r="93" spans="1:5" ht="127.5">
      <c r="A93" s="35" t="s">
        <v>56</v>
      </c>
      <c r="E93" s="40" t="s">
        <v>3695</v>
      </c>
    </row>
    <row r="94" spans="1:5" ht="280.5">
      <c r="A94" t="s">
        <v>58</v>
      </c>
      <c r="E94" s="39" t="s">
        <v>3696</v>
      </c>
    </row>
    <row r="95" spans="1:16" ht="25.5">
      <c r="A95" t="s">
        <v>49</v>
      </c>
      <c s="34" t="s">
        <v>145</v>
      </c>
      <c s="34" t="s">
        <v>3697</v>
      </c>
      <c s="35" t="s">
        <v>5</v>
      </c>
      <c s="6" t="s">
        <v>3698</v>
      </c>
      <c s="36" t="s">
        <v>71</v>
      </c>
      <c s="37">
        <v>85.32</v>
      </c>
      <c s="36">
        <v>0</v>
      </c>
      <c s="36">
        <f>ROUND(G95*H95,6)</f>
      </c>
      <c r="L95" s="38">
        <v>0</v>
      </c>
      <c s="32">
        <f>ROUND(ROUND(L95,2)*ROUND(G95,3),2)</f>
      </c>
      <c s="36" t="s">
        <v>738</v>
      </c>
      <c>
        <f>(M95*21)/100</f>
      </c>
      <c t="s">
        <v>27</v>
      </c>
    </row>
    <row r="96" spans="1:5" ht="12.75">
      <c r="A96" s="35" t="s">
        <v>55</v>
      </c>
      <c r="E96" s="39" t="s">
        <v>5</v>
      </c>
    </row>
    <row r="97" spans="1:5" ht="51">
      <c r="A97" s="35" t="s">
        <v>56</v>
      </c>
      <c r="E97" s="40" t="s">
        <v>3699</v>
      </c>
    </row>
    <row r="98" spans="1:5" ht="255">
      <c r="A98" t="s">
        <v>58</v>
      </c>
      <c r="E98" s="39" t="s">
        <v>3700</v>
      </c>
    </row>
    <row r="99" spans="1:16" ht="25.5">
      <c r="A99" t="s">
        <v>49</v>
      </c>
      <c s="34" t="s">
        <v>149</v>
      </c>
      <c s="34" t="s">
        <v>3701</v>
      </c>
      <c s="35" t="s">
        <v>5</v>
      </c>
      <c s="6" t="s">
        <v>3702</v>
      </c>
      <c s="36" t="s">
        <v>71</v>
      </c>
      <c s="37">
        <v>52.8</v>
      </c>
      <c s="36">
        <v>0</v>
      </c>
      <c s="36">
        <f>ROUND(G99*H99,6)</f>
      </c>
      <c r="L99" s="38">
        <v>0</v>
      </c>
      <c s="32">
        <f>ROUND(ROUND(L99,2)*ROUND(G99,3),2)</f>
      </c>
      <c s="36" t="s">
        <v>738</v>
      </c>
      <c>
        <f>(M99*21)/100</f>
      </c>
      <c t="s">
        <v>27</v>
      </c>
    </row>
    <row r="100" spans="1:5" ht="12.75">
      <c r="A100" s="35" t="s">
        <v>55</v>
      </c>
      <c r="E100" s="39" t="s">
        <v>5</v>
      </c>
    </row>
    <row r="101" spans="1:5" ht="38.25">
      <c r="A101" s="35" t="s">
        <v>56</v>
      </c>
      <c r="E101" s="40" t="s">
        <v>3703</v>
      </c>
    </row>
    <row r="102" spans="1:5" ht="267.75">
      <c r="A102" t="s">
        <v>58</v>
      </c>
      <c r="E102" s="39" t="s">
        <v>3704</v>
      </c>
    </row>
    <row r="103" spans="1:13" ht="12.75">
      <c r="A103" t="s">
        <v>46</v>
      </c>
      <c r="C103" s="31" t="s">
        <v>79</v>
      </c>
      <c r="E103" s="33" t="s">
        <v>80</v>
      </c>
      <c r="J103" s="32">
        <f>0</f>
      </c>
      <c s="32">
        <f>0</f>
      </c>
      <c s="32">
        <f>0+L104+L108</f>
      </c>
      <c s="32">
        <f>0+M104+M108</f>
      </c>
    </row>
    <row r="104" spans="1:16" ht="25.5">
      <c r="A104" t="s">
        <v>49</v>
      </c>
      <c s="34" t="s">
        <v>153</v>
      </c>
      <c s="34" t="s">
        <v>218</v>
      </c>
      <c s="35" t="s">
        <v>5</v>
      </c>
      <c s="6" t="s">
        <v>219</v>
      </c>
      <c s="36" t="s">
        <v>220</v>
      </c>
      <c s="37">
        <v>1836.4</v>
      </c>
      <c s="36">
        <v>0</v>
      </c>
      <c s="36">
        <f>ROUND(G104*H104,6)</f>
      </c>
      <c r="L104" s="38">
        <v>0</v>
      </c>
      <c s="32">
        <f>ROUND(ROUND(L104,2)*ROUND(G104,3),2)</f>
      </c>
      <c s="36" t="s">
        <v>738</v>
      </c>
      <c>
        <f>(M104*21)/100</f>
      </c>
      <c t="s">
        <v>27</v>
      </c>
    </row>
    <row r="105" spans="1:5" ht="12.75">
      <c r="A105" s="35" t="s">
        <v>55</v>
      </c>
      <c r="E105" s="39" t="s">
        <v>5</v>
      </c>
    </row>
    <row r="106" spans="1:5" ht="38.25">
      <c r="A106" s="35" t="s">
        <v>56</v>
      </c>
      <c r="E106" s="40" t="s">
        <v>3705</v>
      </c>
    </row>
    <row r="107" spans="1:5" ht="191.25">
      <c r="A107" t="s">
        <v>58</v>
      </c>
      <c r="E107" s="39" t="s">
        <v>1434</v>
      </c>
    </row>
    <row r="108" spans="1:16" ht="12.75">
      <c r="A108" t="s">
        <v>49</v>
      </c>
      <c s="34" t="s">
        <v>275</v>
      </c>
      <c s="34" t="s">
        <v>3706</v>
      </c>
      <c s="35" t="s">
        <v>5</v>
      </c>
      <c s="6" t="s">
        <v>3707</v>
      </c>
      <c s="36" t="s">
        <v>88</v>
      </c>
      <c s="37">
        <v>749</v>
      </c>
      <c s="36">
        <v>0</v>
      </c>
      <c s="36">
        <f>ROUND(G108*H108,6)</f>
      </c>
      <c r="L108" s="38">
        <v>0</v>
      </c>
      <c s="32">
        <f>ROUND(ROUND(L108,2)*ROUND(G108,3),2)</f>
      </c>
      <c s="36" t="s">
        <v>738</v>
      </c>
      <c>
        <f>(M108*21)/100</f>
      </c>
      <c t="s">
        <v>27</v>
      </c>
    </row>
    <row r="109" spans="1:5" ht="12.75">
      <c r="A109" s="35" t="s">
        <v>55</v>
      </c>
      <c r="E109" s="39" t="s">
        <v>5</v>
      </c>
    </row>
    <row r="110" spans="1:5" ht="102">
      <c r="A110" s="35" t="s">
        <v>56</v>
      </c>
      <c r="E110" s="40" t="s">
        <v>3708</v>
      </c>
    </row>
    <row r="111" spans="1:5" ht="102">
      <c r="A111" t="s">
        <v>58</v>
      </c>
      <c r="E111" s="39" t="s">
        <v>1164</v>
      </c>
    </row>
    <row r="112" spans="1:13" ht="12.75">
      <c r="A112" t="s">
        <v>46</v>
      </c>
      <c r="C112" s="31" t="s">
        <v>100</v>
      </c>
      <c r="E112" s="33" t="s">
        <v>464</v>
      </c>
      <c r="J112" s="32">
        <f>0</f>
      </c>
      <c s="32">
        <f>0</f>
      </c>
      <c s="32">
        <f>0+L113+L117+L121+L125+L129+L133+L137</f>
      </c>
      <c s="32">
        <f>0+M113+M117+M121+M125+M129+M133+M137</f>
      </c>
    </row>
    <row r="113" spans="1:16" ht="12.75">
      <c r="A113" t="s">
        <v>49</v>
      </c>
      <c s="34" t="s">
        <v>157</v>
      </c>
      <c s="34" t="s">
        <v>3709</v>
      </c>
      <c s="35" t="s">
        <v>5</v>
      </c>
      <c s="6" t="s">
        <v>3710</v>
      </c>
      <c s="36" t="s">
        <v>88</v>
      </c>
      <c s="37">
        <v>180.224</v>
      </c>
      <c s="36">
        <v>0</v>
      </c>
      <c s="36">
        <f>ROUND(G113*H113,6)</f>
      </c>
      <c r="L113" s="38">
        <v>0</v>
      </c>
      <c s="32">
        <f>ROUND(ROUND(L113,2)*ROUND(G113,3),2)</f>
      </c>
      <c s="36" t="s">
        <v>738</v>
      </c>
      <c>
        <f>(M113*21)/100</f>
      </c>
      <c t="s">
        <v>27</v>
      </c>
    </row>
    <row r="114" spans="1:5" ht="12.75">
      <c r="A114" s="35" t="s">
        <v>55</v>
      </c>
      <c r="E114" s="39" t="s">
        <v>3711</v>
      </c>
    </row>
    <row r="115" spans="1:5" ht="12.75">
      <c r="A115" s="35" t="s">
        <v>56</v>
      </c>
      <c r="E115" s="40" t="s">
        <v>3712</v>
      </c>
    </row>
    <row r="116" spans="1:5" ht="255">
      <c r="A116" t="s">
        <v>58</v>
      </c>
      <c r="E116" s="39" t="s">
        <v>3713</v>
      </c>
    </row>
    <row r="117" spans="1:16" ht="12.75">
      <c r="A117" t="s">
        <v>49</v>
      </c>
      <c s="34" t="s">
        <v>161</v>
      </c>
      <c s="34" t="s">
        <v>3714</v>
      </c>
      <c s="35" t="s">
        <v>5</v>
      </c>
      <c s="6" t="s">
        <v>3715</v>
      </c>
      <c s="36" t="s">
        <v>88</v>
      </c>
      <c s="37">
        <v>70</v>
      </c>
      <c s="36">
        <v>0</v>
      </c>
      <c s="36">
        <f>ROUND(G117*H117,6)</f>
      </c>
      <c r="L117" s="38">
        <v>0</v>
      </c>
      <c s="32">
        <f>ROUND(ROUND(L117,2)*ROUND(G117,3),2)</f>
      </c>
      <c s="36" t="s">
        <v>738</v>
      </c>
      <c>
        <f>(M117*21)/100</f>
      </c>
      <c t="s">
        <v>27</v>
      </c>
    </row>
    <row r="118" spans="1:5" ht="12.75">
      <c r="A118" s="35" t="s">
        <v>55</v>
      </c>
      <c r="E118" s="39" t="s">
        <v>3716</v>
      </c>
    </row>
    <row r="119" spans="1:5" ht="12.75">
      <c r="A119" s="35" t="s">
        <v>56</v>
      </c>
      <c r="E119" s="40" t="s">
        <v>3717</v>
      </c>
    </row>
    <row r="120" spans="1:5" ht="255">
      <c r="A120" t="s">
        <v>58</v>
      </c>
      <c r="E120" s="39" t="s">
        <v>3713</v>
      </c>
    </row>
    <row r="121" spans="1:16" ht="12.75">
      <c r="A121" t="s">
        <v>49</v>
      </c>
      <c s="34" t="s">
        <v>165</v>
      </c>
      <c s="34" t="s">
        <v>3718</v>
      </c>
      <c s="35" t="s">
        <v>5</v>
      </c>
      <c s="6" t="s">
        <v>3719</v>
      </c>
      <c s="36" t="s">
        <v>88</v>
      </c>
      <c s="37">
        <v>510</v>
      </c>
      <c s="36">
        <v>0</v>
      </c>
      <c s="36">
        <f>ROUND(G121*H121,6)</f>
      </c>
      <c r="L121" s="38">
        <v>0</v>
      </c>
      <c s="32">
        <f>ROUND(ROUND(L121,2)*ROUND(G121,3),2)</f>
      </c>
      <c s="36" t="s">
        <v>738</v>
      </c>
      <c>
        <f>(M121*21)/100</f>
      </c>
      <c t="s">
        <v>27</v>
      </c>
    </row>
    <row r="122" spans="1:5" ht="12.75">
      <c r="A122" s="35" t="s">
        <v>55</v>
      </c>
      <c r="E122" s="39" t="s">
        <v>3720</v>
      </c>
    </row>
    <row r="123" spans="1:5" ht="12.75">
      <c r="A123" s="35" t="s">
        <v>56</v>
      </c>
      <c r="E123" s="40" t="s">
        <v>3721</v>
      </c>
    </row>
    <row r="124" spans="1:5" ht="242.25">
      <c r="A124" t="s">
        <v>58</v>
      </c>
      <c r="E124" s="39" t="s">
        <v>3722</v>
      </c>
    </row>
    <row r="125" spans="1:16" ht="12.75">
      <c r="A125" t="s">
        <v>49</v>
      </c>
      <c s="34" t="s">
        <v>170</v>
      </c>
      <c s="34" t="s">
        <v>3723</v>
      </c>
      <c s="35" t="s">
        <v>5</v>
      </c>
      <c s="6" t="s">
        <v>3724</v>
      </c>
      <c s="36" t="s">
        <v>88</v>
      </c>
      <c s="37">
        <v>380</v>
      </c>
      <c s="36">
        <v>0</v>
      </c>
      <c s="36">
        <f>ROUND(G125*H125,6)</f>
      </c>
      <c r="L125" s="38">
        <v>0</v>
      </c>
      <c s="32">
        <f>ROUND(ROUND(L125,2)*ROUND(G125,3),2)</f>
      </c>
      <c s="36" t="s">
        <v>738</v>
      </c>
      <c>
        <f>(M125*21)/100</f>
      </c>
      <c t="s">
        <v>27</v>
      </c>
    </row>
    <row r="126" spans="1:5" ht="12.75">
      <c r="A126" s="35" t="s">
        <v>55</v>
      </c>
      <c r="E126" s="39" t="s">
        <v>3725</v>
      </c>
    </row>
    <row r="127" spans="1:5" ht="12.75">
      <c r="A127" s="35" t="s">
        <v>56</v>
      </c>
      <c r="E127" s="40" t="s">
        <v>3726</v>
      </c>
    </row>
    <row r="128" spans="1:5" ht="242.25">
      <c r="A128" t="s">
        <v>58</v>
      </c>
      <c r="E128" s="39" t="s">
        <v>3727</v>
      </c>
    </row>
    <row r="129" spans="1:16" ht="12.75">
      <c r="A129" t="s">
        <v>49</v>
      </c>
      <c s="34" t="s">
        <v>174</v>
      </c>
      <c s="34" t="s">
        <v>3728</v>
      </c>
      <c s="35" t="s">
        <v>5</v>
      </c>
      <c s="6" t="s">
        <v>3729</v>
      </c>
      <c s="36" t="s">
        <v>83</v>
      </c>
      <c s="37">
        <v>2</v>
      </c>
      <c s="36">
        <v>0</v>
      </c>
      <c s="36">
        <f>ROUND(G129*H129,6)</f>
      </c>
      <c r="L129" s="38">
        <v>0</v>
      </c>
      <c s="32">
        <f>ROUND(ROUND(L129,2)*ROUND(G129,3),2)</f>
      </c>
      <c s="36" t="s">
        <v>738</v>
      </c>
      <c>
        <f>(M129*21)/100</f>
      </c>
      <c t="s">
        <v>27</v>
      </c>
    </row>
    <row r="130" spans="1:5" ht="25.5">
      <c r="A130" s="35" t="s">
        <v>55</v>
      </c>
      <c r="E130" s="39" t="s">
        <v>3730</v>
      </c>
    </row>
    <row r="131" spans="1:5" ht="12.75">
      <c r="A131" s="35" t="s">
        <v>56</v>
      </c>
      <c r="E131" s="40" t="s">
        <v>5</v>
      </c>
    </row>
    <row r="132" spans="1:5" ht="242.25">
      <c r="A132" t="s">
        <v>58</v>
      </c>
      <c r="E132" s="39" t="s">
        <v>3731</v>
      </c>
    </row>
    <row r="133" spans="1:16" ht="12.75">
      <c r="A133" t="s">
        <v>49</v>
      </c>
      <c s="34" t="s">
        <v>178</v>
      </c>
      <c s="34" t="s">
        <v>3732</v>
      </c>
      <c s="35" t="s">
        <v>5</v>
      </c>
      <c s="6" t="s">
        <v>3733</v>
      </c>
      <c s="36" t="s">
        <v>83</v>
      </c>
      <c s="37">
        <v>26</v>
      </c>
      <c s="36">
        <v>0</v>
      </c>
      <c s="36">
        <f>ROUND(G133*H133,6)</f>
      </c>
      <c r="L133" s="38">
        <v>0</v>
      </c>
      <c s="32">
        <f>ROUND(ROUND(L133,2)*ROUND(G133,3),2)</f>
      </c>
      <c s="36" t="s">
        <v>738</v>
      </c>
      <c>
        <f>(M133*21)/100</f>
      </c>
      <c t="s">
        <v>27</v>
      </c>
    </row>
    <row r="134" spans="1:5" ht="12.75">
      <c r="A134" s="35" t="s">
        <v>55</v>
      </c>
      <c r="E134" s="39" t="s">
        <v>3734</v>
      </c>
    </row>
    <row r="135" spans="1:5" ht="12.75">
      <c r="A135" s="35" t="s">
        <v>56</v>
      </c>
      <c r="E135" s="40" t="s">
        <v>5</v>
      </c>
    </row>
    <row r="136" spans="1:5" ht="89.25">
      <c r="A136" t="s">
        <v>58</v>
      </c>
      <c r="E136" s="39" t="s">
        <v>3735</v>
      </c>
    </row>
    <row r="137" spans="1:16" ht="12.75">
      <c r="A137" t="s">
        <v>49</v>
      </c>
      <c s="34" t="s">
        <v>50</v>
      </c>
      <c s="34" t="s">
        <v>3736</v>
      </c>
      <c s="35" t="s">
        <v>5</v>
      </c>
      <c s="6" t="s">
        <v>3737</v>
      </c>
      <c s="36" t="s">
        <v>71</v>
      </c>
      <c s="37">
        <v>29.2</v>
      </c>
      <c s="36">
        <v>0</v>
      </c>
      <c s="36">
        <f>ROUND(G137*H137,6)</f>
      </c>
      <c r="L137" s="38">
        <v>0</v>
      </c>
      <c s="32">
        <f>ROUND(ROUND(L137,2)*ROUND(G137,3),2)</f>
      </c>
      <c s="36" t="s">
        <v>738</v>
      </c>
      <c>
        <f>(M137*21)/100</f>
      </c>
      <c t="s">
        <v>27</v>
      </c>
    </row>
    <row r="138" spans="1:5" ht="12.75">
      <c r="A138" s="35" t="s">
        <v>55</v>
      </c>
      <c r="E138" s="39" t="s">
        <v>3725</v>
      </c>
    </row>
    <row r="139" spans="1:5" ht="38.25">
      <c r="A139" s="35" t="s">
        <v>56</v>
      </c>
      <c r="E139" s="40" t="s">
        <v>3738</v>
      </c>
    </row>
    <row r="140" spans="1:5" ht="369.75">
      <c r="A140" t="s">
        <v>58</v>
      </c>
      <c r="E140" s="39" t="s">
        <v>3533</v>
      </c>
    </row>
    <row r="141" spans="1:13" ht="12.75">
      <c r="A141" t="s">
        <v>46</v>
      </c>
      <c r="C141" s="31" t="s">
        <v>104</v>
      </c>
      <c r="E141" s="33" t="s">
        <v>2762</v>
      </c>
      <c r="J141" s="32">
        <f>0</f>
      </c>
      <c s="32">
        <f>0</f>
      </c>
      <c s="32">
        <f>0+L142+L146+L150+L154</f>
      </c>
      <c s="32">
        <f>0+M142+M146+M150+M154</f>
      </c>
    </row>
    <row r="142" spans="1:16" ht="25.5">
      <c r="A142" t="s">
        <v>49</v>
      </c>
      <c s="34" t="s">
        <v>60</v>
      </c>
      <c s="34" t="s">
        <v>3739</v>
      </c>
      <c s="35" t="s">
        <v>5</v>
      </c>
      <c s="6" t="s">
        <v>3740</v>
      </c>
      <c s="36" t="s">
        <v>220</v>
      </c>
      <c s="37">
        <v>140.8</v>
      </c>
      <c s="36">
        <v>0</v>
      </c>
      <c s="36">
        <f>ROUND(G142*H142,6)</f>
      </c>
      <c r="L142" s="38">
        <v>0</v>
      </c>
      <c s="32">
        <f>ROUND(ROUND(L142,2)*ROUND(G142,3),2)</f>
      </c>
      <c s="36" t="s">
        <v>738</v>
      </c>
      <c>
        <f>(M142*21)/100</f>
      </c>
      <c t="s">
        <v>27</v>
      </c>
    </row>
    <row r="143" spans="1:5" ht="25.5">
      <c r="A143" s="35" t="s">
        <v>55</v>
      </c>
      <c r="E143" s="39" t="s">
        <v>3741</v>
      </c>
    </row>
    <row r="144" spans="1:5" ht="12.75">
      <c r="A144" s="35" t="s">
        <v>56</v>
      </c>
      <c r="E144" s="40" t="s">
        <v>3742</v>
      </c>
    </row>
    <row r="145" spans="1:5" ht="102">
      <c r="A145" t="s">
        <v>58</v>
      </c>
      <c r="E145" s="39" t="s">
        <v>3743</v>
      </c>
    </row>
    <row r="146" spans="1:16" ht="12.75">
      <c r="A146" t="s">
        <v>49</v>
      </c>
      <c s="34" t="s">
        <v>63</v>
      </c>
      <c s="34" t="s">
        <v>3744</v>
      </c>
      <c s="35" t="s">
        <v>5</v>
      </c>
      <c s="6" t="s">
        <v>3745</v>
      </c>
      <c s="36" t="s">
        <v>88</v>
      </c>
      <c s="37">
        <v>2.5</v>
      </c>
      <c s="36">
        <v>0</v>
      </c>
      <c s="36">
        <f>ROUND(G146*H146,6)</f>
      </c>
      <c r="L146" s="38">
        <v>0</v>
      </c>
      <c s="32">
        <f>ROUND(ROUND(L146,2)*ROUND(G146,3),2)</f>
      </c>
      <c s="36" t="s">
        <v>738</v>
      </c>
      <c>
        <f>(M146*21)/100</f>
      </c>
      <c t="s">
        <v>27</v>
      </c>
    </row>
    <row r="147" spans="1:5" ht="12.75">
      <c r="A147" s="35" t="s">
        <v>55</v>
      </c>
      <c r="E147" s="39" t="s">
        <v>3746</v>
      </c>
    </row>
    <row r="148" spans="1:5" ht="12.75">
      <c r="A148" s="35" t="s">
        <v>56</v>
      </c>
      <c r="E148" s="40" t="s">
        <v>5</v>
      </c>
    </row>
    <row r="149" spans="1:5" ht="76.5">
      <c r="A149" t="s">
        <v>58</v>
      </c>
      <c r="E149" s="39" t="s">
        <v>3747</v>
      </c>
    </row>
    <row r="150" spans="1:16" ht="12.75">
      <c r="A150" t="s">
        <v>49</v>
      </c>
      <c s="34" t="s">
        <v>182</v>
      </c>
      <c s="34" t="s">
        <v>3748</v>
      </c>
      <c s="35" t="s">
        <v>5</v>
      </c>
      <c s="6" t="s">
        <v>3749</v>
      </c>
      <c s="36" t="s">
        <v>71</v>
      </c>
      <c s="37">
        <v>72.709</v>
      </c>
      <c s="36">
        <v>0</v>
      </c>
      <c s="36">
        <f>ROUND(G150*H150,6)</f>
      </c>
      <c r="L150" s="38">
        <v>0</v>
      </c>
      <c s="32">
        <f>ROUND(ROUND(L150,2)*ROUND(G150,3),2)</f>
      </c>
      <c s="36" t="s">
        <v>738</v>
      </c>
      <c>
        <f>(M150*21)/100</f>
      </c>
      <c t="s">
        <v>27</v>
      </c>
    </row>
    <row r="151" spans="1:5" ht="12.75">
      <c r="A151" s="35" t="s">
        <v>55</v>
      </c>
      <c r="E151" s="39" t="s">
        <v>5</v>
      </c>
    </row>
    <row r="152" spans="1:5" ht="89.25">
      <c r="A152" s="35" t="s">
        <v>56</v>
      </c>
      <c r="E152" s="40" t="s">
        <v>3750</v>
      </c>
    </row>
    <row r="153" spans="1:5" ht="229.5">
      <c r="A153" t="s">
        <v>58</v>
      </c>
      <c r="E153" s="39" t="s">
        <v>3751</v>
      </c>
    </row>
    <row r="154" spans="1:16" ht="12.75">
      <c r="A154" t="s">
        <v>49</v>
      </c>
      <c s="34" t="s">
        <v>263</v>
      </c>
      <c s="34" t="s">
        <v>3752</v>
      </c>
      <c s="35" t="s">
        <v>5</v>
      </c>
      <c s="6" t="s">
        <v>3753</v>
      </c>
      <c s="36" t="s">
        <v>71</v>
      </c>
      <c s="37">
        <v>133.88</v>
      </c>
      <c s="36">
        <v>0</v>
      </c>
      <c s="36">
        <f>ROUND(G154*H154,6)</f>
      </c>
      <c r="L154" s="38">
        <v>0</v>
      </c>
      <c s="32">
        <f>ROUND(ROUND(L154,2)*ROUND(G154,3),2)</f>
      </c>
      <c s="36" t="s">
        <v>738</v>
      </c>
      <c>
        <f>(M154*21)/100</f>
      </c>
      <c t="s">
        <v>27</v>
      </c>
    </row>
    <row r="155" spans="1:5" ht="12.75">
      <c r="A155" s="35" t="s">
        <v>55</v>
      </c>
      <c r="E155" s="39" t="s">
        <v>5</v>
      </c>
    </row>
    <row r="156" spans="1:5" ht="140.25">
      <c r="A156" s="35" t="s">
        <v>56</v>
      </c>
      <c r="E156" s="40" t="s">
        <v>3754</v>
      </c>
    </row>
    <row r="157" spans="1:5" ht="102">
      <c r="A157" t="s">
        <v>58</v>
      </c>
      <c r="E157" s="39" t="s">
        <v>3755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3628</v>
      </c>
      <c s="41">
        <f>Rekapitulace!C75</f>
      </c>
      <c s="20" t="s">
        <v>0</v>
      </c>
      <c t="s">
        <v>23</v>
      </c>
      <c t="s">
        <v>27</v>
      </c>
    </row>
    <row r="4" spans="1:16" ht="32" customHeight="1">
      <c r="A4" s="24" t="s">
        <v>20</v>
      </c>
      <c s="25" t="s">
        <v>28</v>
      </c>
      <c s="27" t="s">
        <v>3628</v>
      </c>
      <c r="E4" s="26" t="s">
        <v>3629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COUNTIFS(L8:L166,"=0",A8:A166,"P")+COUNTIFS(L8:L166,"",A8:A166,"P")+SUM(Q8:Q166)</f>
      </c>
    </row>
    <row r="8" spans="1:13" ht="12.75">
      <c r="A8" t="s">
        <v>44</v>
      </c>
      <c r="C8" s="28" t="s">
        <v>3758</v>
      </c>
      <c r="E8" s="30" t="s">
        <v>3757</v>
      </c>
      <c r="J8" s="29">
        <f>0+J9+J30+J83+J92+J97+J102+J115+J124+J149</f>
      </c>
      <c s="29">
        <f>0+K9+K30+K83+K92+K97+K102+K115+K124+K149</f>
      </c>
      <c s="29">
        <f>0+L9+L30+L83+L92+L97+L102+L115+L124+L149</f>
      </c>
      <c s="29">
        <f>0+M9+M30+M83+M92+M97+M102+M115+M124+M149</f>
      </c>
    </row>
    <row r="9" spans="1:13" ht="12.75">
      <c r="A9" t="s">
        <v>46</v>
      </c>
      <c r="C9" s="31" t="s">
        <v>47</v>
      </c>
      <c r="E9" s="33" t="s">
        <v>48</v>
      </c>
      <c r="J9" s="32">
        <f>0</f>
      </c>
      <c s="32">
        <f>0</f>
      </c>
      <c s="32">
        <f>0+L10+L14+L18+L22+L26</f>
      </c>
      <c s="32">
        <f>0+M10+M14+M18+M22+M26</f>
      </c>
    </row>
    <row r="10" spans="1:16" ht="25.5">
      <c r="A10" t="s">
        <v>49</v>
      </c>
      <c s="34" t="s">
        <v>67</v>
      </c>
      <c s="34" t="s">
        <v>3034</v>
      </c>
      <c s="35" t="s">
        <v>5</v>
      </c>
      <c s="6" t="s">
        <v>3035</v>
      </c>
      <c s="36" t="s">
        <v>53</v>
      </c>
      <c s="37">
        <v>4747.986</v>
      </c>
      <c s="36">
        <v>0</v>
      </c>
      <c s="36">
        <f>ROUND(G10*H10,6)</f>
      </c>
      <c r="L10" s="38">
        <v>0</v>
      </c>
      <c s="32">
        <f>ROUND(ROUND(L10,2)*ROUND(G10,3),2)</f>
      </c>
      <c s="36" t="s">
        <v>738</v>
      </c>
      <c>
        <f>(M10*21)/100</f>
      </c>
      <c t="s">
        <v>27</v>
      </c>
    </row>
    <row r="11" spans="1:5" ht="12.75">
      <c r="A11" s="35" t="s">
        <v>55</v>
      </c>
      <c r="E11" s="39" t="s">
        <v>5</v>
      </c>
    </row>
    <row r="12" spans="1:5" ht="12.75">
      <c r="A12" s="35" t="s">
        <v>56</v>
      </c>
      <c r="E12" s="40" t="s">
        <v>3759</v>
      </c>
    </row>
    <row r="13" spans="1:5" ht="140.25">
      <c r="A13" t="s">
        <v>58</v>
      </c>
      <c r="E13" s="39" t="s">
        <v>885</v>
      </c>
    </row>
    <row r="14" spans="1:16" ht="25.5">
      <c r="A14" t="s">
        <v>49</v>
      </c>
      <c s="34" t="s">
        <v>27</v>
      </c>
      <c s="34" t="s">
        <v>1140</v>
      </c>
      <c s="35" t="s">
        <v>5</v>
      </c>
      <c s="6" t="s">
        <v>486</v>
      </c>
      <c s="36" t="s">
        <v>53</v>
      </c>
      <c s="37">
        <v>533</v>
      </c>
      <c s="36">
        <v>0</v>
      </c>
      <c s="36">
        <f>ROUND(G14*H14,6)</f>
      </c>
      <c r="L14" s="38">
        <v>0</v>
      </c>
      <c s="32">
        <f>ROUND(ROUND(L14,2)*ROUND(G14,3),2)</f>
      </c>
      <c s="36" t="s">
        <v>738</v>
      </c>
      <c>
        <f>(M14*21)/100</f>
      </c>
      <c t="s">
        <v>27</v>
      </c>
    </row>
    <row r="15" spans="1:5" ht="12.75">
      <c r="A15" s="35" t="s">
        <v>55</v>
      </c>
      <c r="E15" s="39" t="s">
        <v>5</v>
      </c>
    </row>
    <row r="16" spans="1:5" ht="12.75">
      <c r="A16" s="35" t="s">
        <v>56</v>
      </c>
      <c r="E16" s="40" t="s">
        <v>3760</v>
      </c>
    </row>
    <row r="17" spans="1:5" ht="140.25">
      <c r="A17" t="s">
        <v>58</v>
      </c>
      <c r="E17" s="39" t="s">
        <v>885</v>
      </c>
    </row>
    <row r="18" spans="1:16" ht="12.75">
      <c r="A18" t="s">
        <v>49</v>
      </c>
      <c s="34" t="s">
        <v>26</v>
      </c>
      <c s="34" t="s">
        <v>2694</v>
      </c>
      <c s="35" t="s">
        <v>5</v>
      </c>
      <c s="6" t="s">
        <v>2695</v>
      </c>
      <c s="36" t="s">
        <v>168</v>
      </c>
      <c s="37">
        <v>450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2698</v>
      </c>
    </row>
    <row r="22" spans="1:16" ht="38.25">
      <c r="A22" t="s">
        <v>49</v>
      </c>
      <c s="34" t="s">
        <v>280</v>
      </c>
      <c s="34" t="s">
        <v>3635</v>
      </c>
      <c s="35" t="s">
        <v>5</v>
      </c>
      <c s="6" t="s">
        <v>3636</v>
      </c>
      <c s="36" t="s">
        <v>53</v>
      </c>
      <c s="37">
        <v>118.047</v>
      </c>
      <c s="36">
        <v>0</v>
      </c>
      <c s="36">
        <f>ROUND(G22*H22,6)</f>
      </c>
      <c r="L22" s="38">
        <v>0</v>
      </c>
      <c s="32">
        <f>ROUND(ROUND(L22,2)*ROUND(G22,3),2)</f>
      </c>
      <c s="36" t="s">
        <v>738</v>
      </c>
      <c>
        <f>(M22*21)/100</f>
      </c>
      <c t="s">
        <v>27</v>
      </c>
    </row>
    <row r="23" spans="1:5" ht="12.75">
      <c r="A23" s="35" t="s">
        <v>55</v>
      </c>
      <c r="E23" s="39" t="s">
        <v>5</v>
      </c>
    </row>
    <row r="24" spans="1:5" ht="12.75">
      <c r="A24" s="35" t="s">
        <v>56</v>
      </c>
      <c r="E24" s="40" t="s">
        <v>3761</v>
      </c>
    </row>
    <row r="25" spans="1:5" ht="140.25">
      <c r="A25" t="s">
        <v>58</v>
      </c>
      <c r="E25" s="39" t="s">
        <v>885</v>
      </c>
    </row>
    <row r="26" spans="1:16" ht="25.5">
      <c r="A26" t="s">
        <v>49</v>
      </c>
      <c s="34" t="s">
        <v>284</v>
      </c>
      <c s="34" t="s">
        <v>3638</v>
      </c>
      <c s="35" t="s">
        <v>5</v>
      </c>
      <c s="6" t="s">
        <v>3639</v>
      </c>
      <c s="36" t="s">
        <v>53</v>
      </c>
      <c s="37">
        <v>118.047</v>
      </c>
      <c s="36">
        <v>0</v>
      </c>
      <c s="36">
        <f>ROUND(G26*H26,6)</f>
      </c>
      <c r="L26" s="38">
        <v>0</v>
      </c>
      <c s="32">
        <f>ROUND(ROUND(L26,2)*ROUND(G26,3),2)</f>
      </c>
      <c s="36" t="s">
        <v>738</v>
      </c>
      <c>
        <f>(M26*21)/100</f>
      </c>
      <c t="s">
        <v>27</v>
      </c>
    </row>
    <row r="27" spans="1:5" ht="12.75">
      <c r="A27" s="35" t="s">
        <v>55</v>
      </c>
      <c r="E27" s="39" t="s">
        <v>5</v>
      </c>
    </row>
    <row r="28" spans="1:5" ht="12.75">
      <c r="A28" s="35" t="s">
        <v>56</v>
      </c>
      <c r="E28" s="40" t="s">
        <v>3761</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3640</v>
      </c>
      <c s="35" t="s">
        <v>5</v>
      </c>
      <c s="6" t="s">
        <v>3641</v>
      </c>
      <c s="36" t="s">
        <v>71</v>
      </c>
      <c s="37">
        <v>2485.2</v>
      </c>
      <c s="36">
        <v>0</v>
      </c>
      <c s="36">
        <f>ROUND(G31*H31,6)</f>
      </c>
      <c r="L31" s="38">
        <v>0</v>
      </c>
      <c s="32">
        <f>ROUND(ROUND(L31,2)*ROUND(G31,3),2)</f>
      </c>
      <c s="36" t="s">
        <v>738</v>
      </c>
      <c>
        <f>(M31*21)/100</f>
      </c>
      <c t="s">
        <v>27</v>
      </c>
    </row>
    <row r="32" spans="1:5" ht="12.75">
      <c r="A32" s="35" t="s">
        <v>55</v>
      </c>
      <c r="E32" s="39" t="s">
        <v>5</v>
      </c>
    </row>
    <row r="33" spans="1:5" ht="89.25">
      <c r="A33" s="35" t="s">
        <v>56</v>
      </c>
      <c r="E33" s="40" t="s">
        <v>3762</v>
      </c>
    </row>
    <row r="34" spans="1:5" ht="369.75">
      <c r="A34" t="s">
        <v>58</v>
      </c>
      <c r="E34" s="39" t="s">
        <v>3643</v>
      </c>
    </row>
    <row r="35" spans="1:16" ht="12.75">
      <c r="A35" t="s">
        <v>49</v>
      </c>
      <c s="34" t="s">
        <v>90</v>
      </c>
      <c s="34" t="s">
        <v>3644</v>
      </c>
      <c s="35" t="s">
        <v>5</v>
      </c>
      <c s="6" t="s">
        <v>1155</v>
      </c>
      <c s="36" t="s">
        <v>71</v>
      </c>
      <c s="37">
        <v>12692</v>
      </c>
      <c s="36">
        <v>0</v>
      </c>
      <c s="36">
        <f>ROUND(G35*H35,6)</f>
      </c>
      <c r="L35" s="38">
        <v>0</v>
      </c>
      <c s="32">
        <f>ROUND(ROUND(L35,2)*ROUND(G35,3),2)</f>
      </c>
      <c s="36" t="s">
        <v>738</v>
      </c>
      <c>
        <f>(M35*21)/100</f>
      </c>
      <c t="s">
        <v>27</v>
      </c>
    </row>
    <row r="36" spans="1:5" ht="12.75">
      <c r="A36" s="35" t="s">
        <v>55</v>
      </c>
      <c r="E36" s="39" t="s">
        <v>5</v>
      </c>
    </row>
    <row r="37" spans="1:5" ht="51">
      <c r="A37" s="35" t="s">
        <v>56</v>
      </c>
      <c r="E37" s="40" t="s">
        <v>3763</v>
      </c>
    </row>
    <row r="38" spans="1:5" ht="25.5">
      <c r="A38" t="s">
        <v>58</v>
      </c>
      <c r="E38" s="39" t="s">
        <v>1156</v>
      </c>
    </row>
    <row r="39" spans="1:16" ht="12.75">
      <c r="A39" t="s">
        <v>49</v>
      </c>
      <c s="34" t="s">
        <v>93</v>
      </c>
      <c s="34" t="s">
        <v>3646</v>
      </c>
      <c s="35" t="s">
        <v>5</v>
      </c>
      <c s="6" t="s">
        <v>3647</v>
      </c>
      <c s="36" t="s">
        <v>88</v>
      </c>
      <c s="37">
        <v>50</v>
      </c>
      <c s="36">
        <v>0</v>
      </c>
      <c s="36">
        <f>ROUND(G39*H39,6)</f>
      </c>
      <c r="L39" s="38">
        <v>0</v>
      </c>
      <c s="32">
        <f>ROUND(ROUND(L39,2)*ROUND(G39,3),2)</f>
      </c>
      <c s="36" t="s">
        <v>738</v>
      </c>
      <c>
        <f>(M39*21)/100</f>
      </c>
      <c t="s">
        <v>27</v>
      </c>
    </row>
    <row r="40" spans="1:5" ht="12.75">
      <c r="A40" s="35" t="s">
        <v>55</v>
      </c>
      <c r="E40" s="39" t="s">
        <v>5</v>
      </c>
    </row>
    <row r="41" spans="1:5" ht="12.75">
      <c r="A41" s="35" t="s">
        <v>56</v>
      </c>
      <c r="E41" s="40" t="s">
        <v>3764</v>
      </c>
    </row>
    <row r="42" spans="1:5" ht="63.75">
      <c r="A42" t="s">
        <v>58</v>
      </c>
      <c r="E42" s="39" t="s">
        <v>3649</v>
      </c>
    </row>
    <row r="43" spans="1:16" ht="12.75">
      <c r="A43" t="s">
        <v>49</v>
      </c>
      <c s="34" t="s">
        <v>79</v>
      </c>
      <c s="34" t="s">
        <v>3650</v>
      </c>
      <c s="35" t="s">
        <v>5</v>
      </c>
      <c s="6" t="s">
        <v>3651</v>
      </c>
      <c s="36" t="s">
        <v>71</v>
      </c>
      <c s="37">
        <v>113</v>
      </c>
      <c s="36">
        <v>0</v>
      </c>
      <c s="36">
        <f>ROUND(G43*H43,6)</f>
      </c>
      <c r="L43" s="38">
        <v>0</v>
      </c>
      <c s="32">
        <f>ROUND(ROUND(L43,2)*ROUND(G43,3),2)</f>
      </c>
      <c s="36" t="s">
        <v>738</v>
      </c>
      <c>
        <f>(M43*21)/100</f>
      </c>
      <c t="s">
        <v>27</v>
      </c>
    </row>
    <row r="44" spans="1:5" ht="12.75">
      <c r="A44" s="35" t="s">
        <v>55</v>
      </c>
      <c r="E44" s="39" t="s">
        <v>5</v>
      </c>
    </row>
    <row r="45" spans="1:5" ht="12.75">
      <c r="A45" s="35" t="s">
        <v>56</v>
      </c>
      <c r="E45" s="40" t="s">
        <v>3765</v>
      </c>
    </row>
    <row r="46" spans="1:5" ht="318.75">
      <c r="A46" t="s">
        <v>58</v>
      </c>
      <c r="E46" s="39" t="s">
        <v>3653</v>
      </c>
    </row>
    <row r="47" spans="1:16" ht="12.75">
      <c r="A47" t="s">
        <v>49</v>
      </c>
      <c s="34" t="s">
        <v>100</v>
      </c>
      <c s="34" t="s">
        <v>3766</v>
      </c>
      <c s="35" t="s">
        <v>5</v>
      </c>
      <c s="6" t="s">
        <v>3767</v>
      </c>
      <c s="36" t="s">
        <v>71</v>
      </c>
      <c s="37">
        <v>150</v>
      </c>
      <c s="36">
        <v>0</v>
      </c>
      <c s="36">
        <f>ROUND(G47*H47,6)</f>
      </c>
      <c r="L47" s="38">
        <v>0</v>
      </c>
      <c s="32">
        <f>ROUND(ROUND(L47,2)*ROUND(G47,3),2)</f>
      </c>
      <c s="36" t="s">
        <v>738</v>
      </c>
      <c>
        <f>(M47*21)/100</f>
      </c>
      <c t="s">
        <v>27</v>
      </c>
    </row>
    <row r="48" spans="1:5" ht="12.75">
      <c r="A48" s="35" t="s">
        <v>55</v>
      </c>
      <c r="E48" s="39" t="s">
        <v>5</v>
      </c>
    </row>
    <row r="49" spans="1:5" ht="12.75">
      <c r="A49" s="35" t="s">
        <v>56</v>
      </c>
      <c r="E49" s="40" t="s">
        <v>3768</v>
      </c>
    </row>
    <row r="50" spans="1:5" ht="280.5">
      <c r="A50" t="s">
        <v>58</v>
      </c>
      <c r="E50" s="39" t="s">
        <v>3769</v>
      </c>
    </row>
    <row r="51" spans="1:16" ht="12.75">
      <c r="A51" t="s">
        <v>49</v>
      </c>
      <c s="34" t="s">
        <v>104</v>
      </c>
      <c s="34" t="s">
        <v>3654</v>
      </c>
      <c s="35" t="s">
        <v>5</v>
      </c>
      <c s="6" t="s">
        <v>3655</v>
      </c>
      <c s="36" t="s">
        <v>71</v>
      </c>
      <c s="37">
        <v>103.46</v>
      </c>
      <c s="36">
        <v>0</v>
      </c>
      <c s="36">
        <f>ROUND(G51*H51,6)</f>
      </c>
      <c r="L51" s="38">
        <v>0</v>
      </c>
      <c s="32">
        <f>ROUND(ROUND(L51,2)*ROUND(G51,3),2)</f>
      </c>
      <c s="36" t="s">
        <v>738</v>
      </c>
      <c>
        <f>(M51*21)/100</f>
      </c>
      <c t="s">
        <v>27</v>
      </c>
    </row>
    <row r="52" spans="1:5" ht="12.75">
      <c r="A52" s="35" t="s">
        <v>55</v>
      </c>
      <c r="E52" s="39" t="s">
        <v>3656</v>
      </c>
    </row>
    <row r="53" spans="1:5" ht="12.75">
      <c r="A53" s="35" t="s">
        <v>56</v>
      </c>
      <c r="E53" s="40" t="s">
        <v>3770</v>
      </c>
    </row>
    <row r="54" spans="1:5" ht="229.5">
      <c r="A54" t="s">
        <v>58</v>
      </c>
      <c r="E54" s="39" t="s">
        <v>3658</v>
      </c>
    </row>
    <row r="55" spans="1:16" ht="12.75">
      <c r="A55" t="s">
        <v>49</v>
      </c>
      <c s="34" t="s">
        <v>108</v>
      </c>
      <c s="34" t="s">
        <v>3771</v>
      </c>
      <c s="35" t="s">
        <v>5</v>
      </c>
      <c s="6" t="s">
        <v>3772</v>
      </c>
      <c s="36" t="s">
        <v>71</v>
      </c>
      <c s="37">
        <v>85.44</v>
      </c>
      <c s="36">
        <v>0</v>
      </c>
      <c s="36">
        <f>ROUND(G55*H55,6)</f>
      </c>
      <c r="L55" s="38">
        <v>0</v>
      </c>
      <c s="32">
        <f>ROUND(ROUND(L55,2)*ROUND(G55,3),2)</f>
      </c>
      <c s="36" t="s">
        <v>738</v>
      </c>
      <c>
        <f>(M55*21)/100</f>
      </c>
      <c t="s">
        <v>27</v>
      </c>
    </row>
    <row r="56" spans="1:5" ht="12.75">
      <c r="A56" s="35" t="s">
        <v>55</v>
      </c>
      <c r="E56" s="39" t="s">
        <v>5</v>
      </c>
    </row>
    <row r="57" spans="1:5" ht="25.5">
      <c r="A57" s="35" t="s">
        <v>56</v>
      </c>
      <c r="E57" s="40" t="s">
        <v>3773</v>
      </c>
    </row>
    <row r="58" spans="1:5" ht="280.5">
      <c r="A58" t="s">
        <v>58</v>
      </c>
      <c r="E58" s="39" t="s">
        <v>3774</v>
      </c>
    </row>
    <row r="59" spans="1:16" ht="12.75">
      <c r="A59" t="s">
        <v>49</v>
      </c>
      <c s="34" t="s">
        <v>113</v>
      </c>
      <c s="34" t="s">
        <v>3659</v>
      </c>
      <c s="35" t="s">
        <v>5</v>
      </c>
      <c s="6" t="s">
        <v>3660</v>
      </c>
      <c s="36" t="s">
        <v>71</v>
      </c>
      <c s="37">
        <v>273.475</v>
      </c>
      <c s="36">
        <v>0</v>
      </c>
      <c s="36">
        <f>ROUND(G59*H59,6)</f>
      </c>
      <c r="L59" s="38">
        <v>0</v>
      </c>
      <c s="32">
        <f>ROUND(ROUND(L59,2)*ROUND(G59,3),2)</f>
      </c>
      <c s="36" t="s">
        <v>738</v>
      </c>
      <c>
        <f>(M59*21)/100</f>
      </c>
      <c t="s">
        <v>27</v>
      </c>
    </row>
    <row r="60" spans="1:5" ht="12.75">
      <c r="A60" s="35" t="s">
        <v>55</v>
      </c>
      <c r="E60" s="39" t="s">
        <v>3775</v>
      </c>
    </row>
    <row r="61" spans="1:5" ht="76.5">
      <c r="A61" s="35" t="s">
        <v>56</v>
      </c>
      <c r="E61" s="40" t="s">
        <v>3776</v>
      </c>
    </row>
    <row r="62" spans="1:5" ht="293.25">
      <c r="A62" t="s">
        <v>58</v>
      </c>
      <c r="E62" s="39" t="s">
        <v>3663</v>
      </c>
    </row>
    <row r="63" spans="1:16" ht="12.75">
      <c r="A63" t="s">
        <v>49</v>
      </c>
      <c s="34" t="s">
        <v>117</v>
      </c>
      <c s="34" t="s">
        <v>3664</v>
      </c>
      <c s="35" t="s">
        <v>5</v>
      </c>
      <c s="6" t="s">
        <v>3665</v>
      </c>
      <c s="36" t="s">
        <v>71</v>
      </c>
      <c s="37">
        <v>1</v>
      </c>
      <c s="36">
        <v>0</v>
      </c>
      <c s="36">
        <f>ROUND(G63*H63,6)</f>
      </c>
      <c r="L63" s="38">
        <v>0</v>
      </c>
      <c s="32">
        <f>ROUND(ROUND(L63,2)*ROUND(G63,3),2)</f>
      </c>
      <c s="36" t="s">
        <v>738</v>
      </c>
      <c>
        <f>(M63*21)/100</f>
      </c>
      <c t="s">
        <v>27</v>
      </c>
    </row>
    <row r="64" spans="1:5" ht="12.75">
      <c r="A64" s="35" t="s">
        <v>55</v>
      </c>
      <c r="E64" s="39" t="s">
        <v>3777</v>
      </c>
    </row>
    <row r="65" spans="1:5" ht="12.75">
      <c r="A65" s="35" t="s">
        <v>56</v>
      </c>
      <c r="E65" s="40" t="s">
        <v>3778</v>
      </c>
    </row>
    <row r="66" spans="1:5" ht="242.25">
      <c r="A66" t="s">
        <v>58</v>
      </c>
      <c r="E66" s="39" t="s">
        <v>3668</v>
      </c>
    </row>
    <row r="67" spans="1:16" ht="12.75">
      <c r="A67" t="s">
        <v>49</v>
      </c>
      <c s="34" t="s">
        <v>121</v>
      </c>
      <c s="34" t="s">
        <v>3669</v>
      </c>
      <c s="35" t="s">
        <v>5</v>
      </c>
      <c s="6" t="s">
        <v>3670</v>
      </c>
      <c s="36" t="s">
        <v>220</v>
      </c>
      <c s="37">
        <v>6548</v>
      </c>
      <c s="36">
        <v>0</v>
      </c>
      <c s="36">
        <f>ROUND(G67*H67,6)</f>
      </c>
      <c r="L67" s="38">
        <v>0</v>
      </c>
      <c s="32">
        <f>ROUND(ROUND(L67,2)*ROUND(G67,3),2)</f>
      </c>
      <c s="36" t="s">
        <v>738</v>
      </c>
      <c>
        <f>(M67*21)/100</f>
      </c>
      <c t="s">
        <v>27</v>
      </c>
    </row>
    <row r="68" spans="1:5" ht="12.75">
      <c r="A68" s="35" t="s">
        <v>55</v>
      </c>
      <c r="E68" s="39" t="s">
        <v>5</v>
      </c>
    </row>
    <row r="69" spans="1:5" ht="51">
      <c r="A69" s="35" t="s">
        <v>56</v>
      </c>
      <c r="E69" s="40" t="s">
        <v>3779</v>
      </c>
    </row>
    <row r="70" spans="1:5" ht="25.5">
      <c r="A70" t="s">
        <v>58</v>
      </c>
      <c r="E70" s="39" t="s">
        <v>2507</v>
      </c>
    </row>
    <row r="71" spans="1:16" ht="12.75">
      <c r="A71" t="s">
        <v>49</v>
      </c>
      <c s="34" t="s">
        <v>125</v>
      </c>
      <c s="34" t="s">
        <v>3780</v>
      </c>
      <c s="35" t="s">
        <v>5</v>
      </c>
      <c s="6" t="s">
        <v>3781</v>
      </c>
      <c s="36" t="s">
        <v>220</v>
      </c>
      <c s="37">
        <v>1450</v>
      </c>
      <c s="36">
        <v>0</v>
      </c>
      <c s="36">
        <f>ROUND(G71*H71,6)</f>
      </c>
      <c r="L71" s="38">
        <v>0</v>
      </c>
      <c s="32">
        <f>ROUND(ROUND(L71,2)*ROUND(G71,3),2)</f>
      </c>
      <c s="36" t="s">
        <v>738</v>
      </c>
      <c>
        <f>(M71*21)/100</f>
      </c>
      <c t="s">
        <v>27</v>
      </c>
    </row>
    <row r="72" spans="1:5" ht="12.75">
      <c r="A72" s="35" t="s">
        <v>55</v>
      </c>
      <c r="E72" s="39" t="s">
        <v>5</v>
      </c>
    </row>
    <row r="73" spans="1:5" ht="12.75">
      <c r="A73" s="35" t="s">
        <v>56</v>
      </c>
      <c r="E73" s="40" t="s">
        <v>3782</v>
      </c>
    </row>
    <row r="74" spans="1:5" ht="38.25">
      <c r="A74" t="s">
        <v>58</v>
      </c>
      <c r="E74" s="39" t="s">
        <v>3491</v>
      </c>
    </row>
    <row r="75" spans="1:16" ht="12.75">
      <c r="A75" t="s">
        <v>49</v>
      </c>
      <c s="34" t="s">
        <v>129</v>
      </c>
      <c s="34" t="s">
        <v>3783</v>
      </c>
      <c s="35" t="s">
        <v>5</v>
      </c>
      <c s="6" t="s">
        <v>3784</v>
      </c>
      <c s="36" t="s">
        <v>220</v>
      </c>
      <c s="37">
        <v>1450</v>
      </c>
      <c s="36">
        <v>0</v>
      </c>
      <c s="36">
        <f>ROUND(G75*H75,6)</f>
      </c>
      <c r="L75" s="38">
        <v>0</v>
      </c>
      <c s="32">
        <f>ROUND(ROUND(L75,2)*ROUND(G75,3),2)</f>
      </c>
      <c s="36" t="s">
        <v>738</v>
      </c>
      <c>
        <f>(M75*21)/100</f>
      </c>
      <c t="s">
        <v>27</v>
      </c>
    </row>
    <row r="76" spans="1:5" ht="12.75">
      <c r="A76" s="35" t="s">
        <v>55</v>
      </c>
      <c r="E76" s="39" t="s">
        <v>5</v>
      </c>
    </row>
    <row r="77" spans="1:5" ht="12.75">
      <c r="A77" s="35" t="s">
        <v>56</v>
      </c>
      <c r="E77" s="40" t="s">
        <v>3782</v>
      </c>
    </row>
    <row r="78" spans="1:5" ht="25.5">
      <c r="A78" t="s">
        <v>58</v>
      </c>
      <c r="E78" s="39" t="s">
        <v>3785</v>
      </c>
    </row>
    <row r="79" spans="1:16" ht="12.75">
      <c r="A79" t="s">
        <v>49</v>
      </c>
      <c s="34" t="s">
        <v>133</v>
      </c>
      <c s="34" t="s">
        <v>3786</v>
      </c>
      <c s="35" t="s">
        <v>5</v>
      </c>
      <c s="6" t="s">
        <v>3787</v>
      </c>
      <c s="36" t="s">
        <v>220</v>
      </c>
      <c s="37">
        <v>1450</v>
      </c>
      <c s="36">
        <v>0</v>
      </c>
      <c s="36">
        <f>ROUND(G79*H79,6)</f>
      </c>
      <c r="L79" s="38">
        <v>0</v>
      </c>
      <c s="32">
        <f>ROUND(ROUND(L79,2)*ROUND(G79,3),2)</f>
      </c>
      <c s="36" t="s">
        <v>738</v>
      </c>
      <c>
        <f>(M79*21)/100</f>
      </c>
      <c t="s">
        <v>27</v>
      </c>
    </row>
    <row r="80" spans="1:5" ht="12.75">
      <c r="A80" s="35" t="s">
        <v>55</v>
      </c>
      <c r="E80" s="39" t="s">
        <v>5</v>
      </c>
    </row>
    <row r="81" spans="1:5" ht="12.75">
      <c r="A81" s="35" t="s">
        <v>56</v>
      </c>
      <c r="E81" s="40" t="s">
        <v>3782</v>
      </c>
    </row>
    <row r="82" spans="1:5" ht="38.25">
      <c r="A82" t="s">
        <v>58</v>
      </c>
      <c r="E82" s="39" t="s">
        <v>3788</v>
      </c>
    </row>
    <row r="83" spans="1:13" ht="12.75">
      <c r="A83" t="s">
        <v>46</v>
      </c>
      <c r="C83" s="31" t="s">
        <v>27</v>
      </c>
      <c r="E83" s="33" t="s">
        <v>1426</v>
      </c>
      <c r="J83" s="32">
        <f>0</f>
      </c>
      <c s="32">
        <f>0</f>
      </c>
      <c s="32">
        <f>0+L84+L88</f>
      </c>
      <c s="32">
        <f>0+M84+M88</f>
      </c>
    </row>
    <row r="84" spans="1:16" ht="12.75">
      <c r="A84" t="s">
        <v>49</v>
      </c>
      <c s="34" t="s">
        <v>137</v>
      </c>
      <c s="34" t="s">
        <v>3503</v>
      </c>
      <c s="35" t="s">
        <v>5</v>
      </c>
      <c s="6" t="s">
        <v>3504</v>
      </c>
      <c s="36" t="s">
        <v>220</v>
      </c>
      <c s="37">
        <v>7202.8</v>
      </c>
      <c s="36">
        <v>0</v>
      </c>
      <c s="36">
        <f>ROUND(G84*H84,6)</f>
      </c>
      <c r="L84" s="38">
        <v>0</v>
      </c>
      <c s="32">
        <f>ROUND(ROUND(L84,2)*ROUND(G84,3),2)</f>
      </c>
      <c s="36" t="s">
        <v>738</v>
      </c>
      <c>
        <f>(M84*21)/100</f>
      </c>
      <c t="s">
        <v>27</v>
      </c>
    </row>
    <row r="85" spans="1:5" ht="12.75">
      <c r="A85" s="35" t="s">
        <v>55</v>
      </c>
      <c r="E85" s="39" t="s">
        <v>3673</v>
      </c>
    </row>
    <row r="86" spans="1:5" ht="51">
      <c r="A86" s="35" t="s">
        <v>56</v>
      </c>
      <c r="E86" s="40" t="s">
        <v>3789</v>
      </c>
    </row>
    <row r="87" spans="1:5" ht="102">
      <c r="A87" t="s">
        <v>58</v>
      </c>
      <c r="E87" s="39" t="s">
        <v>3506</v>
      </c>
    </row>
    <row r="88" spans="1:16" ht="12.75">
      <c r="A88" t="s">
        <v>49</v>
      </c>
      <c s="34" t="s">
        <v>141</v>
      </c>
      <c s="34" t="s">
        <v>3675</v>
      </c>
      <c s="35" t="s">
        <v>5</v>
      </c>
      <c s="6" t="s">
        <v>3676</v>
      </c>
      <c s="36" t="s">
        <v>220</v>
      </c>
      <c s="37">
        <v>100</v>
      </c>
      <c s="36">
        <v>0</v>
      </c>
      <c s="36">
        <f>ROUND(G88*H88,6)</f>
      </c>
      <c r="L88" s="38">
        <v>0</v>
      </c>
      <c s="32">
        <f>ROUND(ROUND(L88,2)*ROUND(G88,3),2)</f>
      </c>
      <c s="36" t="s">
        <v>738</v>
      </c>
      <c>
        <f>(M88*21)/100</f>
      </c>
      <c t="s">
        <v>27</v>
      </c>
    </row>
    <row r="89" spans="1:5" ht="12.75">
      <c r="A89" s="35" t="s">
        <v>55</v>
      </c>
      <c r="E89" s="39" t="s">
        <v>5</v>
      </c>
    </row>
    <row r="90" spans="1:5" ht="12.75">
      <c r="A90" s="35" t="s">
        <v>56</v>
      </c>
      <c r="E90" s="40" t="s">
        <v>3790</v>
      </c>
    </row>
    <row r="91" spans="1:5" ht="102">
      <c r="A91" t="s">
        <v>58</v>
      </c>
      <c r="E91" s="39" t="s">
        <v>3506</v>
      </c>
    </row>
    <row r="92" spans="1:13" ht="12.75">
      <c r="A92" t="s">
        <v>46</v>
      </c>
      <c r="C92" s="31" t="s">
        <v>26</v>
      </c>
      <c r="E92" s="33" t="s">
        <v>198</v>
      </c>
      <c r="J92" s="32">
        <f>0</f>
      </c>
      <c s="32">
        <f>0</f>
      </c>
      <c s="32">
        <f>0+L93</f>
      </c>
      <c s="32">
        <f>0+M93</f>
      </c>
    </row>
    <row r="93" spans="1:16" ht="12.75">
      <c r="A93" t="s">
        <v>49</v>
      </c>
      <c s="34" t="s">
        <v>145</v>
      </c>
      <c s="34" t="s">
        <v>3679</v>
      </c>
      <c s="35" t="s">
        <v>5</v>
      </c>
      <c s="6" t="s">
        <v>3680</v>
      </c>
      <c s="36" t="s">
        <v>71</v>
      </c>
      <c s="37">
        <v>33.35</v>
      </c>
      <c s="36">
        <v>0</v>
      </c>
      <c s="36">
        <f>ROUND(G93*H93,6)</f>
      </c>
      <c r="L93" s="38">
        <v>0</v>
      </c>
      <c s="32">
        <f>ROUND(ROUND(L93,2)*ROUND(G93,3),2)</f>
      </c>
      <c s="36" t="s">
        <v>738</v>
      </c>
      <c>
        <f>(M93*21)/100</f>
      </c>
      <c t="s">
        <v>27</v>
      </c>
    </row>
    <row r="94" spans="1:5" ht="12.75">
      <c r="A94" s="35" t="s">
        <v>55</v>
      </c>
      <c r="E94" s="39" t="s">
        <v>5</v>
      </c>
    </row>
    <row r="95" spans="1:5" ht="38.25">
      <c r="A95" s="35" t="s">
        <v>56</v>
      </c>
      <c r="E95" s="40" t="s">
        <v>3791</v>
      </c>
    </row>
    <row r="96" spans="1:5" ht="229.5">
      <c r="A96" t="s">
        <v>58</v>
      </c>
      <c r="E96" s="39" t="s">
        <v>3683</v>
      </c>
    </row>
    <row r="97" spans="1:13" ht="12.75">
      <c r="A97" t="s">
        <v>46</v>
      </c>
      <c r="C97" s="31" t="s">
        <v>85</v>
      </c>
      <c r="E97" s="33" t="s">
        <v>209</v>
      </c>
      <c r="J97" s="32">
        <f>0</f>
      </c>
      <c s="32">
        <f>0</f>
      </c>
      <c s="32">
        <f>0+L98</f>
      </c>
      <c s="32">
        <f>0+M98</f>
      </c>
    </row>
    <row r="98" spans="1:16" ht="12.75">
      <c r="A98" t="s">
        <v>49</v>
      </c>
      <c s="34" t="s">
        <v>149</v>
      </c>
      <c s="34" t="s">
        <v>3690</v>
      </c>
      <c s="35" t="s">
        <v>5</v>
      </c>
      <c s="6" t="s">
        <v>3691</v>
      </c>
      <c s="36" t="s">
        <v>71</v>
      </c>
      <c s="37">
        <v>86.465</v>
      </c>
      <c s="36">
        <v>0</v>
      </c>
      <c s="36">
        <f>ROUND(G98*H98,6)</f>
      </c>
      <c r="L98" s="38">
        <v>0</v>
      </c>
      <c s="32">
        <f>ROUND(ROUND(L98,2)*ROUND(G98,3),2)</f>
      </c>
      <c s="36" t="s">
        <v>738</v>
      </c>
      <c>
        <f>(M98*21)/100</f>
      </c>
      <c t="s">
        <v>27</v>
      </c>
    </row>
    <row r="99" spans="1:5" ht="12.75">
      <c r="A99" s="35" t="s">
        <v>55</v>
      </c>
      <c r="E99" s="39" t="s">
        <v>5</v>
      </c>
    </row>
    <row r="100" spans="1:5" ht="63.75">
      <c r="A100" s="35" t="s">
        <v>56</v>
      </c>
      <c r="E100" s="40" t="s">
        <v>3792</v>
      </c>
    </row>
    <row r="101" spans="1:5" ht="369.75">
      <c r="A101" t="s">
        <v>58</v>
      </c>
      <c r="E101" s="39" t="s">
        <v>3533</v>
      </c>
    </row>
    <row r="102" spans="1:13" ht="12.75">
      <c r="A102" t="s">
        <v>46</v>
      </c>
      <c r="C102" s="31" t="s">
        <v>90</v>
      </c>
      <c r="E102" s="33" t="s">
        <v>2710</v>
      </c>
      <c r="J102" s="32">
        <f>0</f>
      </c>
      <c s="32">
        <f>0</f>
      </c>
      <c s="32">
        <f>0+L103+L107+L111</f>
      </c>
      <c s="32">
        <f>0+M103+M107+M111</f>
      </c>
    </row>
    <row r="103" spans="1:16" ht="25.5">
      <c r="A103" t="s">
        <v>49</v>
      </c>
      <c s="34" t="s">
        <v>153</v>
      </c>
      <c s="34" t="s">
        <v>3693</v>
      </c>
      <c s="35" t="s">
        <v>5</v>
      </c>
      <c s="6" t="s">
        <v>3694</v>
      </c>
      <c s="36" t="s">
        <v>71</v>
      </c>
      <c s="37">
        <v>1300</v>
      </c>
      <c s="36">
        <v>0</v>
      </c>
      <c s="36">
        <f>ROUND(G103*H103,6)</f>
      </c>
      <c r="L103" s="38">
        <v>0</v>
      </c>
      <c s="32">
        <f>ROUND(ROUND(L103,2)*ROUND(G103,3),2)</f>
      </c>
      <c s="36" t="s">
        <v>738</v>
      </c>
      <c>
        <f>(M103*21)/100</f>
      </c>
      <c t="s">
        <v>27</v>
      </c>
    </row>
    <row r="104" spans="1:5" ht="12.75">
      <c r="A104" s="35" t="s">
        <v>55</v>
      </c>
      <c r="E104" s="39" t="s">
        <v>5</v>
      </c>
    </row>
    <row r="105" spans="1:5" ht="12.75">
      <c r="A105" s="35" t="s">
        <v>56</v>
      </c>
      <c r="E105" s="40" t="s">
        <v>3793</v>
      </c>
    </row>
    <row r="106" spans="1:5" ht="280.5">
      <c r="A106" t="s">
        <v>58</v>
      </c>
      <c r="E106" s="39" t="s">
        <v>3696</v>
      </c>
    </row>
    <row r="107" spans="1:16" ht="25.5">
      <c r="A107" t="s">
        <v>49</v>
      </c>
      <c s="34" t="s">
        <v>157</v>
      </c>
      <c s="34" t="s">
        <v>3697</v>
      </c>
      <c s="35" t="s">
        <v>5</v>
      </c>
      <c s="6" t="s">
        <v>3698</v>
      </c>
      <c s="36" t="s">
        <v>71</v>
      </c>
      <c s="37">
        <v>195.6</v>
      </c>
      <c s="36">
        <v>0</v>
      </c>
      <c s="36">
        <f>ROUND(G107*H107,6)</f>
      </c>
      <c r="L107" s="38">
        <v>0</v>
      </c>
      <c s="32">
        <f>ROUND(ROUND(L107,2)*ROUND(G107,3),2)</f>
      </c>
      <c s="36" t="s">
        <v>738</v>
      </c>
      <c>
        <f>(M107*21)/100</f>
      </c>
      <c t="s">
        <v>27</v>
      </c>
    </row>
    <row r="108" spans="1:5" ht="12.75">
      <c r="A108" s="35" t="s">
        <v>55</v>
      </c>
      <c r="E108" s="39" t="s">
        <v>5</v>
      </c>
    </row>
    <row r="109" spans="1:5" ht="12.75">
      <c r="A109" s="35" t="s">
        <v>56</v>
      </c>
      <c r="E109" s="40" t="s">
        <v>3794</v>
      </c>
    </row>
    <row r="110" spans="1:5" ht="255">
      <c r="A110" t="s">
        <v>58</v>
      </c>
      <c r="E110" s="39" t="s">
        <v>3700</v>
      </c>
    </row>
    <row r="111" spans="1:16" ht="25.5">
      <c r="A111" t="s">
        <v>49</v>
      </c>
      <c s="34" t="s">
        <v>161</v>
      </c>
      <c s="34" t="s">
        <v>3701</v>
      </c>
      <c s="35" t="s">
        <v>5</v>
      </c>
      <c s="6" t="s">
        <v>3702</v>
      </c>
      <c s="36" t="s">
        <v>71</v>
      </c>
      <c s="37">
        <v>133.44</v>
      </c>
      <c s="36">
        <v>0</v>
      </c>
      <c s="36">
        <f>ROUND(G111*H111,6)</f>
      </c>
      <c r="L111" s="38">
        <v>0</v>
      </c>
      <c s="32">
        <f>ROUND(ROUND(L111,2)*ROUND(G111,3),2)</f>
      </c>
      <c s="36" t="s">
        <v>738</v>
      </c>
      <c>
        <f>(M111*21)/100</f>
      </c>
      <c t="s">
        <v>27</v>
      </c>
    </row>
    <row r="112" spans="1:5" ht="12.75">
      <c r="A112" s="35" t="s">
        <v>55</v>
      </c>
      <c r="E112" s="39" t="s">
        <v>5</v>
      </c>
    </row>
    <row r="113" spans="1:5" ht="12.75">
      <c r="A113" s="35" t="s">
        <v>56</v>
      </c>
      <c r="E113" s="40" t="s">
        <v>3795</v>
      </c>
    </row>
    <row r="114" spans="1:5" ht="267.75">
      <c r="A114" t="s">
        <v>58</v>
      </c>
      <c r="E114" s="39" t="s">
        <v>3704</v>
      </c>
    </row>
    <row r="115" spans="1:13" ht="12.75">
      <c r="A115" t="s">
        <v>46</v>
      </c>
      <c r="C115" s="31" t="s">
        <v>79</v>
      </c>
      <c r="E115" s="33" t="s">
        <v>80</v>
      </c>
      <c r="J115" s="32">
        <f>0</f>
      </c>
      <c s="32">
        <f>0</f>
      </c>
      <c s="32">
        <f>0+L116+L120</f>
      </c>
      <c s="32">
        <f>0+M116+M120</f>
      </c>
    </row>
    <row r="116" spans="1:16" ht="25.5">
      <c r="A116" t="s">
        <v>49</v>
      </c>
      <c s="34" t="s">
        <v>165</v>
      </c>
      <c s="34" t="s">
        <v>218</v>
      </c>
      <c s="35" t="s">
        <v>5</v>
      </c>
      <c s="6" t="s">
        <v>219</v>
      </c>
      <c s="36" t="s">
        <v>220</v>
      </c>
      <c s="37">
        <v>1566.2</v>
      </c>
      <c s="36">
        <v>0</v>
      </c>
      <c s="36">
        <f>ROUND(G116*H116,6)</f>
      </c>
      <c r="L116" s="38">
        <v>0</v>
      </c>
      <c s="32">
        <f>ROUND(ROUND(L116,2)*ROUND(G116,3),2)</f>
      </c>
      <c s="36" t="s">
        <v>738</v>
      </c>
      <c>
        <f>(M116*21)/100</f>
      </c>
      <c t="s">
        <v>27</v>
      </c>
    </row>
    <row r="117" spans="1:5" ht="12.75">
      <c r="A117" s="35" t="s">
        <v>55</v>
      </c>
      <c r="E117" s="39" t="s">
        <v>5</v>
      </c>
    </row>
    <row r="118" spans="1:5" ht="63.75">
      <c r="A118" s="35" t="s">
        <v>56</v>
      </c>
      <c r="E118" s="40" t="s">
        <v>3796</v>
      </c>
    </row>
    <row r="119" spans="1:5" ht="191.25">
      <c r="A119" t="s">
        <v>58</v>
      </c>
      <c r="E119" s="39" t="s">
        <v>1434</v>
      </c>
    </row>
    <row r="120" spans="1:16" ht="12.75">
      <c r="A120" t="s">
        <v>49</v>
      </c>
      <c s="34" t="s">
        <v>288</v>
      </c>
      <c s="34" t="s">
        <v>3706</v>
      </c>
      <c s="35" t="s">
        <v>5</v>
      </c>
      <c s="6" t="s">
        <v>3707</v>
      </c>
      <c s="36" t="s">
        <v>88</v>
      </c>
      <c s="37">
        <v>174</v>
      </c>
      <c s="36">
        <v>0</v>
      </c>
      <c s="36">
        <f>ROUND(G120*H120,6)</f>
      </c>
      <c r="L120" s="38">
        <v>0</v>
      </c>
      <c s="32">
        <f>ROUND(ROUND(L120,2)*ROUND(G120,3),2)</f>
      </c>
      <c s="36" t="s">
        <v>738</v>
      </c>
      <c>
        <f>(M120*21)/100</f>
      </c>
      <c t="s">
        <v>27</v>
      </c>
    </row>
    <row r="121" spans="1:5" ht="12.75">
      <c r="A121" s="35" t="s">
        <v>55</v>
      </c>
      <c r="E121" s="39" t="s">
        <v>5</v>
      </c>
    </row>
    <row r="122" spans="1:5" ht="51">
      <c r="A122" s="35" t="s">
        <v>56</v>
      </c>
      <c r="E122" s="40" t="s">
        <v>3797</v>
      </c>
    </row>
    <row r="123" spans="1:5" ht="102">
      <c r="A123" t="s">
        <v>58</v>
      </c>
      <c r="E123" s="39" t="s">
        <v>1164</v>
      </c>
    </row>
    <row r="124" spans="1:13" ht="12.75">
      <c r="A124" t="s">
        <v>46</v>
      </c>
      <c r="C124" s="31" t="s">
        <v>100</v>
      </c>
      <c r="E124" s="33" t="s">
        <v>464</v>
      </c>
      <c r="J124" s="32">
        <f>0</f>
      </c>
      <c s="32">
        <f>0</f>
      </c>
      <c s="32">
        <f>0+L125+L129+L133+L137+L141+L145</f>
      </c>
      <c s="32">
        <f>0+M125+M129+M133+M137+M141+M145</f>
      </c>
    </row>
    <row r="125" spans="1:16" ht="12.75">
      <c r="A125" t="s">
        <v>49</v>
      </c>
      <c s="34" t="s">
        <v>170</v>
      </c>
      <c s="34" t="s">
        <v>3709</v>
      </c>
      <c s="35" t="s">
        <v>5</v>
      </c>
      <c s="6" t="s">
        <v>3710</v>
      </c>
      <c s="36" t="s">
        <v>88</v>
      </c>
      <c s="37">
        <v>29.44</v>
      </c>
      <c s="36">
        <v>0</v>
      </c>
      <c s="36">
        <f>ROUND(G125*H125,6)</f>
      </c>
      <c r="L125" s="38">
        <v>0</v>
      </c>
      <c s="32">
        <f>ROUND(ROUND(L125,2)*ROUND(G125,3),2)</f>
      </c>
      <c s="36" t="s">
        <v>738</v>
      </c>
      <c>
        <f>(M125*21)/100</f>
      </c>
      <c t="s">
        <v>27</v>
      </c>
    </row>
    <row r="126" spans="1:5" ht="12.75">
      <c r="A126" s="35" t="s">
        <v>55</v>
      </c>
      <c r="E126" s="39" t="s">
        <v>3711</v>
      </c>
    </row>
    <row r="127" spans="1:5" ht="12.75">
      <c r="A127" s="35" t="s">
        <v>56</v>
      </c>
      <c r="E127" s="40" t="s">
        <v>3798</v>
      </c>
    </row>
    <row r="128" spans="1:5" ht="255">
      <c r="A128" t="s">
        <v>58</v>
      </c>
      <c r="E128" s="39" t="s">
        <v>3713</v>
      </c>
    </row>
    <row r="129" spans="1:16" ht="12.75">
      <c r="A129" t="s">
        <v>49</v>
      </c>
      <c s="34" t="s">
        <v>174</v>
      </c>
      <c s="34" t="s">
        <v>3718</v>
      </c>
      <c s="35" t="s">
        <v>5</v>
      </c>
      <c s="6" t="s">
        <v>3719</v>
      </c>
      <c s="36" t="s">
        <v>88</v>
      </c>
      <c s="37">
        <v>40</v>
      </c>
      <c s="36">
        <v>0</v>
      </c>
      <c s="36">
        <f>ROUND(G129*H129,6)</f>
      </c>
      <c r="L129" s="38">
        <v>0</v>
      </c>
      <c s="32">
        <f>ROUND(ROUND(L129,2)*ROUND(G129,3),2)</f>
      </c>
      <c s="36" t="s">
        <v>738</v>
      </c>
      <c>
        <f>(M129*21)/100</f>
      </c>
      <c t="s">
        <v>27</v>
      </c>
    </row>
    <row r="130" spans="1:5" ht="12.75">
      <c r="A130" s="35" t="s">
        <v>55</v>
      </c>
      <c r="E130" s="39" t="s">
        <v>3799</v>
      </c>
    </row>
    <row r="131" spans="1:5" ht="12.75">
      <c r="A131" s="35" t="s">
        <v>56</v>
      </c>
      <c r="E131" s="40" t="s">
        <v>5</v>
      </c>
    </row>
    <row r="132" spans="1:5" ht="242.25">
      <c r="A132" t="s">
        <v>58</v>
      </c>
      <c r="E132" s="39" t="s">
        <v>3722</v>
      </c>
    </row>
    <row r="133" spans="1:16" ht="12.75">
      <c r="A133" t="s">
        <v>49</v>
      </c>
      <c s="34" t="s">
        <v>178</v>
      </c>
      <c s="34" t="s">
        <v>3723</v>
      </c>
      <c s="35" t="s">
        <v>5</v>
      </c>
      <c s="6" t="s">
        <v>3724</v>
      </c>
      <c s="36" t="s">
        <v>88</v>
      </c>
      <c s="37">
        <v>164.5</v>
      </c>
      <c s="36">
        <v>0</v>
      </c>
      <c s="36">
        <f>ROUND(G133*H133,6)</f>
      </c>
      <c r="L133" s="38">
        <v>0</v>
      </c>
      <c s="32">
        <f>ROUND(ROUND(L133,2)*ROUND(G133,3),2)</f>
      </c>
      <c s="36" t="s">
        <v>738</v>
      </c>
      <c>
        <f>(M133*21)/100</f>
      </c>
      <c t="s">
        <v>27</v>
      </c>
    </row>
    <row r="134" spans="1:5" ht="12.75">
      <c r="A134" s="35" t="s">
        <v>55</v>
      </c>
      <c r="E134" s="39" t="s">
        <v>5</v>
      </c>
    </row>
    <row r="135" spans="1:5" ht="12.75">
      <c r="A135" s="35" t="s">
        <v>56</v>
      </c>
      <c r="E135" s="40" t="s">
        <v>3800</v>
      </c>
    </row>
    <row r="136" spans="1:5" ht="242.25">
      <c r="A136" t="s">
        <v>58</v>
      </c>
      <c r="E136" s="39" t="s">
        <v>3727</v>
      </c>
    </row>
    <row r="137" spans="1:16" ht="12.75">
      <c r="A137" t="s">
        <v>49</v>
      </c>
      <c s="34" t="s">
        <v>50</v>
      </c>
      <c s="34" t="s">
        <v>3732</v>
      </c>
      <c s="35" t="s">
        <v>5</v>
      </c>
      <c s="6" t="s">
        <v>3733</v>
      </c>
      <c s="36" t="s">
        <v>83</v>
      </c>
      <c s="37">
        <v>2</v>
      </c>
      <c s="36">
        <v>0</v>
      </c>
      <c s="36">
        <f>ROUND(G137*H137,6)</f>
      </c>
      <c r="L137" s="38">
        <v>0</v>
      </c>
      <c s="32">
        <f>ROUND(ROUND(L137,2)*ROUND(G137,3),2)</f>
      </c>
      <c s="36" t="s">
        <v>738</v>
      </c>
      <c>
        <f>(M137*21)/100</f>
      </c>
      <c t="s">
        <v>27</v>
      </c>
    </row>
    <row r="138" spans="1:5" ht="12.75">
      <c r="A138" s="35" t="s">
        <v>55</v>
      </c>
      <c r="E138" s="39" t="s">
        <v>5</v>
      </c>
    </row>
    <row r="139" spans="1:5" ht="12.75">
      <c r="A139" s="35" t="s">
        <v>56</v>
      </c>
      <c r="E139" s="40" t="s">
        <v>3801</v>
      </c>
    </row>
    <row r="140" spans="1:5" ht="89.25">
      <c r="A140" t="s">
        <v>58</v>
      </c>
      <c r="E140" s="39" t="s">
        <v>3735</v>
      </c>
    </row>
    <row r="141" spans="1:16" ht="12.75">
      <c r="A141" t="s">
        <v>49</v>
      </c>
      <c s="34" t="s">
        <v>60</v>
      </c>
      <c s="34" t="s">
        <v>3802</v>
      </c>
      <c s="35" t="s">
        <v>5</v>
      </c>
      <c s="6" t="s">
        <v>3803</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3804</v>
      </c>
    </row>
    <row r="144" spans="1:5" ht="153">
      <c r="A144" t="s">
        <v>58</v>
      </c>
      <c r="E144" s="39" t="s">
        <v>3805</v>
      </c>
    </row>
    <row r="145" spans="1:16" ht="12.75">
      <c r="A145" t="s">
        <v>49</v>
      </c>
      <c s="34" t="s">
        <v>63</v>
      </c>
      <c s="34" t="s">
        <v>3736</v>
      </c>
      <c s="35" t="s">
        <v>5</v>
      </c>
      <c s="6" t="s">
        <v>3737</v>
      </c>
      <c s="36" t="s">
        <v>71</v>
      </c>
      <c s="37">
        <v>7.8</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3806</v>
      </c>
    </row>
    <row r="148" spans="1:5" ht="369.75">
      <c r="A148" t="s">
        <v>58</v>
      </c>
      <c r="E148" s="39" t="s">
        <v>3533</v>
      </c>
    </row>
    <row r="149" spans="1:13" ht="12.75">
      <c r="A149" t="s">
        <v>46</v>
      </c>
      <c r="C149" s="31" t="s">
        <v>104</v>
      </c>
      <c r="E149" s="33" t="s">
        <v>2762</v>
      </c>
      <c r="J149" s="32">
        <f>0</f>
      </c>
      <c s="32">
        <f>0</f>
      </c>
      <c s="32">
        <f>0+L150+L154+L158+L162+L166</f>
      </c>
      <c s="32">
        <f>0+M150+M154+M158+M162+M166</f>
      </c>
    </row>
    <row r="150" spans="1:16" ht="25.5">
      <c r="A150" t="s">
        <v>49</v>
      </c>
      <c s="34" t="s">
        <v>182</v>
      </c>
      <c s="34" t="s">
        <v>3739</v>
      </c>
      <c s="35" t="s">
        <v>5</v>
      </c>
      <c s="6" t="s">
        <v>3740</v>
      </c>
      <c s="36" t="s">
        <v>220</v>
      </c>
      <c s="37">
        <v>23</v>
      </c>
      <c s="36">
        <v>0</v>
      </c>
      <c s="36">
        <f>ROUND(G150*H150,6)</f>
      </c>
      <c r="L150" s="38">
        <v>0</v>
      </c>
      <c s="32">
        <f>ROUND(ROUND(L150,2)*ROUND(G150,3),2)</f>
      </c>
      <c s="36" t="s">
        <v>738</v>
      </c>
      <c>
        <f>(M150*21)/100</f>
      </c>
      <c t="s">
        <v>27</v>
      </c>
    </row>
    <row r="151" spans="1:5" ht="25.5">
      <c r="A151" s="35" t="s">
        <v>55</v>
      </c>
      <c r="E151" s="39" t="s">
        <v>3741</v>
      </c>
    </row>
    <row r="152" spans="1:5" ht="12.75">
      <c r="A152" s="35" t="s">
        <v>56</v>
      </c>
      <c r="E152" s="40" t="s">
        <v>3807</v>
      </c>
    </row>
    <row r="153" spans="1:5" ht="102">
      <c r="A153" t="s">
        <v>58</v>
      </c>
      <c r="E153" s="39" t="s">
        <v>3743</v>
      </c>
    </row>
    <row r="154" spans="1:16" ht="12.75">
      <c r="A154" t="s">
        <v>49</v>
      </c>
      <c s="34" t="s">
        <v>263</v>
      </c>
      <c s="34" t="s">
        <v>3808</v>
      </c>
      <c s="35" t="s">
        <v>5</v>
      </c>
      <c s="6" t="s">
        <v>3809</v>
      </c>
      <c s="36" t="s">
        <v>88</v>
      </c>
      <c s="37">
        <v>224</v>
      </c>
      <c s="36">
        <v>0</v>
      </c>
      <c s="36">
        <f>ROUND(G154*H154,6)</f>
      </c>
      <c r="L154" s="38">
        <v>0</v>
      </c>
      <c s="32">
        <f>ROUND(ROUND(L154,2)*ROUND(G154,3),2)</f>
      </c>
      <c s="36" t="s">
        <v>738</v>
      </c>
      <c>
        <f>(M154*21)/100</f>
      </c>
      <c t="s">
        <v>27</v>
      </c>
    </row>
    <row r="155" spans="1:5" ht="12.75">
      <c r="A155" s="35" t="s">
        <v>55</v>
      </c>
      <c r="E155" s="39" t="s">
        <v>5</v>
      </c>
    </row>
    <row r="156" spans="1:5" ht="12.75">
      <c r="A156" s="35" t="s">
        <v>56</v>
      </c>
      <c r="E156" s="40" t="s">
        <v>3810</v>
      </c>
    </row>
    <row r="157" spans="1:5" ht="76.5">
      <c r="A157" t="s">
        <v>58</v>
      </c>
      <c r="E157" s="39" t="s">
        <v>3747</v>
      </c>
    </row>
    <row r="158" spans="1:16" ht="12.75">
      <c r="A158" t="s">
        <v>49</v>
      </c>
      <c s="34" t="s">
        <v>267</v>
      </c>
      <c s="34" t="s">
        <v>3811</v>
      </c>
      <c s="35" t="s">
        <v>5</v>
      </c>
      <c s="6" t="s">
        <v>3812</v>
      </c>
      <c s="36" t="s">
        <v>88</v>
      </c>
      <c s="37">
        <v>40</v>
      </c>
      <c s="36">
        <v>0</v>
      </c>
      <c s="36">
        <f>ROUND(G158*H158,6)</f>
      </c>
      <c r="L158" s="38">
        <v>0</v>
      </c>
      <c s="32">
        <f>ROUND(ROUND(L158,2)*ROUND(G158,3),2)</f>
      </c>
      <c s="36" t="s">
        <v>738</v>
      </c>
      <c>
        <f>(M158*21)/100</f>
      </c>
      <c t="s">
        <v>27</v>
      </c>
    </row>
    <row r="159" spans="1:5" ht="12.75">
      <c r="A159" s="35" t="s">
        <v>55</v>
      </c>
      <c r="E159" s="39" t="s">
        <v>5</v>
      </c>
    </row>
    <row r="160" spans="1:5" ht="12.75">
      <c r="A160" s="35" t="s">
        <v>56</v>
      </c>
      <c r="E160" s="40" t="s">
        <v>3813</v>
      </c>
    </row>
    <row r="161" spans="1:5" ht="76.5">
      <c r="A161" t="s">
        <v>58</v>
      </c>
      <c r="E161" s="39" t="s">
        <v>3747</v>
      </c>
    </row>
    <row r="162" spans="1:16" ht="12.75">
      <c r="A162" t="s">
        <v>49</v>
      </c>
      <c s="34" t="s">
        <v>271</v>
      </c>
      <c s="34" t="s">
        <v>3744</v>
      </c>
      <c s="35" t="s">
        <v>5</v>
      </c>
      <c s="6" t="s">
        <v>3745</v>
      </c>
      <c s="36" t="s">
        <v>88</v>
      </c>
      <c s="37">
        <v>48</v>
      </c>
      <c s="36">
        <v>0</v>
      </c>
      <c s="36">
        <f>ROUND(G162*H162,6)</f>
      </c>
      <c r="L162" s="38">
        <v>0</v>
      </c>
      <c s="32">
        <f>ROUND(ROUND(L162,2)*ROUND(G162,3),2)</f>
      </c>
      <c s="36" t="s">
        <v>738</v>
      </c>
      <c>
        <f>(M162*21)/100</f>
      </c>
      <c t="s">
        <v>27</v>
      </c>
    </row>
    <row r="163" spans="1:5" ht="12.75">
      <c r="A163" s="35" t="s">
        <v>55</v>
      </c>
      <c r="E163" s="39" t="s">
        <v>5</v>
      </c>
    </row>
    <row r="164" spans="1:5" ht="12.75">
      <c r="A164" s="35" t="s">
        <v>56</v>
      </c>
      <c r="E164" s="40" t="s">
        <v>3814</v>
      </c>
    </row>
    <row r="165" spans="1:5" ht="76.5">
      <c r="A165" t="s">
        <v>58</v>
      </c>
      <c r="E165" s="39" t="s">
        <v>3747</v>
      </c>
    </row>
    <row r="166" spans="1:16" ht="12.75">
      <c r="A166" t="s">
        <v>49</v>
      </c>
      <c s="34" t="s">
        <v>275</v>
      </c>
      <c s="34" t="s">
        <v>3752</v>
      </c>
      <c s="35" t="s">
        <v>5</v>
      </c>
      <c s="6" t="s">
        <v>3753</v>
      </c>
      <c s="36" t="s">
        <v>71</v>
      </c>
      <c s="37">
        <v>213.17</v>
      </c>
      <c s="36">
        <v>0</v>
      </c>
      <c s="36">
        <f>ROUND(G166*H166,6)</f>
      </c>
      <c r="L166" s="38">
        <v>0</v>
      </c>
      <c s="32">
        <f>ROUND(ROUND(L166,2)*ROUND(G166,3),2)</f>
      </c>
      <c s="36" t="s">
        <v>738</v>
      </c>
      <c>
        <f>(M166*21)/100</f>
      </c>
      <c t="s">
        <v>27</v>
      </c>
    </row>
    <row r="167" spans="1:5" ht="12.75">
      <c r="A167" s="35" t="s">
        <v>55</v>
      </c>
      <c r="E167" s="39" t="s">
        <v>5</v>
      </c>
    </row>
    <row r="168" spans="1:5" ht="76.5">
      <c r="A168" s="35" t="s">
        <v>56</v>
      </c>
      <c r="E168" s="40" t="s">
        <v>3815</v>
      </c>
    </row>
    <row r="169" spans="1:5" ht="102">
      <c r="A169" t="s">
        <v>58</v>
      </c>
      <c r="E169" s="39" t="s">
        <v>3755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3628</v>
      </c>
      <c s="41">
        <f>Rekapitulace!C75</f>
      </c>
      <c s="20" t="s">
        <v>0</v>
      </c>
      <c t="s">
        <v>23</v>
      </c>
      <c t="s">
        <v>27</v>
      </c>
    </row>
    <row r="4" spans="1:16" ht="32" customHeight="1">
      <c r="A4" s="24" t="s">
        <v>20</v>
      </c>
      <c s="25" t="s">
        <v>28</v>
      </c>
      <c s="27" t="s">
        <v>3628</v>
      </c>
      <c r="E4" s="26" t="s">
        <v>3629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COUNTIFS(L8:L206,"=0",A8:A206,"P")+COUNTIFS(L8:L206,"",A8:A206,"P")+SUM(Q8:Q206)</f>
      </c>
    </row>
    <row r="8" spans="1:13" ht="12.75">
      <c r="A8" t="s">
        <v>44</v>
      </c>
      <c r="C8" s="28" t="s">
        <v>3818</v>
      </c>
      <c r="E8" s="30" t="s">
        <v>3817</v>
      </c>
      <c r="J8" s="29">
        <f>0+J9+J30+J83+J92+J105+J110+J123+J136+J169</f>
      </c>
      <c s="29">
        <f>0+K9+K30+K83+K92+K105+K110+K123+K136+K169</f>
      </c>
      <c s="29">
        <f>0+L9+L30+L83+L92+L105+L110+L123+L136+L169</f>
      </c>
      <c s="29">
        <f>0+M9+M30+M83+M92+M105+M110+M123+M136+M169</f>
      </c>
    </row>
    <row r="9" spans="1:13" ht="12.75">
      <c r="A9" t="s">
        <v>46</v>
      </c>
      <c r="C9" s="31" t="s">
        <v>47</v>
      </c>
      <c r="E9" s="33" t="s">
        <v>48</v>
      </c>
      <c r="J9" s="32">
        <f>0</f>
      </c>
      <c s="32">
        <f>0</f>
      </c>
      <c s="32">
        <f>0+L10+L14+L18+L22+L26</f>
      </c>
      <c s="32">
        <f>0+M10+M14+M18+M22+M26</f>
      </c>
    </row>
    <row r="10" spans="1:16" ht="25.5">
      <c r="A10" t="s">
        <v>49</v>
      </c>
      <c s="34" t="s">
        <v>67</v>
      </c>
      <c s="34" t="s">
        <v>3034</v>
      </c>
      <c s="35" t="s">
        <v>5</v>
      </c>
      <c s="6" t="s">
        <v>3035</v>
      </c>
      <c s="36" t="s">
        <v>53</v>
      </c>
      <c s="37">
        <v>17254</v>
      </c>
      <c s="36">
        <v>0</v>
      </c>
      <c s="36">
        <f>ROUND(G10*H10,6)</f>
      </c>
      <c r="L10" s="38">
        <v>0</v>
      </c>
      <c s="32">
        <f>ROUND(ROUND(L10,2)*ROUND(G10,3),2)</f>
      </c>
      <c s="36" t="s">
        <v>738</v>
      </c>
      <c>
        <f>(M10*21)/100</f>
      </c>
      <c t="s">
        <v>27</v>
      </c>
    </row>
    <row r="11" spans="1:5" ht="12.75">
      <c r="A11" s="35" t="s">
        <v>55</v>
      </c>
      <c r="E11" s="39" t="s">
        <v>5</v>
      </c>
    </row>
    <row r="12" spans="1:5" ht="12.75">
      <c r="A12" s="35" t="s">
        <v>56</v>
      </c>
      <c r="E12" s="40" t="s">
        <v>3819</v>
      </c>
    </row>
    <row r="13" spans="1:5" ht="140.25">
      <c r="A13" t="s">
        <v>58</v>
      </c>
      <c r="E13" s="39" t="s">
        <v>885</v>
      </c>
    </row>
    <row r="14" spans="1:16" ht="25.5">
      <c r="A14" t="s">
        <v>49</v>
      </c>
      <c s="34" t="s">
        <v>27</v>
      </c>
      <c s="34" t="s">
        <v>1140</v>
      </c>
      <c s="35" t="s">
        <v>5</v>
      </c>
      <c s="6" t="s">
        <v>486</v>
      </c>
      <c s="36" t="s">
        <v>53</v>
      </c>
      <c s="37">
        <v>1297</v>
      </c>
      <c s="36">
        <v>0</v>
      </c>
      <c s="36">
        <f>ROUND(G14*H14,6)</f>
      </c>
      <c r="L14" s="38">
        <v>0</v>
      </c>
      <c s="32">
        <f>ROUND(ROUND(L14,2)*ROUND(G14,3),2)</f>
      </c>
      <c s="36" t="s">
        <v>738</v>
      </c>
      <c>
        <f>(M14*21)/100</f>
      </c>
      <c t="s">
        <v>27</v>
      </c>
    </row>
    <row r="15" spans="1:5" ht="12.75">
      <c r="A15" s="35" t="s">
        <v>55</v>
      </c>
      <c r="E15" s="39" t="s">
        <v>5</v>
      </c>
    </row>
    <row r="16" spans="1:5" ht="12.75">
      <c r="A16" s="35" t="s">
        <v>56</v>
      </c>
      <c r="E16" s="40" t="s">
        <v>3820</v>
      </c>
    </row>
    <row r="17" spans="1:5" ht="140.25">
      <c r="A17" t="s">
        <v>58</v>
      </c>
      <c r="E17" s="39" t="s">
        <v>885</v>
      </c>
    </row>
    <row r="18" spans="1:16" ht="12.75">
      <c r="A18" t="s">
        <v>49</v>
      </c>
      <c s="34" t="s">
        <v>26</v>
      </c>
      <c s="34" t="s">
        <v>2694</v>
      </c>
      <c s="35" t="s">
        <v>5</v>
      </c>
      <c s="6" t="s">
        <v>2695</v>
      </c>
      <c s="36" t="s">
        <v>168</v>
      </c>
      <c s="37">
        <v>900</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2698</v>
      </c>
    </row>
    <row r="22" spans="1:16" ht="38.25">
      <c r="A22" t="s">
        <v>49</v>
      </c>
      <c s="34" t="s">
        <v>316</v>
      </c>
      <c s="34" t="s">
        <v>3635</v>
      </c>
      <c s="35" t="s">
        <v>5</v>
      </c>
      <c s="6" t="s">
        <v>3636</v>
      </c>
      <c s="36" t="s">
        <v>53</v>
      </c>
      <c s="37">
        <v>554</v>
      </c>
      <c s="36">
        <v>0</v>
      </c>
      <c s="36">
        <f>ROUND(G22*H22,6)</f>
      </c>
      <c r="L22" s="38">
        <v>0</v>
      </c>
      <c s="32">
        <f>ROUND(ROUND(L22,2)*ROUND(G22,3),2)</f>
      </c>
      <c s="36" t="s">
        <v>738</v>
      </c>
      <c>
        <f>(M22*21)/100</f>
      </c>
      <c t="s">
        <v>27</v>
      </c>
    </row>
    <row r="23" spans="1:5" ht="12.75">
      <c r="A23" s="35" t="s">
        <v>55</v>
      </c>
      <c r="E23" s="39" t="s">
        <v>5</v>
      </c>
    </row>
    <row r="24" spans="1:5" ht="12.75">
      <c r="A24" s="35" t="s">
        <v>56</v>
      </c>
      <c r="E24" s="40" t="s">
        <v>3821</v>
      </c>
    </row>
    <row r="25" spans="1:5" ht="140.25">
      <c r="A25" t="s">
        <v>58</v>
      </c>
      <c r="E25" s="39" t="s">
        <v>885</v>
      </c>
    </row>
    <row r="26" spans="1:16" ht="25.5">
      <c r="A26" t="s">
        <v>49</v>
      </c>
      <c s="34" t="s">
        <v>320</v>
      </c>
      <c s="34" t="s">
        <v>3638</v>
      </c>
      <c s="35" t="s">
        <v>5</v>
      </c>
      <c s="6" t="s">
        <v>3639</v>
      </c>
      <c s="36" t="s">
        <v>53</v>
      </c>
      <c s="37">
        <v>554</v>
      </c>
      <c s="36">
        <v>0</v>
      </c>
      <c s="36">
        <f>ROUND(G26*H26,6)</f>
      </c>
      <c r="L26" s="38">
        <v>0</v>
      </c>
      <c s="32">
        <f>ROUND(ROUND(L26,2)*ROUND(G26,3),2)</f>
      </c>
      <c s="36" t="s">
        <v>738</v>
      </c>
      <c>
        <f>(M26*21)/100</f>
      </c>
      <c t="s">
        <v>27</v>
      </c>
    </row>
    <row r="27" spans="1:5" ht="12.75">
      <c r="A27" s="35" t="s">
        <v>55</v>
      </c>
      <c r="E27" s="39" t="s">
        <v>5</v>
      </c>
    </row>
    <row r="28" spans="1:5" ht="12.75">
      <c r="A28" s="35" t="s">
        <v>56</v>
      </c>
      <c r="E28" s="40" t="s">
        <v>3821</v>
      </c>
    </row>
    <row r="29" spans="1:5" ht="140.25">
      <c r="A29" t="s">
        <v>58</v>
      </c>
      <c r="E29" s="39" t="s">
        <v>885</v>
      </c>
    </row>
    <row r="30" spans="1:13" ht="12.75">
      <c r="A30" t="s">
        <v>46</v>
      </c>
      <c r="C30" s="31" t="s">
        <v>67</v>
      </c>
      <c r="E30" s="33" t="s">
        <v>68</v>
      </c>
      <c r="J30" s="32">
        <f>0</f>
      </c>
      <c s="32">
        <f>0</f>
      </c>
      <c s="32">
        <f>0+L31+L35+L39+L43+L47+L51+L55+L59+L63+L67+L71+L75+L79</f>
      </c>
      <c s="32">
        <f>0+M31+M35+M39+M43+M47+M51+M55+M59+M63+M67+M71+M75+M79</f>
      </c>
    </row>
    <row r="31" spans="1:16" ht="12.75">
      <c r="A31" t="s">
        <v>49</v>
      </c>
      <c s="34" t="s">
        <v>85</v>
      </c>
      <c s="34" t="s">
        <v>3640</v>
      </c>
      <c s="35" t="s">
        <v>5</v>
      </c>
      <c s="6" t="s">
        <v>3641</v>
      </c>
      <c s="36" t="s">
        <v>71</v>
      </c>
      <c s="37">
        <v>7860</v>
      </c>
      <c s="36">
        <v>0</v>
      </c>
      <c s="36">
        <f>ROUND(G31*H31,6)</f>
      </c>
      <c r="L31" s="38">
        <v>0</v>
      </c>
      <c s="32">
        <f>ROUND(ROUND(L31,2)*ROUND(G31,3),2)</f>
      </c>
      <c s="36" t="s">
        <v>738</v>
      </c>
      <c>
        <f>(M31*21)/100</f>
      </c>
      <c t="s">
        <v>27</v>
      </c>
    </row>
    <row r="32" spans="1:5" ht="12.75">
      <c r="A32" s="35" t="s">
        <v>55</v>
      </c>
      <c r="E32" s="39" t="s">
        <v>5</v>
      </c>
    </row>
    <row r="33" spans="1:5" ht="140.25">
      <c r="A33" s="35" t="s">
        <v>56</v>
      </c>
      <c r="E33" s="40" t="s">
        <v>3822</v>
      </c>
    </row>
    <row r="34" spans="1:5" ht="369.75">
      <c r="A34" t="s">
        <v>58</v>
      </c>
      <c r="E34" s="39" t="s">
        <v>3643</v>
      </c>
    </row>
    <row r="35" spans="1:16" ht="12.75">
      <c r="A35" t="s">
        <v>49</v>
      </c>
      <c s="34" t="s">
        <v>90</v>
      </c>
      <c s="34" t="s">
        <v>3644</v>
      </c>
      <c s="35" t="s">
        <v>5</v>
      </c>
      <c s="6" t="s">
        <v>1155</v>
      </c>
      <c s="36" t="s">
        <v>71</v>
      </c>
      <c s="37">
        <v>120737</v>
      </c>
      <c s="36">
        <v>0</v>
      </c>
      <c s="36">
        <f>ROUND(G35*H35,6)</f>
      </c>
      <c r="L35" s="38">
        <v>0</v>
      </c>
      <c s="32">
        <f>ROUND(ROUND(L35,2)*ROUND(G35,3),2)</f>
      </c>
      <c s="36" t="s">
        <v>738</v>
      </c>
      <c>
        <f>(M35*21)/100</f>
      </c>
      <c t="s">
        <v>27</v>
      </c>
    </row>
    <row r="36" spans="1:5" ht="12.75">
      <c r="A36" s="35" t="s">
        <v>55</v>
      </c>
      <c r="E36" s="39" t="s">
        <v>5</v>
      </c>
    </row>
    <row r="37" spans="1:5" ht="51">
      <c r="A37" s="35" t="s">
        <v>56</v>
      </c>
      <c r="E37" s="40" t="s">
        <v>3823</v>
      </c>
    </row>
    <row r="38" spans="1:5" ht="25.5">
      <c r="A38" t="s">
        <v>58</v>
      </c>
      <c r="E38" s="39" t="s">
        <v>1156</v>
      </c>
    </row>
    <row r="39" spans="1:16" ht="12.75">
      <c r="A39" t="s">
        <v>49</v>
      </c>
      <c s="34" t="s">
        <v>93</v>
      </c>
      <c s="34" t="s">
        <v>3646</v>
      </c>
      <c s="35" t="s">
        <v>5</v>
      </c>
      <c s="6" t="s">
        <v>3647</v>
      </c>
      <c s="36" t="s">
        <v>88</v>
      </c>
      <c s="37">
        <v>2410</v>
      </c>
      <c s="36">
        <v>0</v>
      </c>
      <c s="36">
        <f>ROUND(G39*H39,6)</f>
      </c>
      <c r="L39" s="38">
        <v>0</v>
      </c>
      <c s="32">
        <f>ROUND(ROUND(L39,2)*ROUND(G39,3),2)</f>
      </c>
      <c s="36" t="s">
        <v>738</v>
      </c>
      <c>
        <f>(M39*21)/100</f>
      </c>
      <c t="s">
        <v>27</v>
      </c>
    </row>
    <row r="40" spans="1:5" ht="12.75">
      <c r="A40" s="35" t="s">
        <v>55</v>
      </c>
      <c r="E40" s="39" t="s">
        <v>5</v>
      </c>
    </row>
    <row r="41" spans="1:5" ht="12.75">
      <c r="A41" s="35" t="s">
        <v>56</v>
      </c>
      <c r="E41" s="40" t="s">
        <v>3824</v>
      </c>
    </row>
    <row r="42" spans="1:5" ht="63.75">
      <c r="A42" t="s">
        <v>58</v>
      </c>
      <c r="E42" s="39" t="s">
        <v>3649</v>
      </c>
    </row>
    <row r="43" spans="1:16" ht="12.75">
      <c r="A43" t="s">
        <v>49</v>
      </c>
      <c s="34" t="s">
        <v>79</v>
      </c>
      <c s="34" t="s">
        <v>3650</v>
      </c>
      <c s="35" t="s">
        <v>5</v>
      </c>
      <c s="6" t="s">
        <v>3651</v>
      </c>
      <c s="36" t="s">
        <v>71</v>
      </c>
      <c s="37">
        <v>598.7</v>
      </c>
      <c s="36">
        <v>0</v>
      </c>
      <c s="36">
        <f>ROUND(G43*H43,6)</f>
      </c>
      <c r="L43" s="38">
        <v>0</v>
      </c>
      <c s="32">
        <f>ROUND(ROUND(L43,2)*ROUND(G43,3),2)</f>
      </c>
      <c s="36" t="s">
        <v>738</v>
      </c>
      <c>
        <f>(M43*21)/100</f>
      </c>
      <c t="s">
        <v>27</v>
      </c>
    </row>
    <row r="44" spans="1:5" ht="12.75">
      <c r="A44" s="35" t="s">
        <v>55</v>
      </c>
      <c r="E44" s="39" t="s">
        <v>5</v>
      </c>
    </row>
    <row r="45" spans="1:5" ht="51">
      <c r="A45" s="35" t="s">
        <v>56</v>
      </c>
      <c r="E45" s="40" t="s">
        <v>3825</v>
      </c>
    </row>
    <row r="46" spans="1:5" ht="318.75">
      <c r="A46" t="s">
        <v>58</v>
      </c>
      <c r="E46" s="39" t="s">
        <v>3653</v>
      </c>
    </row>
    <row r="47" spans="1:16" ht="12.75">
      <c r="A47" t="s">
        <v>49</v>
      </c>
      <c s="34" t="s">
        <v>100</v>
      </c>
      <c s="34" t="s">
        <v>3766</v>
      </c>
      <c s="35" t="s">
        <v>5</v>
      </c>
      <c s="6" t="s">
        <v>3767</v>
      </c>
      <c s="36" t="s">
        <v>71</v>
      </c>
      <c s="37">
        <v>13500</v>
      </c>
      <c s="36">
        <v>0</v>
      </c>
      <c s="36">
        <f>ROUND(G47*H47,6)</f>
      </c>
      <c r="L47" s="38">
        <v>0</v>
      </c>
      <c s="32">
        <f>ROUND(ROUND(L47,2)*ROUND(G47,3),2)</f>
      </c>
      <c s="36" t="s">
        <v>738</v>
      </c>
      <c>
        <f>(M47*21)/100</f>
      </c>
      <c t="s">
        <v>27</v>
      </c>
    </row>
    <row r="48" spans="1:5" ht="12.75">
      <c r="A48" s="35" t="s">
        <v>55</v>
      </c>
      <c r="E48" s="39" t="s">
        <v>5</v>
      </c>
    </row>
    <row r="49" spans="1:5" ht="12.75">
      <c r="A49" s="35" t="s">
        <v>56</v>
      </c>
      <c r="E49" s="40" t="s">
        <v>3826</v>
      </c>
    </row>
    <row r="50" spans="1:5" ht="280.5">
      <c r="A50" t="s">
        <v>58</v>
      </c>
      <c r="E50" s="39" t="s">
        <v>3769</v>
      </c>
    </row>
    <row r="51" spans="1:16" ht="12.75">
      <c r="A51" t="s">
        <v>49</v>
      </c>
      <c s="34" t="s">
        <v>104</v>
      </c>
      <c s="34" t="s">
        <v>3654</v>
      </c>
      <c s="35" t="s">
        <v>5</v>
      </c>
      <c s="6" t="s">
        <v>3655</v>
      </c>
      <c s="36" t="s">
        <v>71</v>
      </c>
      <c s="37">
        <v>356</v>
      </c>
      <c s="36">
        <v>0</v>
      </c>
      <c s="36">
        <f>ROUND(G51*H51,6)</f>
      </c>
      <c r="L51" s="38">
        <v>0</v>
      </c>
      <c s="32">
        <f>ROUND(ROUND(L51,2)*ROUND(G51,3),2)</f>
      </c>
      <c s="36" t="s">
        <v>738</v>
      </c>
      <c>
        <f>(M51*21)/100</f>
      </c>
      <c t="s">
        <v>27</v>
      </c>
    </row>
    <row r="52" spans="1:5" ht="12.75">
      <c r="A52" s="35" t="s">
        <v>55</v>
      </c>
      <c r="E52" s="39" t="s">
        <v>3656</v>
      </c>
    </row>
    <row r="53" spans="1:5" ht="12.75">
      <c r="A53" s="35" t="s">
        <v>56</v>
      </c>
      <c r="E53" s="40" t="s">
        <v>3827</v>
      </c>
    </row>
    <row r="54" spans="1:5" ht="229.5">
      <c r="A54" t="s">
        <v>58</v>
      </c>
      <c r="E54" s="39" t="s">
        <v>3658</v>
      </c>
    </row>
    <row r="55" spans="1:16" ht="12.75">
      <c r="A55" t="s">
        <v>49</v>
      </c>
      <c s="34" t="s">
        <v>108</v>
      </c>
      <c s="34" t="s">
        <v>3771</v>
      </c>
      <c s="35" t="s">
        <v>5</v>
      </c>
      <c s="6" t="s">
        <v>3772</v>
      </c>
      <c s="36" t="s">
        <v>71</v>
      </c>
      <c s="37">
        <v>193.48</v>
      </c>
      <c s="36">
        <v>0</v>
      </c>
      <c s="36">
        <f>ROUND(G55*H55,6)</f>
      </c>
      <c r="L55" s="38">
        <v>0</v>
      </c>
      <c s="32">
        <f>ROUND(ROUND(L55,2)*ROUND(G55,3),2)</f>
      </c>
      <c s="36" t="s">
        <v>738</v>
      </c>
      <c>
        <f>(M55*21)/100</f>
      </c>
      <c t="s">
        <v>27</v>
      </c>
    </row>
    <row r="56" spans="1:5" ht="12.75">
      <c r="A56" s="35" t="s">
        <v>55</v>
      </c>
      <c r="E56" s="39" t="s">
        <v>5</v>
      </c>
    </row>
    <row r="57" spans="1:5" ht="63.75">
      <c r="A57" s="35" t="s">
        <v>56</v>
      </c>
      <c r="E57" s="40" t="s">
        <v>3828</v>
      </c>
    </row>
    <row r="58" spans="1:5" ht="280.5">
      <c r="A58" t="s">
        <v>58</v>
      </c>
      <c r="E58" s="39" t="s">
        <v>3774</v>
      </c>
    </row>
    <row r="59" spans="1:16" ht="12.75">
      <c r="A59" t="s">
        <v>49</v>
      </c>
      <c s="34" t="s">
        <v>113</v>
      </c>
      <c s="34" t="s">
        <v>3659</v>
      </c>
      <c s="35" t="s">
        <v>5</v>
      </c>
      <c s="6" t="s">
        <v>3660</v>
      </c>
      <c s="36" t="s">
        <v>71</v>
      </c>
      <c s="37">
        <v>2063.972</v>
      </c>
      <c s="36">
        <v>0</v>
      </c>
      <c s="36">
        <f>ROUND(G59*H59,6)</f>
      </c>
      <c r="L59" s="38">
        <v>0</v>
      </c>
      <c s="32">
        <f>ROUND(ROUND(L59,2)*ROUND(G59,3),2)</f>
      </c>
      <c s="36" t="s">
        <v>738</v>
      </c>
      <c>
        <f>(M59*21)/100</f>
      </c>
      <c t="s">
        <v>27</v>
      </c>
    </row>
    <row r="60" spans="1:5" ht="12.75">
      <c r="A60" s="35" t="s">
        <v>55</v>
      </c>
      <c r="E60" s="39" t="s">
        <v>3829</v>
      </c>
    </row>
    <row r="61" spans="1:5" ht="229.5">
      <c r="A61" s="35" t="s">
        <v>56</v>
      </c>
      <c r="E61" s="40" t="s">
        <v>3830</v>
      </c>
    </row>
    <row r="62" spans="1:5" ht="293.25">
      <c r="A62" t="s">
        <v>58</v>
      </c>
      <c r="E62" s="39" t="s">
        <v>3663</v>
      </c>
    </row>
    <row r="63" spans="1:16" ht="12.75">
      <c r="A63" t="s">
        <v>49</v>
      </c>
      <c s="34" t="s">
        <v>117</v>
      </c>
      <c s="34" t="s">
        <v>3664</v>
      </c>
      <c s="35" t="s">
        <v>5</v>
      </c>
      <c s="6" t="s">
        <v>3665</v>
      </c>
      <c s="36" t="s">
        <v>71</v>
      </c>
      <c s="37">
        <v>29.3</v>
      </c>
      <c s="36">
        <v>0</v>
      </c>
      <c s="36">
        <f>ROUND(G63*H63,6)</f>
      </c>
      <c r="L63" s="38">
        <v>0</v>
      </c>
      <c s="32">
        <f>ROUND(ROUND(L63,2)*ROUND(G63,3),2)</f>
      </c>
      <c s="36" t="s">
        <v>738</v>
      </c>
      <c>
        <f>(M63*21)/100</f>
      </c>
      <c t="s">
        <v>27</v>
      </c>
    </row>
    <row r="64" spans="1:5" ht="12.75">
      <c r="A64" s="35" t="s">
        <v>55</v>
      </c>
      <c r="E64" s="39" t="s">
        <v>3831</v>
      </c>
    </row>
    <row r="65" spans="1:5" ht="63.75">
      <c r="A65" s="35" t="s">
        <v>56</v>
      </c>
      <c r="E65" s="40" t="s">
        <v>3832</v>
      </c>
    </row>
    <row r="66" spans="1:5" ht="242.25">
      <c r="A66" t="s">
        <v>58</v>
      </c>
      <c r="E66" s="39" t="s">
        <v>3668</v>
      </c>
    </row>
    <row r="67" spans="1:16" ht="12.75">
      <c r="A67" t="s">
        <v>49</v>
      </c>
      <c s="34" t="s">
        <v>121</v>
      </c>
      <c s="34" t="s">
        <v>3669</v>
      </c>
      <c s="35" t="s">
        <v>5</v>
      </c>
      <c s="6" t="s">
        <v>3670</v>
      </c>
      <c s="36" t="s">
        <v>220</v>
      </c>
      <c s="37">
        <v>29680</v>
      </c>
      <c s="36">
        <v>0</v>
      </c>
      <c s="36">
        <f>ROUND(G67*H67,6)</f>
      </c>
      <c r="L67" s="38">
        <v>0</v>
      </c>
      <c s="32">
        <f>ROUND(ROUND(L67,2)*ROUND(G67,3),2)</f>
      </c>
      <c s="36" t="s">
        <v>738</v>
      </c>
      <c>
        <f>(M67*21)/100</f>
      </c>
      <c t="s">
        <v>27</v>
      </c>
    </row>
    <row r="68" spans="1:5" ht="12.75">
      <c r="A68" s="35" t="s">
        <v>55</v>
      </c>
      <c r="E68" s="39" t="s">
        <v>5</v>
      </c>
    </row>
    <row r="69" spans="1:5" ht="12.75">
      <c r="A69" s="35" t="s">
        <v>56</v>
      </c>
      <c r="E69" s="40" t="s">
        <v>3833</v>
      </c>
    </row>
    <row r="70" spans="1:5" ht="25.5">
      <c r="A70" t="s">
        <v>58</v>
      </c>
      <c r="E70" s="39" t="s">
        <v>2507</v>
      </c>
    </row>
    <row r="71" spans="1:16" ht="12.75">
      <c r="A71" t="s">
        <v>49</v>
      </c>
      <c s="34" t="s">
        <v>125</v>
      </c>
      <c s="34" t="s">
        <v>3780</v>
      </c>
      <c s="35" t="s">
        <v>5</v>
      </c>
      <c s="6" t="s">
        <v>3781</v>
      </c>
      <c s="36" t="s">
        <v>220</v>
      </c>
      <c s="37">
        <v>7860.25</v>
      </c>
      <c s="36">
        <v>0</v>
      </c>
      <c s="36">
        <f>ROUND(G71*H71,6)</f>
      </c>
      <c r="L71" s="38">
        <v>0</v>
      </c>
      <c s="32">
        <f>ROUND(ROUND(L71,2)*ROUND(G71,3),2)</f>
      </c>
      <c s="36" t="s">
        <v>738</v>
      </c>
      <c>
        <f>(M71*21)/100</f>
      </c>
      <c t="s">
        <v>27</v>
      </c>
    </row>
    <row r="72" spans="1:5" ht="12.75">
      <c r="A72" s="35" t="s">
        <v>55</v>
      </c>
      <c r="E72" s="39" t="s">
        <v>5</v>
      </c>
    </row>
    <row r="73" spans="1:5" ht="12.75">
      <c r="A73" s="35" t="s">
        <v>56</v>
      </c>
      <c r="E73" s="40" t="s">
        <v>3834</v>
      </c>
    </row>
    <row r="74" spans="1:5" ht="38.25">
      <c r="A74" t="s">
        <v>58</v>
      </c>
      <c r="E74" s="39" t="s">
        <v>3491</v>
      </c>
    </row>
    <row r="75" spans="1:16" ht="12.75">
      <c r="A75" t="s">
        <v>49</v>
      </c>
      <c s="34" t="s">
        <v>129</v>
      </c>
      <c s="34" t="s">
        <v>3783</v>
      </c>
      <c s="35" t="s">
        <v>5</v>
      </c>
      <c s="6" t="s">
        <v>3784</v>
      </c>
      <c s="36" t="s">
        <v>220</v>
      </c>
      <c s="37">
        <v>7860.25</v>
      </c>
      <c s="36">
        <v>0</v>
      </c>
      <c s="36">
        <f>ROUND(G75*H75,6)</f>
      </c>
      <c r="L75" s="38">
        <v>0</v>
      </c>
      <c s="32">
        <f>ROUND(ROUND(L75,2)*ROUND(G75,3),2)</f>
      </c>
      <c s="36" t="s">
        <v>738</v>
      </c>
      <c>
        <f>(M75*21)/100</f>
      </c>
      <c t="s">
        <v>27</v>
      </c>
    </row>
    <row r="76" spans="1:5" ht="12.75">
      <c r="A76" s="35" t="s">
        <v>55</v>
      </c>
      <c r="E76" s="39" t="s">
        <v>5</v>
      </c>
    </row>
    <row r="77" spans="1:5" ht="12.75">
      <c r="A77" s="35" t="s">
        <v>56</v>
      </c>
      <c r="E77" s="40" t="s">
        <v>3834</v>
      </c>
    </row>
    <row r="78" spans="1:5" ht="25.5">
      <c r="A78" t="s">
        <v>58</v>
      </c>
      <c r="E78" s="39" t="s">
        <v>3785</v>
      </c>
    </row>
    <row r="79" spans="1:16" ht="12.75">
      <c r="A79" t="s">
        <v>49</v>
      </c>
      <c s="34" t="s">
        <v>133</v>
      </c>
      <c s="34" t="s">
        <v>3786</v>
      </c>
      <c s="35" t="s">
        <v>5</v>
      </c>
      <c s="6" t="s">
        <v>3787</v>
      </c>
      <c s="36" t="s">
        <v>220</v>
      </c>
      <c s="37">
        <v>7860.25</v>
      </c>
      <c s="36">
        <v>0</v>
      </c>
      <c s="36">
        <f>ROUND(G79*H79,6)</f>
      </c>
      <c r="L79" s="38">
        <v>0</v>
      </c>
      <c s="32">
        <f>ROUND(ROUND(L79,2)*ROUND(G79,3),2)</f>
      </c>
      <c s="36" t="s">
        <v>738</v>
      </c>
      <c>
        <f>(M79*21)/100</f>
      </c>
      <c t="s">
        <v>27</v>
      </c>
    </row>
    <row r="80" spans="1:5" ht="12.75">
      <c r="A80" s="35" t="s">
        <v>55</v>
      </c>
      <c r="E80" s="39" t="s">
        <v>5</v>
      </c>
    </row>
    <row r="81" spans="1:5" ht="12.75">
      <c r="A81" s="35" t="s">
        <v>56</v>
      </c>
      <c r="E81" s="40" t="s">
        <v>3834</v>
      </c>
    </row>
    <row r="82" spans="1:5" ht="38.25">
      <c r="A82" t="s">
        <v>58</v>
      </c>
      <c r="E82" s="39" t="s">
        <v>3788</v>
      </c>
    </row>
    <row r="83" spans="1:13" ht="12.75">
      <c r="A83" t="s">
        <v>46</v>
      </c>
      <c r="C83" s="31" t="s">
        <v>27</v>
      </c>
      <c r="E83" s="33" t="s">
        <v>1426</v>
      </c>
      <c r="J83" s="32">
        <f>0</f>
      </c>
      <c s="32">
        <f>0</f>
      </c>
      <c s="32">
        <f>0+L84+L88</f>
      </c>
      <c s="32">
        <f>0+M84+M88</f>
      </c>
    </row>
    <row r="84" spans="1:16" ht="12.75">
      <c r="A84" t="s">
        <v>49</v>
      </c>
      <c s="34" t="s">
        <v>137</v>
      </c>
      <c s="34" t="s">
        <v>3503</v>
      </c>
      <c s="35" t="s">
        <v>5</v>
      </c>
      <c s="6" t="s">
        <v>3504</v>
      </c>
      <c s="36" t="s">
        <v>220</v>
      </c>
      <c s="37">
        <v>32648</v>
      </c>
      <c s="36">
        <v>0</v>
      </c>
      <c s="36">
        <f>ROUND(G84*H84,6)</f>
      </c>
      <c r="L84" s="38">
        <v>0</v>
      </c>
      <c s="32">
        <f>ROUND(ROUND(L84,2)*ROUND(G84,3),2)</f>
      </c>
      <c s="36" t="s">
        <v>738</v>
      </c>
      <c>
        <f>(M84*21)/100</f>
      </c>
      <c t="s">
        <v>27</v>
      </c>
    </row>
    <row r="85" spans="1:5" ht="12.75">
      <c r="A85" s="35" t="s">
        <v>55</v>
      </c>
      <c r="E85" s="39" t="s">
        <v>3673</v>
      </c>
    </row>
    <row r="86" spans="1:5" ht="12.75">
      <c r="A86" s="35" t="s">
        <v>56</v>
      </c>
      <c r="E86" s="40" t="s">
        <v>3835</v>
      </c>
    </row>
    <row r="87" spans="1:5" ht="102">
      <c r="A87" t="s">
        <v>58</v>
      </c>
      <c r="E87" s="39" t="s">
        <v>3506</v>
      </c>
    </row>
    <row r="88" spans="1:16" ht="12.75">
      <c r="A88" t="s">
        <v>49</v>
      </c>
      <c s="34" t="s">
        <v>141</v>
      </c>
      <c s="34" t="s">
        <v>3675</v>
      </c>
      <c s="35" t="s">
        <v>5</v>
      </c>
      <c s="6" t="s">
        <v>3676</v>
      </c>
      <c s="36" t="s">
        <v>220</v>
      </c>
      <c s="37">
        <v>2410</v>
      </c>
      <c s="36">
        <v>0</v>
      </c>
      <c s="36">
        <f>ROUND(G88*H88,6)</f>
      </c>
      <c r="L88" s="38">
        <v>0</v>
      </c>
      <c s="32">
        <f>ROUND(ROUND(L88,2)*ROUND(G88,3),2)</f>
      </c>
      <c s="36" t="s">
        <v>738</v>
      </c>
      <c>
        <f>(M88*21)/100</f>
      </c>
      <c t="s">
        <v>27</v>
      </c>
    </row>
    <row r="89" spans="1:5" ht="12.75">
      <c r="A89" s="35" t="s">
        <v>55</v>
      </c>
      <c r="E89" s="39" t="s">
        <v>3677</v>
      </c>
    </row>
    <row r="90" spans="1:5" ht="38.25">
      <c r="A90" s="35" t="s">
        <v>56</v>
      </c>
      <c r="E90" s="40" t="s">
        <v>3836</v>
      </c>
    </row>
    <row r="91" spans="1:5" ht="102">
      <c r="A91" t="s">
        <v>58</v>
      </c>
      <c r="E91" s="39" t="s">
        <v>3506</v>
      </c>
    </row>
    <row r="92" spans="1:13" ht="12.75">
      <c r="A92" t="s">
        <v>46</v>
      </c>
      <c r="C92" s="31" t="s">
        <v>26</v>
      </c>
      <c r="E92" s="33" t="s">
        <v>198</v>
      </c>
      <c r="J92" s="32">
        <f>0</f>
      </c>
      <c s="32">
        <f>0</f>
      </c>
      <c s="32">
        <f>0+L93+L97+L101</f>
      </c>
      <c s="32">
        <f>0+M93+M97+M101</f>
      </c>
    </row>
    <row r="93" spans="1:16" ht="12.75">
      <c r="A93" t="s">
        <v>49</v>
      </c>
      <c s="34" t="s">
        <v>145</v>
      </c>
      <c s="34" t="s">
        <v>3679</v>
      </c>
      <c s="35" t="s">
        <v>5</v>
      </c>
      <c s="6" t="s">
        <v>3680</v>
      </c>
      <c s="36" t="s">
        <v>71</v>
      </c>
      <c s="37">
        <v>220.11</v>
      </c>
      <c s="36">
        <v>0</v>
      </c>
      <c s="36">
        <f>ROUND(G93*H93,6)</f>
      </c>
      <c r="L93" s="38">
        <v>0</v>
      </c>
      <c s="32">
        <f>ROUND(ROUND(L93,2)*ROUND(G93,3),2)</f>
      </c>
      <c s="36" t="s">
        <v>738</v>
      </c>
      <c>
        <f>(M93*21)/100</f>
      </c>
      <c t="s">
        <v>27</v>
      </c>
    </row>
    <row r="94" spans="1:5" ht="25.5">
      <c r="A94" s="35" t="s">
        <v>55</v>
      </c>
      <c r="E94" s="39" t="s">
        <v>3837</v>
      </c>
    </row>
    <row r="95" spans="1:5" ht="89.25">
      <c r="A95" s="35" t="s">
        <v>56</v>
      </c>
      <c r="E95" s="40" t="s">
        <v>3838</v>
      </c>
    </row>
    <row r="96" spans="1:5" ht="229.5">
      <c r="A96" t="s">
        <v>58</v>
      </c>
      <c r="E96" s="39" t="s">
        <v>3683</v>
      </c>
    </row>
    <row r="97" spans="1:16" ht="12.75">
      <c r="A97" t="s">
        <v>49</v>
      </c>
      <c s="34" t="s">
        <v>149</v>
      </c>
      <c s="34" t="s">
        <v>3684</v>
      </c>
      <c s="35" t="s">
        <v>5</v>
      </c>
      <c s="6" t="s">
        <v>3685</v>
      </c>
      <c s="36" t="s">
        <v>71</v>
      </c>
      <c s="37">
        <v>1</v>
      </c>
      <c s="36">
        <v>0</v>
      </c>
      <c s="36">
        <f>ROUND(G97*H97,6)</f>
      </c>
      <c r="L97" s="38">
        <v>0</v>
      </c>
      <c s="32">
        <f>ROUND(ROUND(L97,2)*ROUND(G97,3),2)</f>
      </c>
      <c s="36" t="s">
        <v>738</v>
      </c>
      <c>
        <f>(M97*21)/100</f>
      </c>
      <c t="s">
        <v>27</v>
      </c>
    </row>
    <row r="98" spans="1:5" ht="12.75">
      <c r="A98" s="35" t="s">
        <v>55</v>
      </c>
      <c r="E98" s="39" t="s">
        <v>5</v>
      </c>
    </row>
    <row r="99" spans="1:5" ht="12.75">
      <c r="A99" s="35" t="s">
        <v>56</v>
      </c>
      <c r="E99" s="40" t="s">
        <v>3839</v>
      </c>
    </row>
    <row r="100" spans="1:5" ht="369.75">
      <c r="A100" t="s">
        <v>58</v>
      </c>
      <c r="E100" s="39" t="s">
        <v>3533</v>
      </c>
    </row>
    <row r="101" spans="1:16" ht="12.75">
      <c r="A101" t="s">
        <v>49</v>
      </c>
      <c s="34" t="s">
        <v>153</v>
      </c>
      <c s="34" t="s">
        <v>3687</v>
      </c>
      <c s="35" t="s">
        <v>5</v>
      </c>
      <c s="6" t="s">
        <v>3688</v>
      </c>
      <c s="36" t="s">
        <v>53</v>
      </c>
      <c s="37">
        <v>1.6</v>
      </c>
      <c s="36">
        <v>0</v>
      </c>
      <c s="36">
        <f>ROUND(G101*H101,6)</f>
      </c>
      <c r="L101" s="38">
        <v>0</v>
      </c>
      <c s="32">
        <f>ROUND(ROUND(L101,2)*ROUND(G101,3),2)</f>
      </c>
      <c s="36" t="s">
        <v>738</v>
      </c>
      <c>
        <f>(M101*21)/100</f>
      </c>
      <c t="s">
        <v>27</v>
      </c>
    </row>
    <row r="102" spans="1:5" ht="12.75">
      <c r="A102" s="35" t="s">
        <v>55</v>
      </c>
      <c r="E102" s="39" t="s">
        <v>5</v>
      </c>
    </row>
    <row r="103" spans="1:5" ht="12.75">
      <c r="A103" s="35" t="s">
        <v>56</v>
      </c>
      <c r="E103" s="40" t="s">
        <v>3840</v>
      </c>
    </row>
    <row r="104" spans="1:5" ht="267.75">
      <c r="A104" t="s">
        <v>58</v>
      </c>
      <c r="E104" s="39" t="s">
        <v>3537</v>
      </c>
    </row>
    <row r="105" spans="1:13" ht="12.75">
      <c r="A105" t="s">
        <v>46</v>
      </c>
      <c r="C105" s="31" t="s">
        <v>85</v>
      </c>
      <c r="E105" s="33" t="s">
        <v>209</v>
      </c>
      <c r="J105" s="32">
        <f>0</f>
      </c>
      <c s="32">
        <f>0</f>
      </c>
      <c s="32">
        <f>0+L106</f>
      </c>
      <c s="32">
        <f>0+M106</f>
      </c>
    </row>
    <row r="106" spans="1:16" ht="12.75">
      <c r="A106" t="s">
        <v>49</v>
      </c>
      <c s="34" t="s">
        <v>157</v>
      </c>
      <c s="34" t="s">
        <v>3690</v>
      </c>
      <c s="35" t="s">
        <v>5</v>
      </c>
      <c s="6" t="s">
        <v>3691</v>
      </c>
      <c s="36" t="s">
        <v>71</v>
      </c>
      <c s="37">
        <v>166.255</v>
      </c>
      <c s="36">
        <v>0</v>
      </c>
      <c s="36">
        <f>ROUND(G106*H106,6)</f>
      </c>
      <c r="L106" s="38">
        <v>0</v>
      </c>
      <c s="32">
        <f>ROUND(ROUND(L106,2)*ROUND(G106,3),2)</f>
      </c>
      <c s="36" t="s">
        <v>738</v>
      </c>
      <c>
        <f>(M106*21)/100</f>
      </c>
      <c t="s">
        <v>27</v>
      </c>
    </row>
    <row r="107" spans="1:5" ht="12.75">
      <c r="A107" s="35" t="s">
        <v>55</v>
      </c>
      <c r="E107" s="39" t="s">
        <v>5</v>
      </c>
    </row>
    <row r="108" spans="1:5" ht="102">
      <c r="A108" s="35" t="s">
        <v>56</v>
      </c>
      <c r="E108" s="40" t="s">
        <v>3841</v>
      </c>
    </row>
    <row r="109" spans="1:5" ht="369.75">
      <c r="A109" t="s">
        <v>58</v>
      </c>
      <c r="E109" s="39" t="s">
        <v>3533</v>
      </c>
    </row>
    <row r="110" spans="1:13" ht="12.75">
      <c r="A110" t="s">
        <v>46</v>
      </c>
      <c r="C110" s="31" t="s">
        <v>90</v>
      </c>
      <c r="E110" s="33" t="s">
        <v>2710</v>
      </c>
      <c r="J110" s="32">
        <f>0</f>
      </c>
      <c s="32">
        <f>0</f>
      </c>
      <c s="32">
        <f>0+L111+L115+L119</f>
      </c>
      <c s="32">
        <f>0+M111+M115+M119</f>
      </c>
    </row>
    <row r="111" spans="1:16" ht="25.5">
      <c r="A111" t="s">
        <v>49</v>
      </c>
      <c s="34" t="s">
        <v>161</v>
      </c>
      <c s="34" t="s">
        <v>3693</v>
      </c>
      <c s="35" t="s">
        <v>5</v>
      </c>
      <c s="6" t="s">
        <v>3694</v>
      </c>
      <c s="36" t="s">
        <v>71</v>
      </c>
      <c s="37">
        <v>12460</v>
      </c>
      <c s="36">
        <v>0</v>
      </c>
      <c s="36">
        <f>ROUND(G111*H111,6)</f>
      </c>
      <c r="L111" s="38">
        <v>0</v>
      </c>
      <c s="32">
        <f>ROUND(ROUND(L111,2)*ROUND(G111,3),2)</f>
      </c>
      <c s="36" t="s">
        <v>738</v>
      </c>
      <c>
        <f>(M111*21)/100</f>
      </c>
      <c t="s">
        <v>27</v>
      </c>
    </row>
    <row r="112" spans="1:5" ht="12.75">
      <c r="A112" s="35" t="s">
        <v>55</v>
      </c>
      <c r="E112" s="39" t="s">
        <v>5</v>
      </c>
    </row>
    <row r="113" spans="1:5" ht="12.75">
      <c r="A113" s="35" t="s">
        <v>56</v>
      </c>
      <c r="E113" s="40" t="s">
        <v>3842</v>
      </c>
    </row>
    <row r="114" spans="1:5" ht="280.5">
      <c r="A114" t="s">
        <v>58</v>
      </c>
      <c r="E114" s="39" t="s">
        <v>3696</v>
      </c>
    </row>
    <row r="115" spans="1:16" ht="25.5">
      <c r="A115" t="s">
        <v>49</v>
      </c>
      <c s="34" t="s">
        <v>165</v>
      </c>
      <c s="34" t="s">
        <v>3697</v>
      </c>
      <c s="35" t="s">
        <v>5</v>
      </c>
      <c s="6" t="s">
        <v>3698</v>
      </c>
      <c s="36" t="s">
        <v>71</v>
      </c>
      <c s="37">
        <v>422.82</v>
      </c>
      <c s="36">
        <v>0</v>
      </c>
      <c s="36">
        <f>ROUND(G115*H115,6)</f>
      </c>
      <c r="L115" s="38">
        <v>0</v>
      </c>
      <c s="32">
        <f>ROUND(ROUND(L115,2)*ROUND(G115,3),2)</f>
      </c>
      <c s="36" t="s">
        <v>738</v>
      </c>
      <c>
        <f>(M115*21)/100</f>
      </c>
      <c t="s">
        <v>27</v>
      </c>
    </row>
    <row r="116" spans="1:5" ht="12.75">
      <c r="A116" s="35" t="s">
        <v>55</v>
      </c>
      <c r="E116" s="39" t="s">
        <v>5</v>
      </c>
    </row>
    <row r="117" spans="1:5" ht="12.75">
      <c r="A117" s="35" t="s">
        <v>56</v>
      </c>
      <c r="E117" s="40" t="s">
        <v>3843</v>
      </c>
    </row>
    <row r="118" spans="1:5" ht="255">
      <c r="A118" t="s">
        <v>58</v>
      </c>
      <c r="E118" s="39" t="s">
        <v>3700</v>
      </c>
    </row>
    <row r="119" spans="1:16" ht="25.5">
      <c r="A119" t="s">
        <v>49</v>
      </c>
      <c s="34" t="s">
        <v>170</v>
      </c>
      <c s="34" t="s">
        <v>3701</v>
      </c>
      <c s="35" t="s">
        <v>5</v>
      </c>
      <c s="6" t="s">
        <v>3702</v>
      </c>
      <c s="36" t="s">
        <v>71</v>
      </c>
      <c s="37">
        <v>311.04</v>
      </c>
      <c s="36">
        <v>0</v>
      </c>
      <c s="36">
        <f>ROUND(G119*H119,6)</f>
      </c>
      <c r="L119" s="38">
        <v>0</v>
      </c>
      <c s="32">
        <f>ROUND(ROUND(L119,2)*ROUND(G119,3),2)</f>
      </c>
      <c s="36" t="s">
        <v>738</v>
      </c>
      <c>
        <f>(M119*21)/100</f>
      </c>
      <c t="s">
        <v>27</v>
      </c>
    </row>
    <row r="120" spans="1:5" ht="12.75">
      <c r="A120" s="35" t="s">
        <v>55</v>
      </c>
      <c r="E120" s="39" t="s">
        <v>5</v>
      </c>
    </row>
    <row r="121" spans="1:5" ht="12.75">
      <c r="A121" s="35" t="s">
        <v>56</v>
      </c>
      <c r="E121" s="40" t="s">
        <v>3844</v>
      </c>
    </row>
    <row r="122" spans="1:5" ht="267.75">
      <c r="A122" t="s">
        <v>58</v>
      </c>
      <c r="E122" s="39" t="s">
        <v>3704</v>
      </c>
    </row>
    <row r="123" spans="1:13" ht="12.75">
      <c r="A123" t="s">
        <v>46</v>
      </c>
      <c r="C123" s="31" t="s">
        <v>79</v>
      </c>
      <c r="E123" s="33" t="s">
        <v>80</v>
      </c>
      <c r="J123" s="32">
        <f>0</f>
      </c>
      <c s="32">
        <f>0</f>
      </c>
      <c s="32">
        <f>0+L124+L128+L132</f>
      </c>
      <c s="32">
        <f>0+M124+M128+M132</f>
      </c>
    </row>
    <row r="124" spans="1:16" ht="25.5">
      <c r="A124" t="s">
        <v>49</v>
      </c>
      <c s="34" t="s">
        <v>174</v>
      </c>
      <c s="34" t="s">
        <v>218</v>
      </c>
      <c s="35" t="s">
        <v>5</v>
      </c>
      <c s="6" t="s">
        <v>219</v>
      </c>
      <c s="36" t="s">
        <v>220</v>
      </c>
      <c s="37">
        <v>4729</v>
      </c>
      <c s="36">
        <v>0</v>
      </c>
      <c s="36">
        <f>ROUND(G124*H124,6)</f>
      </c>
      <c r="L124" s="38">
        <v>0</v>
      </c>
      <c s="32">
        <f>ROUND(ROUND(L124,2)*ROUND(G124,3),2)</f>
      </c>
      <c s="36" t="s">
        <v>738</v>
      </c>
      <c>
        <f>(M124*21)/100</f>
      </c>
      <c t="s">
        <v>27</v>
      </c>
    </row>
    <row r="125" spans="1:5" ht="12.75">
      <c r="A125" s="35" t="s">
        <v>55</v>
      </c>
      <c r="E125" s="39" t="s">
        <v>5</v>
      </c>
    </row>
    <row r="126" spans="1:5" ht="76.5">
      <c r="A126" s="35" t="s">
        <v>56</v>
      </c>
      <c r="E126" s="40" t="s">
        <v>3845</v>
      </c>
    </row>
    <row r="127" spans="1:5" ht="191.25">
      <c r="A127" t="s">
        <v>58</v>
      </c>
      <c r="E127" s="39" t="s">
        <v>1434</v>
      </c>
    </row>
    <row r="128" spans="1:16" ht="12.75">
      <c r="A128" t="s">
        <v>49</v>
      </c>
      <c s="34" t="s">
        <v>324</v>
      </c>
      <c s="34" t="s">
        <v>3706</v>
      </c>
      <c s="35" t="s">
        <v>5</v>
      </c>
      <c s="6" t="s">
        <v>3707</v>
      </c>
      <c s="36" t="s">
        <v>88</v>
      </c>
      <c s="37">
        <v>929</v>
      </c>
      <c s="36">
        <v>0</v>
      </c>
      <c s="36">
        <f>ROUND(G128*H128,6)</f>
      </c>
      <c r="L128" s="38">
        <v>0</v>
      </c>
      <c s="32">
        <f>ROUND(ROUND(L128,2)*ROUND(G128,3),2)</f>
      </c>
      <c s="36" t="s">
        <v>738</v>
      </c>
      <c>
        <f>(M128*21)/100</f>
      </c>
      <c t="s">
        <v>27</v>
      </c>
    </row>
    <row r="129" spans="1:5" ht="12.75">
      <c r="A129" s="35" t="s">
        <v>55</v>
      </c>
      <c r="E129" s="39" t="s">
        <v>5</v>
      </c>
    </row>
    <row r="130" spans="1:5" ht="63.75">
      <c r="A130" s="35" t="s">
        <v>56</v>
      </c>
      <c r="E130" s="40" t="s">
        <v>3846</v>
      </c>
    </row>
    <row r="131" spans="1:5" ht="102">
      <c r="A131" t="s">
        <v>58</v>
      </c>
      <c r="E131" s="39" t="s">
        <v>1164</v>
      </c>
    </row>
    <row r="132" spans="1:16" ht="25.5">
      <c r="A132" t="s">
        <v>49</v>
      </c>
      <c s="34" t="s">
        <v>328</v>
      </c>
      <c s="34" t="s">
        <v>3847</v>
      </c>
      <c s="35" t="s">
        <v>5</v>
      </c>
      <c s="6" t="s">
        <v>3848</v>
      </c>
      <c s="36" t="s">
        <v>88</v>
      </c>
      <c s="37">
        <v>148</v>
      </c>
      <c s="36">
        <v>0</v>
      </c>
      <c s="36">
        <f>ROUND(G132*H132,6)</f>
      </c>
      <c r="L132" s="38">
        <v>0</v>
      </c>
      <c s="32">
        <f>ROUND(ROUND(L132,2)*ROUND(G132,3),2)</f>
      </c>
      <c s="36" t="s">
        <v>738</v>
      </c>
      <c>
        <f>(M132*21)/100</f>
      </c>
      <c t="s">
        <v>27</v>
      </c>
    </row>
    <row r="133" spans="1:5" ht="12.75">
      <c r="A133" s="35" t="s">
        <v>55</v>
      </c>
      <c r="E133" s="39" t="s">
        <v>5</v>
      </c>
    </row>
    <row r="134" spans="1:5" ht="38.25">
      <c r="A134" s="35" t="s">
        <v>56</v>
      </c>
      <c r="E134" s="40" t="s">
        <v>3849</v>
      </c>
    </row>
    <row r="135" spans="1:5" ht="102">
      <c r="A135" t="s">
        <v>58</v>
      </c>
      <c r="E135" s="39" t="s">
        <v>1164</v>
      </c>
    </row>
    <row r="136" spans="1:13" ht="12.75">
      <c r="A136" t="s">
        <v>46</v>
      </c>
      <c r="C136" s="31" t="s">
        <v>100</v>
      </c>
      <c r="E136" s="33" t="s">
        <v>464</v>
      </c>
      <c r="J136" s="32">
        <f>0</f>
      </c>
      <c s="32">
        <f>0</f>
      </c>
      <c s="32">
        <f>0+L137+L141+L145+L149+L153+L157+L161+L165</f>
      </c>
      <c s="32">
        <f>0+M137+M141+M145+M149+M153+M157+M161+M165</f>
      </c>
    </row>
    <row r="137" spans="1:16" ht="12.75">
      <c r="A137" t="s">
        <v>49</v>
      </c>
      <c s="34" t="s">
        <v>178</v>
      </c>
      <c s="34" t="s">
        <v>3709</v>
      </c>
      <c s="35" t="s">
        <v>5</v>
      </c>
      <c s="6" t="s">
        <v>3710</v>
      </c>
      <c s="36" t="s">
        <v>88</v>
      </c>
      <c s="37">
        <v>194.304</v>
      </c>
      <c s="36">
        <v>0</v>
      </c>
      <c s="36">
        <f>ROUND(G137*H137,6)</f>
      </c>
      <c r="L137" s="38">
        <v>0</v>
      </c>
      <c s="32">
        <f>ROUND(ROUND(L137,2)*ROUND(G137,3),2)</f>
      </c>
      <c s="36" t="s">
        <v>738</v>
      </c>
      <c>
        <f>(M137*21)/100</f>
      </c>
      <c t="s">
        <v>27</v>
      </c>
    </row>
    <row r="138" spans="1:5" ht="12.75">
      <c r="A138" s="35" t="s">
        <v>55</v>
      </c>
      <c r="E138" s="39" t="s">
        <v>3711</v>
      </c>
    </row>
    <row r="139" spans="1:5" ht="12.75">
      <c r="A139" s="35" t="s">
        <v>56</v>
      </c>
      <c r="E139" s="40" t="s">
        <v>3850</v>
      </c>
    </row>
    <row r="140" spans="1:5" ht="255">
      <c r="A140" t="s">
        <v>58</v>
      </c>
      <c r="E140" s="39" t="s">
        <v>3713</v>
      </c>
    </row>
    <row r="141" spans="1:16" ht="12.75">
      <c r="A141" t="s">
        <v>49</v>
      </c>
      <c s="34" t="s">
        <v>50</v>
      </c>
      <c s="34" t="s">
        <v>3714</v>
      </c>
      <c s="35" t="s">
        <v>5</v>
      </c>
      <c s="6" t="s">
        <v>3715</v>
      </c>
      <c s="36" t="s">
        <v>88</v>
      </c>
      <c s="37">
        <v>104</v>
      </c>
      <c s="36">
        <v>0</v>
      </c>
      <c s="36">
        <f>ROUND(G141*H141,6)</f>
      </c>
      <c r="L141" s="38">
        <v>0</v>
      </c>
      <c s="32">
        <f>ROUND(ROUND(L141,2)*ROUND(G141,3),2)</f>
      </c>
      <c s="36" t="s">
        <v>738</v>
      </c>
      <c>
        <f>(M141*21)/100</f>
      </c>
      <c t="s">
        <v>27</v>
      </c>
    </row>
    <row r="142" spans="1:5" ht="12.75">
      <c r="A142" s="35" t="s">
        <v>55</v>
      </c>
      <c r="E142" s="39" t="s">
        <v>3851</v>
      </c>
    </row>
    <row r="143" spans="1:5" ht="38.25">
      <c r="A143" s="35" t="s">
        <v>56</v>
      </c>
      <c r="E143" s="40" t="s">
        <v>3852</v>
      </c>
    </row>
    <row r="144" spans="1:5" ht="255">
      <c r="A144" t="s">
        <v>58</v>
      </c>
      <c r="E144" s="39" t="s">
        <v>3713</v>
      </c>
    </row>
    <row r="145" spans="1:16" ht="12.75">
      <c r="A145" t="s">
        <v>49</v>
      </c>
      <c s="34" t="s">
        <v>60</v>
      </c>
      <c s="34" t="s">
        <v>3718</v>
      </c>
      <c s="35" t="s">
        <v>5</v>
      </c>
      <c s="6" t="s">
        <v>3719</v>
      </c>
      <c s="36" t="s">
        <v>88</v>
      </c>
      <c s="37">
        <v>964</v>
      </c>
      <c s="36">
        <v>0</v>
      </c>
      <c s="36">
        <f>ROUND(G145*H145,6)</f>
      </c>
      <c r="L145" s="38">
        <v>0</v>
      </c>
      <c s="32">
        <f>ROUND(ROUND(L145,2)*ROUND(G145,3),2)</f>
      </c>
      <c s="36" t="s">
        <v>738</v>
      </c>
      <c>
        <f>(M145*21)/100</f>
      </c>
      <c t="s">
        <v>27</v>
      </c>
    </row>
    <row r="146" spans="1:5" ht="12.75">
      <c r="A146" s="35" t="s">
        <v>55</v>
      </c>
      <c r="E146" s="39" t="s">
        <v>3853</v>
      </c>
    </row>
    <row r="147" spans="1:5" ht="38.25">
      <c r="A147" s="35" t="s">
        <v>56</v>
      </c>
      <c r="E147" s="40" t="s">
        <v>3854</v>
      </c>
    </row>
    <row r="148" spans="1:5" ht="242.25">
      <c r="A148" t="s">
        <v>58</v>
      </c>
      <c r="E148" s="39" t="s">
        <v>3722</v>
      </c>
    </row>
    <row r="149" spans="1:16" ht="12.75">
      <c r="A149" t="s">
        <v>49</v>
      </c>
      <c s="34" t="s">
        <v>63</v>
      </c>
      <c s="34" t="s">
        <v>3723</v>
      </c>
      <c s="35" t="s">
        <v>5</v>
      </c>
      <c s="6" t="s">
        <v>3724</v>
      </c>
      <c s="36" t="s">
        <v>88</v>
      </c>
      <c s="37">
        <v>504</v>
      </c>
      <c s="36">
        <v>0</v>
      </c>
      <c s="36">
        <f>ROUND(G149*H149,6)</f>
      </c>
      <c r="L149" s="38">
        <v>0</v>
      </c>
      <c s="32">
        <f>ROUND(ROUND(L149,2)*ROUND(G149,3),2)</f>
      </c>
      <c s="36" t="s">
        <v>738</v>
      </c>
      <c>
        <f>(M149*21)/100</f>
      </c>
      <c t="s">
        <v>27</v>
      </c>
    </row>
    <row r="150" spans="1:5" ht="12.75">
      <c r="A150" s="35" t="s">
        <v>55</v>
      </c>
      <c r="E150" s="39" t="s">
        <v>3855</v>
      </c>
    </row>
    <row r="151" spans="1:5" ht="12.75">
      <c r="A151" s="35" t="s">
        <v>56</v>
      </c>
      <c r="E151" s="40" t="s">
        <v>3856</v>
      </c>
    </row>
    <row r="152" spans="1:5" ht="242.25">
      <c r="A152" t="s">
        <v>58</v>
      </c>
      <c r="E152" s="39" t="s">
        <v>3727</v>
      </c>
    </row>
    <row r="153" spans="1:16" ht="12.75">
      <c r="A153" t="s">
        <v>49</v>
      </c>
      <c s="34" t="s">
        <v>182</v>
      </c>
      <c s="34" t="s">
        <v>3728</v>
      </c>
      <c s="35" t="s">
        <v>5</v>
      </c>
      <c s="6" t="s">
        <v>3729</v>
      </c>
      <c s="36" t="s">
        <v>83</v>
      </c>
      <c s="37">
        <v>2</v>
      </c>
      <c s="36">
        <v>0</v>
      </c>
      <c s="36">
        <f>ROUND(G153*H153,6)</f>
      </c>
      <c r="L153" s="38">
        <v>0</v>
      </c>
      <c s="32">
        <f>ROUND(ROUND(L153,2)*ROUND(G153,3),2)</f>
      </c>
      <c s="36" t="s">
        <v>738</v>
      </c>
      <c>
        <f>(M153*21)/100</f>
      </c>
      <c t="s">
        <v>27</v>
      </c>
    </row>
    <row r="154" spans="1:5" ht="12.75">
      <c r="A154" s="35" t="s">
        <v>55</v>
      </c>
      <c r="E154" s="39" t="s">
        <v>3857</v>
      </c>
    </row>
    <row r="155" spans="1:5" ht="12.75">
      <c r="A155" s="35" t="s">
        <v>56</v>
      </c>
      <c r="E155" s="40" t="s">
        <v>3801</v>
      </c>
    </row>
    <row r="156" spans="1:5" ht="242.25">
      <c r="A156" t="s">
        <v>58</v>
      </c>
      <c r="E156" s="39" t="s">
        <v>3731</v>
      </c>
    </row>
    <row r="157" spans="1:16" ht="12.75">
      <c r="A157" t="s">
        <v>49</v>
      </c>
      <c s="34" t="s">
        <v>263</v>
      </c>
      <c s="34" t="s">
        <v>3732</v>
      </c>
      <c s="35" t="s">
        <v>5</v>
      </c>
      <c s="6" t="s">
        <v>3733</v>
      </c>
      <c s="36" t="s">
        <v>83</v>
      </c>
      <c s="37">
        <v>30</v>
      </c>
      <c s="36">
        <v>0</v>
      </c>
      <c s="36">
        <f>ROUND(G157*H157,6)</f>
      </c>
      <c r="L157" s="38">
        <v>0</v>
      </c>
      <c s="32">
        <f>ROUND(ROUND(L157,2)*ROUND(G157,3),2)</f>
      </c>
      <c s="36" t="s">
        <v>738</v>
      </c>
      <c>
        <f>(M157*21)/100</f>
      </c>
      <c t="s">
        <v>27</v>
      </c>
    </row>
    <row r="158" spans="1:5" ht="12.75">
      <c r="A158" s="35" t="s">
        <v>55</v>
      </c>
      <c r="E158" s="39" t="s">
        <v>5</v>
      </c>
    </row>
    <row r="159" spans="1:5" ht="38.25">
      <c r="A159" s="35" t="s">
        <v>56</v>
      </c>
      <c r="E159" s="40" t="s">
        <v>3858</v>
      </c>
    </row>
    <row r="160" spans="1:5" ht="89.25">
      <c r="A160" t="s">
        <v>58</v>
      </c>
      <c r="E160" s="39" t="s">
        <v>3735</v>
      </c>
    </row>
    <row r="161" spans="1:16" ht="12.75">
      <c r="A161" t="s">
        <v>49</v>
      </c>
      <c s="34" t="s">
        <v>267</v>
      </c>
      <c s="34" t="s">
        <v>3802</v>
      </c>
      <c s="35" t="s">
        <v>5</v>
      </c>
      <c s="6" t="s">
        <v>3803</v>
      </c>
      <c s="36" t="s">
        <v>83</v>
      </c>
      <c s="37">
        <v>2</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153">
      <c r="A164" t="s">
        <v>58</v>
      </c>
      <c r="E164" s="39" t="s">
        <v>3805</v>
      </c>
    </row>
    <row r="165" spans="1:16" ht="12.75">
      <c r="A165" t="s">
        <v>49</v>
      </c>
      <c s="34" t="s">
        <v>271</v>
      </c>
      <c s="34" t="s">
        <v>3736</v>
      </c>
      <c s="35" t="s">
        <v>5</v>
      </c>
      <c s="6" t="s">
        <v>3737</v>
      </c>
      <c s="36" t="s">
        <v>71</v>
      </c>
      <c s="37">
        <v>43.9</v>
      </c>
      <c s="36">
        <v>0</v>
      </c>
      <c s="36">
        <f>ROUND(G165*H165,6)</f>
      </c>
      <c r="L165" s="38">
        <v>0</v>
      </c>
      <c s="32">
        <f>ROUND(ROUND(L165,2)*ROUND(G165,3),2)</f>
      </c>
      <c s="36" t="s">
        <v>738</v>
      </c>
      <c>
        <f>(M165*21)/100</f>
      </c>
      <c t="s">
        <v>27</v>
      </c>
    </row>
    <row r="166" spans="1:5" ht="12.75">
      <c r="A166" s="35" t="s">
        <v>55</v>
      </c>
      <c r="E166" s="39" t="s">
        <v>5</v>
      </c>
    </row>
    <row r="167" spans="1:5" ht="38.25">
      <c r="A167" s="35" t="s">
        <v>56</v>
      </c>
      <c r="E167" s="40" t="s">
        <v>3859</v>
      </c>
    </row>
    <row r="168" spans="1:5" ht="369.75">
      <c r="A168" t="s">
        <v>58</v>
      </c>
      <c r="E168" s="39" t="s">
        <v>3533</v>
      </c>
    </row>
    <row r="169" spans="1:13" ht="12.75">
      <c r="A169" t="s">
        <v>46</v>
      </c>
      <c r="C169" s="31" t="s">
        <v>104</v>
      </c>
      <c r="E169" s="33" t="s">
        <v>2762</v>
      </c>
      <c r="J169" s="32">
        <f>0</f>
      </c>
      <c s="32">
        <f>0</f>
      </c>
      <c s="32">
        <f>0+L170+L174+L178+L182+L186+L190+L194+L198+L202+L206</f>
      </c>
      <c s="32">
        <f>0+M170+M174+M178+M182+M186+M190+M194+M198+M202+M206</f>
      </c>
    </row>
    <row r="170" spans="1:16" ht="12.75">
      <c r="A170" t="s">
        <v>49</v>
      </c>
      <c s="34" t="s">
        <v>275</v>
      </c>
      <c s="34" t="s">
        <v>3860</v>
      </c>
      <c s="35" t="s">
        <v>5</v>
      </c>
      <c s="6" t="s">
        <v>3861</v>
      </c>
      <c s="36" t="s">
        <v>88</v>
      </c>
      <c s="37">
        <v>406</v>
      </c>
      <c s="36">
        <v>0</v>
      </c>
      <c s="36">
        <f>ROUND(G170*H170,6)</f>
      </c>
      <c r="L170" s="38">
        <v>0</v>
      </c>
      <c s="32">
        <f>ROUND(ROUND(L170,2)*ROUND(G170,3),2)</f>
      </c>
      <c s="36" t="s">
        <v>738</v>
      </c>
      <c>
        <f>(M170*21)/100</f>
      </c>
      <c t="s">
        <v>27</v>
      </c>
    </row>
    <row r="171" spans="1:5" ht="12.75">
      <c r="A171" s="35" t="s">
        <v>55</v>
      </c>
      <c r="E171" s="39" t="s">
        <v>5</v>
      </c>
    </row>
    <row r="172" spans="1:5" ht="12.75">
      <c r="A172" s="35" t="s">
        <v>56</v>
      </c>
      <c r="E172" s="40" t="s">
        <v>3862</v>
      </c>
    </row>
    <row r="173" spans="1:5" ht="89.25">
      <c r="A173" t="s">
        <v>58</v>
      </c>
      <c r="E173" s="39" t="s">
        <v>3863</v>
      </c>
    </row>
    <row r="174" spans="1:16" ht="12.75">
      <c r="A174" t="s">
        <v>49</v>
      </c>
      <c s="34" t="s">
        <v>280</v>
      </c>
      <c s="34" t="s">
        <v>3864</v>
      </c>
      <c s="35" t="s">
        <v>5</v>
      </c>
      <c s="6" t="s">
        <v>3865</v>
      </c>
      <c s="36" t="s">
        <v>88</v>
      </c>
      <c s="37">
        <v>989</v>
      </c>
      <c s="36">
        <v>0</v>
      </c>
      <c s="36">
        <f>ROUND(G174*H174,6)</f>
      </c>
      <c r="L174" s="38">
        <v>0</v>
      </c>
      <c s="32">
        <f>ROUND(ROUND(L174,2)*ROUND(G174,3),2)</f>
      </c>
      <c s="36" t="s">
        <v>738</v>
      </c>
      <c>
        <f>(M174*21)/100</f>
      </c>
      <c t="s">
        <v>27</v>
      </c>
    </row>
    <row r="175" spans="1:5" ht="12.75">
      <c r="A175" s="35" t="s">
        <v>55</v>
      </c>
      <c r="E175" s="39" t="s">
        <v>5</v>
      </c>
    </row>
    <row r="176" spans="1:5" ht="89.25">
      <c r="A176" s="35" t="s">
        <v>56</v>
      </c>
      <c r="E176" s="40" t="s">
        <v>3866</v>
      </c>
    </row>
    <row r="177" spans="1:5" ht="89.25">
      <c r="A177" t="s">
        <v>58</v>
      </c>
      <c r="E177" s="39" t="s">
        <v>3863</v>
      </c>
    </row>
    <row r="178" spans="1:16" ht="25.5">
      <c r="A178" t="s">
        <v>49</v>
      </c>
      <c s="34" t="s">
        <v>284</v>
      </c>
      <c s="34" t="s">
        <v>3739</v>
      </c>
      <c s="35" t="s">
        <v>5</v>
      </c>
      <c s="6" t="s">
        <v>3740</v>
      </c>
      <c s="36" t="s">
        <v>220</v>
      </c>
      <c s="37">
        <v>157.8</v>
      </c>
      <c s="36">
        <v>0</v>
      </c>
      <c s="36">
        <f>ROUND(G178*H178,6)</f>
      </c>
      <c r="L178" s="38">
        <v>0</v>
      </c>
      <c s="32">
        <f>ROUND(ROUND(L178,2)*ROUND(G178,3),2)</f>
      </c>
      <c s="36" t="s">
        <v>738</v>
      </c>
      <c>
        <f>(M178*21)/100</f>
      </c>
      <c t="s">
        <v>27</v>
      </c>
    </row>
    <row r="179" spans="1:5" ht="25.5">
      <c r="A179" s="35" t="s">
        <v>55</v>
      </c>
      <c r="E179" s="39" t="s">
        <v>3867</v>
      </c>
    </row>
    <row r="180" spans="1:5" ht="51">
      <c r="A180" s="35" t="s">
        <v>56</v>
      </c>
      <c r="E180" s="40" t="s">
        <v>3868</v>
      </c>
    </row>
    <row r="181" spans="1:5" ht="102">
      <c r="A181" t="s">
        <v>58</v>
      </c>
      <c r="E181" s="39" t="s">
        <v>3743</v>
      </c>
    </row>
    <row r="182" spans="1:16" ht="25.5">
      <c r="A182" t="s">
        <v>49</v>
      </c>
      <c s="34" t="s">
        <v>288</v>
      </c>
      <c s="34" t="s">
        <v>3869</v>
      </c>
      <c s="35" t="s">
        <v>5</v>
      </c>
      <c s="6" t="s">
        <v>3870</v>
      </c>
      <c s="36" t="s">
        <v>88</v>
      </c>
      <c s="37">
        <v>24</v>
      </c>
      <c s="36">
        <v>0</v>
      </c>
      <c s="36">
        <f>ROUND(G182*H182,6)</f>
      </c>
      <c r="L182" s="38">
        <v>0</v>
      </c>
      <c s="32">
        <f>ROUND(ROUND(L182,2)*ROUND(G182,3),2)</f>
      </c>
      <c s="36" t="s">
        <v>738</v>
      </c>
      <c>
        <f>(M182*21)/100</f>
      </c>
      <c t="s">
        <v>27</v>
      </c>
    </row>
    <row r="183" spans="1:5" ht="12.75">
      <c r="A183" s="35" t="s">
        <v>55</v>
      </c>
      <c r="E183" s="39" t="s">
        <v>5</v>
      </c>
    </row>
    <row r="184" spans="1:5" ht="12.75">
      <c r="A184" s="35" t="s">
        <v>56</v>
      </c>
      <c r="E184" s="40" t="s">
        <v>3871</v>
      </c>
    </row>
    <row r="185" spans="1:5" ht="76.5">
      <c r="A185" t="s">
        <v>58</v>
      </c>
      <c r="E185" s="39" t="s">
        <v>3747</v>
      </c>
    </row>
    <row r="186" spans="1:16" ht="12.75">
      <c r="A186" t="s">
        <v>49</v>
      </c>
      <c s="34" t="s">
        <v>292</v>
      </c>
      <c s="34" t="s">
        <v>3872</v>
      </c>
      <c s="35" t="s">
        <v>5</v>
      </c>
      <c s="6" t="s">
        <v>3873</v>
      </c>
      <c s="36" t="s">
        <v>88</v>
      </c>
      <c s="37">
        <v>85</v>
      </c>
      <c s="36">
        <v>0</v>
      </c>
      <c s="36">
        <f>ROUND(G186*H186,6)</f>
      </c>
      <c r="L186" s="38">
        <v>0</v>
      </c>
      <c s="32">
        <f>ROUND(ROUND(L186,2)*ROUND(G186,3),2)</f>
      </c>
      <c s="36" t="s">
        <v>738</v>
      </c>
      <c>
        <f>(M186*21)/100</f>
      </c>
      <c t="s">
        <v>27</v>
      </c>
    </row>
    <row r="187" spans="1:5" ht="12.75">
      <c r="A187" s="35" t="s">
        <v>55</v>
      </c>
      <c r="E187" s="39" t="s">
        <v>5</v>
      </c>
    </row>
    <row r="188" spans="1:5" ht="12.75">
      <c r="A188" s="35" t="s">
        <v>56</v>
      </c>
      <c r="E188" s="40" t="s">
        <v>3874</v>
      </c>
    </row>
    <row r="189" spans="1:5" ht="76.5">
      <c r="A189" t="s">
        <v>58</v>
      </c>
      <c r="E189" s="39" t="s">
        <v>3747</v>
      </c>
    </row>
    <row r="190" spans="1:16" ht="12.75">
      <c r="A190" t="s">
        <v>49</v>
      </c>
      <c s="34" t="s">
        <v>296</v>
      </c>
      <c s="34" t="s">
        <v>3875</v>
      </c>
      <c s="35" t="s">
        <v>5</v>
      </c>
      <c s="6" t="s">
        <v>3876</v>
      </c>
      <c s="36" t="s">
        <v>88</v>
      </c>
      <c s="37">
        <v>264</v>
      </c>
      <c s="36">
        <v>0</v>
      </c>
      <c s="36">
        <f>ROUND(G190*H190,6)</f>
      </c>
      <c r="L190" s="38">
        <v>0</v>
      </c>
      <c s="32">
        <f>ROUND(ROUND(L190,2)*ROUND(G190,3),2)</f>
      </c>
      <c s="36" t="s">
        <v>738</v>
      </c>
      <c>
        <f>(M190*21)/100</f>
      </c>
      <c t="s">
        <v>27</v>
      </c>
    </row>
    <row r="191" spans="1:5" ht="12.75">
      <c r="A191" s="35" t="s">
        <v>55</v>
      </c>
      <c r="E191" s="39" t="s">
        <v>5</v>
      </c>
    </row>
    <row r="192" spans="1:5" ht="12.75">
      <c r="A192" s="35" t="s">
        <v>56</v>
      </c>
      <c r="E192" s="40" t="s">
        <v>3877</v>
      </c>
    </row>
    <row r="193" spans="1:5" ht="76.5">
      <c r="A193" t="s">
        <v>58</v>
      </c>
      <c r="E193" s="39" t="s">
        <v>3747</v>
      </c>
    </row>
    <row r="194" spans="1:16" ht="12.75">
      <c r="A194" t="s">
        <v>49</v>
      </c>
      <c s="34" t="s">
        <v>300</v>
      </c>
      <c s="34" t="s">
        <v>3811</v>
      </c>
      <c s="35" t="s">
        <v>5</v>
      </c>
      <c s="6" t="s">
        <v>3812</v>
      </c>
      <c s="36" t="s">
        <v>88</v>
      </c>
      <c s="37">
        <v>318</v>
      </c>
      <c s="36">
        <v>0</v>
      </c>
      <c s="36">
        <f>ROUND(G194*H194,6)</f>
      </c>
      <c r="L194" s="38">
        <v>0</v>
      </c>
      <c s="32">
        <f>ROUND(ROUND(L194,2)*ROUND(G194,3),2)</f>
      </c>
      <c s="36" t="s">
        <v>738</v>
      </c>
      <c>
        <f>(M194*21)/100</f>
      </c>
      <c t="s">
        <v>27</v>
      </c>
    </row>
    <row r="195" spans="1:5" ht="12.75">
      <c r="A195" s="35" t="s">
        <v>55</v>
      </c>
      <c r="E195" s="39" t="s">
        <v>5</v>
      </c>
    </row>
    <row r="196" spans="1:5" ht="12.75">
      <c r="A196" s="35" t="s">
        <v>56</v>
      </c>
      <c r="E196" s="40" t="s">
        <v>3878</v>
      </c>
    </row>
    <row r="197" spans="1:5" ht="76.5">
      <c r="A197" t="s">
        <v>58</v>
      </c>
      <c r="E197" s="39" t="s">
        <v>3747</v>
      </c>
    </row>
    <row r="198" spans="1:16" ht="12.75">
      <c r="A198" t="s">
        <v>49</v>
      </c>
      <c s="34" t="s">
        <v>304</v>
      </c>
      <c s="34" t="s">
        <v>3748</v>
      </c>
      <c s="35" t="s">
        <v>5</v>
      </c>
      <c s="6" t="s">
        <v>3749</v>
      </c>
      <c s="36" t="s">
        <v>71</v>
      </c>
      <c s="37">
        <v>7.782</v>
      </c>
      <c s="36">
        <v>0</v>
      </c>
      <c s="36">
        <f>ROUND(G198*H198,6)</f>
      </c>
      <c r="L198" s="38">
        <v>0</v>
      </c>
      <c s="32">
        <f>ROUND(ROUND(L198,2)*ROUND(G198,3),2)</f>
      </c>
      <c s="36" t="s">
        <v>738</v>
      </c>
      <c>
        <f>(M198*21)/100</f>
      </c>
      <c t="s">
        <v>27</v>
      </c>
    </row>
    <row r="199" spans="1:5" ht="12.75">
      <c r="A199" s="35" t="s">
        <v>55</v>
      </c>
      <c r="E199" s="39" t="s">
        <v>3879</v>
      </c>
    </row>
    <row r="200" spans="1:5" ht="51">
      <c r="A200" s="35" t="s">
        <v>56</v>
      </c>
      <c r="E200" s="40" t="s">
        <v>3880</v>
      </c>
    </row>
    <row r="201" spans="1:5" ht="229.5">
      <c r="A201" t="s">
        <v>58</v>
      </c>
      <c r="E201" s="39" t="s">
        <v>3751</v>
      </c>
    </row>
    <row r="202" spans="1:16" ht="12.75">
      <c r="A202" t="s">
        <v>49</v>
      </c>
      <c s="34" t="s">
        <v>308</v>
      </c>
      <c s="34" t="s">
        <v>3752</v>
      </c>
      <c s="35" t="s">
        <v>5</v>
      </c>
      <c s="6" t="s">
        <v>3753</v>
      </c>
      <c s="36" t="s">
        <v>71</v>
      </c>
      <c s="37">
        <v>580.72</v>
      </c>
      <c s="36">
        <v>0</v>
      </c>
      <c s="36">
        <f>ROUND(G202*H202,6)</f>
      </c>
      <c r="L202" s="38">
        <v>0</v>
      </c>
      <c s="32">
        <f>ROUND(ROUND(L202,2)*ROUND(G202,3),2)</f>
      </c>
      <c s="36" t="s">
        <v>738</v>
      </c>
      <c>
        <f>(M202*21)/100</f>
      </c>
      <c t="s">
        <v>27</v>
      </c>
    </row>
    <row r="203" spans="1:5" ht="12.75">
      <c r="A203" s="35" t="s">
        <v>55</v>
      </c>
      <c r="E203" s="39" t="s">
        <v>5</v>
      </c>
    </row>
    <row r="204" spans="1:5" ht="229.5">
      <c r="A204" s="35" t="s">
        <v>56</v>
      </c>
      <c r="E204" s="40" t="s">
        <v>3881</v>
      </c>
    </row>
    <row r="205" spans="1:5" ht="102">
      <c r="A205" t="s">
        <v>58</v>
      </c>
      <c r="E205" s="39" t="s">
        <v>3755</v>
      </c>
    </row>
    <row r="206" spans="1:16" ht="12.75">
      <c r="A206" t="s">
        <v>49</v>
      </c>
      <c s="34" t="s">
        <v>312</v>
      </c>
      <c s="34" t="s">
        <v>3882</v>
      </c>
      <c s="35" t="s">
        <v>5</v>
      </c>
      <c s="6" t="s">
        <v>3883</v>
      </c>
      <c s="36" t="s">
        <v>88</v>
      </c>
      <c s="37">
        <v>50</v>
      </c>
      <c s="36">
        <v>0</v>
      </c>
      <c s="36">
        <f>ROUND(G206*H206,6)</f>
      </c>
      <c r="L206" s="38">
        <v>0</v>
      </c>
      <c s="32">
        <f>ROUND(ROUND(L206,2)*ROUND(G206,3),2)</f>
      </c>
      <c s="36" t="s">
        <v>738</v>
      </c>
      <c>
        <f>(M206*21)/100</f>
      </c>
      <c t="s">
        <v>27</v>
      </c>
    </row>
    <row r="207" spans="1:5" ht="12.75">
      <c r="A207" s="35" t="s">
        <v>55</v>
      </c>
      <c r="E207" s="39" t="s">
        <v>3884</v>
      </c>
    </row>
    <row r="208" spans="1:5" ht="12.75">
      <c r="A208" s="35" t="s">
        <v>56</v>
      </c>
      <c r="E208" s="40" t="s">
        <v>5</v>
      </c>
    </row>
    <row r="209" spans="1:5" ht="114.75">
      <c r="A209" t="s">
        <v>58</v>
      </c>
      <c r="E209" s="39" t="s">
        <v>3885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3628</v>
      </c>
      <c s="41">
        <f>Rekapitulace!C75</f>
      </c>
      <c s="20" t="s">
        <v>0</v>
      </c>
      <c t="s">
        <v>23</v>
      </c>
      <c t="s">
        <v>27</v>
      </c>
    </row>
    <row r="4" spans="1:16" ht="32" customHeight="1">
      <c r="A4" s="24" t="s">
        <v>20</v>
      </c>
      <c s="25" t="s">
        <v>28</v>
      </c>
      <c s="27" t="s">
        <v>3628</v>
      </c>
      <c r="E4" s="26" t="s">
        <v>3629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COUNTIFS(L8:L67,"=0",A8:A67,"P")+COUNTIFS(L8:L67,"",A8:A67,"P")+SUM(Q8:Q67)</f>
      </c>
    </row>
    <row r="8" spans="1:13" ht="12.75">
      <c r="A8" t="s">
        <v>44</v>
      </c>
      <c r="C8" s="28" t="s">
        <v>3888</v>
      </c>
      <c r="E8" s="30" t="s">
        <v>3887</v>
      </c>
      <c r="J8" s="29">
        <f>0+J9+J14+J23+J28+J37+J58</f>
      </c>
      <c s="29">
        <f>0+K9+K14+K23+K28+K37+K58</f>
      </c>
      <c s="29">
        <f>0+L9+L14+L23+L28+L37+L58</f>
      </c>
      <c s="29">
        <f>0+M9+M14+M23+M28+M37+M58</f>
      </c>
    </row>
    <row r="9" spans="1:13" ht="12.75">
      <c r="A9" t="s">
        <v>46</v>
      </c>
      <c r="C9" s="31" t="s">
        <v>47</v>
      </c>
      <c r="E9" s="33" t="s">
        <v>48</v>
      </c>
      <c r="J9" s="32">
        <f>0</f>
      </c>
      <c s="32">
        <f>0</f>
      </c>
      <c s="32">
        <f>0+L10</f>
      </c>
      <c s="32">
        <f>0+M10</f>
      </c>
    </row>
    <row r="10" spans="1:16" ht="25.5">
      <c r="A10" t="s">
        <v>49</v>
      </c>
      <c s="34" t="s">
        <v>67</v>
      </c>
      <c s="34" t="s">
        <v>1140</v>
      </c>
      <c s="35" t="s">
        <v>5</v>
      </c>
      <c s="6" t="s">
        <v>486</v>
      </c>
      <c s="36" t="s">
        <v>53</v>
      </c>
      <c s="37">
        <v>64</v>
      </c>
      <c s="36">
        <v>0</v>
      </c>
      <c s="36">
        <f>ROUND(G10*H10,6)</f>
      </c>
      <c r="L10" s="38">
        <v>0</v>
      </c>
      <c s="32">
        <f>ROUND(ROUND(L10,2)*ROUND(G10,3),2)</f>
      </c>
      <c s="36" t="s">
        <v>738</v>
      </c>
      <c>
        <f>(M10*21)/100</f>
      </c>
      <c t="s">
        <v>27</v>
      </c>
    </row>
    <row r="11" spans="1:5" ht="12.75">
      <c r="A11" s="35" t="s">
        <v>55</v>
      </c>
      <c r="E11" s="39" t="s">
        <v>3889</v>
      </c>
    </row>
    <row r="12" spans="1:5" ht="12.75">
      <c r="A12" s="35" t="s">
        <v>56</v>
      </c>
      <c r="E12" s="40" t="s">
        <v>3890</v>
      </c>
    </row>
    <row r="13" spans="1:5" ht="140.25">
      <c r="A13" t="s">
        <v>58</v>
      </c>
      <c r="E13" s="39" t="s">
        <v>59</v>
      </c>
    </row>
    <row r="14" spans="1:13" ht="12.75">
      <c r="A14" t="s">
        <v>46</v>
      </c>
      <c r="C14" s="31" t="s">
        <v>26</v>
      </c>
      <c r="E14" s="33" t="s">
        <v>198</v>
      </c>
      <c r="J14" s="32">
        <f>0</f>
      </c>
      <c s="32">
        <f>0</f>
      </c>
      <c s="32">
        <f>0+L15+L19</f>
      </c>
      <c s="32">
        <f>0+M15+M19</f>
      </c>
    </row>
    <row r="15" spans="1:16" ht="12.75">
      <c r="A15" t="s">
        <v>49</v>
      </c>
      <c s="34" t="s">
        <v>27</v>
      </c>
      <c s="34" t="s">
        <v>199</v>
      </c>
      <c s="35" t="s">
        <v>5</v>
      </c>
      <c s="6" t="s">
        <v>200</v>
      </c>
      <c s="36" t="s">
        <v>71</v>
      </c>
      <c s="37">
        <v>174</v>
      </c>
      <c s="36">
        <v>0</v>
      </c>
      <c s="36">
        <f>ROUND(G15*H15,6)</f>
      </c>
      <c r="L15" s="38">
        <v>0</v>
      </c>
      <c s="32">
        <f>ROUND(ROUND(L15,2)*ROUND(G15,3),2)</f>
      </c>
      <c s="36" t="s">
        <v>738</v>
      </c>
      <c>
        <f>(M15*21)/100</f>
      </c>
      <c t="s">
        <v>27</v>
      </c>
    </row>
    <row r="16" spans="1:5" ht="25.5">
      <c r="A16" s="35" t="s">
        <v>55</v>
      </c>
      <c r="E16" s="39" t="s">
        <v>3891</v>
      </c>
    </row>
    <row r="17" spans="1:5" ht="12.75">
      <c r="A17" s="35" t="s">
        <v>56</v>
      </c>
      <c r="E17" s="40" t="s">
        <v>3892</v>
      </c>
    </row>
    <row r="18" spans="1:5" ht="369.75">
      <c r="A18" t="s">
        <v>58</v>
      </c>
      <c r="E18" s="39" t="s">
        <v>201</v>
      </c>
    </row>
    <row r="19" spans="1:16" ht="12.75">
      <c r="A19" t="s">
        <v>49</v>
      </c>
      <c s="34" t="s">
        <v>26</v>
      </c>
      <c s="34" t="s">
        <v>202</v>
      </c>
      <c s="35" t="s">
        <v>5</v>
      </c>
      <c s="6" t="s">
        <v>203</v>
      </c>
      <c s="36" t="s">
        <v>53</v>
      </c>
      <c s="37">
        <v>12.443</v>
      </c>
      <c s="36">
        <v>0</v>
      </c>
      <c s="36">
        <f>ROUND(G19*H19,6)</f>
      </c>
      <c r="L19" s="38">
        <v>0</v>
      </c>
      <c s="32">
        <f>ROUND(ROUND(L19,2)*ROUND(G19,3),2)</f>
      </c>
      <c s="36" t="s">
        <v>738</v>
      </c>
      <c>
        <f>(M19*21)/100</f>
      </c>
      <c t="s">
        <v>27</v>
      </c>
    </row>
    <row r="20" spans="1:5" ht="25.5">
      <c r="A20" s="35" t="s">
        <v>55</v>
      </c>
      <c r="E20" s="39" t="s">
        <v>3891</v>
      </c>
    </row>
    <row r="21" spans="1:5" ht="12.75">
      <c r="A21" s="35" t="s">
        <v>56</v>
      </c>
      <c r="E21" s="40" t="s">
        <v>3893</v>
      </c>
    </row>
    <row r="22" spans="1:5" ht="267.75">
      <c r="A22" t="s">
        <v>58</v>
      </c>
      <c r="E22" s="39" t="s">
        <v>204</v>
      </c>
    </row>
    <row r="23" spans="1:13" ht="12.75">
      <c r="A23" t="s">
        <v>46</v>
      </c>
      <c r="C23" s="31" t="s">
        <v>85</v>
      </c>
      <c r="E23" s="33" t="s">
        <v>209</v>
      </c>
      <c r="J23" s="32">
        <f>0</f>
      </c>
      <c s="32">
        <f>0</f>
      </c>
      <c s="32">
        <f>0+L24</f>
      </c>
      <c s="32">
        <f>0+M24</f>
      </c>
    </row>
    <row r="24" spans="1:16" ht="12.75">
      <c r="A24" t="s">
        <v>49</v>
      </c>
      <c s="34" t="s">
        <v>85</v>
      </c>
      <c s="34" t="s">
        <v>210</v>
      </c>
      <c s="35" t="s">
        <v>5</v>
      </c>
      <c s="6" t="s">
        <v>211</v>
      </c>
      <c s="36" t="s">
        <v>71</v>
      </c>
      <c s="37">
        <v>113.4</v>
      </c>
      <c s="36">
        <v>0</v>
      </c>
      <c s="36">
        <f>ROUND(G24*H24,6)</f>
      </c>
      <c r="L24" s="38">
        <v>0</v>
      </c>
      <c s="32">
        <f>ROUND(ROUND(L24,2)*ROUND(G24,3),2)</f>
      </c>
      <c s="36" t="s">
        <v>738</v>
      </c>
      <c>
        <f>(M24*21)/100</f>
      </c>
      <c t="s">
        <v>27</v>
      </c>
    </row>
    <row r="25" spans="1:5" ht="12.75">
      <c r="A25" s="35" t="s">
        <v>55</v>
      </c>
      <c r="E25" s="39" t="s">
        <v>3894</v>
      </c>
    </row>
    <row r="26" spans="1:5" ht="38.25">
      <c r="A26" s="35" t="s">
        <v>56</v>
      </c>
      <c r="E26" s="40" t="s">
        <v>3895</v>
      </c>
    </row>
    <row r="27" spans="1:5" ht="369.75">
      <c r="A27" t="s">
        <v>58</v>
      </c>
      <c r="E27" s="39" t="s">
        <v>212</v>
      </c>
    </row>
    <row r="28" spans="1:13" ht="12.75">
      <c r="A28" t="s">
        <v>46</v>
      </c>
      <c r="C28" s="31" t="s">
        <v>79</v>
      </c>
      <c r="E28" s="33" t="s">
        <v>80</v>
      </c>
      <c r="J28" s="32">
        <f>0</f>
      </c>
      <c s="32">
        <f>0</f>
      </c>
      <c s="32">
        <f>0+L29+L33</f>
      </c>
      <c s="32">
        <f>0+M29+M33</f>
      </c>
    </row>
    <row r="29" spans="1:16" ht="25.5">
      <c r="A29" t="s">
        <v>49</v>
      </c>
      <c s="34" t="s">
        <v>90</v>
      </c>
      <c s="34" t="s">
        <v>3896</v>
      </c>
      <c s="35" t="s">
        <v>5</v>
      </c>
      <c s="6" t="s">
        <v>3897</v>
      </c>
      <c s="36" t="s">
        <v>220</v>
      </c>
      <c s="37">
        <v>410</v>
      </c>
      <c s="36">
        <v>0</v>
      </c>
      <c s="36">
        <f>ROUND(G29*H29,6)</f>
      </c>
      <c r="L29" s="38">
        <v>0</v>
      </c>
      <c s="32">
        <f>ROUND(ROUND(L29,2)*ROUND(G29,3),2)</f>
      </c>
      <c s="36" t="s">
        <v>738</v>
      </c>
      <c>
        <f>(M29*21)/100</f>
      </c>
      <c t="s">
        <v>27</v>
      </c>
    </row>
    <row r="30" spans="1:5" ht="12.75">
      <c r="A30" s="35" t="s">
        <v>55</v>
      </c>
      <c r="E30" s="39" t="s">
        <v>5</v>
      </c>
    </row>
    <row r="31" spans="1:5" ht="12.75">
      <c r="A31" s="35" t="s">
        <v>56</v>
      </c>
      <c r="E31" s="40" t="s">
        <v>3898</v>
      </c>
    </row>
    <row r="32" spans="1:5" ht="191.25">
      <c r="A32" t="s">
        <v>58</v>
      </c>
      <c r="E32" s="39" t="s">
        <v>221</v>
      </c>
    </row>
    <row r="33" spans="1:16" ht="12.75">
      <c r="A33" t="s">
        <v>49</v>
      </c>
      <c s="34" t="s">
        <v>93</v>
      </c>
      <c s="34" t="s">
        <v>222</v>
      </c>
      <c s="35" t="s">
        <v>5</v>
      </c>
      <c s="6" t="s">
        <v>223</v>
      </c>
      <c s="36" t="s">
        <v>220</v>
      </c>
      <c s="37">
        <v>410</v>
      </c>
      <c s="36">
        <v>0</v>
      </c>
      <c s="36">
        <f>ROUND(G33*H33,6)</f>
      </c>
      <c r="L33" s="38">
        <v>0</v>
      </c>
      <c s="32">
        <f>ROUND(ROUND(L33,2)*ROUND(G33,3),2)</f>
      </c>
      <c s="36" t="s">
        <v>738</v>
      </c>
      <c>
        <f>(M33*21)/100</f>
      </c>
      <c t="s">
        <v>27</v>
      </c>
    </row>
    <row r="34" spans="1:5" ht="12.75">
      <c r="A34" s="35" t="s">
        <v>55</v>
      </c>
      <c r="E34" s="39" t="s">
        <v>5</v>
      </c>
    </row>
    <row r="35" spans="1:5" ht="12.75">
      <c r="A35" s="35" t="s">
        <v>56</v>
      </c>
      <c r="E35" s="40" t="s">
        <v>3898</v>
      </c>
    </row>
    <row r="36" spans="1:5" ht="38.25">
      <c r="A36" t="s">
        <v>58</v>
      </c>
      <c r="E36" s="39" t="s">
        <v>224</v>
      </c>
    </row>
    <row r="37" spans="1:13" ht="12.75">
      <c r="A37" t="s">
        <v>46</v>
      </c>
      <c r="C37" s="31" t="s">
        <v>100</v>
      </c>
      <c r="E37" s="33" t="s">
        <v>464</v>
      </c>
      <c r="J37" s="32">
        <f>0</f>
      </c>
      <c s="32">
        <f>0</f>
      </c>
      <c s="32">
        <f>0+L38+L42+L46+L50+L54</f>
      </c>
      <c s="32">
        <f>0+M38+M42+M46+M50+M54</f>
      </c>
    </row>
    <row r="38" spans="1:16" ht="12.75">
      <c r="A38" t="s">
        <v>49</v>
      </c>
      <c s="34" t="s">
        <v>79</v>
      </c>
      <c s="34" t="s">
        <v>3709</v>
      </c>
      <c s="35" t="s">
        <v>5</v>
      </c>
      <c s="6" t="s">
        <v>3710</v>
      </c>
      <c s="36" t="s">
        <v>88</v>
      </c>
      <c s="37">
        <v>27.3</v>
      </c>
      <c s="36">
        <v>0</v>
      </c>
      <c s="36">
        <f>ROUND(G38*H38,6)</f>
      </c>
      <c r="L38" s="38">
        <v>0</v>
      </c>
      <c s="32">
        <f>ROUND(ROUND(L38,2)*ROUND(G38,3),2)</f>
      </c>
      <c s="36" t="s">
        <v>738</v>
      </c>
      <c>
        <f>(M38*21)/100</f>
      </c>
      <c t="s">
        <v>27</v>
      </c>
    </row>
    <row r="39" spans="1:5" ht="12.75">
      <c r="A39" s="35" t="s">
        <v>55</v>
      </c>
      <c r="E39" s="39" t="s">
        <v>3899</v>
      </c>
    </row>
    <row r="40" spans="1:5" ht="12.75">
      <c r="A40" s="35" t="s">
        <v>56</v>
      </c>
      <c r="E40" s="40" t="s">
        <v>3900</v>
      </c>
    </row>
    <row r="41" spans="1:5" ht="255">
      <c r="A41" t="s">
        <v>58</v>
      </c>
      <c r="E41" s="39" t="s">
        <v>3901</v>
      </c>
    </row>
    <row r="42" spans="1:16" ht="12.75">
      <c r="A42" t="s">
        <v>49</v>
      </c>
      <c s="34" t="s">
        <v>100</v>
      </c>
      <c s="34" t="s">
        <v>3902</v>
      </c>
      <c s="35" t="s">
        <v>5</v>
      </c>
      <c s="6" t="s">
        <v>3903</v>
      </c>
      <c s="36" t="s">
        <v>88</v>
      </c>
      <c s="37">
        <v>1.5</v>
      </c>
      <c s="36">
        <v>0</v>
      </c>
      <c s="36">
        <f>ROUND(G42*H42,6)</f>
      </c>
      <c r="L42" s="38">
        <v>0</v>
      </c>
      <c s="32">
        <f>ROUND(ROUND(L42,2)*ROUND(G42,3),2)</f>
      </c>
      <c s="36" t="s">
        <v>738</v>
      </c>
      <c>
        <f>(M42*21)/100</f>
      </c>
      <c t="s">
        <v>27</v>
      </c>
    </row>
    <row r="43" spans="1:5" ht="12.75">
      <c r="A43" s="35" t="s">
        <v>55</v>
      </c>
      <c r="E43" s="39" t="s">
        <v>3904</v>
      </c>
    </row>
    <row r="44" spans="1:5" ht="12.75">
      <c r="A44" s="35" t="s">
        <v>56</v>
      </c>
      <c r="E44" s="40" t="s">
        <v>3905</v>
      </c>
    </row>
    <row r="45" spans="1:5" ht="255">
      <c r="A45" t="s">
        <v>58</v>
      </c>
      <c r="E45" s="39" t="s">
        <v>3901</v>
      </c>
    </row>
    <row r="46" spans="1:16" ht="12.75">
      <c r="A46" t="s">
        <v>49</v>
      </c>
      <c s="34" t="s">
        <v>104</v>
      </c>
      <c s="34" t="s">
        <v>466</v>
      </c>
      <c s="35" t="s">
        <v>5</v>
      </c>
      <c s="6" t="s">
        <v>467</v>
      </c>
      <c s="36" t="s">
        <v>88</v>
      </c>
      <c s="37">
        <v>2</v>
      </c>
      <c s="36">
        <v>0</v>
      </c>
      <c s="36">
        <f>ROUND(G46*H46,6)</f>
      </c>
      <c r="L46" s="38">
        <v>0</v>
      </c>
      <c s="32">
        <f>ROUND(ROUND(L46,2)*ROUND(G46,3),2)</f>
      </c>
      <c s="36" t="s">
        <v>738</v>
      </c>
      <c>
        <f>(M46*21)/100</f>
      </c>
      <c t="s">
        <v>27</v>
      </c>
    </row>
    <row r="47" spans="1:5" ht="12.75">
      <c r="A47" s="35" t="s">
        <v>55</v>
      </c>
      <c r="E47" s="39" t="s">
        <v>3906</v>
      </c>
    </row>
    <row r="48" spans="1:5" ht="12.75">
      <c r="A48" s="35" t="s">
        <v>56</v>
      </c>
      <c r="E48" s="40" t="s">
        <v>3907</v>
      </c>
    </row>
    <row r="49" spans="1:5" ht="242.25">
      <c r="A49" t="s">
        <v>58</v>
      </c>
      <c r="E49" s="39" t="s">
        <v>468</v>
      </c>
    </row>
    <row r="50" spans="1:16" ht="12.75">
      <c r="A50" t="s">
        <v>49</v>
      </c>
      <c s="34" t="s">
        <v>108</v>
      </c>
      <c s="34" t="s">
        <v>3908</v>
      </c>
      <c s="35" t="s">
        <v>5</v>
      </c>
      <c s="6" t="s">
        <v>3909</v>
      </c>
      <c s="36" t="s">
        <v>88</v>
      </c>
      <c s="37">
        <v>19.5</v>
      </c>
      <c s="36">
        <v>0</v>
      </c>
      <c s="36">
        <f>ROUND(G50*H50,6)</f>
      </c>
      <c r="L50" s="38">
        <v>0</v>
      </c>
      <c s="32">
        <f>ROUND(ROUND(L50,2)*ROUND(G50,3),2)</f>
      </c>
      <c s="36" t="s">
        <v>738</v>
      </c>
      <c>
        <f>(M50*21)/100</f>
      </c>
      <c t="s">
        <v>27</v>
      </c>
    </row>
    <row r="51" spans="1:5" ht="12.75">
      <c r="A51" s="35" t="s">
        <v>55</v>
      </c>
      <c r="E51" s="39" t="s">
        <v>3910</v>
      </c>
    </row>
    <row r="52" spans="1:5" ht="12.75">
      <c r="A52" s="35" t="s">
        <v>56</v>
      </c>
      <c r="E52" s="40" t="s">
        <v>3911</v>
      </c>
    </row>
    <row r="53" spans="1:5" ht="242.25">
      <c r="A53" t="s">
        <v>58</v>
      </c>
      <c r="E53" s="39" t="s">
        <v>468</v>
      </c>
    </row>
    <row r="54" spans="1:16" ht="12.75">
      <c r="A54" t="s">
        <v>49</v>
      </c>
      <c s="34" t="s">
        <v>113</v>
      </c>
      <c s="34" t="s">
        <v>3912</v>
      </c>
      <c s="35" t="s">
        <v>5</v>
      </c>
      <c s="6" t="s">
        <v>3913</v>
      </c>
      <c s="36" t="s">
        <v>88</v>
      </c>
      <c s="37">
        <v>1.5</v>
      </c>
      <c s="36">
        <v>0</v>
      </c>
      <c s="36">
        <f>ROUND(G54*H54,6)</f>
      </c>
      <c r="L54" s="38">
        <v>0</v>
      </c>
      <c s="32">
        <f>ROUND(ROUND(L54,2)*ROUND(G54,3),2)</f>
      </c>
      <c s="36" t="s">
        <v>738</v>
      </c>
      <c>
        <f>(M54*21)/100</f>
      </c>
      <c t="s">
        <v>27</v>
      </c>
    </row>
    <row r="55" spans="1:5" ht="12.75">
      <c r="A55" s="35" t="s">
        <v>55</v>
      </c>
      <c r="E55" s="39" t="s">
        <v>3914</v>
      </c>
    </row>
    <row r="56" spans="1:5" ht="12.75">
      <c r="A56" s="35" t="s">
        <v>56</v>
      </c>
      <c r="E56" s="40" t="s">
        <v>3905</v>
      </c>
    </row>
    <row r="57" spans="1:5" ht="242.25">
      <c r="A57" t="s">
        <v>58</v>
      </c>
      <c r="E57" s="39" t="s">
        <v>468</v>
      </c>
    </row>
    <row r="58" spans="1:13" ht="12.75">
      <c r="A58" t="s">
        <v>46</v>
      </c>
      <c r="C58" s="31" t="s">
        <v>104</v>
      </c>
      <c r="E58" s="33" t="s">
        <v>2762</v>
      </c>
      <c r="J58" s="32">
        <f>0</f>
      </c>
      <c s="32">
        <f>0</f>
      </c>
      <c s="32">
        <f>0+L59+L63+L67</f>
      </c>
      <c s="32">
        <f>0+M59+M63+M67</f>
      </c>
    </row>
    <row r="59" spans="1:16" ht="12.75">
      <c r="A59" t="s">
        <v>49</v>
      </c>
      <c s="34" t="s">
        <v>117</v>
      </c>
      <c s="34" t="s">
        <v>3559</v>
      </c>
      <c s="35" t="s">
        <v>5</v>
      </c>
      <c s="6" t="s">
        <v>3560</v>
      </c>
      <c s="36" t="s">
        <v>83</v>
      </c>
      <c s="37">
        <v>2</v>
      </c>
      <c s="36">
        <v>0</v>
      </c>
      <c s="36">
        <f>ROUND(G59*H59,6)</f>
      </c>
      <c r="L59" s="38">
        <v>0</v>
      </c>
      <c s="32">
        <f>ROUND(ROUND(L59,2)*ROUND(G59,3),2)</f>
      </c>
      <c s="36" t="s">
        <v>738</v>
      </c>
      <c>
        <f>(M59*21)/100</f>
      </c>
      <c t="s">
        <v>27</v>
      </c>
    </row>
    <row r="60" spans="1:5" ht="12.75">
      <c r="A60" s="35" t="s">
        <v>55</v>
      </c>
      <c r="E60" s="39" t="s">
        <v>5</v>
      </c>
    </row>
    <row r="61" spans="1:5" ht="12.75">
      <c r="A61" s="35" t="s">
        <v>56</v>
      </c>
      <c r="E61" s="40" t="s">
        <v>3915</v>
      </c>
    </row>
    <row r="62" spans="1:5" ht="25.5">
      <c r="A62" t="s">
        <v>58</v>
      </c>
      <c r="E62" s="39" t="s">
        <v>3561</v>
      </c>
    </row>
    <row r="63" spans="1:16" ht="12.75">
      <c r="A63" t="s">
        <v>49</v>
      </c>
      <c s="34" t="s">
        <v>121</v>
      </c>
      <c s="34" t="s">
        <v>3916</v>
      </c>
      <c s="35" t="s">
        <v>5</v>
      </c>
      <c s="6" t="s">
        <v>3917</v>
      </c>
      <c s="36" t="s">
        <v>71</v>
      </c>
      <c s="37">
        <v>25.6</v>
      </c>
      <c s="36">
        <v>0</v>
      </c>
      <c s="36">
        <f>ROUND(G63*H63,6)</f>
      </c>
      <c r="L63" s="38">
        <v>0</v>
      </c>
      <c s="32">
        <f>ROUND(ROUND(L63,2)*ROUND(G63,3),2)</f>
      </c>
      <c s="36" t="s">
        <v>738</v>
      </c>
      <c>
        <f>(M63*21)/100</f>
      </c>
      <c t="s">
        <v>27</v>
      </c>
    </row>
    <row r="64" spans="1:5" ht="12.75">
      <c r="A64" s="35" t="s">
        <v>55</v>
      </c>
      <c r="E64" s="39" t="s">
        <v>5</v>
      </c>
    </row>
    <row r="65" spans="1:5" ht="12.75">
      <c r="A65" s="35" t="s">
        <v>56</v>
      </c>
      <c r="E65" s="40" t="s">
        <v>3918</v>
      </c>
    </row>
    <row r="66" spans="1:5" ht="89.25">
      <c r="A66" t="s">
        <v>58</v>
      </c>
      <c r="E66" s="39" t="s">
        <v>3919</v>
      </c>
    </row>
    <row r="67" spans="1:16" ht="12.75">
      <c r="A67" t="s">
        <v>49</v>
      </c>
      <c s="34" t="s">
        <v>125</v>
      </c>
      <c s="34" t="s">
        <v>3920</v>
      </c>
      <c s="35" t="s">
        <v>5</v>
      </c>
      <c s="6" t="s">
        <v>3921</v>
      </c>
      <c s="36" t="s">
        <v>1149</v>
      </c>
      <c s="37">
        <v>1920</v>
      </c>
      <c s="36">
        <v>0</v>
      </c>
      <c s="36">
        <f>ROUND(G67*H67,6)</f>
      </c>
      <c r="L67" s="38">
        <v>0</v>
      </c>
      <c s="32">
        <f>ROUND(ROUND(L67,2)*ROUND(G67,3),2)</f>
      </c>
      <c s="36" t="s">
        <v>738</v>
      </c>
      <c>
        <f>(M67*21)/100</f>
      </c>
      <c t="s">
        <v>27</v>
      </c>
    </row>
    <row r="68" spans="1:5" ht="12.75">
      <c r="A68" s="35" t="s">
        <v>55</v>
      </c>
      <c r="E68" s="39" t="s">
        <v>3922</v>
      </c>
    </row>
    <row r="69" spans="1:5" ht="25.5">
      <c r="A69" s="35" t="s">
        <v>56</v>
      </c>
      <c r="E69" s="40" t="s">
        <v>3923</v>
      </c>
    </row>
    <row r="70" spans="1:5" ht="25.5">
      <c r="A70" t="s">
        <v>58</v>
      </c>
      <c r="E70"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1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3924</v>
      </c>
      <c s="41">
        <f>Rekapitulace!C80</f>
      </c>
      <c s="20" t="s">
        <v>0</v>
      </c>
      <c t="s">
        <v>23</v>
      </c>
      <c t="s">
        <v>27</v>
      </c>
    </row>
    <row r="4" spans="1:16" ht="32" customHeight="1">
      <c r="A4" s="24" t="s">
        <v>20</v>
      </c>
      <c s="25" t="s">
        <v>28</v>
      </c>
      <c s="27" t="s">
        <v>3924</v>
      </c>
      <c r="E4" s="26" t="s">
        <v>3925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COUNTIFS(L8:L180,"=0",A8:A180,"P")+COUNTIFS(L8:L180,"",A8:A180,"P")+SUM(Q8:Q180)</f>
      </c>
    </row>
    <row r="8" spans="1:13" ht="12.75">
      <c r="A8" t="s">
        <v>44</v>
      </c>
      <c r="C8" s="28" t="s">
        <v>3928</v>
      </c>
      <c r="E8" s="30" t="s">
        <v>3927</v>
      </c>
      <c r="J8" s="29">
        <f>0+J9+J18+J75+J88+J105+J110+J123</f>
      </c>
      <c s="29">
        <f>0+K9+K18+K75+K88+K105+K110+K123</f>
      </c>
      <c s="29">
        <f>0+L9+L18+L75+L88+L105+L110+L123</f>
      </c>
      <c s="29">
        <f>0+M9+M18+M75+M88+M105+M110+M123</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956.158</v>
      </c>
      <c s="36">
        <v>0</v>
      </c>
      <c s="36">
        <f>ROUND(G10*H10,6)</f>
      </c>
      <c r="L10" s="38">
        <v>0</v>
      </c>
      <c s="32">
        <f>ROUND(ROUND(L10,2)*ROUND(G10,3),2)</f>
      </c>
      <c s="36" t="s">
        <v>738</v>
      </c>
      <c>
        <f>(M10*21)/100</f>
      </c>
      <c t="s">
        <v>27</v>
      </c>
    </row>
    <row r="11" spans="1:5" ht="12.75">
      <c r="A11" s="35" t="s">
        <v>55</v>
      </c>
      <c r="E11" s="39" t="s">
        <v>5</v>
      </c>
    </row>
    <row r="12" spans="1:5" ht="63.75">
      <c r="A12" s="35" t="s">
        <v>56</v>
      </c>
      <c r="E12" s="40" t="s">
        <v>3929</v>
      </c>
    </row>
    <row r="13" spans="1:5" ht="140.25">
      <c r="A13" t="s">
        <v>58</v>
      </c>
      <c r="E13" s="39" t="s">
        <v>885</v>
      </c>
    </row>
    <row r="14" spans="1:16" ht="25.5">
      <c r="A14" t="s">
        <v>49</v>
      </c>
      <c s="34" t="s">
        <v>27</v>
      </c>
      <c s="34" t="s">
        <v>1140</v>
      </c>
      <c s="35" t="s">
        <v>5</v>
      </c>
      <c s="6" t="s">
        <v>486</v>
      </c>
      <c s="36" t="s">
        <v>53</v>
      </c>
      <c s="37">
        <v>320.774</v>
      </c>
      <c s="36">
        <v>0</v>
      </c>
      <c s="36">
        <f>ROUND(G14*H14,6)</f>
      </c>
      <c r="L14" s="38">
        <v>0</v>
      </c>
      <c s="32">
        <f>ROUND(ROUND(L14,2)*ROUND(G14,3),2)</f>
      </c>
      <c s="36" t="s">
        <v>738</v>
      </c>
      <c>
        <f>(M14*21)/100</f>
      </c>
      <c t="s">
        <v>27</v>
      </c>
    </row>
    <row r="15" spans="1:5" ht="12.75">
      <c r="A15" s="35" t="s">
        <v>55</v>
      </c>
      <c r="E15" s="39" t="s">
        <v>5</v>
      </c>
    </row>
    <row r="16" spans="1:5" ht="102">
      <c r="A16" s="35" t="s">
        <v>56</v>
      </c>
      <c r="E16" s="40" t="s">
        <v>3930</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3931</v>
      </c>
      <c s="35" t="s">
        <v>5</v>
      </c>
      <c s="6" t="s">
        <v>3932</v>
      </c>
      <c s="36" t="s">
        <v>71</v>
      </c>
      <c s="37">
        <v>8.094</v>
      </c>
      <c s="36">
        <v>0</v>
      </c>
      <c s="36">
        <f>ROUND(G19*H19,6)</f>
      </c>
      <c r="L19" s="38">
        <v>0</v>
      </c>
      <c s="32">
        <f>ROUND(ROUND(L19,2)*ROUND(G19,3),2)</f>
      </c>
      <c s="36" t="s">
        <v>738</v>
      </c>
      <c>
        <f>(M19*21)/100</f>
      </c>
      <c t="s">
        <v>27</v>
      </c>
    </row>
    <row r="20" spans="1:5" ht="12.75">
      <c r="A20" s="35" t="s">
        <v>55</v>
      </c>
      <c r="E20" s="39" t="s">
        <v>5</v>
      </c>
    </row>
    <row r="21" spans="1:5" ht="38.25">
      <c r="A21" s="35" t="s">
        <v>56</v>
      </c>
      <c r="E21" s="40" t="s">
        <v>3933</v>
      </c>
    </row>
    <row r="22" spans="1:5" ht="63.75">
      <c r="A22" t="s">
        <v>58</v>
      </c>
      <c r="E22" s="39" t="s">
        <v>3934</v>
      </c>
    </row>
    <row r="23" spans="1:16" ht="12.75">
      <c r="A23" t="s">
        <v>49</v>
      </c>
      <c s="34" t="s">
        <v>85</v>
      </c>
      <c s="34" t="s">
        <v>3935</v>
      </c>
      <c s="35" t="s">
        <v>5</v>
      </c>
      <c s="6" t="s">
        <v>3936</v>
      </c>
      <c s="36" t="s">
        <v>1149</v>
      </c>
      <c s="37">
        <v>582.768</v>
      </c>
      <c s="36">
        <v>0</v>
      </c>
      <c s="36">
        <f>ROUND(G23*H23,6)</f>
      </c>
      <c r="L23" s="38">
        <v>0</v>
      </c>
      <c s="32">
        <f>ROUND(ROUND(L23,2)*ROUND(G23,3),2)</f>
      </c>
      <c s="36" t="s">
        <v>738</v>
      </c>
      <c>
        <f>(M23*21)/100</f>
      </c>
      <c t="s">
        <v>27</v>
      </c>
    </row>
    <row r="24" spans="1:5" ht="12.75">
      <c r="A24" s="35" t="s">
        <v>55</v>
      </c>
      <c r="E24" s="39" t="s">
        <v>5</v>
      </c>
    </row>
    <row r="25" spans="1:5" ht="25.5">
      <c r="A25" s="35" t="s">
        <v>56</v>
      </c>
      <c r="E25" s="40" t="s">
        <v>3937</v>
      </c>
    </row>
    <row r="26" spans="1:5" ht="25.5">
      <c r="A26" t="s">
        <v>58</v>
      </c>
      <c r="E26" s="39" t="s">
        <v>1150</v>
      </c>
    </row>
    <row r="27" spans="1:16" ht="25.5">
      <c r="A27" t="s">
        <v>49</v>
      </c>
      <c s="34" t="s">
        <v>90</v>
      </c>
      <c s="34" t="s">
        <v>3938</v>
      </c>
      <c s="35" t="s">
        <v>5</v>
      </c>
      <c s="6" t="s">
        <v>3939</v>
      </c>
      <c s="36" t="s">
        <v>71</v>
      </c>
      <c s="37">
        <v>29.938</v>
      </c>
      <c s="36">
        <v>0</v>
      </c>
      <c s="36">
        <f>ROUND(G27*H27,6)</f>
      </c>
      <c r="L27" s="38">
        <v>0</v>
      </c>
      <c s="32">
        <f>ROUND(ROUND(L27,2)*ROUND(G27,3),2)</f>
      </c>
      <c s="36" t="s">
        <v>738</v>
      </c>
      <c>
        <f>(M27*21)/100</f>
      </c>
      <c t="s">
        <v>27</v>
      </c>
    </row>
    <row r="28" spans="1:5" ht="12.75">
      <c r="A28" s="35" t="s">
        <v>55</v>
      </c>
      <c r="E28" s="39" t="s">
        <v>5</v>
      </c>
    </row>
    <row r="29" spans="1:5" ht="38.25">
      <c r="A29" s="35" t="s">
        <v>56</v>
      </c>
      <c r="E29" s="40" t="s">
        <v>3940</v>
      </c>
    </row>
    <row r="30" spans="1:5" ht="63.75">
      <c r="A30" t="s">
        <v>58</v>
      </c>
      <c r="E30" s="39" t="s">
        <v>3934</v>
      </c>
    </row>
    <row r="31" spans="1:16" ht="25.5">
      <c r="A31" t="s">
        <v>49</v>
      </c>
      <c s="34" t="s">
        <v>93</v>
      </c>
      <c s="34" t="s">
        <v>3941</v>
      </c>
      <c s="35" t="s">
        <v>5</v>
      </c>
      <c s="6" t="s">
        <v>3942</v>
      </c>
      <c s="36" t="s">
        <v>1149</v>
      </c>
      <c s="37">
        <v>1616.652</v>
      </c>
      <c s="36">
        <v>0</v>
      </c>
      <c s="36">
        <f>ROUND(G31*H31,6)</f>
      </c>
      <c r="L31" s="38">
        <v>0</v>
      </c>
      <c s="32">
        <f>ROUND(ROUND(L31,2)*ROUND(G31,3),2)</f>
      </c>
      <c s="36" t="s">
        <v>738</v>
      </c>
      <c>
        <f>(M31*21)/100</f>
      </c>
      <c t="s">
        <v>27</v>
      </c>
    </row>
    <row r="32" spans="1:5" ht="12.75">
      <c r="A32" s="35" t="s">
        <v>55</v>
      </c>
      <c r="E32" s="39" t="s">
        <v>5</v>
      </c>
    </row>
    <row r="33" spans="1:5" ht="25.5">
      <c r="A33" s="35" t="s">
        <v>56</v>
      </c>
      <c r="E33" s="40" t="s">
        <v>3943</v>
      </c>
    </row>
    <row r="34" spans="1:5" ht="25.5">
      <c r="A34" t="s">
        <v>58</v>
      </c>
      <c r="E34" s="39" t="s">
        <v>1150</v>
      </c>
    </row>
    <row r="35" spans="1:16" ht="12.75">
      <c r="A35" t="s">
        <v>49</v>
      </c>
      <c s="34" t="s">
        <v>79</v>
      </c>
      <c s="34" t="s">
        <v>3944</v>
      </c>
      <c s="35" t="s">
        <v>5</v>
      </c>
      <c s="6" t="s">
        <v>3945</v>
      </c>
      <c s="36" t="s">
        <v>71</v>
      </c>
      <c s="37">
        <v>327.25</v>
      </c>
      <c s="36">
        <v>0</v>
      </c>
      <c s="36">
        <f>ROUND(G35*H35,6)</f>
      </c>
      <c r="L35" s="38">
        <v>0</v>
      </c>
      <c s="32">
        <f>ROUND(ROUND(L35,2)*ROUND(G35,3),2)</f>
      </c>
      <c s="36" t="s">
        <v>738</v>
      </c>
      <c>
        <f>(M35*21)/100</f>
      </c>
      <c t="s">
        <v>27</v>
      </c>
    </row>
    <row r="36" spans="1:5" ht="12.75">
      <c r="A36" s="35" t="s">
        <v>55</v>
      </c>
      <c r="E36" s="39" t="s">
        <v>5</v>
      </c>
    </row>
    <row r="37" spans="1:5" ht="25.5">
      <c r="A37" s="35" t="s">
        <v>56</v>
      </c>
      <c r="E37" s="40" t="s">
        <v>3946</v>
      </c>
    </row>
    <row r="38" spans="1:5" ht="369.75">
      <c r="A38" t="s">
        <v>58</v>
      </c>
      <c r="E38" s="39" t="s">
        <v>3643</v>
      </c>
    </row>
    <row r="39" spans="1:16" ht="12.75">
      <c r="A39" t="s">
        <v>49</v>
      </c>
      <c s="34" t="s">
        <v>100</v>
      </c>
      <c s="34" t="s">
        <v>3947</v>
      </c>
      <c s="35" t="s">
        <v>5</v>
      </c>
      <c s="6" t="s">
        <v>3948</v>
      </c>
      <c s="36" t="s">
        <v>71</v>
      </c>
      <c s="37">
        <v>509.431</v>
      </c>
      <c s="36">
        <v>0</v>
      </c>
      <c s="36">
        <f>ROUND(G39*H39,6)</f>
      </c>
      <c r="L39" s="38">
        <v>0</v>
      </c>
      <c s="32">
        <f>ROUND(ROUND(L39,2)*ROUND(G39,3),2)</f>
      </c>
      <c s="36" t="s">
        <v>738</v>
      </c>
      <c>
        <f>(M39*21)/100</f>
      </c>
      <c t="s">
        <v>27</v>
      </c>
    </row>
    <row r="40" spans="1:5" ht="12.75">
      <c r="A40" s="35" t="s">
        <v>55</v>
      </c>
      <c r="E40" s="39" t="s">
        <v>5</v>
      </c>
    </row>
    <row r="41" spans="1:5" ht="89.25">
      <c r="A41" s="35" t="s">
        <v>56</v>
      </c>
      <c r="E41" s="40" t="s">
        <v>3949</v>
      </c>
    </row>
    <row r="42" spans="1:5" ht="369.75">
      <c r="A42" t="s">
        <v>58</v>
      </c>
      <c r="E42" s="39" t="s">
        <v>3643</v>
      </c>
    </row>
    <row r="43" spans="1:16" ht="12.75">
      <c r="A43" t="s">
        <v>49</v>
      </c>
      <c s="34" t="s">
        <v>104</v>
      </c>
      <c s="34" t="s">
        <v>3950</v>
      </c>
      <c s="35" t="s">
        <v>5</v>
      </c>
      <c s="6" t="s">
        <v>1155</v>
      </c>
      <c s="36" t="s">
        <v>71</v>
      </c>
      <c s="37">
        <v>5012.61</v>
      </c>
      <c s="36">
        <v>0</v>
      </c>
      <c s="36">
        <f>ROUND(G43*H43,6)</f>
      </c>
      <c r="L43" s="38">
        <v>0</v>
      </c>
      <c s="32">
        <f>ROUND(ROUND(L43,2)*ROUND(G43,3),2)</f>
      </c>
      <c s="36" t="s">
        <v>738</v>
      </c>
      <c>
        <f>(M43*21)/100</f>
      </c>
      <c t="s">
        <v>27</v>
      </c>
    </row>
    <row r="44" spans="1:5" ht="12.75">
      <c r="A44" s="35" t="s">
        <v>55</v>
      </c>
      <c r="E44" s="39" t="s">
        <v>5</v>
      </c>
    </row>
    <row r="45" spans="1:5" ht="25.5">
      <c r="A45" s="35" t="s">
        <v>56</v>
      </c>
      <c r="E45" s="40" t="s">
        <v>3951</v>
      </c>
    </row>
    <row r="46" spans="1:5" ht="25.5">
      <c r="A46" t="s">
        <v>58</v>
      </c>
      <c r="E46" s="39" t="s">
        <v>1156</v>
      </c>
    </row>
    <row r="47" spans="1:16" ht="12.75">
      <c r="A47" t="s">
        <v>49</v>
      </c>
      <c s="34" t="s">
        <v>108</v>
      </c>
      <c s="34" t="s">
        <v>3484</v>
      </c>
      <c s="35" t="s">
        <v>5</v>
      </c>
      <c s="6" t="s">
        <v>3485</v>
      </c>
      <c s="36" t="s">
        <v>71</v>
      </c>
      <c s="37">
        <v>501.261</v>
      </c>
      <c s="36">
        <v>0</v>
      </c>
      <c s="36">
        <f>ROUND(G47*H47,6)</f>
      </c>
      <c r="L47" s="38">
        <v>0</v>
      </c>
      <c s="32">
        <f>ROUND(ROUND(L47,2)*ROUND(G47,3),2)</f>
      </c>
      <c s="36" t="s">
        <v>738</v>
      </c>
      <c>
        <f>(M47*21)/100</f>
      </c>
      <c t="s">
        <v>27</v>
      </c>
    </row>
    <row r="48" spans="1:5" ht="12.75">
      <c r="A48" s="35" t="s">
        <v>55</v>
      </c>
      <c r="E48" s="39" t="s">
        <v>5</v>
      </c>
    </row>
    <row r="49" spans="1:5" ht="38.25">
      <c r="A49" s="35" t="s">
        <v>56</v>
      </c>
      <c r="E49" s="40" t="s">
        <v>3952</v>
      </c>
    </row>
    <row r="50" spans="1:5" ht="191.25">
      <c r="A50" t="s">
        <v>58</v>
      </c>
      <c r="E50" s="39" t="s">
        <v>3487</v>
      </c>
    </row>
    <row r="51" spans="1:16" ht="12.75">
      <c r="A51" t="s">
        <v>49</v>
      </c>
      <c s="34" t="s">
        <v>113</v>
      </c>
      <c s="34" t="s">
        <v>3953</v>
      </c>
      <c s="35" t="s">
        <v>5</v>
      </c>
      <c s="6" t="s">
        <v>3954</v>
      </c>
      <c s="36" t="s">
        <v>71</v>
      </c>
      <c s="37">
        <v>300.25</v>
      </c>
      <c s="36">
        <v>0</v>
      </c>
      <c s="36">
        <f>ROUND(G51*H51,6)</f>
      </c>
      <c r="L51" s="38">
        <v>0</v>
      </c>
      <c s="32">
        <f>ROUND(ROUND(L51,2)*ROUND(G51,3),2)</f>
      </c>
      <c s="36" t="s">
        <v>738</v>
      </c>
      <c>
        <f>(M51*21)/100</f>
      </c>
      <c t="s">
        <v>27</v>
      </c>
    </row>
    <row r="52" spans="1:5" ht="12.75">
      <c r="A52" s="35" t="s">
        <v>55</v>
      </c>
      <c r="E52" s="39" t="s">
        <v>5</v>
      </c>
    </row>
    <row r="53" spans="1:5" ht="51">
      <c r="A53" s="35" t="s">
        <v>56</v>
      </c>
      <c r="E53" s="40" t="s">
        <v>3955</v>
      </c>
    </row>
    <row r="54" spans="1:5" ht="242.25">
      <c r="A54" t="s">
        <v>58</v>
      </c>
      <c r="E54" s="39" t="s">
        <v>3956</v>
      </c>
    </row>
    <row r="55" spans="1:16" ht="12.75">
      <c r="A55" t="s">
        <v>49</v>
      </c>
      <c s="34" t="s">
        <v>117</v>
      </c>
      <c s="34" t="s">
        <v>3659</v>
      </c>
      <c s="35" t="s">
        <v>5</v>
      </c>
      <c s="6" t="s">
        <v>3660</v>
      </c>
      <c s="36" t="s">
        <v>71</v>
      </c>
      <c s="37">
        <v>327.25</v>
      </c>
      <c s="36">
        <v>0</v>
      </c>
      <c s="36">
        <f>ROUND(G55*H55,6)</f>
      </c>
      <c r="L55" s="38">
        <v>0</v>
      </c>
      <c s="32">
        <f>ROUND(ROUND(L55,2)*ROUND(G55,3),2)</f>
      </c>
      <c s="36" t="s">
        <v>738</v>
      </c>
      <c>
        <f>(M55*21)/100</f>
      </c>
      <c t="s">
        <v>27</v>
      </c>
    </row>
    <row r="56" spans="1:5" ht="12.75">
      <c r="A56" s="35" t="s">
        <v>55</v>
      </c>
      <c r="E56" s="39" t="s">
        <v>5</v>
      </c>
    </row>
    <row r="57" spans="1:5" ht="89.25">
      <c r="A57" s="35" t="s">
        <v>56</v>
      </c>
      <c r="E57" s="40" t="s">
        <v>3957</v>
      </c>
    </row>
    <row r="58" spans="1:5" ht="293.25">
      <c r="A58" t="s">
        <v>58</v>
      </c>
      <c r="E58" s="39" t="s">
        <v>3663</v>
      </c>
    </row>
    <row r="59" spans="1:16" ht="12.75">
      <c r="A59" t="s">
        <v>49</v>
      </c>
      <c s="34" t="s">
        <v>121</v>
      </c>
      <c s="34" t="s">
        <v>3669</v>
      </c>
      <c s="35" t="s">
        <v>5</v>
      </c>
      <c s="6" t="s">
        <v>3670</v>
      </c>
      <c s="36" t="s">
        <v>220</v>
      </c>
      <c s="37">
        <v>850.781</v>
      </c>
      <c s="36">
        <v>0</v>
      </c>
      <c s="36">
        <f>ROUND(G59*H59,6)</f>
      </c>
      <c r="L59" s="38">
        <v>0</v>
      </c>
      <c s="32">
        <f>ROUND(ROUND(L59,2)*ROUND(G59,3),2)</f>
      </c>
      <c s="36" t="s">
        <v>738</v>
      </c>
      <c>
        <f>(M59*21)/100</f>
      </c>
      <c t="s">
        <v>27</v>
      </c>
    </row>
    <row r="60" spans="1:5" ht="12.75">
      <c r="A60" s="35" t="s">
        <v>55</v>
      </c>
      <c r="E60" s="39" t="s">
        <v>5</v>
      </c>
    </row>
    <row r="61" spans="1:5" ht="63.75">
      <c r="A61" s="35" t="s">
        <v>56</v>
      </c>
      <c r="E61" s="40" t="s">
        <v>3958</v>
      </c>
    </row>
    <row r="62" spans="1:5" ht="25.5">
      <c r="A62" t="s">
        <v>58</v>
      </c>
      <c r="E62" s="39" t="s">
        <v>2507</v>
      </c>
    </row>
    <row r="63" spans="1:16" ht="12.75">
      <c r="A63" t="s">
        <v>49</v>
      </c>
      <c s="34" t="s">
        <v>125</v>
      </c>
      <c s="34" t="s">
        <v>3492</v>
      </c>
      <c s="35" t="s">
        <v>5</v>
      </c>
      <c s="6" t="s">
        <v>3493</v>
      </c>
      <c s="36" t="s">
        <v>220</v>
      </c>
      <c s="37">
        <v>164.613</v>
      </c>
      <c s="36">
        <v>0</v>
      </c>
      <c s="36">
        <f>ROUND(G63*H63,6)</f>
      </c>
      <c r="L63" s="38">
        <v>0</v>
      </c>
      <c s="32">
        <f>ROUND(ROUND(L63,2)*ROUND(G63,3),2)</f>
      </c>
      <c s="36" t="s">
        <v>738</v>
      </c>
      <c>
        <f>(M63*21)/100</f>
      </c>
      <c t="s">
        <v>27</v>
      </c>
    </row>
    <row r="64" spans="1:5" ht="12.75">
      <c r="A64" s="35" t="s">
        <v>55</v>
      </c>
      <c r="E64" s="39" t="s">
        <v>5</v>
      </c>
    </row>
    <row r="65" spans="1:5" ht="63.75">
      <c r="A65" s="35" t="s">
        <v>56</v>
      </c>
      <c r="E65" s="40" t="s">
        <v>3959</v>
      </c>
    </row>
    <row r="66" spans="1:5" ht="25.5">
      <c r="A66" t="s">
        <v>58</v>
      </c>
      <c r="E66" s="39" t="s">
        <v>3494</v>
      </c>
    </row>
    <row r="67" spans="1:16" ht="12.75">
      <c r="A67" t="s">
        <v>49</v>
      </c>
      <c s="34" t="s">
        <v>129</v>
      </c>
      <c s="34" t="s">
        <v>3960</v>
      </c>
      <c s="35" t="s">
        <v>5</v>
      </c>
      <c s="6" t="s">
        <v>3961</v>
      </c>
      <c s="36" t="s">
        <v>83</v>
      </c>
      <c s="37">
        <v>666</v>
      </c>
      <c s="36">
        <v>0</v>
      </c>
      <c s="36">
        <f>ROUND(G67*H67,6)</f>
      </c>
      <c r="L67" s="38">
        <v>0</v>
      </c>
      <c s="32">
        <f>ROUND(ROUND(L67,2)*ROUND(G67,3),2)</f>
      </c>
      <c s="36" t="s">
        <v>738</v>
      </c>
      <c>
        <f>(M67*21)/100</f>
      </c>
      <c t="s">
        <v>27</v>
      </c>
    </row>
    <row r="68" spans="1:5" ht="12.75">
      <c r="A68" s="35" t="s">
        <v>55</v>
      </c>
      <c r="E68" s="39" t="s">
        <v>5</v>
      </c>
    </row>
    <row r="69" spans="1:5" ht="38.25">
      <c r="A69" s="35" t="s">
        <v>56</v>
      </c>
      <c r="E69" s="40" t="s">
        <v>3962</v>
      </c>
    </row>
    <row r="70" spans="1:5" ht="76.5">
      <c r="A70" t="s">
        <v>58</v>
      </c>
      <c r="E70" s="39" t="s">
        <v>3963</v>
      </c>
    </row>
    <row r="71" spans="1:16" ht="12.75">
      <c r="A71" t="s">
        <v>49</v>
      </c>
      <c s="34" t="s">
        <v>280</v>
      </c>
      <c s="34" t="s">
        <v>3964</v>
      </c>
      <c s="35" t="s">
        <v>5</v>
      </c>
      <c s="6" t="s">
        <v>3965</v>
      </c>
      <c s="36" t="s">
        <v>220</v>
      </c>
      <c s="37">
        <v>330.937</v>
      </c>
      <c s="36">
        <v>0</v>
      </c>
      <c s="36">
        <f>ROUND(G71*H71,6)</f>
      </c>
      <c r="L71" s="38">
        <v>0</v>
      </c>
      <c s="32">
        <f>ROUND(ROUND(L71,2)*ROUND(G71,3),2)</f>
      </c>
      <c s="36" t="s">
        <v>738</v>
      </c>
      <c>
        <f>(M71*21)/100</f>
      </c>
      <c t="s">
        <v>27</v>
      </c>
    </row>
    <row r="72" spans="1:5" ht="12.75">
      <c r="A72" s="35" t="s">
        <v>55</v>
      </c>
      <c r="E72" s="39" t="s">
        <v>5</v>
      </c>
    </row>
    <row r="73" spans="1:5" ht="25.5">
      <c r="A73" s="35" t="s">
        <v>56</v>
      </c>
      <c r="E73" s="40" t="s">
        <v>3966</v>
      </c>
    </row>
    <row r="74" spans="1:5" ht="51">
      <c r="A74" t="s">
        <v>58</v>
      </c>
      <c r="E74" s="39" t="s">
        <v>3967</v>
      </c>
    </row>
    <row r="75" spans="1:13" ht="12.75">
      <c r="A75" t="s">
        <v>46</v>
      </c>
      <c r="C75" s="31" t="s">
        <v>26</v>
      </c>
      <c r="E75" s="33" t="s">
        <v>198</v>
      </c>
      <c r="J75" s="32">
        <f>0</f>
      </c>
      <c s="32">
        <f>0</f>
      </c>
      <c s="32">
        <f>0+L76+L80+L84</f>
      </c>
      <c s="32">
        <f>0+M76+M80+M84</f>
      </c>
    </row>
    <row r="76" spans="1:16" ht="12.75">
      <c r="A76" t="s">
        <v>49</v>
      </c>
      <c s="34" t="s">
        <v>133</v>
      </c>
      <c s="34" t="s">
        <v>3968</v>
      </c>
      <c s="35" t="s">
        <v>5</v>
      </c>
      <c s="6" t="s">
        <v>3969</v>
      </c>
      <c s="36" t="s">
        <v>71</v>
      </c>
      <c s="37">
        <v>2.39</v>
      </c>
      <c s="36">
        <v>0</v>
      </c>
      <c s="36">
        <f>ROUND(G76*H76,6)</f>
      </c>
      <c r="L76" s="38">
        <v>0</v>
      </c>
      <c s="32">
        <f>ROUND(ROUND(L76,2)*ROUND(G76,3),2)</f>
      </c>
      <c s="36" t="s">
        <v>738</v>
      </c>
      <c>
        <f>(M76*21)/100</f>
      </c>
      <c t="s">
        <v>27</v>
      </c>
    </row>
    <row r="77" spans="1:5" ht="12.75">
      <c r="A77" s="35" t="s">
        <v>55</v>
      </c>
      <c r="E77" s="39" t="s">
        <v>5</v>
      </c>
    </row>
    <row r="78" spans="1:5" ht="38.25">
      <c r="A78" s="35" t="s">
        <v>56</v>
      </c>
      <c r="E78" s="40" t="s">
        <v>3970</v>
      </c>
    </row>
    <row r="79" spans="1:5" ht="369.75">
      <c r="A79" t="s">
        <v>58</v>
      </c>
      <c r="E79" s="39" t="s">
        <v>3533</v>
      </c>
    </row>
    <row r="80" spans="1:16" ht="12.75">
      <c r="A80" t="s">
        <v>49</v>
      </c>
      <c s="34" t="s">
        <v>137</v>
      </c>
      <c s="34" t="s">
        <v>3687</v>
      </c>
      <c s="35" t="s">
        <v>5</v>
      </c>
      <c s="6" t="s">
        <v>3688</v>
      </c>
      <c s="36" t="s">
        <v>53</v>
      </c>
      <c s="37">
        <v>0.187</v>
      </c>
      <c s="36">
        <v>0</v>
      </c>
      <c s="36">
        <f>ROUND(G80*H80,6)</f>
      </c>
      <c r="L80" s="38">
        <v>0</v>
      </c>
      <c s="32">
        <f>ROUND(ROUND(L80,2)*ROUND(G80,3),2)</f>
      </c>
      <c s="36" t="s">
        <v>738</v>
      </c>
      <c>
        <f>(M80*21)/100</f>
      </c>
      <c t="s">
        <v>27</v>
      </c>
    </row>
    <row r="81" spans="1:5" ht="12.75">
      <c r="A81" s="35" t="s">
        <v>55</v>
      </c>
      <c r="E81" s="39" t="s">
        <v>5</v>
      </c>
    </row>
    <row r="82" spans="1:5" ht="25.5">
      <c r="A82" s="35" t="s">
        <v>56</v>
      </c>
      <c r="E82" s="40" t="s">
        <v>3971</v>
      </c>
    </row>
    <row r="83" spans="1:5" ht="267.75">
      <c r="A83" t="s">
        <v>58</v>
      </c>
      <c r="E83" s="39" t="s">
        <v>3537</v>
      </c>
    </row>
    <row r="84" spans="1:16" ht="12.75">
      <c r="A84" t="s">
        <v>49</v>
      </c>
      <c s="34" t="s">
        <v>141</v>
      </c>
      <c s="34" t="s">
        <v>3972</v>
      </c>
      <c s="35" t="s">
        <v>5</v>
      </c>
      <c s="6" t="s">
        <v>3973</v>
      </c>
      <c s="36" t="s">
        <v>207</v>
      </c>
      <c s="37">
        <v>866.25</v>
      </c>
      <c s="36">
        <v>0</v>
      </c>
      <c s="36">
        <f>ROUND(G84*H84,6)</f>
      </c>
      <c r="L84" s="38">
        <v>0</v>
      </c>
      <c s="32">
        <f>ROUND(ROUND(L84,2)*ROUND(G84,3),2)</f>
      </c>
      <c s="36" t="s">
        <v>738</v>
      </c>
      <c>
        <f>(M84*21)/100</f>
      </c>
      <c t="s">
        <v>27</v>
      </c>
    </row>
    <row r="85" spans="1:5" ht="12.75">
      <c r="A85" s="35" t="s">
        <v>55</v>
      </c>
      <c r="E85" s="39" t="s">
        <v>5</v>
      </c>
    </row>
    <row r="86" spans="1:5" ht="63.75">
      <c r="A86" s="35" t="s">
        <v>56</v>
      </c>
      <c r="E86" s="40" t="s">
        <v>3974</v>
      </c>
    </row>
    <row r="87" spans="1:5" ht="293.25">
      <c r="A87" t="s">
        <v>58</v>
      </c>
      <c r="E87" s="39" t="s">
        <v>3975</v>
      </c>
    </row>
    <row r="88" spans="1:13" ht="12.75">
      <c r="A88" t="s">
        <v>46</v>
      </c>
      <c r="C88" s="31" t="s">
        <v>90</v>
      </c>
      <c r="E88" s="33" t="s">
        <v>2710</v>
      </c>
      <c r="J88" s="32">
        <f>0</f>
      </c>
      <c s="32">
        <f>0</f>
      </c>
      <c s="32">
        <f>0+L89+L93+L97+L101</f>
      </c>
      <c s="32">
        <f>0+M89+M93+M97+M101</f>
      </c>
    </row>
    <row r="89" spans="1:16" ht="12.75">
      <c r="A89" t="s">
        <v>49</v>
      </c>
      <c s="34" t="s">
        <v>145</v>
      </c>
      <c s="34" t="s">
        <v>2047</v>
      </c>
      <c s="35" t="s">
        <v>5</v>
      </c>
      <c s="6" t="s">
        <v>2048</v>
      </c>
      <c s="36" t="s">
        <v>220</v>
      </c>
      <c s="37">
        <v>509.507</v>
      </c>
      <c s="36">
        <v>0</v>
      </c>
      <c s="36">
        <f>ROUND(G89*H89,6)</f>
      </c>
      <c r="L89" s="38">
        <v>0</v>
      </c>
      <c s="32">
        <f>ROUND(ROUND(L89,2)*ROUND(G89,3),2)</f>
      </c>
      <c s="36" t="s">
        <v>738</v>
      </c>
      <c>
        <f>(M89*21)/100</f>
      </c>
      <c t="s">
        <v>27</v>
      </c>
    </row>
    <row r="90" spans="1:5" ht="12.75">
      <c r="A90" s="35" t="s">
        <v>55</v>
      </c>
      <c r="E90" s="39" t="s">
        <v>5</v>
      </c>
    </row>
    <row r="91" spans="1:5" ht="63.75">
      <c r="A91" s="35" t="s">
        <v>56</v>
      </c>
      <c r="E91" s="40" t="s">
        <v>3976</v>
      </c>
    </row>
    <row r="92" spans="1:5" ht="51">
      <c r="A92" t="s">
        <v>58</v>
      </c>
      <c r="E92" s="39" t="s">
        <v>3977</v>
      </c>
    </row>
    <row r="93" spans="1:16" ht="25.5">
      <c r="A93" t="s">
        <v>49</v>
      </c>
      <c s="34" t="s">
        <v>149</v>
      </c>
      <c s="34" t="s">
        <v>3978</v>
      </c>
      <c s="35" t="s">
        <v>5</v>
      </c>
      <c s="6" t="s">
        <v>3979</v>
      </c>
      <c s="36" t="s">
        <v>220</v>
      </c>
      <c s="37">
        <v>4.294</v>
      </c>
      <c s="36">
        <v>0</v>
      </c>
      <c s="36">
        <f>ROUND(G93*H93,6)</f>
      </c>
      <c r="L93" s="38">
        <v>0</v>
      </c>
      <c s="32">
        <f>ROUND(ROUND(L93,2)*ROUND(G93,3),2)</f>
      </c>
      <c s="36" t="s">
        <v>738</v>
      </c>
      <c>
        <f>(M93*21)/100</f>
      </c>
      <c t="s">
        <v>27</v>
      </c>
    </row>
    <row r="94" spans="1:5" ht="12.75">
      <c r="A94" s="35" t="s">
        <v>55</v>
      </c>
      <c r="E94" s="39" t="s">
        <v>5</v>
      </c>
    </row>
    <row r="95" spans="1:5" ht="63.75">
      <c r="A95" s="35" t="s">
        <v>56</v>
      </c>
      <c r="E95" s="40" t="s">
        <v>3980</v>
      </c>
    </row>
    <row r="96" spans="1:5" ht="153">
      <c r="A96" t="s">
        <v>58</v>
      </c>
      <c r="E96" s="39" t="s">
        <v>3981</v>
      </c>
    </row>
    <row r="97" spans="1:16" ht="25.5">
      <c r="A97" t="s">
        <v>49</v>
      </c>
      <c s="34" t="s">
        <v>284</v>
      </c>
      <c s="34" t="s">
        <v>3982</v>
      </c>
      <c s="35" t="s">
        <v>5</v>
      </c>
      <c s="6" t="s">
        <v>3983</v>
      </c>
      <c s="36" t="s">
        <v>220</v>
      </c>
      <c s="37">
        <v>218.021</v>
      </c>
      <c s="36">
        <v>0</v>
      </c>
      <c s="36">
        <f>ROUND(G97*H97,6)</f>
      </c>
      <c r="L97" s="38">
        <v>0</v>
      </c>
      <c s="32">
        <f>ROUND(ROUND(L97,2)*ROUND(G97,3),2)</f>
      </c>
      <c s="36" t="s">
        <v>738</v>
      </c>
      <c>
        <f>(M97*21)/100</f>
      </c>
      <c t="s">
        <v>27</v>
      </c>
    </row>
    <row r="98" spans="1:5" ht="12.75">
      <c r="A98" s="35" t="s">
        <v>55</v>
      </c>
      <c r="E98" s="39" t="s">
        <v>5</v>
      </c>
    </row>
    <row r="99" spans="1:5" ht="76.5">
      <c r="A99" s="35" t="s">
        <v>56</v>
      </c>
      <c r="E99" s="40" t="s">
        <v>3984</v>
      </c>
    </row>
    <row r="100" spans="1:5" ht="153">
      <c r="A100" t="s">
        <v>58</v>
      </c>
      <c r="E100" s="39" t="s">
        <v>3985</v>
      </c>
    </row>
    <row r="101" spans="1:16" ht="25.5">
      <c r="A101" t="s">
        <v>49</v>
      </c>
      <c s="34" t="s">
        <v>288</v>
      </c>
      <c s="34" t="s">
        <v>3986</v>
      </c>
      <c s="35" t="s">
        <v>5</v>
      </c>
      <c s="6" t="s">
        <v>3987</v>
      </c>
      <c s="36" t="s">
        <v>220</v>
      </c>
      <c s="37">
        <v>247.788</v>
      </c>
      <c s="36">
        <v>0</v>
      </c>
      <c s="36">
        <f>ROUND(G101*H101,6)</f>
      </c>
      <c r="L101" s="38">
        <v>0</v>
      </c>
      <c s="32">
        <f>ROUND(ROUND(L101,2)*ROUND(G101,3),2)</f>
      </c>
      <c s="36" t="s">
        <v>738</v>
      </c>
      <c>
        <f>(M101*21)/100</f>
      </c>
      <c t="s">
        <v>27</v>
      </c>
    </row>
    <row r="102" spans="1:5" ht="12.75">
      <c r="A102" s="35" t="s">
        <v>55</v>
      </c>
      <c r="E102" s="39" t="s">
        <v>5</v>
      </c>
    </row>
    <row r="103" spans="1:5" ht="76.5">
      <c r="A103" s="35" t="s">
        <v>56</v>
      </c>
      <c r="E103" s="40" t="s">
        <v>3988</v>
      </c>
    </row>
    <row r="104" spans="1:5" ht="153">
      <c r="A104" t="s">
        <v>58</v>
      </c>
      <c r="E104" s="39" t="s">
        <v>3989</v>
      </c>
    </row>
    <row r="105" spans="1:13" ht="12.75">
      <c r="A105" t="s">
        <v>46</v>
      </c>
      <c r="C105" s="31" t="s">
        <v>79</v>
      </c>
      <c r="E105" s="33" t="s">
        <v>80</v>
      </c>
      <c r="J105" s="32">
        <f>0</f>
      </c>
      <c s="32">
        <f>0</f>
      </c>
      <c s="32">
        <f>0+L106</f>
      </c>
      <c s="32">
        <f>0+M106</f>
      </c>
    </row>
    <row r="106" spans="1:16" ht="25.5">
      <c r="A106" t="s">
        <v>49</v>
      </c>
      <c s="34" t="s">
        <v>153</v>
      </c>
      <c s="34" t="s">
        <v>218</v>
      </c>
      <c s="35" t="s">
        <v>5</v>
      </c>
      <c s="6" t="s">
        <v>219</v>
      </c>
      <c s="36" t="s">
        <v>220</v>
      </c>
      <c s="37">
        <v>39.94</v>
      </c>
      <c s="36">
        <v>0</v>
      </c>
      <c s="36">
        <f>ROUND(G106*H106,6)</f>
      </c>
      <c r="L106" s="38">
        <v>0</v>
      </c>
      <c s="32">
        <f>ROUND(ROUND(L106,2)*ROUND(G106,3),2)</f>
      </c>
      <c s="36" t="s">
        <v>738</v>
      </c>
      <c>
        <f>(M106*21)/100</f>
      </c>
      <c t="s">
        <v>27</v>
      </c>
    </row>
    <row r="107" spans="1:5" ht="12.75">
      <c r="A107" s="35" t="s">
        <v>55</v>
      </c>
      <c r="E107" s="39" t="s">
        <v>5</v>
      </c>
    </row>
    <row r="108" spans="1:5" ht="114.75">
      <c r="A108" s="35" t="s">
        <v>56</v>
      </c>
      <c r="E108" s="40" t="s">
        <v>3990</v>
      </c>
    </row>
    <row r="109" spans="1:5" ht="191.25">
      <c r="A109" t="s">
        <v>58</v>
      </c>
      <c r="E109" s="39" t="s">
        <v>1434</v>
      </c>
    </row>
    <row r="110" spans="1:13" ht="12.75">
      <c r="A110" t="s">
        <v>46</v>
      </c>
      <c r="C110" s="31" t="s">
        <v>100</v>
      </c>
      <c r="E110" s="33" t="s">
        <v>464</v>
      </c>
      <c r="J110" s="32">
        <f>0</f>
      </c>
      <c s="32">
        <f>0</f>
      </c>
      <c s="32">
        <f>0+L111+L115+L119</f>
      </c>
      <c s="32">
        <f>0+M111+M115+M119</f>
      </c>
    </row>
    <row r="111" spans="1:16" ht="12.75">
      <c r="A111" t="s">
        <v>49</v>
      </c>
      <c s="34" t="s">
        <v>157</v>
      </c>
      <c s="34" t="s">
        <v>3991</v>
      </c>
      <c s="35" t="s">
        <v>5</v>
      </c>
      <c s="6" t="s">
        <v>3992</v>
      </c>
      <c s="36" t="s">
        <v>88</v>
      </c>
      <c s="37">
        <v>90.681</v>
      </c>
      <c s="36">
        <v>0</v>
      </c>
      <c s="36">
        <f>ROUND(G111*H111,6)</f>
      </c>
      <c r="L111" s="38">
        <v>0</v>
      </c>
      <c s="32">
        <f>ROUND(ROUND(L111,2)*ROUND(G111,3),2)</f>
      </c>
      <c s="36" t="s">
        <v>738</v>
      </c>
      <c>
        <f>(M111*21)/100</f>
      </c>
      <c t="s">
        <v>27</v>
      </c>
    </row>
    <row r="112" spans="1:5" ht="12.75">
      <c r="A112" s="35" t="s">
        <v>55</v>
      </c>
      <c r="E112" s="39" t="s">
        <v>5</v>
      </c>
    </row>
    <row r="113" spans="1:5" ht="51">
      <c r="A113" s="35" t="s">
        <v>56</v>
      </c>
      <c r="E113" s="40" t="s">
        <v>3993</v>
      </c>
    </row>
    <row r="114" spans="1:5" ht="255">
      <c r="A114" t="s">
        <v>58</v>
      </c>
      <c r="E114" s="39" t="s">
        <v>3713</v>
      </c>
    </row>
    <row r="115" spans="1:16" ht="12.75">
      <c r="A115" t="s">
        <v>49</v>
      </c>
      <c s="34" t="s">
        <v>161</v>
      </c>
      <c s="34" t="s">
        <v>3732</v>
      </c>
      <c s="35" t="s">
        <v>5</v>
      </c>
      <c s="6" t="s">
        <v>3733</v>
      </c>
      <c s="36" t="s">
        <v>83</v>
      </c>
      <c s="37">
        <v>4</v>
      </c>
      <c s="36">
        <v>0</v>
      </c>
      <c s="36">
        <f>ROUND(G115*H115,6)</f>
      </c>
      <c r="L115" s="38">
        <v>0</v>
      </c>
      <c s="32">
        <f>ROUND(ROUND(L115,2)*ROUND(G115,3),2)</f>
      </c>
      <c s="36" t="s">
        <v>738</v>
      </c>
      <c>
        <f>(M115*21)/100</f>
      </c>
      <c t="s">
        <v>27</v>
      </c>
    </row>
    <row r="116" spans="1:5" ht="12.75">
      <c r="A116" s="35" t="s">
        <v>55</v>
      </c>
      <c r="E116" s="39" t="s">
        <v>5</v>
      </c>
    </row>
    <row r="117" spans="1:5" ht="51">
      <c r="A117" s="35" t="s">
        <v>56</v>
      </c>
      <c r="E117" s="40" t="s">
        <v>3994</v>
      </c>
    </row>
    <row r="118" spans="1:5" ht="89.25">
      <c r="A118" t="s">
        <v>58</v>
      </c>
      <c r="E118" s="39" t="s">
        <v>3735</v>
      </c>
    </row>
    <row r="119" spans="1:16" ht="12.75">
      <c r="A119" t="s">
        <v>49</v>
      </c>
      <c s="34" t="s">
        <v>165</v>
      </c>
      <c s="34" t="s">
        <v>3995</v>
      </c>
      <c s="35" t="s">
        <v>5</v>
      </c>
      <c s="6" t="s">
        <v>3996</v>
      </c>
      <c s="36" t="s">
        <v>83</v>
      </c>
      <c s="37">
        <v>7</v>
      </c>
      <c s="36">
        <v>0</v>
      </c>
      <c s="36">
        <f>ROUND(G119*H119,6)</f>
      </c>
      <c r="L119" s="38">
        <v>0</v>
      </c>
      <c s="32">
        <f>ROUND(ROUND(L119,2)*ROUND(G119,3),2)</f>
      </c>
      <c s="36" t="s">
        <v>738</v>
      </c>
      <c>
        <f>(M119*21)/100</f>
      </c>
      <c t="s">
        <v>27</v>
      </c>
    </row>
    <row r="120" spans="1:5" ht="12.75">
      <c r="A120" s="35" t="s">
        <v>55</v>
      </c>
      <c r="E120" s="39" t="s">
        <v>5</v>
      </c>
    </row>
    <row r="121" spans="1:5" ht="51">
      <c r="A121" s="35" t="s">
        <v>56</v>
      </c>
      <c r="E121" s="40" t="s">
        <v>3997</v>
      </c>
    </row>
    <row r="122" spans="1:5" ht="25.5">
      <c r="A122" t="s">
        <v>58</v>
      </c>
      <c r="E122" s="39" t="s">
        <v>3998</v>
      </c>
    </row>
    <row r="123" spans="1:13" ht="12.75">
      <c r="A123" t="s">
        <v>46</v>
      </c>
      <c r="C123" s="31" t="s">
        <v>104</v>
      </c>
      <c r="E123" s="33" t="s">
        <v>2762</v>
      </c>
      <c r="J123" s="32">
        <f>0</f>
      </c>
      <c s="32">
        <f>0</f>
      </c>
      <c s="32">
        <f>0+L124+L128+L132+L136+L140+L144+L148+L152+L156+L160+L164+L168+L172+L176+L180</f>
      </c>
      <c s="32">
        <f>0+M124+M128+M132+M136+M140+M144+M148+M152+M156+M160+M164+M168+M172+M176+M180</f>
      </c>
    </row>
    <row r="124" spans="1:16" ht="12.75">
      <c r="A124" t="s">
        <v>49</v>
      </c>
      <c s="34" t="s">
        <v>170</v>
      </c>
      <c s="34" t="s">
        <v>3999</v>
      </c>
      <c s="35" t="s">
        <v>5</v>
      </c>
      <c s="6" t="s">
        <v>4000</v>
      </c>
      <c s="36" t="s">
        <v>88</v>
      </c>
      <c s="37">
        <v>235.886</v>
      </c>
      <c s="36">
        <v>0</v>
      </c>
      <c s="36">
        <f>ROUND(G124*H124,6)</f>
      </c>
      <c r="L124" s="38">
        <v>0</v>
      </c>
      <c s="32">
        <f>ROUND(ROUND(L124,2)*ROUND(G124,3),2)</f>
      </c>
      <c s="36" t="s">
        <v>738</v>
      </c>
      <c>
        <f>(M124*21)/100</f>
      </c>
      <c t="s">
        <v>27</v>
      </c>
    </row>
    <row r="125" spans="1:5" ht="12.75">
      <c r="A125" s="35" t="s">
        <v>55</v>
      </c>
      <c r="E125" s="39" t="s">
        <v>5</v>
      </c>
    </row>
    <row r="126" spans="1:5" ht="76.5">
      <c r="A126" s="35" t="s">
        <v>56</v>
      </c>
      <c r="E126" s="40" t="s">
        <v>4001</v>
      </c>
    </row>
    <row r="127" spans="1:5" ht="51">
      <c r="A127" t="s">
        <v>58</v>
      </c>
      <c r="E127" s="39" t="s">
        <v>4002</v>
      </c>
    </row>
    <row r="128" spans="1:16" ht="25.5">
      <c r="A128" t="s">
        <v>49</v>
      </c>
      <c s="34" t="s">
        <v>174</v>
      </c>
      <c s="34" t="s">
        <v>4003</v>
      </c>
      <c s="35" t="s">
        <v>5</v>
      </c>
      <c s="6" t="s">
        <v>4004</v>
      </c>
      <c s="36" t="s">
        <v>88</v>
      </c>
      <c s="37">
        <v>10</v>
      </c>
      <c s="36">
        <v>0</v>
      </c>
      <c s="36">
        <f>ROUND(G128*H128,6)</f>
      </c>
      <c r="L128" s="38">
        <v>0</v>
      </c>
      <c s="32">
        <f>ROUND(ROUND(L128,2)*ROUND(G128,3),2)</f>
      </c>
      <c s="36" t="s">
        <v>738</v>
      </c>
      <c>
        <f>(M128*21)/100</f>
      </c>
      <c t="s">
        <v>27</v>
      </c>
    </row>
    <row r="129" spans="1:5" ht="12.75">
      <c r="A129" s="35" t="s">
        <v>55</v>
      </c>
      <c r="E129" s="39" t="s">
        <v>5</v>
      </c>
    </row>
    <row r="130" spans="1:5" ht="25.5">
      <c r="A130" s="35" t="s">
        <v>56</v>
      </c>
      <c r="E130" s="40" t="s">
        <v>4005</v>
      </c>
    </row>
    <row r="131" spans="1:5" ht="229.5">
      <c r="A131" t="s">
        <v>58</v>
      </c>
      <c r="E131" s="39" t="s">
        <v>4006</v>
      </c>
    </row>
    <row r="132" spans="1:16" ht="25.5">
      <c r="A132" t="s">
        <v>49</v>
      </c>
      <c s="34" t="s">
        <v>178</v>
      </c>
      <c s="34" t="s">
        <v>4007</v>
      </c>
      <c s="35" t="s">
        <v>5</v>
      </c>
      <c s="6" t="s">
        <v>4008</v>
      </c>
      <c s="36" t="s">
        <v>88</v>
      </c>
      <c s="37">
        <v>327</v>
      </c>
      <c s="36">
        <v>0</v>
      </c>
      <c s="36">
        <f>ROUND(G132*H132,6)</f>
      </c>
      <c r="L132" s="38">
        <v>0</v>
      </c>
      <c s="32">
        <f>ROUND(ROUND(L132,2)*ROUND(G132,3),2)</f>
      </c>
      <c s="36" t="s">
        <v>738</v>
      </c>
      <c>
        <f>(M132*21)/100</f>
      </c>
      <c t="s">
        <v>27</v>
      </c>
    </row>
    <row r="133" spans="1:5" ht="12.75">
      <c r="A133" s="35" t="s">
        <v>55</v>
      </c>
      <c r="E133" s="39" t="s">
        <v>5</v>
      </c>
    </row>
    <row r="134" spans="1:5" ht="51">
      <c r="A134" s="35" t="s">
        <v>56</v>
      </c>
      <c r="E134" s="40" t="s">
        <v>4009</v>
      </c>
    </row>
    <row r="135" spans="1:5" ht="229.5">
      <c r="A135" t="s">
        <v>58</v>
      </c>
      <c r="E135" s="39" t="s">
        <v>4010</v>
      </c>
    </row>
    <row r="136" spans="1:16" ht="25.5">
      <c r="A136" t="s">
        <v>49</v>
      </c>
      <c s="34" t="s">
        <v>50</v>
      </c>
      <c s="34" t="s">
        <v>4011</v>
      </c>
      <c s="35" t="s">
        <v>5</v>
      </c>
      <c s="6" t="s">
        <v>4012</v>
      </c>
      <c s="36" t="s">
        <v>83</v>
      </c>
      <c s="37">
        <v>4</v>
      </c>
      <c s="36">
        <v>0</v>
      </c>
      <c s="36">
        <f>ROUND(G136*H136,6)</f>
      </c>
      <c r="L136" s="38">
        <v>0</v>
      </c>
      <c s="32">
        <f>ROUND(ROUND(L136,2)*ROUND(G136,3),2)</f>
      </c>
      <c s="36" t="s">
        <v>738</v>
      </c>
      <c>
        <f>(M136*21)/100</f>
      </c>
      <c t="s">
        <v>27</v>
      </c>
    </row>
    <row r="137" spans="1:5" ht="12.75">
      <c r="A137" s="35" t="s">
        <v>55</v>
      </c>
      <c r="E137" s="39" t="s">
        <v>5</v>
      </c>
    </row>
    <row r="138" spans="1:5" ht="12.75">
      <c r="A138" s="35" t="s">
        <v>56</v>
      </c>
      <c r="E138" s="40" t="s">
        <v>4013</v>
      </c>
    </row>
    <row r="139" spans="1:5" ht="178.5">
      <c r="A139" t="s">
        <v>58</v>
      </c>
      <c r="E139" s="39" t="s">
        <v>4014</v>
      </c>
    </row>
    <row r="140" spans="1:16" ht="25.5">
      <c r="A140" t="s">
        <v>49</v>
      </c>
      <c s="34" t="s">
        <v>60</v>
      </c>
      <c s="34" t="s">
        <v>4015</v>
      </c>
      <c s="35" t="s">
        <v>5</v>
      </c>
      <c s="6" t="s">
        <v>4016</v>
      </c>
      <c s="36" t="s">
        <v>88</v>
      </c>
      <c s="37">
        <v>346.969</v>
      </c>
      <c s="36">
        <v>0</v>
      </c>
      <c s="36">
        <f>ROUND(G140*H140,6)</f>
      </c>
      <c r="L140" s="38">
        <v>0</v>
      </c>
      <c s="32">
        <f>ROUND(ROUND(L140,2)*ROUND(G140,3),2)</f>
      </c>
      <c s="36" t="s">
        <v>738</v>
      </c>
      <c>
        <f>(M140*21)/100</f>
      </c>
      <c t="s">
        <v>27</v>
      </c>
    </row>
    <row r="141" spans="1:5" ht="12.75">
      <c r="A141" s="35" t="s">
        <v>55</v>
      </c>
      <c r="E141" s="39" t="s">
        <v>5</v>
      </c>
    </row>
    <row r="142" spans="1:5" ht="51">
      <c r="A142" s="35" t="s">
        <v>56</v>
      </c>
      <c r="E142" s="40" t="s">
        <v>4017</v>
      </c>
    </row>
    <row r="143" spans="1:5" ht="89.25">
      <c r="A143" t="s">
        <v>58</v>
      </c>
      <c r="E143" s="39" t="s">
        <v>4018</v>
      </c>
    </row>
    <row r="144" spans="1:16" ht="12.75">
      <c r="A144" t="s">
        <v>49</v>
      </c>
      <c s="34" t="s">
        <v>63</v>
      </c>
      <c s="34" t="s">
        <v>4019</v>
      </c>
      <c s="35" t="s">
        <v>5</v>
      </c>
      <c s="6" t="s">
        <v>4020</v>
      </c>
      <c s="36" t="s">
        <v>88</v>
      </c>
      <c s="37">
        <v>10</v>
      </c>
      <c s="36">
        <v>0</v>
      </c>
      <c s="36">
        <f>ROUND(G144*H144,6)</f>
      </c>
      <c r="L144" s="38">
        <v>0</v>
      </c>
      <c s="32">
        <f>ROUND(ROUND(L144,2)*ROUND(G144,3),2)</f>
      </c>
      <c s="36" t="s">
        <v>738</v>
      </c>
      <c>
        <f>(M144*21)/100</f>
      </c>
      <c t="s">
        <v>27</v>
      </c>
    </row>
    <row r="145" spans="1:5" ht="12.75">
      <c r="A145" s="35" t="s">
        <v>55</v>
      </c>
      <c r="E145" s="39" t="s">
        <v>5</v>
      </c>
    </row>
    <row r="146" spans="1:5" ht="25.5">
      <c r="A146" s="35" t="s">
        <v>56</v>
      </c>
      <c r="E146" s="40" t="s">
        <v>4021</v>
      </c>
    </row>
    <row r="147" spans="1:5" ht="89.25">
      <c r="A147" t="s">
        <v>58</v>
      </c>
      <c r="E147" s="39" t="s">
        <v>4022</v>
      </c>
    </row>
    <row r="148" spans="1:16" ht="12.75">
      <c r="A148" t="s">
        <v>49</v>
      </c>
      <c s="34" t="s">
        <v>182</v>
      </c>
      <c s="34" t="s">
        <v>4023</v>
      </c>
      <c s="35" t="s">
        <v>5</v>
      </c>
      <c s="6" t="s">
        <v>4024</v>
      </c>
      <c s="36" t="s">
        <v>88</v>
      </c>
      <c s="37">
        <v>229.5</v>
      </c>
      <c s="36">
        <v>0</v>
      </c>
      <c s="36">
        <f>ROUND(G148*H148,6)</f>
      </c>
      <c r="L148" s="38">
        <v>0</v>
      </c>
      <c s="32">
        <f>ROUND(ROUND(L148,2)*ROUND(G148,3),2)</f>
      </c>
      <c s="36" t="s">
        <v>738</v>
      </c>
      <c>
        <f>(M148*21)/100</f>
      </c>
      <c t="s">
        <v>27</v>
      </c>
    </row>
    <row r="149" spans="1:5" ht="12.75">
      <c r="A149" s="35" t="s">
        <v>55</v>
      </c>
      <c r="E149" s="39" t="s">
        <v>5</v>
      </c>
    </row>
    <row r="150" spans="1:5" ht="51">
      <c r="A150" s="35" t="s">
        <v>56</v>
      </c>
      <c r="E150" s="40" t="s">
        <v>4025</v>
      </c>
    </row>
    <row r="151" spans="1:5" ht="76.5">
      <c r="A151" t="s">
        <v>58</v>
      </c>
      <c r="E151" s="39" t="s">
        <v>4026</v>
      </c>
    </row>
    <row r="152" spans="1:16" ht="12.75">
      <c r="A152" t="s">
        <v>49</v>
      </c>
      <c s="34" t="s">
        <v>263</v>
      </c>
      <c s="34" t="s">
        <v>4027</v>
      </c>
      <c s="35" t="s">
        <v>5</v>
      </c>
      <c s="6" t="s">
        <v>4028</v>
      </c>
      <c s="36" t="s">
        <v>88</v>
      </c>
      <c s="37">
        <v>405</v>
      </c>
      <c s="36">
        <v>0</v>
      </c>
      <c s="36">
        <f>ROUND(G152*H152,6)</f>
      </c>
      <c r="L152" s="38">
        <v>0</v>
      </c>
      <c s="32">
        <f>ROUND(ROUND(L152,2)*ROUND(G152,3),2)</f>
      </c>
      <c s="36" t="s">
        <v>738</v>
      </c>
      <c>
        <f>(M152*21)/100</f>
      </c>
      <c t="s">
        <v>27</v>
      </c>
    </row>
    <row r="153" spans="1:5" ht="12.75">
      <c r="A153" s="35" t="s">
        <v>55</v>
      </c>
      <c r="E153" s="39" t="s">
        <v>5</v>
      </c>
    </row>
    <row r="154" spans="1:5" ht="51">
      <c r="A154" s="35" t="s">
        <v>56</v>
      </c>
      <c r="E154" s="40" t="s">
        <v>4029</v>
      </c>
    </row>
    <row r="155" spans="1:5" ht="178.5">
      <c r="A155" t="s">
        <v>58</v>
      </c>
      <c r="E155" s="39" t="s">
        <v>4030</v>
      </c>
    </row>
    <row r="156" spans="1:16" ht="25.5">
      <c r="A156" t="s">
        <v>49</v>
      </c>
      <c s="34" t="s">
        <v>267</v>
      </c>
      <c s="34" t="s">
        <v>4031</v>
      </c>
      <c s="35" t="s">
        <v>5</v>
      </c>
      <c s="6" t="s">
        <v>4032</v>
      </c>
      <c s="36" t="s">
        <v>1149</v>
      </c>
      <c s="37">
        <v>8055.45</v>
      </c>
      <c s="36">
        <v>0</v>
      </c>
      <c s="36">
        <f>ROUND(G156*H156,6)</f>
      </c>
      <c r="L156" s="38">
        <v>0</v>
      </c>
      <c s="32">
        <f>ROUND(ROUND(L156,2)*ROUND(G156,3),2)</f>
      </c>
      <c s="36" t="s">
        <v>738</v>
      </c>
      <c>
        <f>(M156*21)/100</f>
      </c>
      <c t="s">
        <v>27</v>
      </c>
    </row>
    <row r="157" spans="1:5" ht="12.75">
      <c r="A157" s="35" t="s">
        <v>55</v>
      </c>
      <c r="E157" s="39" t="s">
        <v>5</v>
      </c>
    </row>
    <row r="158" spans="1:5" ht="25.5">
      <c r="A158" s="35" t="s">
        <v>56</v>
      </c>
      <c r="E158" s="40" t="s">
        <v>4033</v>
      </c>
    </row>
    <row r="159" spans="1:5" ht="127.5">
      <c r="A159" t="s">
        <v>58</v>
      </c>
      <c r="E159" s="39" t="s">
        <v>3078</v>
      </c>
    </row>
    <row r="160" spans="1:16" ht="12.75">
      <c r="A160" t="s">
        <v>49</v>
      </c>
      <c s="34" t="s">
        <v>271</v>
      </c>
      <c s="34" t="s">
        <v>4034</v>
      </c>
      <c s="35" t="s">
        <v>5</v>
      </c>
      <c s="6" t="s">
        <v>4035</v>
      </c>
      <c s="36" t="s">
        <v>71</v>
      </c>
      <c s="37">
        <v>13.133</v>
      </c>
      <c s="36">
        <v>0</v>
      </c>
      <c s="36">
        <f>ROUND(G160*H160,6)</f>
      </c>
      <c r="L160" s="38">
        <v>0</v>
      </c>
      <c s="32">
        <f>ROUND(ROUND(L160,2)*ROUND(G160,3),2)</f>
      </c>
      <c s="36" t="s">
        <v>738</v>
      </c>
      <c>
        <f>(M160*21)/100</f>
      </c>
      <c t="s">
        <v>27</v>
      </c>
    </row>
    <row r="161" spans="1:5" ht="12.75">
      <c r="A161" s="35" t="s">
        <v>55</v>
      </c>
      <c r="E161" s="39" t="s">
        <v>5</v>
      </c>
    </row>
    <row r="162" spans="1:5" ht="63.75">
      <c r="A162" s="35" t="s">
        <v>56</v>
      </c>
      <c r="E162" s="40" t="s">
        <v>4036</v>
      </c>
    </row>
    <row r="163" spans="1:5" ht="114.75">
      <c r="A163" t="s">
        <v>58</v>
      </c>
      <c r="E163" s="39" t="s">
        <v>3568</v>
      </c>
    </row>
    <row r="164" spans="1:16" ht="12.75">
      <c r="A164" t="s">
        <v>49</v>
      </c>
      <c s="34" t="s">
        <v>275</v>
      </c>
      <c s="34" t="s">
        <v>4037</v>
      </c>
      <c s="35" t="s">
        <v>5</v>
      </c>
      <c s="6" t="s">
        <v>4038</v>
      </c>
      <c s="36" t="s">
        <v>1149</v>
      </c>
      <c s="37">
        <v>609.975</v>
      </c>
      <c s="36">
        <v>0</v>
      </c>
      <c s="36">
        <f>ROUND(G164*H164,6)</f>
      </c>
      <c r="L164" s="38">
        <v>0</v>
      </c>
      <c s="32">
        <f>ROUND(ROUND(L164,2)*ROUND(G164,3),2)</f>
      </c>
      <c s="36" t="s">
        <v>738</v>
      </c>
      <c>
        <f>(M164*21)/100</f>
      </c>
      <c t="s">
        <v>27</v>
      </c>
    </row>
    <row r="165" spans="1:5" ht="12.75">
      <c r="A165" s="35" t="s">
        <v>55</v>
      </c>
      <c r="E165" s="39" t="s">
        <v>5</v>
      </c>
    </row>
    <row r="166" spans="1:5" ht="25.5">
      <c r="A166" s="35" t="s">
        <v>56</v>
      </c>
      <c r="E166" s="40" t="s">
        <v>4039</v>
      </c>
    </row>
    <row r="167" spans="1:5" ht="25.5">
      <c r="A167" t="s">
        <v>58</v>
      </c>
      <c r="E167" s="39" t="s">
        <v>1150</v>
      </c>
    </row>
    <row r="168" spans="1:16" ht="25.5">
      <c r="A168" t="s">
        <v>49</v>
      </c>
      <c s="34" t="s">
        <v>292</v>
      </c>
      <c s="34" t="s">
        <v>4040</v>
      </c>
      <c s="35" t="s">
        <v>5</v>
      </c>
      <c s="6" t="s">
        <v>4041</v>
      </c>
      <c s="36" t="s">
        <v>88</v>
      </c>
      <c s="37">
        <v>7</v>
      </c>
      <c s="36">
        <v>0</v>
      </c>
      <c s="36">
        <f>ROUND(G168*H168,6)</f>
      </c>
      <c r="L168" s="38">
        <v>0</v>
      </c>
      <c s="32">
        <f>ROUND(ROUND(L168,2)*ROUND(G168,3),2)</f>
      </c>
      <c s="36" t="s">
        <v>738</v>
      </c>
      <c>
        <f>(M168*21)/100</f>
      </c>
      <c t="s">
        <v>27</v>
      </c>
    </row>
    <row r="169" spans="1:5" ht="12.75">
      <c r="A169" s="35" t="s">
        <v>55</v>
      </c>
      <c r="E169" s="39" t="s">
        <v>5</v>
      </c>
    </row>
    <row r="170" spans="1:5" ht="25.5">
      <c r="A170" s="35" t="s">
        <v>56</v>
      </c>
      <c r="E170" s="40" t="s">
        <v>4042</v>
      </c>
    </row>
    <row r="171" spans="1:5" ht="229.5">
      <c r="A171" t="s">
        <v>58</v>
      </c>
      <c r="E171" s="39" t="s">
        <v>4010</v>
      </c>
    </row>
    <row r="172" spans="1:16" ht="25.5">
      <c r="A172" t="s">
        <v>49</v>
      </c>
      <c s="34" t="s">
        <v>296</v>
      </c>
      <c s="34" t="s">
        <v>4043</v>
      </c>
      <c s="35" t="s">
        <v>5</v>
      </c>
      <c s="6" t="s">
        <v>4044</v>
      </c>
      <c s="36" t="s">
        <v>88</v>
      </c>
      <c s="37">
        <v>0.32</v>
      </c>
      <c s="36">
        <v>0</v>
      </c>
      <c s="36">
        <f>ROUND(G172*H172,6)</f>
      </c>
      <c r="L172" s="38">
        <v>0</v>
      </c>
      <c s="32">
        <f>ROUND(ROUND(L172,2)*ROUND(G172,3),2)</f>
      </c>
      <c s="36" t="s">
        <v>738</v>
      </c>
      <c>
        <f>(M172*21)/100</f>
      </c>
      <c t="s">
        <v>27</v>
      </c>
    </row>
    <row r="173" spans="1:5" ht="12.75">
      <c r="A173" s="35" t="s">
        <v>55</v>
      </c>
      <c r="E173" s="39" t="s">
        <v>5</v>
      </c>
    </row>
    <row r="174" spans="1:5" ht="25.5">
      <c r="A174" s="35" t="s">
        <v>56</v>
      </c>
      <c r="E174" s="40" t="s">
        <v>4045</v>
      </c>
    </row>
    <row r="175" spans="1:5" ht="89.25">
      <c r="A175" t="s">
        <v>58</v>
      </c>
      <c r="E175" s="39" t="s">
        <v>4046</v>
      </c>
    </row>
    <row r="176" spans="1:16" ht="25.5">
      <c r="A176" t="s">
        <v>49</v>
      </c>
      <c s="34" t="s">
        <v>300</v>
      </c>
      <c s="34" t="s">
        <v>4047</v>
      </c>
      <c s="35" t="s">
        <v>5</v>
      </c>
      <c s="6" t="s">
        <v>4048</v>
      </c>
      <c s="36" t="s">
        <v>83</v>
      </c>
      <c s="37">
        <v>2</v>
      </c>
      <c s="36">
        <v>0</v>
      </c>
      <c s="36">
        <f>ROUND(G176*H176,6)</f>
      </c>
      <c r="L176" s="38">
        <v>0</v>
      </c>
      <c s="32">
        <f>ROUND(ROUND(L176,2)*ROUND(G176,3),2)</f>
      </c>
      <c s="36" t="s">
        <v>738</v>
      </c>
      <c>
        <f>(M176*21)/100</f>
      </c>
      <c t="s">
        <v>27</v>
      </c>
    </row>
    <row r="177" spans="1:5" ht="12.75">
      <c r="A177" s="35" t="s">
        <v>55</v>
      </c>
      <c r="E177" s="39" t="s">
        <v>5</v>
      </c>
    </row>
    <row r="178" spans="1:5" ht="25.5">
      <c r="A178" s="35" t="s">
        <v>56</v>
      </c>
      <c r="E178" s="40" t="s">
        <v>4049</v>
      </c>
    </row>
    <row r="179" spans="1:5" ht="357">
      <c r="A179" t="s">
        <v>58</v>
      </c>
      <c r="E179" s="39" t="s">
        <v>4050</v>
      </c>
    </row>
    <row r="180" spans="1:16" ht="25.5">
      <c r="A180" t="s">
        <v>49</v>
      </c>
      <c s="34" t="s">
        <v>304</v>
      </c>
      <c s="34" t="s">
        <v>4051</v>
      </c>
      <c s="35" t="s">
        <v>5</v>
      </c>
      <c s="6" t="s">
        <v>4052</v>
      </c>
      <c s="36" t="s">
        <v>83</v>
      </c>
      <c s="37">
        <v>2</v>
      </c>
      <c s="36">
        <v>0</v>
      </c>
      <c s="36">
        <f>ROUND(G180*H180,6)</f>
      </c>
      <c r="L180" s="38">
        <v>0</v>
      </c>
      <c s="32">
        <f>ROUND(ROUND(L180,2)*ROUND(G180,3),2)</f>
      </c>
      <c s="36" t="s">
        <v>738</v>
      </c>
      <c>
        <f>(M180*21)/100</f>
      </c>
      <c t="s">
        <v>27</v>
      </c>
    </row>
    <row r="181" spans="1:5" ht="12.75">
      <c r="A181" s="35" t="s">
        <v>55</v>
      </c>
      <c r="E181" s="39" t="s">
        <v>4053</v>
      </c>
    </row>
    <row r="182" spans="1:5" ht="25.5">
      <c r="A182" s="35" t="s">
        <v>56</v>
      </c>
      <c r="E182" s="40" t="s">
        <v>4049</v>
      </c>
    </row>
    <row r="183" spans="1:5" ht="344.25">
      <c r="A183" t="s">
        <v>58</v>
      </c>
      <c r="E183" s="39" t="s">
        <v>4054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3924</v>
      </c>
      <c s="41">
        <f>Rekapitulace!C80</f>
      </c>
      <c s="20" t="s">
        <v>0</v>
      </c>
      <c t="s">
        <v>23</v>
      </c>
      <c t="s">
        <v>27</v>
      </c>
    </row>
    <row r="4" spans="1:16" ht="32" customHeight="1">
      <c r="A4" s="24" t="s">
        <v>20</v>
      </c>
      <c s="25" t="s">
        <v>28</v>
      </c>
      <c s="27" t="s">
        <v>3924</v>
      </c>
      <c r="E4" s="26" t="s">
        <v>3925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4057</v>
      </c>
      <c r="E8" s="30" t="s">
        <v>4056</v>
      </c>
      <c r="J8" s="29">
        <f>0+J9+J22+J67+J84+J109+J114</f>
      </c>
      <c s="29">
        <f>0+K9+K22+K67+K84+K109+K114</f>
      </c>
      <c s="29">
        <f>0+L9+L22+L67+L84+L109+L114</f>
      </c>
      <c s="29">
        <f>0+M9+M22+M67+M84+M109+M114</f>
      </c>
    </row>
    <row r="9" spans="1:13" ht="12.75">
      <c r="A9" t="s">
        <v>46</v>
      </c>
      <c r="C9" s="31" t="s">
        <v>47</v>
      </c>
      <c r="E9" s="33" t="s">
        <v>48</v>
      </c>
      <c r="J9" s="32">
        <f>0</f>
      </c>
      <c s="32">
        <f>0</f>
      </c>
      <c s="32">
        <f>0+L10+L14+L18</f>
      </c>
      <c s="32">
        <f>0+M10+M14+M18</f>
      </c>
    </row>
    <row r="10" spans="1:16" ht="25.5">
      <c r="A10" t="s">
        <v>49</v>
      </c>
      <c s="34" t="s">
        <v>67</v>
      </c>
      <c s="34" t="s">
        <v>3034</v>
      </c>
      <c s="35" t="s">
        <v>5</v>
      </c>
      <c s="6" t="s">
        <v>3035</v>
      </c>
      <c s="36" t="s">
        <v>53</v>
      </c>
      <c s="37">
        <v>814.192</v>
      </c>
      <c s="36">
        <v>0</v>
      </c>
      <c s="36">
        <f>ROUND(G10*H10,6)</f>
      </c>
      <c r="L10" s="38">
        <v>0</v>
      </c>
      <c s="32">
        <f>ROUND(ROUND(L10,2)*ROUND(G10,3),2)</f>
      </c>
      <c s="36" t="s">
        <v>738</v>
      </c>
      <c>
        <f>(M10*21)/100</f>
      </c>
      <c t="s">
        <v>27</v>
      </c>
    </row>
    <row r="11" spans="1:5" ht="12.75">
      <c r="A11" s="35" t="s">
        <v>55</v>
      </c>
      <c r="E11" s="39" t="s">
        <v>5</v>
      </c>
    </row>
    <row r="12" spans="1:5" ht="25.5">
      <c r="A12" s="35" t="s">
        <v>56</v>
      </c>
      <c r="E12" s="40" t="s">
        <v>4058</v>
      </c>
    </row>
    <row r="13" spans="1:5" ht="140.25">
      <c r="A13" t="s">
        <v>58</v>
      </c>
      <c r="E13" s="39" t="s">
        <v>885</v>
      </c>
    </row>
    <row r="14" spans="1:16" ht="25.5">
      <c r="A14" t="s">
        <v>49</v>
      </c>
      <c s="34" t="s">
        <v>27</v>
      </c>
      <c s="34" t="s">
        <v>4059</v>
      </c>
      <c s="35" t="s">
        <v>5</v>
      </c>
      <c s="6" t="s">
        <v>4060</v>
      </c>
      <c s="36" t="s">
        <v>53</v>
      </c>
      <c s="37">
        <v>118.877</v>
      </c>
      <c s="36">
        <v>0</v>
      </c>
      <c s="36">
        <f>ROUND(G14*H14,6)</f>
      </c>
      <c r="L14" s="38">
        <v>0</v>
      </c>
      <c s="32">
        <f>ROUND(ROUND(L14,2)*ROUND(G14,3),2)</f>
      </c>
      <c s="36" t="s">
        <v>738</v>
      </c>
      <c>
        <f>(M14*21)/100</f>
      </c>
      <c t="s">
        <v>27</v>
      </c>
    </row>
    <row r="15" spans="1:5" ht="12.75">
      <c r="A15" s="35" t="s">
        <v>55</v>
      </c>
      <c r="E15" s="39" t="s">
        <v>5</v>
      </c>
    </row>
    <row r="16" spans="1:5" ht="25.5">
      <c r="A16" s="35" t="s">
        <v>56</v>
      </c>
      <c r="E16" s="40" t="s">
        <v>4061</v>
      </c>
    </row>
    <row r="17" spans="1:5" ht="140.25">
      <c r="A17" t="s">
        <v>58</v>
      </c>
      <c r="E17" s="39" t="s">
        <v>885</v>
      </c>
    </row>
    <row r="18" spans="1:16" ht="25.5">
      <c r="A18" t="s">
        <v>49</v>
      </c>
      <c s="34" t="s">
        <v>26</v>
      </c>
      <c s="34" t="s">
        <v>1140</v>
      </c>
      <c s="35" t="s">
        <v>5</v>
      </c>
      <c s="6" t="s">
        <v>486</v>
      </c>
      <c s="36" t="s">
        <v>53</v>
      </c>
      <c s="37">
        <v>505.417</v>
      </c>
      <c s="36">
        <v>0</v>
      </c>
      <c s="36">
        <f>ROUND(G18*H18,6)</f>
      </c>
      <c r="L18" s="38">
        <v>0</v>
      </c>
      <c s="32">
        <f>ROUND(ROUND(L18,2)*ROUND(G18,3),2)</f>
      </c>
      <c s="36" t="s">
        <v>738</v>
      </c>
      <c>
        <f>(M18*21)/100</f>
      </c>
      <c t="s">
        <v>27</v>
      </c>
    </row>
    <row r="19" spans="1:5" ht="12.75">
      <c r="A19" s="35" t="s">
        <v>55</v>
      </c>
      <c r="E19" s="39" t="s">
        <v>5</v>
      </c>
    </row>
    <row r="20" spans="1:5" ht="102">
      <c r="A20" s="35" t="s">
        <v>56</v>
      </c>
      <c r="E20" s="40" t="s">
        <v>4062</v>
      </c>
    </row>
    <row r="21" spans="1:5" ht="140.25">
      <c r="A21" t="s">
        <v>58</v>
      </c>
      <c r="E21" s="39" t="s">
        <v>885</v>
      </c>
    </row>
    <row r="22" spans="1:13" ht="12.75">
      <c r="A22" t="s">
        <v>46</v>
      </c>
      <c r="C22" s="31" t="s">
        <v>67</v>
      </c>
      <c r="E22" s="33" t="s">
        <v>68</v>
      </c>
      <c r="J22" s="32">
        <f>0</f>
      </c>
      <c s="32">
        <f>0</f>
      </c>
      <c s="32">
        <f>0+L23+L27+L31+L35+L39+L43+L47+L51+L55+L59+L63</f>
      </c>
      <c s="32">
        <f>0+M23+M27+M31+M35+M39+M43+M47+M51+M55+M59+M63</f>
      </c>
    </row>
    <row r="23" spans="1:16" ht="25.5">
      <c r="A23" t="s">
        <v>49</v>
      </c>
      <c s="34" t="s">
        <v>85</v>
      </c>
      <c s="34" t="s">
        <v>4063</v>
      </c>
      <c s="35" t="s">
        <v>5</v>
      </c>
      <c s="6" t="s">
        <v>4064</v>
      </c>
      <c s="36" t="s">
        <v>71</v>
      </c>
      <c s="37">
        <v>54.035</v>
      </c>
      <c s="36">
        <v>0</v>
      </c>
      <c s="36">
        <f>ROUND(G23*H23,6)</f>
      </c>
      <c r="L23" s="38">
        <v>0</v>
      </c>
      <c s="32">
        <f>ROUND(ROUND(L23,2)*ROUND(G23,3),2)</f>
      </c>
      <c s="36" t="s">
        <v>738</v>
      </c>
      <c>
        <f>(M23*21)/100</f>
      </c>
      <c t="s">
        <v>27</v>
      </c>
    </row>
    <row r="24" spans="1:5" ht="12.75">
      <c r="A24" s="35" t="s">
        <v>55</v>
      </c>
      <c r="E24" s="39" t="s">
        <v>5</v>
      </c>
    </row>
    <row r="25" spans="1:5" ht="63.75">
      <c r="A25" s="35" t="s">
        <v>56</v>
      </c>
      <c r="E25" s="40" t="s">
        <v>4065</v>
      </c>
    </row>
    <row r="26" spans="1:5" ht="63.75">
      <c r="A26" t="s">
        <v>58</v>
      </c>
      <c r="E26" s="39" t="s">
        <v>3934</v>
      </c>
    </row>
    <row r="27" spans="1:16" ht="25.5">
      <c r="A27" t="s">
        <v>49</v>
      </c>
      <c s="34" t="s">
        <v>90</v>
      </c>
      <c s="34" t="s">
        <v>4066</v>
      </c>
      <c s="35" t="s">
        <v>5</v>
      </c>
      <c s="6" t="s">
        <v>4067</v>
      </c>
      <c s="36" t="s">
        <v>1149</v>
      </c>
      <c s="37">
        <v>3566.31</v>
      </c>
      <c s="36">
        <v>0</v>
      </c>
      <c s="36">
        <f>ROUND(G27*H27,6)</f>
      </c>
      <c r="L27" s="38">
        <v>0</v>
      </c>
      <c s="32">
        <f>ROUND(ROUND(L27,2)*ROUND(G27,3),2)</f>
      </c>
      <c s="36" t="s">
        <v>738</v>
      </c>
      <c>
        <f>(M27*21)/100</f>
      </c>
      <c t="s">
        <v>27</v>
      </c>
    </row>
    <row r="28" spans="1:5" ht="12.75">
      <c r="A28" s="35" t="s">
        <v>55</v>
      </c>
      <c r="E28" s="39" t="s">
        <v>5</v>
      </c>
    </row>
    <row r="29" spans="1:5" ht="25.5">
      <c r="A29" s="35" t="s">
        <v>56</v>
      </c>
      <c r="E29" s="40" t="s">
        <v>4068</v>
      </c>
    </row>
    <row r="30" spans="1:5" ht="25.5">
      <c r="A30" t="s">
        <v>58</v>
      </c>
      <c r="E30" s="39" t="s">
        <v>1150</v>
      </c>
    </row>
    <row r="31" spans="1:16" ht="12.75">
      <c r="A31" t="s">
        <v>49</v>
      </c>
      <c s="34" t="s">
        <v>93</v>
      </c>
      <c s="34" t="s">
        <v>3931</v>
      </c>
      <c s="35" t="s">
        <v>5</v>
      </c>
      <c s="6" t="s">
        <v>3932</v>
      </c>
      <c s="36" t="s">
        <v>71</v>
      </c>
      <c s="37">
        <v>23.773</v>
      </c>
      <c s="36">
        <v>0</v>
      </c>
      <c s="36">
        <f>ROUND(G31*H31,6)</f>
      </c>
      <c r="L31" s="38">
        <v>0</v>
      </c>
      <c s="32">
        <f>ROUND(ROUND(L31,2)*ROUND(G31,3),2)</f>
      </c>
      <c s="36" t="s">
        <v>738</v>
      </c>
      <c>
        <f>(M31*21)/100</f>
      </c>
      <c t="s">
        <v>27</v>
      </c>
    </row>
    <row r="32" spans="1:5" ht="12.75">
      <c r="A32" s="35" t="s">
        <v>55</v>
      </c>
      <c r="E32" s="39" t="s">
        <v>5</v>
      </c>
    </row>
    <row r="33" spans="1:5" ht="38.25">
      <c r="A33" s="35" t="s">
        <v>56</v>
      </c>
      <c r="E33" s="40" t="s">
        <v>4069</v>
      </c>
    </row>
    <row r="34" spans="1:5" ht="63.75">
      <c r="A34" t="s">
        <v>58</v>
      </c>
      <c r="E34" s="39" t="s">
        <v>3934</v>
      </c>
    </row>
    <row r="35" spans="1:16" ht="12.75">
      <c r="A35" t="s">
        <v>49</v>
      </c>
      <c s="34" t="s">
        <v>79</v>
      </c>
      <c s="34" t="s">
        <v>3935</v>
      </c>
      <c s="35" t="s">
        <v>5</v>
      </c>
      <c s="6" t="s">
        <v>3936</v>
      </c>
      <c s="36" t="s">
        <v>1149</v>
      </c>
      <c s="37">
        <v>1711.656</v>
      </c>
      <c s="36">
        <v>0</v>
      </c>
      <c s="36">
        <f>ROUND(G35*H35,6)</f>
      </c>
      <c r="L35" s="38">
        <v>0</v>
      </c>
      <c s="32">
        <f>ROUND(ROUND(L35,2)*ROUND(G35,3),2)</f>
      </c>
      <c s="36" t="s">
        <v>738</v>
      </c>
      <c>
        <f>(M35*21)/100</f>
      </c>
      <c t="s">
        <v>27</v>
      </c>
    </row>
    <row r="36" spans="1:5" ht="12.75">
      <c r="A36" s="35" t="s">
        <v>55</v>
      </c>
      <c r="E36" s="39" t="s">
        <v>5</v>
      </c>
    </row>
    <row r="37" spans="1:5" ht="25.5">
      <c r="A37" s="35" t="s">
        <v>56</v>
      </c>
      <c r="E37" s="40" t="s">
        <v>4070</v>
      </c>
    </row>
    <row r="38" spans="1:5" ht="25.5">
      <c r="A38" t="s">
        <v>58</v>
      </c>
      <c r="E38" s="39" t="s">
        <v>1150</v>
      </c>
    </row>
    <row r="39" spans="1:16" ht="12.75">
      <c r="A39" t="s">
        <v>49</v>
      </c>
      <c s="34" t="s">
        <v>100</v>
      </c>
      <c s="34" t="s">
        <v>3944</v>
      </c>
      <c s="35" t="s">
        <v>5</v>
      </c>
      <c s="6" t="s">
        <v>3945</v>
      </c>
      <c s="36" t="s">
        <v>71</v>
      </c>
      <c s="37">
        <v>56.196</v>
      </c>
      <c s="36">
        <v>0</v>
      </c>
      <c s="36">
        <f>ROUND(G39*H39,6)</f>
      </c>
      <c r="L39" s="38">
        <v>0</v>
      </c>
      <c s="32">
        <f>ROUND(ROUND(L39,2)*ROUND(G39,3),2)</f>
      </c>
      <c s="36" t="s">
        <v>738</v>
      </c>
      <c>
        <f>(M39*21)/100</f>
      </c>
      <c t="s">
        <v>27</v>
      </c>
    </row>
    <row r="40" spans="1:5" ht="12.75">
      <c r="A40" s="35" t="s">
        <v>55</v>
      </c>
      <c r="E40" s="39" t="s">
        <v>5</v>
      </c>
    </row>
    <row r="41" spans="1:5" ht="25.5">
      <c r="A41" s="35" t="s">
        <v>56</v>
      </c>
      <c r="E41" s="40" t="s">
        <v>4071</v>
      </c>
    </row>
    <row r="42" spans="1:5" ht="369.75">
      <c r="A42" t="s">
        <v>58</v>
      </c>
      <c r="E42" s="39" t="s">
        <v>3643</v>
      </c>
    </row>
    <row r="43" spans="1:16" ht="12.75">
      <c r="A43" t="s">
        <v>49</v>
      </c>
      <c s="34" t="s">
        <v>104</v>
      </c>
      <c s="34" t="s">
        <v>3947</v>
      </c>
      <c s="35" t="s">
        <v>5</v>
      </c>
      <c s="6" t="s">
        <v>3948</v>
      </c>
      <c s="36" t="s">
        <v>71</v>
      </c>
      <c s="37">
        <v>452.201</v>
      </c>
      <c s="36">
        <v>0</v>
      </c>
      <c s="36">
        <f>ROUND(G43*H43,6)</f>
      </c>
      <c r="L43" s="38">
        <v>0</v>
      </c>
      <c s="32">
        <f>ROUND(ROUND(L43,2)*ROUND(G43,3),2)</f>
      </c>
      <c s="36" t="s">
        <v>738</v>
      </c>
      <c>
        <f>(M43*21)/100</f>
      </c>
      <c t="s">
        <v>27</v>
      </c>
    </row>
    <row r="44" spans="1:5" ht="12.75">
      <c r="A44" s="35" t="s">
        <v>55</v>
      </c>
      <c r="E44" s="39" t="s">
        <v>5</v>
      </c>
    </row>
    <row r="45" spans="1:5" ht="127.5">
      <c r="A45" s="35" t="s">
        <v>56</v>
      </c>
      <c r="E45" s="40" t="s">
        <v>4072</v>
      </c>
    </row>
    <row r="46" spans="1:5" ht="369.75">
      <c r="A46" t="s">
        <v>58</v>
      </c>
      <c r="E46" s="39" t="s">
        <v>3643</v>
      </c>
    </row>
    <row r="47" spans="1:16" ht="12.75">
      <c r="A47" t="s">
        <v>49</v>
      </c>
      <c s="34" t="s">
        <v>108</v>
      </c>
      <c s="34" t="s">
        <v>3950</v>
      </c>
      <c s="35" t="s">
        <v>5</v>
      </c>
      <c s="6" t="s">
        <v>1155</v>
      </c>
      <c s="36" t="s">
        <v>71</v>
      </c>
      <c s="37">
        <v>4522.01</v>
      </c>
      <c s="36">
        <v>0</v>
      </c>
      <c s="36">
        <f>ROUND(G47*H47,6)</f>
      </c>
      <c r="L47" s="38">
        <v>0</v>
      </c>
      <c s="32">
        <f>ROUND(ROUND(L47,2)*ROUND(G47,3),2)</f>
      </c>
      <c s="36" t="s">
        <v>738</v>
      </c>
      <c>
        <f>(M47*21)/100</f>
      </c>
      <c t="s">
        <v>27</v>
      </c>
    </row>
    <row r="48" spans="1:5" ht="12.75">
      <c r="A48" s="35" t="s">
        <v>55</v>
      </c>
      <c r="E48" s="39" t="s">
        <v>5</v>
      </c>
    </row>
    <row r="49" spans="1:5" ht="25.5">
      <c r="A49" s="35" t="s">
        <v>56</v>
      </c>
      <c r="E49" s="40" t="s">
        <v>4073</v>
      </c>
    </row>
    <row r="50" spans="1:5" ht="25.5">
      <c r="A50" t="s">
        <v>58</v>
      </c>
      <c r="E50" s="39" t="s">
        <v>1156</v>
      </c>
    </row>
    <row r="51" spans="1:16" ht="12.75">
      <c r="A51" t="s">
        <v>49</v>
      </c>
      <c s="34" t="s">
        <v>113</v>
      </c>
      <c s="34" t="s">
        <v>3484</v>
      </c>
      <c s="35" t="s">
        <v>5</v>
      </c>
      <c s="6" t="s">
        <v>3485</v>
      </c>
      <c s="36" t="s">
        <v>71</v>
      </c>
      <c s="37">
        <v>452.201</v>
      </c>
      <c s="36">
        <v>0</v>
      </c>
      <c s="36">
        <f>ROUND(G51*H51,6)</f>
      </c>
      <c r="L51" s="38">
        <v>0</v>
      </c>
      <c s="32">
        <f>ROUND(ROUND(L51,2)*ROUND(G51,3),2)</f>
      </c>
      <c s="36" t="s">
        <v>738</v>
      </c>
      <c>
        <f>(M51*21)/100</f>
      </c>
      <c t="s">
        <v>27</v>
      </c>
    </row>
    <row r="52" spans="1:5" ht="12.75">
      <c r="A52" s="35" t="s">
        <v>55</v>
      </c>
      <c r="E52" s="39" t="s">
        <v>5</v>
      </c>
    </row>
    <row r="53" spans="1:5" ht="38.25">
      <c r="A53" s="35" t="s">
        <v>56</v>
      </c>
      <c r="E53" s="40" t="s">
        <v>4074</v>
      </c>
    </row>
    <row r="54" spans="1:5" ht="191.25">
      <c r="A54" t="s">
        <v>58</v>
      </c>
      <c r="E54" s="39" t="s">
        <v>3487</v>
      </c>
    </row>
    <row r="55" spans="1:16" ht="12.75">
      <c r="A55" t="s">
        <v>49</v>
      </c>
      <c s="34" t="s">
        <v>117</v>
      </c>
      <c s="34" t="s">
        <v>3953</v>
      </c>
      <c s="35" t="s">
        <v>5</v>
      </c>
      <c s="6" t="s">
        <v>3954</v>
      </c>
      <c s="36" t="s">
        <v>71</v>
      </c>
      <c s="37">
        <v>56.196</v>
      </c>
      <c s="36">
        <v>0</v>
      </c>
      <c s="36">
        <f>ROUND(G55*H55,6)</f>
      </c>
      <c r="L55" s="38">
        <v>0</v>
      </c>
      <c s="32">
        <f>ROUND(ROUND(L55,2)*ROUND(G55,3),2)</f>
      </c>
      <c s="36" t="s">
        <v>738</v>
      </c>
      <c>
        <f>(M55*21)/100</f>
      </c>
      <c t="s">
        <v>27</v>
      </c>
    </row>
    <row r="56" spans="1:5" ht="12.75">
      <c r="A56" s="35" t="s">
        <v>55</v>
      </c>
      <c r="E56" s="39" t="s">
        <v>5</v>
      </c>
    </row>
    <row r="57" spans="1:5" ht="76.5">
      <c r="A57" s="35" t="s">
        <v>56</v>
      </c>
      <c r="E57" s="40" t="s">
        <v>4075</v>
      </c>
    </row>
    <row r="58" spans="1:5" ht="242.25">
      <c r="A58" t="s">
        <v>58</v>
      </c>
      <c r="E58" s="39" t="s">
        <v>3956</v>
      </c>
    </row>
    <row r="59" spans="1:16" ht="12.75">
      <c r="A59" t="s">
        <v>49</v>
      </c>
      <c s="34" t="s">
        <v>121</v>
      </c>
      <c s="34" t="s">
        <v>3659</v>
      </c>
      <c s="35" t="s">
        <v>5</v>
      </c>
      <c s="6" t="s">
        <v>3660</v>
      </c>
      <c s="36" t="s">
        <v>71</v>
      </c>
      <c s="37">
        <v>300.05</v>
      </c>
      <c s="36">
        <v>0</v>
      </c>
      <c s="36">
        <f>ROUND(G59*H59,6)</f>
      </c>
      <c r="L59" s="38">
        <v>0</v>
      </c>
      <c s="32">
        <f>ROUND(ROUND(L59,2)*ROUND(G59,3),2)</f>
      </c>
      <c s="36" t="s">
        <v>738</v>
      </c>
      <c>
        <f>(M59*21)/100</f>
      </c>
      <c t="s">
        <v>27</v>
      </c>
    </row>
    <row r="60" spans="1:5" ht="12.75">
      <c r="A60" s="35" t="s">
        <v>55</v>
      </c>
      <c r="E60" s="39" t="s">
        <v>5</v>
      </c>
    </row>
    <row r="61" spans="1:5" ht="89.25">
      <c r="A61" s="35" t="s">
        <v>56</v>
      </c>
      <c r="E61" s="40" t="s">
        <v>4076</v>
      </c>
    </row>
    <row r="62" spans="1:5" ht="293.25">
      <c r="A62" t="s">
        <v>58</v>
      </c>
      <c r="E62" s="39" t="s">
        <v>3663</v>
      </c>
    </row>
    <row r="63" spans="1:16" ht="12.75">
      <c r="A63" t="s">
        <v>49</v>
      </c>
      <c s="34" t="s">
        <v>125</v>
      </c>
      <c s="34" t="s">
        <v>3669</v>
      </c>
      <c s="35" t="s">
        <v>5</v>
      </c>
      <c s="6" t="s">
        <v>3670</v>
      </c>
      <c s="36" t="s">
        <v>220</v>
      </c>
      <c s="37">
        <v>954.719</v>
      </c>
      <c s="36">
        <v>0</v>
      </c>
      <c s="36">
        <f>ROUND(G63*H63,6)</f>
      </c>
      <c r="L63" s="38">
        <v>0</v>
      </c>
      <c s="32">
        <f>ROUND(ROUND(L63,2)*ROUND(G63,3),2)</f>
      </c>
      <c s="36" t="s">
        <v>738</v>
      </c>
      <c>
        <f>(M63*21)/100</f>
      </c>
      <c t="s">
        <v>27</v>
      </c>
    </row>
    <row r="64" spans="1:5" ht="12.75">
      <c r="A64" s="35" t="s">
        <v>55</v>
      </c>
      <c r="E64" s="39" t="s">
        <v>5</v>
      </c>
    </row>
    <row r="65" spans="1:5" ht="63.75">
      <c r="A65" s="35" t="s">
        <v>56</v>
      </c>
      <c r="E65" s="40" t="s">
        <v>4077</v>
      </c>
    </row>
    <row r="66" spans="1:5" ht="25.5">
      <c r="A66" t="s">
        <v>58</v>
      </c>
      <c r="E66" s="39" t="s">
        <v>2507</v>
      </c>
    </row>
    <row r="67" spans="1:13" ht="12.75">
      <c r="A67" t="s">
        <v>46</v>
      </c>
      <c r="C67" s="31" t="s">
        <v>26</v>
      </c>
      <c r="E67" s="33" t="s">
        <v>198</v>
      </c>
      <c r="J67" s="32">
        <f>0</f>
      </c>
      <c s="32">
        <f>0</f>
      </c>
      <c s="32">
        <f>0+L68+L72+L76+L80</f>
      </c>
      <c s="32">
        <f>0+M68+M72+M76+M80</f>
      </c>
    </row>
    <row r="68" spans="1:16" ht="12.75">
      <c r="A68" t="s">
        <v>49</v>
      </c>
      <c s="34" t="s">
        <v>129</v>
      </c>
      <c s="34" t="s">
        <v>3968</v>
      </c>
      <c s="35" t="s">
        <v>5</v>
      </c>
      <c s="6" t="s">
        <v>3969</v>
      </c>
      <c s="36" t="s">
        <v>71</v>
      </c>
      <c s="37">
        <v>26.712</v>
      </c>
      <c s="36">
        <v>0</v>
      </c>
      <c s="36">
        <f>ROUND(G68*H68,6)</f>
      </c>
      <c r="L68" s="38">
        <v>0</v>
      </c>
      <c s="32">
        <f>ROUND(ROUND(L68,2)*ROUND(G68,3),2)</f>
      </c>
      <c s="36" t="s">
        <v>738</v>
      </c>
      <c>
        <f>(M68*21)/100</f>
      </c>
      <c t="s">
        <v>27</v>
      </c>
    </row>
    <row r="69" spans="1:5" ht="12.75">
      <c r="A69" s="35" t="s">
        <v>55</v>
      </c>
      <c r="E69" s="39" t="s">
        <v>5</v>
      </c>
    </row>
    <row r="70" spans="1:5" ht="76.5">
      <c r="A70" s="35" t="s">
        <v>56</v>
      </c>
      <c r="E70" s="40" t="s">
        <v>4078</v>
      </c>
    </row>
    <row r="71" spans="1:5" ht="369.75">
      <c r="A71" t="s">
        <v>58</v>
      </c>
      <c r="E71" s="39" t="s">
        <v>3533</v>
      </c>
    </row>
    <row r="72" spans="1:16" ht="12.75">
      <c r="A72" t="s">
        <v>49</v>
      </c>
      <c s="34" t="s">
        <v>133</v>
      </c>
      <c s="34" t="s">
        <v>3687</v>
      </c>
      <c s="35" t="s">
        <v>5</v>
      </c>
      <c s="6" t="s">
        <v>3688</v>
      </c>
      <c s="36" t="s">
        <v>53</v>
      </c>
      <c s="37">
        <v>2.918</v>
      </c>
      <c s="36">
        <v>0</v>
      </c>
      <c s="36">
        <f>ROUND(G72*H72,6)</f>
      </c>
      <c r="L72" s="38">
        <v>0</v>
      </c>
      <c s="32">
        <f>ROUND(ROUND(L72,2)*ROUND(G72,3),2)</f>
      </c>
      <c s="36" t="s">
        <v>738</v>
      </c>
      <c>
        <f>(M72*21)/100</f>
      </c>
      <c t="s">
        <v>27</v>
      </c>
    </row>
    <row r="73" spans="1:5" ht="12.75">
      <c r="A73" s="35" t="s">
        <v>55</v>
      </c>
      <c r="E73" s="39" t="s">
        <v>5</v>
      </c>
    </row>
    <row r="74" spans="1:5" ht="51">
      <c r="A74" s="35" t="s">
        <v>56</v>
      </c>
      <c r="E74" s="40" t="s">
        <v>4079</v>
      </c>
    </row>
    <row r="75" spans="1:5" ht="267.75">
      <c r="A75" t="s">
        <v>58</v>
      </c>
      <c r="E75" s="39" t="s">
        <v>3537</v>
      </c>
    </row>
    <row r="76" spans="1:16" ht="12.75">
      <c r="A76" t="s">
        <v>49</v>
      </c>
      <c s="34" t="s">
        <v>137</v>
      </c>
      <c s="34" t="s">
        <v>4080</v>
      </c>
      <c s="35" t="s">
        <v>5</v>
      </c>
      <c s="6" t="s">
        <v>4081</v>
      </c>
      <c s="36" t="s">
        <v>53</v>
      </c>
      <c s="37">
        <v>0.096</v>
      </c>
      <c s="36">
        <v>0</v>
      </c>
      <c s="36">
        <f>ROUND(G76*H76,6)</f>
      </c>
      <c r="L76" s="38">
        <v>0</v>
      </c>
      <c s="32">
        <f>ROUND(ROUND(L76,2)*ROUND(G76,3),2)</f>
      </c>
      <c s="36" t="s">
        <v>738</v>
      </c>
      <c>
        <f>(M76*21)/100</f>
      </c>
      <c t="s">
        <v>27</v>
      </c>
    </row>
    <row r="77" spans="1:5" ht="12.75">
      <c r="A77" s="35" t="s">
        <v>55</v>
      </c>
      <c r="E77" s="39" t="s">
        <v>5</v>
      </c>
    </row>
    <row r="78" spans="1:5" ht="51">
      <c r="A78" s="35" t="s">
        <v>56</v>
      </c>
      <c r="E78" s="40" t="s">
        <v>4082</v>
      </c>
    </row>
    <row r="79" spans="1:5" ht="267.75">
      <c r="A79" t="s">
        <v>58</v>
      </c>
      <c r="E79" s="39" t="s">
        <v>3537</v>
      </c>
    </row>
    <row r="80" spans="1:16" ht="12.75">
      <c r="A80" t="s">
        <v>49</v>
      </c>
      <c s="34" t="s">
        <v>141</v>
      </c>
      <c s="34" t="s">
        <v>3972</v>
      </c>
      <c s="35" t="s">
        <v>5</v>
      </c>
      <c s="6" t="s">
        <v>3973</v>
      </c>
      <c s="36" t="s">
        <v>207</v>
      </c>
      <c s="37">
        <v>1882.52</v>
      </c>
      <c s="36">
        <v>0</v>
      </c>
      <c s="36">
        <f>ROUND(G80*H80,6)</f>
      </c>
      <c r="L80" s="38">
        <v>0</v>
      </c>
      <c s="32">
        <f>ROUND(ROUND(L80,2)*ROUND(G80,3),2)</f>
      </c>
      <c s="36" t="s">
        <v>738</v>
      </c>
      <c>
        <f>(M80*21)/100</f>
      </c>
      <c t="s">
        <v>27</v>
      </c>
    </row>
    <row r="81" spans="1:5" ht="12.75">
      <c r="A81" s="35" t="s">
        <v>55</v>
      </c>
      <c r="E81" s="39" t="s">
        <v>5</v>
      </c>
    </row>
    <row r="82" spans="1:5" ht="89.25">
      <c r="A82" s="35" t="s">
        <v>56</v>
      </c>
      <c r="E82" s="40" t="s">
        <v>4083</v>
      </c>
    </row>
    <row r="83" spans="1:5" ht="293.25">
      <c r="A83" t="s">
        <v>58</v>
      </c>
      <c r="E83" s="39" t="s">
        <v>3975</v>
      </c>
    </row>
    <row r="84" spans="1:13" ht="12.75">
      <c r="A84" t="s">
        <v>46</v>
      </c>
      <c r="C84" s="31" t="s">
        <v>90</v>
      </c>
      <c r="E84" s="33" t="s">
        <v>2710</v>
      </c>
      <c r="J84" s="32">
        <f>0</f>
      </c>
      <c s="32">
        <f>0</f>
      </c>
      <c s="32">
        <f>0+L85+L89+L93+L97+L101+L105</f>
      </c>
      <c s="32">
        <f>0+M85+M89+M93+M97+M101+M105</f>
      </c>
    </row>
    <row r="85" spans="1:16" ht="12.75">
      <c r="A85" t="s">
        <v>49</v>
      </c>
      <c s="34" t="s">
        <v>145</v>
      </c>
      <c s="34" t="s">
        <v>2047</v>
      </c>
      <c s="35" t="s">
        <v>5</v>
      </c>
      <c s="6" t="s">
        <v>2048</v>
      </c>
      <c s="36" t="s">
        <v>220</v>
      </c>
      <c s="37">
        <v>665.228</v>
      </c>
      <c s="36">
        <v>0</v>
      </c>
      <c s="36">
        <f>ROUND(G85*H85,6)</f>
      </c>
      <c r="L85" s="38">
        <v>0</v>
      </c>
      <c s="32">
        <f>ROUND(ROUND(L85,2)*ROUND(G85,3),2)</f>
      </c>
      <c s="36" t="s">
        <v>738</v>
      </c>
      <c>
        <f>(M85*21)/100</f>
      </c>
      <c t="s">
        <v>27</v>
      </c>
    </row>
    <row r="86" spans="1:5" ht="12.75">
      <c r="A86" s="35" t="s">
        <v>55</v>
      </c>
      <c r="E86" s="39" t="s">
        <v>5</v>
      </c>
    </row>
    <row r="87" spans="1:5" ht="63.75">
      <c r="A87" s="35" t="s">
        <v>56</v>
      </c>
      <c r="E87" s="40" t="s">
        <v>4084</v>
      </c>
    </row>
    <row r="88" spans="1:5" ht="51">
      <c r="A88" t="s">
        <v>58</v>
      </c>
      <c r="E88" s="39" t="s">
        <v>3977</v>
      </c>
    </row>
    <row r="89" spans="1:16" ht="12.75">
      <c r="A89" t="s">
        <v>49</v>
      </c>
      <c s="34" t="s">
        <v>149</v>
      </c>
      <c s="34" t="s">
        <v>4085</v>
      </c>
      <c s="35" t="s">
        <v>5</v>
      </c>
      <c s="6" t="s">
        <v>4086</v>
      </c>
      <c s="36" t="s">
        <v>220</v>
      </c>
      <c s="37">
        <v>151.851</v>
      </c>
      <c s="36">
        <v>0</v>
      </c>
      <c s="36">
        <f>ROUND(G89*H89,6)</f>
      </c>
      <c r="L89" s="38">
        <v>0</v>
      </c>
      <c s="32">
        <f>ROUND(ROUND(L89,2)*ROUND(G89,3),2)</f>
      </c>
      <c s="36" t="s">
        <v>738</v>
      </c>
      <c>
        <f>(M89*21)/100</f>
      </c>
      <c t="s">
        <v>27</v>
      </c>
    </row>
    <row r="90" spans="1:5" ht="12.75">
      <c r="A90" s="35" t="s">
        <v>55</v>
      </c>
      <c r="E90" s="39" t="s">
        <v>5</v>
      </c>
    </row>
    <row r="91" spans="1:5" ht="76.5">
      <c r="A91" s="35" t="s">
        <v>56</v>
      </c>
      <c r="E91" s="40" t="s">
        <v>4087</v>
      </c>
    </row>
    <row r="92" spans="1:5" ht="38.25">
      <c r="A92" t="s">
        <v>58</v>
      </c>
      <c r="E92" s="39" t="s">
        <v>4088</v>
      </c>
    </row>
    <row r="93" spans="1:16" ht="25.5">
      <c r="A93" t="s">
        <v>49</v>
      </c>
      <c s="34" t="s">
        <v>153</v>
      </c>
      <c s="34" t="s">
        <v>3978</v>
      </c>
      <c s="35" t="s">
        <v>5</v>
      </c>
      <c s="6" t="s">
        <v>3979</v>
      </c>
      <c s="36" t="s">
        <v>220</v>
      </c>
      <c s="37">
        <v>2.038</v>
      </c>
      <c s="36">
        <v>0</v>
      </c>
      <c s="36">
        <f>ROUND(G93*H93,6)</f>
      </c>
      <c r="L93" s="38">
        <v>0</v>
      </c>
      <c s="32">
        <f>ROUND(ROUND(L93,2)*ROUND(G93,3),2)</f>
      </c>
      <c s="36" t="s">
        <v>738</v>
      </c>
      <c>
        <f>(M93*21)/100</f>
      </c>
      <c t="s">
        <v>27</v>
      </c>
    </row>
    <row r="94" spans="1:5" ht="12.75">
      <c r="A94" s="35" t="s">
        <v>55</v>
      </c>
      <c r="E94" s="39" t="s">
        <v>5</v>
      </c>
    </row>
    <row r="95" spans="1:5" ht="63.75">
      <c r="A95" s="35" t="s">
        <v>56</v>
      </c>
      <c r="E95" s="40" t="s">
        <v>4089</v>
      </c>
    </row>
    <row r="96" spans="1:5" ht="153">
      <c r="A96" t="s">
        <v>58</v>
      </c>
      <c r="E96" s="39" t="s">
        <v>3981</v>
      </c>
    </row>
    <row r="97" spans="1:16" ht="25.5">
      <c r="A97" t="s">
        <v>49</v>
      </c>
      <c s="34" t="s">
        <v>157</v>
      </c>
      <c s="34" t="s">
        <v>4090</v>
      </c>
      <c s="35" t="s">
        <v>5</v>
      </c>
      <c s="6" t="s">
        <v>4091</v>
      </c>
      <c s="36" t="s">
        <v>220</v>
      </c>
      <c s="37">
        <v>2.421</v>
      </c>
      <c s="36">
        <v>0</v>
      </c>
      <c s="36">
        <f>ROUND(G97*H97,6)</f>
      </c>
      <c r="L97" s="38">
        <v>0</v>
      </c>
      <c s="32">
        <f>ROUND(ROUND(L97,2)*ROUND(G97,3),2)</f>
      </c>
      <c s="36" t="s">
        <v>738</v>
      </c>
      <c>
        <f>(M97*21)/100</f>
      </c>
      <c t="s">
        <v>27</v>
      </c>
    </row>
    <row r="98" spans="1:5" ht="12.75">
      <c r="A98" s="35" t="s">
        <v>55</v>
      </c>
      <c r="E98" s="39" t="s">
        <v>5</v>
      </c>
    </row>
    <row r="99" spans="1:5" ht="63.75">
      <c r="A99" s="35" t="s">
        <v>56</v>
      </c>
      <c r="E99" s="40" t="s">
        <v>4092</v>
      </c>
    </row>
    <row r="100" spans="1:5" ht="153">
      <c r="A100" t="s">
        <v>58</v>
      </c>
      <c r="E100" s="39" t="s">
        <v>3981</v>
      </c>
    </row>
    <row r="101" spans="1:16" ht="25.5">
      <c r="A101" t="s">
        <v>49</v>
      </c>
      <c s="34" t="s">
        <v>280</v>
      </c>
      <c s="34" t="s">
        <v>3982</v>
      </c>
      <c s="35" t="s">
        <v>5</v>
      </c>
      <c s="6" t="s">
        <v>3983</v>
      </c>
      <c s="36" t="s">
        <v>220</v>
      </c>
      <c s="37">
        <v>412.153</v>
      </c>
      <c s="36">
        <v>0</v>
      </c>
      <c s="36">
        <f>ROUND(G101*H101,6)</f>
      </c>
      <c r="L101" s="38">
        <v>0</v>
      </c>
      <c s="32">
        <f>ROUND(ROUND(L101,2)*ROUND(G101,3),2)</f>
      </c>
      <c s="36" t="s">
        <v>72</v>
      </c>
      <c>
        <f>(M101*21)/100</f>
      </c>
      <c t="s">
        <v>27</v>
      </c>
    </row>
    <row r="102" spans="1:5" ht="12.75">
      <c r="A102" s="35" t="s">
        <v>55</v>
      </c>
      <c r="E102" s="39" t="s">
        <v>5</v>
      </c>
    </row>
    <row r="103" spans="1:5" ht="51">
      <c r="A103" s="35" t="s">
        <v>56</v>
      </c>
      <c r="E103" s="40" t="s">
        <v>4093</v>
      </c>
    </row>
    <row r="104" spans="1:5" ht="153">
      <c r="A104" t="s">
        <v>58</v>
      </c>
      <c r="E104" s="39" t="s">
        <v>3985</v>
      </c>
    </row>
    <row r="105" spans="1:16" ht="25.5">
      <c r="A105" t="s">
        <v>49</v>
      </c>
      <c s="34" t="s">
        <v>284</v>
      </c>
      <c s="34" t="s">
        <v>3986</v>
      </c>
      <c s="35" t="s">
        <v>5</v>
      </c>
      <c s="6" t="s">
        <v>3987</v>
      </c>
      <c s="36" t="s">
        <v>220</v>
      </c>
      <c s="37">
        <v>248.516</v>
      </c>
      <c s="36">
        <v>0</v>
      </c>
      <c s="36">
        <f>ROUND(G105*H105,6)</f>
      </c>
      <c r="L105" s="38">
        <v>0</v>
      </c>
      <c s="32">
        <f>ROUND(ROUND(L105,2)*ROUND(G105,3),2)</f>
      </c>
      <c s="36" t="s">
        <v>738</v>
      </c>
      <c>
        <f>(M105*21)/100</f>
      </c>
      <c t="s">
        <v>27</v>
      </c>
    </row>
    <row r="106" spans="1:5" ht="12.75">
      <c r="A106" s="35" t="s">
        <v>55</v>
      </c>
      <c r="E106" s="39" t="s">
        <v>5</v>
      </c>
    </row>
    <row r="107" spans="1:5" ht="102">
      <c r="A107" s="35" t="s">
        <v>56</v>
      </c>
      <c r="E107" s="40" t="s">
        <v>4094</v>
      </c>
    </row>
    <row r="108" spans="1:5" ht="153">
      <c r="A108" t="s">
        <v>58</v>
      </c>
      <c r="E108" s="39" t="s">
        <v>3989</v>
      </c>
    </row>
    <row r="109" spans="1:13" ht="12.75">
      <c r="A109" t="s">
        <v>46</v>
      </c>
      <c r="C109" s="31" t="s">
        <v>79</v>
      </c>
      <c r="E109" s="33" t="s">
        <v>80</v>
      </c>
      <c r="J109" s="32">
        <f>0</f>
      </c>
      <c s="32">
        <f>0</f>
      </c>
      <c s="32">
        <f>0+L110</f>
      </c>
      <c s="32">
        <f>0+M110</f>
      </c>
    </row>
    <row r="110" spans="1:16" ht="25.5">
      <c r="A110" t="s">
        <v>49</v>
      </c>
      <c s="34" t="s">
        <v>161</v>
      </c>
      <c s="34" t="s">
        <v>218</v>
      </c>
      <c s="35" t="s">
        <v>5</v>
      </c>
      <c s="6" t="s">
        <v>219</v>
      </c>
      <c s="36" t="s">
        <v>220</v>
      </c>
      <c s="37">
        <v>120.492</v>
      </c>
      <c s="36">
        <v>0</v>
      </c>
      <c s="36">
        <f>ROUND(G110*H110,6)</f>
      </c>
      <c r="L110" s="38">
        <v>0</v>
      </c>
      <c s="32">
        <f>ROUND(ROUND(L110,2)*ROUND(G110,3),2)</f>
      </c>
      <c s="36" t="s">
        <v>738</v>
      </c>
      <c>
        <f>(M110*21)/100</f>
      </c>
      <c t="s">
        <v>27</v>
      </c>
    </row>
    <row r="111" spans="1:5" ht="12.75">
      <c r="A111" s="35" t="s">
        <v>55</v>
      </c>
      <c r="E111" s="39" t="s">
        <v>5</v>
      </c>
    </row>
    <row r="112" spans="1:5" ht="140.25">
      <c r="A112" s="35" t="s">
        <v>56</v>
      </c>
      <c r="E112" s="40" t="s">
        <v>4095</v>
      </c>
    </row>
    <row r="113" spans="1:5" ht="191.25">
      <c r="A113" t="s">
        <v>58</v>
      </c>
      <c r="E113" s="39" t="s">
        <v>1434</v>
      </c>
    </row>
    <row r="114" spans="1:13" ht="12.75">
      <c r="A114" t="s">
        <v>46</v>
      </c>
      <c r="C114" s="31" t="s">
        <v>104</v>
      </c>
      <c r="E114" s="33" t="s">
        <v>2762</v>
      </c>
      <c r="J114" s="32">
        <f>0</f>
      </c>
      <c s="32">
        <f>0</f>
      </c>
      <c s="32">
        <f>0+L115+L119+L123+L127+L131+L135+L139+L143+L147+L151+L155+L159+L163+L167</f>
      </c>
      <c s="32">
        <f>0+M115+M119+M123+M127+M131+M135+M139+M143+M147+M151+M155+M159+M163+M167</f>
      </c>
    </row>
    <row r="115" spans="1:16" ht="12.75">
      <c r="A115" t="s">
        <v>49</v>
      </c>
      <c s="34" t="s">
        <v>165</v>
      </c>
      <c s="34" t="s">
        <v>4096</v>
      </c>
      <c s="35" t="s">
        <v>5</v>
      </c>
      <c s="6" t="s">
        <v>4097</v>
      </c>
      <c s="36" t="s">
        <v>88</v>
      </c>
      <c s="37">
        <v>28.365</v>
      </c>
      <c s="36">
        <v>0</v>
      </c>
      <c s="36">
        <f>ROUND(G115*H115,6)</f>
      </c>
      <c r="L115" s="38">
        <v>0</v>
      </c>
      <c s="32">
        <f>ROUND(ROUND(L115,2)*ROUND(G115,3),2)</f>
      </c>
      <c s="36" t="s">
        <v>738</v>
      </c>
      <c>
        <f>(M115*21)/100</f>
      </c>
      <c t="s">
        <v>27</v>
      </c>
    </row>
    <row r="116" spans="1:5" ht="12.75">
      <c r="A116" s="35" t="s">
        <v>55</v>
      </c>
      <c r="E116" s="39" t="s">
        <v>5</v>
      </c>
    </row>
    <row r="117" spans="1:5" ht="25.5">
      <c r="A117" s="35" t="s">
        <v>56</v>
      </c>
      <c r="E117" s="40" t="s">
        <v>4098</v>
      </c>
    </row>
    <row r="118" spans="1:5" ht="51">
      <c r="A118" t="s">
        <v>58</v>
      </c>
      <c r="E118" s="39" t="s">
        <v>4002</v>
      </c>
    </row>
    <row r="119" spans="1:16" ht="12.75">
      <c r="A119" t="s">
        <v>49</v>
      </c>
      <c s="34" t="s">
        <v>170</v>
      </c>
      <c s="34" t="s">
        <v>3999</v>
      </c>
      <c s="35" t="s">
        <v>5</v>
      </c>
      <c s="6" t="s">
        <v>4000</v>
      </c>
      <c s="36" t="s">
        <v>88</v>
      </c>
      <c s="37">
        <v>375.75</v>
      </c>
      <c s="36">
        <v>0</v>
      </c>
      <c s="36">
        <f>ROUND(G119*H119,6)</f>
      </c>
      <c r="L119" s="38">
        <v>0</v>
      </c>
      <c s="32">
        <f>ROUND(ROUND(L119,2)*ROUND(G119,3),2)</f>
      </c>
      <c s="36" t="s">
        <v>738</v>
      </c>
      <c>
        <f>(M119*21)/100</f>
      </c>
      <c t="s">
        <v>27</v>
      </c>
    </row>
    <row r="120" spans="1:5" ht="12.75">
      <c r="A120" s="35" t="s">
        <v>55</v>
      </c>
      <c r="E120" s="39" t="s">
        <v>5</v>
      </c>
    </row>
    <row r="121" spans="1:5" ht="76.5">
      <c r="A121" s="35" t="s">
        <v>56</v>
      </c>
      <c r="E121" s="40" t="s">
        <v>4099</v>
      </c>
    </row>
    <row r="122" spans="1:5" ht="51">
      <c r="A122" t="s">
        <v>58</v>
      </c>
      <c r="E122" s="39" t="s">
        <v>4002</v>
      </c>
    </row>
    <row r="123" spans="1:16" ht="25.5">
      <c r="A123" t="s">
        <v>49</v>
      </c>
      <c s="34" t="s">
        <v>174</v>
      </c>
      <c s="34" t="s">
        <v>4007</v>
      </c>
      <c s="35" t="s">
        <v>5</v>
      </c>
      <c s="6" t="s">
        <v>4008</v>
      </c>
      <c s="36" t="s">
        <v>88</v>
      </c>
      <c s="37">
        <v>340</v>
      </c>
      <c s="36">
        <v>0</v>
      </c>
      <c s="36">
        <f>ROUND(G123*H123,6)</f>
      </c>
      <c r="L123" s="38">
        <v>0</v>
      </c>
      <c s="32">
        <f>ROUND(ROUND(L123,2)*ROUND(G123,3),2)</f>
      </c>
      <c s="36" t="s">
        <v>738</v>
      </c>
      <c>
        <f>(M123*21)/100</f>
      </c>
      <c t="s">
        <v>27</v>
      </c>
    </row>
    <row r="124" spans="1:5" ht="12.75">
      <c r="A124" s="35" t="s">
        <v>55</v>
      </c>
      <c r="E124" s="39" t="s">
        <v>5</v>
      </c>
    </row>
    <row r="125" spans="1:5" ht="51">
      <c r="A125" s="35" t="s">
        <v>56</v>
      </c>
      <c r="E125" s="40" t="s">
        <v>4100</v>
      </c>
    </row>
    <row r="126" spans="1:5" ht="229.5">
      <c r="A126" t="s">
        <v>58</v>
      </c>
      <c r="E126" s="39" t="s">
        <v>4010</v>
      </c>
    </row>
    <row r="127" spans="1:16" ht="25.5">
      <c r="A127" t="s">
        <v>49</v>
      </c>
      <c s="34" t="s">
        <v>178</v>
      </c>
      <c s="34" t="s">
        <v>4011</v>
      </c>
      <c s="35" t="s">
        <v>5</v>
      </c>
      <c s="6" t="s">
        <v>4012</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4101</v>
      </c>
    </row>
    <row r="130" spans="1:5" ht="178.5">
      <c r="A130" t="s">
        <v>58</v>
      </c>
      <c r="E130" s="39" t="s">
        <v>4014</v>
      </c>
    </row>
    <row r="131" spans="1:16" ht="25.5">
      <c r="A131" t="s">
        <v>49</v>
      </c>
      <c s="34" t="s">
        <v>50</v>
      </c>
      <c s="34" t="s">
        <v>4015</v>
      </c>
      <c s="35" t="s">
        <v>5</v>
      </c>
      <c s="6" t="s">
        <v>4016</v>
      </c>
      <c s="36" t="s">
        <v>88</v>
      </c>
      <c s="37">
        <v>343.1</v>
      </c>
      <c s="36">
        <v>0</v>
      </c>
      <c s="36">
        <f>ROUND(G131*H131,6)</f>
      </c>
      <c r="L131" s="38">
        <v>0</v>
      </c>
      <c s="32">
        <f>ROUND(ROUND(L131,2)*ROUND(G131,3),2)</f>
      </c>
      <c s="36" t="s">
        <v>738</v>
      </c>
      <c>
        <f>(M131*21)/100</f>
      </c>
      <c t="s">
        <v>27</v>
      </c>
    </row>
    <row r="132" spans="1:5" ht="12.75">
      <c r="A132" s="35" t="s">
        <v>55</v>
      </c>
      <c r="E132" s="39" t="s">
        <v>5</v>
      </c>
    </row>
    <row r="133" spans="1:5" ht="51">
      <c r="A133" s="35" t="s">
        <v>56</v>
      </c>
      <c r="E133" s="40" t="s">
        <v>4102</v>
      </c>
    </row>
    <row r="134" spans="1:5" ht="89.25">
      <c r="A134" t="s">
        <v>58</v>
      </c>
      <c r="E134" s="39" t="s">
        <v>4018</v>
      </c>
    </row>
    <row r="135" spans="1:16" ht="12.75">
      <c r="A135" t="s">
        <v>49</v>
      </c>
      <c s="34" t="s">
        <v>60</v>
      </c>
      <c s="34" t="s">
        <v>4103</v>
      </c>
      <c s="35" t="s">
        <v>5</v>
      </c>
      <c s="6" t="s">
        <v>4104</v>
      </c>
      <c s="36" t="s">
        <v>220</v>
      </c>
      <c s="37">
        <v>1.77</v>
      </c>
      <c s="36">
        <v>0</v>
      </c>
      <c s="36">
        <f>ROUND(G135*H135,6)</f>
      </c>
      <c r="L135" s="38">
        <v>0</v>
      </c>
      <c s="32">
        <f>ROUND(ROUND(L135,2)*ROUND(G135,3),2)</f>
      </c>
      <c s="36" t="s">
        <v>738</v>
      </c>
      <c>
        <f>(M135*21)/100</f>
      </c>
      <c t="s">
        <v>27</v>
      </c>
    </row>
    <row r="136" spans="1:5" ht="12.75">
      <c r="A136" s="35" t="s">
        <v>55</v>
      </c>
      <c r="E136" s="39" t="s">
        <v>5</v>
      </c>
    </row>
    <row r="137" spans="1:5" ht="25.5">
      <c r="A137" s="35" t="s">
        <v>56</v>
      </c>
      <c r="E137" s="40" t="s">
        <v>4105</v>
      </c>
    </row>
    <row r="138" spans="1:5" ht="25.5">
      <c r="A138" t="s">
        <v>58</v>
      </c>
      <c r="E138" s="39" t="s">
        <v>4106</v>
      </c>
    </row>
    <row r="139" spans="1:16" ht="12.75">
      <c r="A139" t="s">
        <v>49</v>
      </c>
      <c s="34" t="s">
        <v>63</v>
      </c>
      <c s="34" t="s">
        <v>3860</v>
      </c>
      <c s="35" t="s">
        <v>5</v>
      </c>
      <c s="6" t="s">
        <v>3861</v>
      </c>
      <c s="36" t="s">
        <v>88</v>
      </c>
      <c s="37">
        <v>39.147</v>
      </c>
      <c s="36">
        <v>0</v>
      </c>
      <c s="36">
        <f>ROUND(G139*H139,6)</f>
      </c>
      <c r="L139" s="38">
        <v>0</v>
      </c>
      <c s="32">
        <f>ROUND(ROUND(L139,2)*ROUND(G139,3),2)</f>
      </c>
      <c s="36" t="s">
        <v>738</v>
      </c>
      <c>
        <f>(M139*21)/100</f>
      </c>
      <c t="s">
        <v>27</v>
      </c>
    </row>
    <row r="140" spans="1:5" ht="12.75">
      <c r="A140" s="35" t="s">
        <v>55</v>
      </c>
      <c r="E140" s="39" t="s">
        <v>5</v>
      </c>
    </row>
    <row r="141" spans="1:5" ht="25.5">
      <c r="A141" s="35" t="s">
        <v>56</v>
      </c>
      <c r="E141" s="40" t="s">
        <v>4107</v>
      </c>
    </row>
    <row r="142" spans="1:5" ht="89.25">
      <c r="A142" t="s">
        <v>58</v>
      </c>
      <c r="E142" s="39" t="s">
        <v>3863</v>
      </c>
    </row>
    <row r="143" spans="1:16" ht="12.75">
      <c r="A143" t="s">
        <v>49</v>
      </c>
      <c s="34" t="s">
        <v>182</v>
      </c>
      <c s="34" t="s">
        <v>3864</v>
      </c>
      <c s="35" t="s">
        <v>5</v>
      </c>
      <c s="6" t="s">
        <v>3865</v>
      </c>
      <c s="36" t="s">
        <v>88</v>
      </c>
      <c s="37">
        <v>170.542</v>
      </c>
      <c s="36">
        <v>0</v>
      </c>
      <c s="36">
        <f>ROUND(G143*H143,6)</f>
      </c>
      <c r="L143" s="38">
        <v>0</v>
      </c>
      <c s="32">
        <f>ROUND(ROUND(L143,2)*ROUND(G143,3),2)</f>
      </c>
      <c s="36" t="s">
        <v>738</v>
      </c>
      <c>
        <f>(M143*21)/100</f>
      </c>
      <c t="s">
        <v>27</v>
      </c>
    </row>
    <row r="144" spans="1:5" ht="12.75">
      <c r="A144" s="35" t="s">
        <v>55</v>
      </c>
      <c r="E144" s="39" t="s">
        <v>5</v>
      </c>
    </row>
    <row r="145" spans="1:5" ht="25.5">
      <c r="A145" s="35" t="s">
        <v>56</v>
      </c>
      <c r="E145" s="40" t="s">
        <v>4108</v>
      </c>
    </row>
    <row r="146" spans="1:5" ht="89.25">
      <c r="A146" t="s">
        <v>58</v>
      </c>
      <c r="E146" s="39" t="s">
        <v>3863</v>
      </c>
    </row>
    <row r="147" spans="1:16" ht="12.75">
      <c r="A147" t="s">
        <v>49</v>
      </c>
      <c s="34" t="s">
        <v>263</v>
      </c>
      <c s="34" t="s">
        <v>4027</v>
      </c>
      <c s="35" t="s">
        <v>5</v>
      </c>
      <c s="6" t="s">
        <v>4028</v>
      </c>
      <c s="36" t="s">
        <v>88</v>
      </c>
      <c s="37">
        <v>400</v>
      </c>
      <c s="36">
        <v>0</v>
      </c>
      <c s="36">
        <f>ROUND(G147*H147,6)</f>
      </c>
      <c r="L147" s="38">
        <v>0</v>
      </c>
      <c s="32">
        <f>ROUND(ROUND(L147,2)*ROUND(G147,3),2)</f>
      </c>
      <c s="36" t="s">
        <v>738</v>
      </c>
      <c>
        <f>(M147*21)/100</f>
      </c>
      <c t="s">
        <v>27</v>
      </c>
    </row>
    <row r="148" spans="1:5" ht="12.75">
      <c r="A148" s="35" t="s">
        <v>55</v>
      </c>
      <c r="E148" s="39" t="s">
        <v>5</v>
      </c>
    </row>
    <row r="149" spans="1:5" ht="51">
      <c r="A149" s="35" t="s">
        <v>56</v>
      </c>
      <c r="E149" s="40" t="s">
        <v>4109</v>
      </c>
    </row>
    <row r="150" spans="1:5" ht="178.5">
      <c r="A150" t="s">
        <v>58</v>
      </c>
      <c r="E150" s="39" t="s">
        <v>4030</v>
      </c>
    </row>
    <row r="151" spans="1:16" ht="25.5">
      <c r="A151" t="s">
        <v>49</v>
      </c>
      <c s="34" t="s">
        <v>267</v>
      </c>
      <c s="34" t="s">
        <v>4031</v>
      </c>
      <c s="35" t="s">
        <v>5</v>
      </c>
      <c s="6" t="s">
        <v>4032</v>
      </c>
      <c s="36" t="s">
        <v>1149</v>
      </c>
      <c s="37">
        <v>7956</v>
      </c>
      <c s="36">
        <v>0</v>
      </c>
      <c s="36">
        <f>ROUND(G151*H151,6)</f>
      </c>
      <c r="L151" s="38">
        <v>0</v>
      </c>
      <c s="32">
        <f>ROUND(ROUND(L151,2)*ROUND(G151,3),2)</f>
      </c>
      <c s="36" t="s">
        <v>738</v>
      </c>
      <c>
        <f>(M151*21)/100</f>
      </c>
      <c t="s">
        <v>27</v>
      </c>
    </row>
    <row r="152" spans="1:5" ht="12.75">
      <c r="A152" s="35" t="s">
        <v>55</v>
      </c>
      <c r="E152" s="39" t="s">
        <v>5</v>
      </c>
    </row>
    <row r="153" spans="1:5" ht="25.5">
      <c r="A153" s="35" t="s">
        <v>56</v>
      </c>
      <c r="E153" s="40" t="s">
        <v>4110</v>
      </c>
    </row>
    <row r="154" spans="1:5" ht="127.5">
      <c r="A154" t="s">
        <v>58</v>
      </c>
      <c r="E154" s="39" t="s">
        <v>3078</v>
      </c>
    </row>
    <row r="155" spans="1:16" ht="12.75">
      <c r="A155" t="s">
        <v>49</v>
      </c>
      <c s="34" t="s">
        <v>271</v>
      </c>
      <c s="34" t="s">
        <v>4034</v>
      </c>
      <c s="35" t="s">
        <v>5</v>
      </c>
      <c s="6" t="s">
        <v>4035</v>
      </c>
      <c s="36" t="s">
        <v>71</v>
      </c>
      <c s="37">
        <v>74.82</v>
      </c>
      <c s="36">
        <v>0</v>
      </c>
      <c s="36">
        <f>ROUND(G155*H155,6)</f>
      </c>
      <c r="L155" s="38">
        <v>0</v>
      </c>
      <c s="32">
        <f>ROUND(ROUND(L155,2)*ROUND(G155,3),2)</f>
      </c>
      <c s="36" t="s">
        <v>738</v>
      </c>
      <c>
        <f>(M155*21)/100</f>
      </c>
      <c t="s">
        <v>27</v>
      </c>
    </row>
    <row r="156" spans="1:5" ht="12.75">
      <c r="A156" s="35" t="s">
        <v>55</v>
      </c>
      <c r="E156" s="39" t="s">
        <v>5</v>
      </c>
    </row>
    <row r="157" spans="1:5" ht="63.75">
      <c r="A157" s="35" t="s">
        <v>56</v>
      </c>
      <c r="E157" s="40" t="s">
        <v>4111</v>
      </c>
    </row>
    <row r="158" spans="1:5" ht="114.75">
      <c r="A158" t="s">
        <v>58</v>
      </c>
      <c r="E158" s="39" t="s">
        <v>3568</v>
      </c>
    </row>
    <row r="159" spans="1:16" ht="12.75">
      <c r="A159" t="s">
        <v>49</v>
      </c>
      <c s="34" t="s">
        <v>275</v>
      </c>
      <c s="34" t="s">
        <v>4037</v>
      </c>
      <c s="35" t="s">
        <v>5</v>
      </c>
      <c s="6" t="s">
        <v>4038</v>
      </c>
      <c s="36" t="s">
        <v>1149</v>
      </c>
      <c s="37">
        <v>375</v>
      </c>
      <c s="36">
        <v>0</v>
      </c>
      <c s="36">
        <f>ROUND(G159*H159,6)</f>
      </c>
      <c r="L159" s="38">
        <v>0</v>
      </c>
      <c s="32">
        <f>ROUND(ROUND(L159,2)*ROUND(G159,3),2)</f>
      </c>
      <c s="36" t="s">
        <v>738</v>
      </c>
      <c>
        <f>(M159*21)/100</f>
      </c>
      <c t="s">
        <v>27</v>
      </c>
    </row>
    <row r="160" spans="1:5" ht="12.75">
      <c r="A160" s="35" t="s">
        <v>55</v>
      </c>
      <c r="E160" s="39" t="s">
        <v>5</v>
      </c>
    </row>
    <row r="161" spans="1:5" ht="25.5">
      <c r="A161" s="35" t="s">
        <v>56</v>
      </c>
      <c r="E161" s="40" t="s">
        <v>4112</v>
      </c>
    </row>
    <row r="162" spans="1:5" ht="25.5">
      <c r="A162" t="s">
        <v>58</v>
      </c>
      <c r="E162" s="39" t="s">
        <v>1150</v>
      </c>
    </row>
    <row r="163" spans="1:16" ht="25.5">
      <c r="A163" t="s">
        <v>49</v>
      </c>
      <c s="34" t="s">
        <v>288</v>
      </c>
      <c s="34" t="s">
        <v>4047</v>
      </c>
      <c s="35" t="s">
        <v>5</v>
      </c>
      <c s="6" t="s">
        <v>4048</v>
      </c>
      <c s="36" t="s">
        <v>83</v>
      </c>
      <c s="37">
        <v>2</v>
      </c>
      <c s="36">
        <v>0</v>
      </c>
      <c s="36">
        <f>ROUND(G163*H163,6)</f>
      </c>
      <c r="L163" s="38">
        <v>0</v>
      </c>
      <c s="32">
        <f>ROUND(ROUND(L163,2)*ROUND(G163,3),2)</f>
      </c>
      <c s="36" t="s">
        <v>738</v>
      </c>
      <c>
        <f>(M163*21)/100</f>
      </c>
      <c t="s">
        <v>27</v>
      </c>
    </row>
    <row r="164" spans="1:5" ht="12.75">
      <c r="A164" s="35" t="s">
        <v>55</v>
      </c>
      <c r="E164" s="39" t="s">
        <v>5</v>
      </c>
    </row>
    <row r="165" spans="1:5" ht="25.5">
      <c r="A165" s="35" t="s">
        <v>56</v>
      </c>
      <c r="E165" s="40" t="s">
        <v>4113</v>
      </c>
    </row>
    <row r="166" spans="1:5" ht="357">
      <c r="A166" t="s">
        <v>58</v>
      </c>
      <c r="E166" s="39" t="s">
        <v>4050</v>
      </c>
    </row>
    <row r="167" spans="1:16" ht="25.5">
      <c r="A167" t="s">
        <v>49</v>
      </c>
      <c s="34" t="s">
        <v>292</v>
      </c>
      <c s="34" t="s">
        <v>4051</v>
      </c>
      <c s="35" t="s">
        <v>5</v>
      </c>
      <c s="6" t="s">
        <v>4052</v>
      </c>
      <c s="36" t="s">
        <v>83</v>
      </c>
      <c s="37">
        <v>2</v>
      </c>
      <c s="36">
        <v>0</v>
      </c>
      <c s="36">
        <f>ROUND(G167*H167,6)</f>
      </c>
      <c r="L167" s="38">
        <v>0</v>
      </c>
      <c s="32">
        <f>ROUND(ROUND(L167,2)*ROUND(G167,3),2)</f>
      </c>
      <c s="36" t="s">
        <v>738</v>
      </c>
      <c>
        <f>(M167*21)/100</f>
      </c>
      <c t="s">
        <v>27</v>
      </c>
    </row>
    <row r="168" spans="1:5" ht="12.75">
      <c r="A168" s="35" t="s">
        <v>55</v>
      </c>
      <c r="E168" s="39" t="s">
        <v>4053</v>
      </c>
    </row>
    <row r="169" spans="1:5" ht="25.5">
      <c r="A169" s="35" t="s">
        <v>56</v>
      </c>
      <c r="E169" s="40" t="s">
        <v>4113</v>
      </c>
    </row>
    <row r="170" spans="1:5" ht="344.25">
      <c r="A170" t="s">
        <v>58</v>
      </c>
      <c r="E170" s="39" t="s">
        <v>4054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4118</v>
      </c>
      <c r="E8" s="30" t="s">
        <v>4117</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4.711</v>
      </c>
      <c s="36">
        <v>0</v>
      </c>
      <c s="36">
        <f>ROUND(G15*H15,6)</f>
      </c>
      <c r="L15" s="38">
        <v>0</v>
      </c>
      <c s="32">
        <f>ROUND(ROUND(L15,2)*ROUND(G15,3),2)</f>
      </c>
      <c s="36" t="s">
        <v>54</v>
      </c>
      <c>
        <f>(M15*21)/100</f>
      </c>
      <c t="s">
        <v>27</v>
      </c>
    </row>
    <row r="16" spans="1:5" ht="12.75">
      <c r="A16" s="35" t="s">
        <v>55</v>
      </c>
      <c r="E16" s="39" t="s">
        <v>5</v>
      </c>
    </row>
    <row r="17" spans="1:5" ht="12.75">
      <c r="A17" s="35" t="s">
        <v>56</v>
      </c>
      <c r="E17" s="40" t="s">
        <v>4125</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4133</v>
      </c>
    </row>
    <row r="26" spans="1:5" ht="63.75">
      <c r="A26" t="s">
        <v>58</v>
      </c>
      <c r="E26" s="39" t="s">
        <v>4134</v>
      </c>
    </row>
    <row r="27" spans="1:16" ht="12.75">
      <c r="A27" t="s">
        <v>49</v>
      </c>
      <c s="34" t="s">
        <v>79</v>
      </c>
      <c s="34" t="s">
        <v>192</v>
      </c>
      <c s="35" t="s">
        <v>4123</v>
      </c>
      <c s="6" t="s">
        <v>193</v>
      </c>
      <c s="36" t="s">
        <v>71</v>
      </c>
      <c s="37">
        <v>616.617</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18498.51</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619.141</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785.342</v>
      </c>
      <c s="36">
        <v>0</v>
      </c>
      <c s="36">
        <f>ROUND(G39*H39,6)</f>
      </c>
      <c r="L39" s="38">
        <v>0</v>
      </c>
      <c s="32">
        <f>ROUND(ROUND(L39,2)*ROUND(G39,3),2)</f>
      </c>
      <c s="36" t="s">
        <v>54</v>
      </c>
      <c>
        <f>(M39*21)/100</f>
      </c>
      <c t="s">
        <v>27</v>
      </c>
    </row>
    <row r="40" spans="1:5" ht="12.75">
      <c r="A40" s="35" t="s">
        <v>55</v>
      </c>
      <c r="E40" s="39" t="s">
        <v>5</v>
      </c>
    </row>
    <row r="41" spans="1:5" ht="12.75">
      <c r="A41" s="35" t="s">
        <v>56</v>
      </c>
      <c r="E41" s="40" t="s">
        <v>4139</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7.853</v>
      </c>
      <c s="36">
        <v>0</v>
      </c>
      <c s="36">
        <f>ROUND(G48*H48,6)</f>
      </c>
      <c r="L48" s="38">
        <v>0</v>
      </c>
      <c s="32">
        <f>ROUND(ROUND(L48,2)*ROUND(G48,3),2)</f>
      </c>
      <c s="36" t="s">
        <v>54</v>
      </c>
      <c>
        <f>(M48*21)/100</f>
      </c>
      <c t="s">
        <v>27</v>
      </c>
    </row>
    <row r="49" spans="1:5" ht="12.75">
      <c r="A49" s="35" t="s">
        <v>55</v>
      </c>
      <c r="E49" s="39" t="s">
        <v>5</v>
      </c>
    </row>
    <row r="50" spans="1:5" ht="12.75">
      <c r="A50" s="35" t="s">
        <v>56</v>
      </c>
      <c r="E50" s="40" t="s">
        <v>4147</v>
      </c>
    </row>
    <row r="51" spans="1:5" ht="369.75">
      <c r="A51" t="s">
        <v>58</v>
      </c>
      <c r="E51" s="39" t="s">
        <v>201</v>
      </c>
    </row>
    <row r="52" spans="1:16" ht="12.75">
      <c r="A52" t="s">
        <v>49</v>
      </c>
      <c s="34" t="s">
        <v>121</v>
      </c>
      <c s="34" t="s">
        <v>4148</v>
      </c>
      <c s="35" t="s">
        <v>4123</v>
      </c>
      <c s="6" t="s">
        <v>4149</v>
      </c>
      <c s="36" t="s">
        <v>53</v>
      </c>
      <c s="37">
        <v>0.21</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1.043</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4153</v>
      </c>
      <c s="35" t="s">
        <v>4123</v>
      </c>
      <c s="6" t="s">
        <v>4154</v>
      </c>
      <c s="36" t="s">
        <v>71</v>
      </c>
      <c s="37">
        <v>4.035</v>
      </c>
      <c s="36">
        <v>0</v>
      </c>
      <c s="36">
        <f>ROUND(G61*H61,6)</f>
      </c>
      <c r="L61" s="38">
        <v>0</v>
      </c>
      <c s="32">
        <f>ROUND(ROUND(L61,2)*ROUND(G61,3),2)</f>
      </c>
      <c s="36" t="s">
        <v>54</v>
      </c>
      <c>
        <f>(M61*21)/100</f>
      </c>
      <c t="s">
        <v>27</v>
      </c>
    </row>
    <row r="62" spans="1:5" ht="12.75">
      <c r="A62" s="35" t="s">
        <v>55</v>
      </c>
      <c r="E62" s="39" t="s">
        <v>5</v>
      </c>
    </row>
    <row r="63" spans="1:5" ht="12.75">
      <c r="A63" s="35" t="s">
        <v>56</v>
      </c>
      <c r="E63" s="40" t="s">
        <v>4155</v>
      </c>
    </row>
    <row r="64" spans="1:5" ht="369.75">
      <c r="A64" t="s">
        <v>58</v>
      </c>
      <c r="E64" s="39" t="s">
        <v>212</v>
      </c>
    </row>
    <row r="65" spans="1:16" ht="12.75">
      <c r="A65" t="s">
        <v>49</v>
      </c>
      <c s="34" t="s">
        <v>133</v>
      </c>
      <c s="34" t="s">
        <v>4156</v>
      </c>
      <c s="35" t="s">
        <v>4123</v>
      </c>
      <c s="6" t="s">
        <v>4157</v>
      </c>
      <c s="36" t="s">
        <v>53</v>
      </c>
      <c s="37">
        <v>0.321</v>
      </c>
      <c s="36">
        <v>0</v>
      </c>
      <c s="36">
        <f>ROUND(G65*H65,6)</f>
      </c>
      <c r="L65" s="38">
        <v>0</v>
      </c>
      <c s="32">
        <f>ROUND(ROUND(L65,2)*ROUND(G65,3),2)</f>
      </c>
      <c s="36" t="s">
        <v>54</v>
      </c>
      <c>
        <f>(M65*21)/100</f>
      </c>
      <c t="s">
        <v>27</v>
      </c>
    </row>
    <row r="66" spans="1:5" ht="12.75">
      <c r="A66" s="35" t="s">
        <v>55</v>
      </c>
      <c r="E66" s="39" t="s">
        <v>5</v>
      </c>
    </row>
    <row r="67" spans="1:5" ht="12.75">
      <c r="A67" s="35" t="s">
        <v>56</v>
      </c>
      <c r="E67" s="40" t="s">
        <v>4158</v>
      </c>
    </row>
    <row r="68" spans="1:5" ht="267.75">
      <c r="A68" t="s">
        <v>58</v>
      </c>
      <c r="E68" s="39" t="s">
        <v>204</v>
      </c>
    </row>
    <row r="69" spans="1:16" ht="12.75">
      <c r="A69" t="s">
        <v>49</v>
      </c>
      <c s="34" t="s">
        <v>137</v>
      </c>
      <c s="34" t="s">
        <v>4159</v>
      </c>
      <c s="35" t="s">
        <v>4123</v>
      </c>
      <c s="6" t="s">
        <v>4160</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4158</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4161</v>
      </c>
      <c s="35" t="s">
        <v>4123</v>
      </c>
      <c s="6" t="s">
        <v>4162</v>
      </c>
      <c s="36" t="s">
        <v>71</v>
      </c>
      <c s="37">
        <v>4.756</v>
      </c>
      <c s="36">
        <v>0</v>
      </c>
      <c s="36">
        <f>ROUND(G74*H74,6)</f>
      </c>
      <c r="L74" s="38">
        <v>0</v>
      </c>
      <c s="32">
        <f>ROUND(ROUND(L74,2)*ROUND(G74,3),2)</f>
      </c>
      <c s="36" t="s">
        <v>54</v>
      </c>
      <c>
        <f>(M74*21)/100</f>
      </c>
      <c t="s">
        <v>27</v>
      </c>
    </row>
    <row r="75" spans="1:5" ht="12.75">
      <c r="A75" s="35" t="s">
        <v>55</v>
      </c>
      <c r="E75" s="39" t="s">
        <v>5</v>
      </c>
    </row>
    <row r="76" spans="1:5" ht="25.5">
      <c r="A76" s="35" t="s">
        <v>56</v>
      </c>
      <c r="E76" s="40" t="s">
        <v>4163</v>
      </c>
    </row>
    <row r="77" spans="1:5" ht="369.75">
      <c r="A77" t="s">
        <v>58</v>
      </c>
      <c r="E77" s="39" t="s">
        <v>212</v>
      </c>
    </row>
    <row r="78" spans="1:16" ht="12.75">
      <c r="A78" t="s">
        <v>49</v>
      </c>
      <c s="34" t="s">
        <v>145</v>
      </c>
      <c s="34" t="s">
        <v>210</v>
      </c>
      <c s="35" t="s">
        <v>4123</v>
      </c>
      <c s="6" t="s">
        <v>211</v>
      </c>
      <c s="36" t="s">
        <v>71</v>
      </c>
      <c s="37">
        <v>1.792</v>
      </c>
      <c s="36">
        <v>0</v>
      </c>
      <c s="36">
        <f>ROUND(G78*H78,6)</f>
      </c>
      <c r="L78" s="38">
        <v>0</v>
      </c>
      <c s="32">
        <f>ROUND(ROUND(L78,2)*ROUND(G78,3),2)</f>
      </c>
      <c s="36" t="s">
        <v>54</v>
      </c>
      <c>
        <f>(M78*21)/100</f>
      </c>
      <c t="s">
        <v>27</v>
      </c>
    </row>
    <row r="79" spans="1:5" ht="12.75">
      <c r="A79" s="35" t="s">
        <v>55</v>
      </c>
      <c r="E79" s="39" t="s">
        <v>5</v>
      </c>
    </row>
    <row r="80" spans="1:5" ht="25.5">
      <c r="A80" s="35" t="s">
        <v>56</v>
      </c>
      <c r="E80" s="40" t="s">
        <v>4164</v>
      </c>
    </row>
    <row r="81" spans="1:5" ht="369.75">
      <c r="A81" t="s">
        <v>58</v>
      </c>
      <c r="E81" s="39" t="s">
        <v>212</v>
      </c>
    </row>
    <row r="82" spans="1:16" ht="12.75">
      <c r="A82" t="s">
        <v>49</v>
      </c>
      <c s="34" t="s">
        <v>149</v>
      </c>
      <c s="34" t="s">
        <v>3549</v>
      </c>
      <c s="35" t="s">
        <v>4123</v>
      </c>
      <c s="6" t="s">
        <v>3550</v>
      </c>
      <c s="36" t="s">
        <v>71</v>
      </c>
      <c s="37">
        <v>3.512</v>
      </c>
      <c s="36">
        <v>0</v>
      </c>
      <c s="36">
        <f>ROUND(G82*H82,6)</f>
      </c>
      <c r="L82" s="38">
        <v>0</v>
      </c>
      <c s="32">
        <f>ROUND(ROUND(L82,2)*ROUND(G82,3),2)</f>
      </c>
      <c s="36" t="s">
        <v>54</v>
      </c>
      <c>
        <f>(M82*21)/100</f>
      </c>
      <c t="s">
        <v>27</v>
      </c>
    </row>
    <row r="83" spans="1:5" ht="12.75">
      <c r="A83" s="35" t="s">
        <v>55</v>
      </c>
      <c r="E83" s="39" t="s">
        <v>5</v>
      </c>
    </row>
    <row r="84" spans="1:5" ht="25.5">
      <c r="A84" s="35" t="s">
        <v>56</v>
      </c>
      <c r="E84" s="40" t="s">
        <v>4165</v>
      </c>
    </row>
    <row r="85" spans="1:5" ht="102">
      <c r="A85" t="s">
        <v>58</v>
      </c>
      <c r="E85" s="39" t="s">
        <v>4166</v>
      </c>
    </row>
    <row r="86" spans="1:16" ht="12.75">
      <c r="A86" t="s">
        <v>49</v>
      </c>
      <c s="34" t="s">
        <v>153</v>
      </c>
      <c s="34" t="s">
        <v>4167</v>
      </c>
      <c s="35" t="s">
        <v>4123</v>
      </c>
      <c s="6" t="s">
        <v>4168</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4169</v>
      </c>
    </row>
    <row r="89" spans="1:5" ht="357">
      <c r="A89" t="s">
        <v>58</v>
      </c>
      <c r="E89" s="39" t="s">
        <v>4170</v>
      </c>
    </row>
    <row r="90" spans="1:13" ht="12.75">
      <c r="A90" t="s">
        <v>46</v>
      </c>
      <c r="C90" s="31" t="s">
        <v>79</v>
      </c>
      <c r="E90" s="33" t="s">
        <v>80</v>
      </c>
      <c r="J90" s="32">
        <f>0</f>
      </c>
      <c s="32">
        <f>0</f>
      </c>
      <c s="32">
        <f>0+L91</f>
      </c>
      <c s="32">
        <f>0+M91</f>
      </c>
    </row>
    <row r="91" spans="1:16" ht="25.5">
      <c r="A91" t="s">
        <v>49</v>
      </c>
      <c s="34" t="s">
        <v>157</v>
      </c>
      <c s="34" t="s">
        <v>218</v>
      </c>
      <c s="35" t="s">
        <v>4123</v>
      </c>
      <c s="6" t="s">
        <v>219</v>
      </c>
      <c s="36" t="s">
        <v>220</v>
      </c>
      <c s="37">
        <v>79.118</v>
      </c>
      <c s="36">
        <v>0</v>
      </c>
      <c s="36">
        <f>ROUND(G91*H91,6)</f>
      </c>
      <c r="L91" s="38">
        <v>0</v>
      </c>
      <c s="32">
        <f>ROUND(ROUND(L91,2)*ROUND(G91,3),2)</f>
      </c>
      <c s="36" t="s">
        <v>54</v>
      </c>
      <c>
        <f>(M91*21)/100</f>
      </c>
      <c t="s">
        <v>27</v>
      </c>
    </row>
    <row r="92" spans="1:5" ht="12.75">
      <c r="A92" s="35" t="s">
        <v>55</v>
      </c>
      <c r="E92" s="39" t="s">
        <v>5</v>
      </c>
    </row>
    <row r="93" spans="1:5" ht="12.75">
      <c r="A93" s="35" t="s">
        <v>56</v>
      </c>
      <c r="E93" s="40" t="s">
        <v>4171</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4172</v>
      </c>
      <c s="35" t="s">
        <v>4123</v>
      </c>
      <c s="6" t="s">
        <v>4173</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4174</v>
      </c>
    </row>
    <row r="99" spans="1:5" ht="12.75">
      <c r="A99" t="s">
        <v>58</v>
      </c>
      <c r="E99" s="39" t="s">
        <v>4175</v>
      </c>
    </row>
    <row r="100" spans="1:16" ht="12.75">
      <c r="A100" t="s">
        <v>49</v>
      </c>
      <c s="34" t="s">
        <v>165</v>
      </c>
      <c s="34" t="s">
        <v>4176</v>
      </c>
      <c s="35" t="s">
        <v>4123</v>
      </c>
      <c s="6" t="s">
        <v>4177</v>
      </c>
      <c s="36" t="s">
        <v>83</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4178</v>
      </c>
    </row>
    <row r="103" spans="1:5" ht="38.25">
      <c r="A103" t="s">
        <v>58</v>
      </c>
      <c r="E103" s="39" t="s">
        <v>4179</v>
      </c>
    </row>
    <row r="104" spans="1:13" ht="12.75">
      <c r="A104" t="s">
        <v>46</v>
      </c>
      <c r="C104" s="31" t="s">
        <v>104</v>
      </c>
      <c r="E104" s="33" t="s">
        <v>2762</v>
      </c>
      <c r="J104" s="32">
        <f>0</f>
      </c>
      <c s="32">
        <f>0</f>
      </c>
      <c s="32">
        <f>0+L105+L109+L113+L117+L121</f>
      </c>
      <c s="32">
        <f>0+M105+M109+M113+M117+M121</f>
      </c>
    </row>
    <row r="105" spans="1:16" ht="12.75">
      <c r="A105" t="s">
        <v>49</v>
      </c>
      <c s="34" t="s">
        <v>170</v>
      </c>
      <c s="34" t="s">
        <v>3559</v>
      </c>
      <c s="35" t="s">
        <v>4123</v>
      </c>
      <c s="6" t="s">
        <v>3560</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3561</v>
      </c>
    </row>
    <row r="109" spans="1:16" ht="12.75">
      <c r="A109" t="s">
        <v>49</v>
      </c>
      <c s="34" t="s">
        <v>174</v>
      </c>
      <c s="34" t="s">
        <v>4180</v>
      </c>
      <c s="35" t="s">
        <v>4123</v>
      </c>
      <c s="6" t="s">
        <v>4181</v>
      </c>
      <c s="36" t="s">
        <v>88</v>
      </c>
      <c s="37">
        <v>20.55</v>
      </c>
      <c s="36">
        <v>0</v>
      </c>
      <c s="36">
        <f>ROUND(G109*H109,6)</f>
      </c>
      <c r="L109" s="38">
        <v>0</v>
      </c>
      <c s="32">
        <f>ROUND(ROUND(L109,2)*ROUND(G109,3),2)</f>
      </c>
      <c s="36" t="s">
        <v>54</v>
      </c>
      <c>
        <f>(M109*21)/100</f>
      </c>
      <c t="s">
        <v>27</v>
      </c>
    </row>
    <row r="110" spans="1:5" ht="12.75">
      <c r="A110" s="35" t="s">
        <v>55</v>
      </c>
      <c r="E110" s="39" t="s">
        <v>5</v>
      </c>
    </row>
    <row r="111" spans="1:5" ht="12.75">
      <c r="A111" s="35" t="s">
        <v>56</v>
      </c>
      <c r="E111" s="40" t="s">
        <v>4182</v>
      </c>
    </row>
    <row r="112" spans="1:5" ht="63.75">
      <c r="A112" t="s">
        <v>58</v>
      </c>
      <c r="E112" s="39" t="s">
        <v>4183</v>
      </c>
    </row>
    <row r="113" spans="1:16" ht="12.75">
      <c r="A113" t="s">
        <v>49</v>
      </c>
      <c s="34" t="s">
        <v>178</v>
      </c>
      <c s="34" t="s">
        <v>4184</v>
      </c>
      <c s="35" t="s">
        <v>4123</v>
      </c>
      <c s="6" t="s">
        <v>4185</v>
      </c>
      <c s="36" t="s">
        <v>88</v>
      </c>
      <c s="37">
        <v>14.52</v>
      </c>
      <c s="36">
        <v>0</v>
      </c>
      <c s="36">
        <f>ROUND(G113*H113,6)</f>
      </c>
      <c r="L113" s="38">
        <v>0</v>
      </c>
      <c s="32">
        <f>ROUND(ROUND(L113,2)*ROUND(G113,3),2)</f>
      </c>
      <c s="36" t="s">
        <v>54</v>
      </c>
      <c>
        <f>(M113*21)/100</f>
      </c>
      <c t="s">
        <v>27</v>
      </c>
    </row>
    <row r="114" spans="1:5" ht="12.75">
      <c r="A114" s="35" t="s">
        <v>55</v>
      </c>
      <c r="E114" s="39" t="s">
        <v>5</v>
      </c>
    </row>
    <row r="115" spans="1:5" ht="12.75">
      <c r="A115" s="35" t="s">
        <v>56</v>
      </c>
      <c r="E115" s="40" t="s">
        <v>4186</v>
      </c>
    </row>
    <row r="116" spans="1:5" ht="89.25">
      <c r="A116" t="s">
        <v>58</v>
      </c>
      <c r="E116" s="39" t="s">
        <v>4187</v>
      </c>
    </row>
    <row r="117" spans="1:16" ht="12.75">
      <c r="A117" t="s">
        <v>49</v>
      </c>
      <c s="34" t="s">
        <v>50</v>
      </c>
      <c s="34" t="s">
        <v>4188</v>
      </c>
      <c s="35" t="s">
        <v>4123</v>
      </c>
      <c s="6" t="s">
        <v>4189</v>
      </c>
      <c s="36" t="s">
        <v>71</v>
      </c>
      <c s="37">
        <v>17.647</v>
      </c>
      <c s="36">
        <v>0</v>
      </c>
      <c s="36">
        <f>ROUND(G117*H117,6)</f>
      </c>
      <c r="L117" s="38">
        <v>0</v>
      </c>
      <c s="32">
        <f>ROUND(ROUND(L117,2)*ROUND(G117,3),2)</f>
      </c>
      <c s="36" t="s">
        <v>54</v>
      </c>
      <c>
        <f>(M117*21)/100</f>
      </c>
      <c t="s">
        <v>27</v>
      </c>
    </row>
    <row r="118" spans="1:5" ht="12.75">
      <c r="A118" s="35" t="s">
        <v>55</v>
      </c>
      <c r="E118" s="39" t="s">
        <v>5</v>
      </c>
    </row>
    <row r="119" spans="1:5" ht="25.5">
      <c r="A119" s="35" t="s">
        <v>56</v>
      </c>
      <c r="E119" s="40" t="s">
        <v>4190</v>
      </c>
    </row>
    <row r="120" spans="1:5" ht="114.75">
      <c r="A120" t="s">
        <v>58</v>
      </c>
      <c r="E120" s="39" t="s">
        <v>4191</v>
      </c>
    </row>
    <row r="121" spans="1:16" ht="12.75">
      <c r="A121" t="s">
        <v>49</v>
      </c>
      <c s="34" t="s">
        <v>60</v>
      </c>
      <c s="34" t="s">
        <v>3569</v>
      </c>
      <c s="35" t="s">
        <v>4123</v>
      </c>
      <c s="6" t="s">
        <v>3570</v>
      </c>
      <c s="36" t="s">
        <v>1149</v>
      </c>
      <c s="37">
        <v>1323.536</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4192</v>
      </c>
    </row>
    <row r="124" spans="1:5" ht="25.5">
      <c r="A124" t="s">
        <v>58</v>
      </c>
      <c r="E124" s="39" t="s">
        <v>1150</v>
      </c>
    </row>
    <row r="125" spans="1:13" ht="12.75">
      <c r="A125" t="s">
        <v>46</v>
      </c>
      <c r="C125" s="31" t="s">
        <v>3230</v>
      </c>
      <c r="E125" s="33" t="s">
        <v>3231</v>
      </c>
      <c r="J125" s="32">
        <f>0</f>
      </c>
      <c s="32">
        <f>0</f>
      </c>
      <c s="32">
        <f>0+L126+L130+L134</f>
      </c>
      <c s="32">
        <f>0+M126+M130+M134</f>
      </c>
    </row>
    <row r="126" spans="1:16" ht="25.5">
      <c r="A126" t="s">
        <v>49</v>
      </c>
      <c s="34" t="s">
        <v>67</v>
      </c>
      <c s="34" t="s">
        <v>3034</v>
      </c>
      <c s="35" t="s">
        <v>4123</v>
      </c>
      <c s="6" t="s">
        <v>3035</v>
      </c>
      <c s="36" t="s">
        <v>53</v>
      </c>
      <c s="37">
        <v>1238.283</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4193</v>
      </c>
    </row>
    <row r="129" spans="1:5" ht="140.25">
      <c r="A129" t="s">
        <v>58</v>
      </c>
      <c r="E129" s="39" t="s">
        <v>59</v>
      </c>
    </row>
    <row r="130" spans="1:16" ht="25.5">
      <c r="A130" t="s">
        <v>49</v>
      </c>
      <c s="34" t="s">
        <v>27</v>
      </c>
      <c s="34" t="s">
        <v>1140</v>
      </c>
      <c s="35" t="s">
        <v>4123</v>
      </c>
      <c s="6" t="s">
        <v>486</v>
      </c>
      <c s="36" t="s">
        <v>53</v>
      </c>
      <c s="37">
        <v>44.118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4194</v>
      </c>
    </row>
    <row r="133" spans="1:5" ht="140.25">
      <c r="A133" t="s">
        <v>58</v>
      </c>
      <c r="E133" s="39" t="s">
        <v>59</v>
      </c>
    </row>
    <row r="134" spans="1:16" ht="25.5">
      <c r="A134" t="s">
        <v>49</v>
      </c>
      <c s="34" t="s">
        <v>26</v>
      </c>
      <c s="34" t="s">
        <v>4195</v>
      </c>
      <c s="35" t="s">
        <v>4123</v>
      </c>
      <c s="6" t="s">
        <v>4196</v>
      </c>
      <c s="36" t="s">
        <v>53</v>
      </c>
      <c s="37">
        <v>12.249</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4197</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4200</v>
      </c>
      <c r="E8" s="30" t="s">
        <v>4199</v>
      </c>
      <c r="J8" s="29">
        <f>0+J9+J14+J47+J60+J73+J90+J95+J104+J125</f>
      </c>
      <c s="29">
        <f>0+K9+K14+K47+K60+K73+K90+K95+K104+K125</f>
      </c>
      <c s="29">
        <f>0+L9+L14+L47+L60+L73+L90+L95+L104+L125</f>
      </c>
      <c s="29">
        <f>0+M9+M14+M47+M60+M73+M90+M95+M104+M125</f>
      </c>
    </row>
    <row r="9" spans="1:13" ht="12.75">
      <c r="A9" t="s">
        <v>46</v>
      </c>
      <c r="C9" s="31" t="s">
        <v>47</v>
      </c>
      <c r="E9" s="33" t="s">
        <v>48</v>
      </c>
      <c r="J9" s="32">
        <f>0</f>
      </c>
      <c s="32">
        <f>0</f>
      </c>
      <c s="32">
        <f>0+L10</f>
      </c>
      <c s="32">
        <f>0+M10</f>
      </c>
    </row>
    <row r="10" spans="1:16" ht="12.75">
      <c r="A10" t="s">
        <v>49</v>
      </c>
      <c s="34" t="s">
        <v>63</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2.387</v>
      </c>
      <c s="36">
        <v>0</v>
      </c>
      <c s="36">
        <f>ROUND(G15*H15,6)</f>
      </c>
      <c r="L15" s="38">
        <v>0</v>
      </c>
      <c s="32">
        <f>ROUND(ROUND(L15,2)*ROUND(G15,3),2)</f>
      </c>
      <c s="36" t="s">
        <v>54</v>
      </c>
      <c>
        <f>(M15*21)/100</f>
      </c>
      <c t="s">
        <v>27</v>
      </c>
    </row>
    <row r="16" spans="1:5" ht="12.75">
      <c r="A16" s="35" t="s">
        <v>55</v>
      </c>
      <c r="E16" s="39" t="s">
        <v>5</v>
      </c>
    </row>
    <row r="17" spans="1:5" ht="12.75">
      <c r="A17" s="35" t="s">
        <v>56</v>
      </c>
      <c r="E17" s="40" t="s">
        <v>4201</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1.61</v>
      </c>
      <c s="36">
        <v>0</v>
      </c>
      <c s="36">
        <f>ROUND(G23*H23,6)</f>
      </c>
      <c r="L23" s="38">
        <v>0</v>
      </c>
      <c s="32">
        <f>ROUND(ROUND(L23,2)*ROUND(G23,3),2)</f>
      </c>
      <c s="36" t="s">
        <v>54</v>
      </c>
      <c>
        <f>(M23*21)/100</f>
      </c>
      <c t="s">
        <v>27</v>
      </c>
    </row>
    <row r="24" spans="1:5" ht="12.75">
      <c r="A24" s="35" t="s">
        <v>55</v>
      </c>
      <c r="E24" s="39" t="s">
        <v>5</v>
      </c>
    </row>
    <row r="25" spans="1:5" ht="12.75">
      <c r="A25" s="35" t="s">
        <v>56</v>
      </c>
      <c r="E25" s="40" t="s">
        <v>4202</v>
      </c>
    </row>
    <row r="26" spans="1:5" ht="63.75">
      <c r="A26" t="s">
        <v>58</v>
      </c>
      <c r="E26" s="39" t="s">
        <v>4134</v>
      </c>
    </row>
    <row r="27" spans="1:16" ht="12.75">
      <c r="A27" t="s">
        <v>49</v>
      </c>
      <c s="34" t="s">
        <v>79</v>
      </c>
      <c s="34" t="s">
        <v>192</v>
      </c>
      <c s="35" t="s">
        <v>4123</v>
      </c>
      <c s="6" t="s">
        <v>193</v>
      </c>
      <c s="36" t="s">
        <v>71</v>
      </c>
      <c s="37">
        <v>337.808</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10134.24</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339.418</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192.914</v>
      </c>
      <c s="36">
        <v>0</v>
      </c>
      <c s="36">
        <f>ROUND(G39*H39,6)</f>
      </c>
      <c r="L39" s="38">
        <v>0</v>
      </c>
      <c s="32">
        <f>ROUND(ROUND(L39,2)*ROUND(G39,3),2)</f>
      </c>
      <c s="36" t="s">
        <v>54</v>
      </c>
      <c>
        <f>(M39*21)/100</f>
      </c>
      <c t="s">
        <v>27</v>
      </c>
    </row>
    <row r="40" spans="1:5" ht="12.75">
      <c r="A40" s="35" t="s">
        <v>55</v>
      </c>
      <c r="E40" s="39" t="s">
        <v>5</v>
      </c>
    </row>
    <row r="41" spans="1:5" ht="25.5">
      <c r="A41" s="35" t="s">
        <v>56</v>
      </c>
      <c r="E41" s="40" t="s">
        <v>4203</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5.814</v>
      </c>
      <c s="36">
        <v>0</v>
      </c>
      <c s="36">
        <f>ROUND(G48*H48,6)</f>
      </c>
      <c r="L48" s="38">
        <v>0</v>
      </c>
      <c s="32">
        <f>ROUND(ROUND(L48,2)*ROUND(G48,3),2)</f>
      </c>
      <c s="36" t="s">
        <v>54</v>
      </c>
      <c>
        <f>(M48*21)/100</f>
      </c>
      <c t="s">
        <v>27</v>
      </c>
    </row>
    <row r="49" spans="1:5" ht="12.75">
      <c r="A49" s="35" t="s">
        <v>55</v>
      </c>
      <c r="E49" s="39" t="s">
        <v>5</v>
      </c>
    </row>
    <row r="50" spans="1:5" ht="12.75">
      <c r="A50" s="35" t="s">
        <v>56</v>
      </c>
      <c r="E50" s="40" t="s">
        <v>4204</v>
      </c>
    </row>
    <row r="51" spans="1:5" ht="369.75">
      <c r="A51" t="s">
        <v>58</v>
      </c>
      <c r="E51" s="39" t="s">
        <v>201</v>
      </c>
    </row>
    <row r="52" spans="1:16" ht="12.75">
      <c r="A52" t="s">
        <v>49</v>
      </c>
      <c s="34" t="s">
        <v>121</v>
      </c>
      <c s="34" t="s">
        <v>4148</v>
      </c>
      <c s="35" t="s">
        <v>4123</v>
      </c>
      <c s="6" t="s">
        <v>4149</v>
      </c>
      <c s="36" t="s">
        <v>53</v>
      </c>
      <c s="37">
        <v>0.758</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4153</v>
      </c>
      <c s="35" t="s">
        <v>4123</v>
      </c>
      <c s="6" t="s">
        <v>4154</v>
      </c>
      <c s="36" t="s">
        <v>71</v>
      </c>
      <c s="37">
        <v>4.515</v>
      </c>
      <c s="36">
        <v>0</v>
      </c>
      <c s="36">
        <f>ROUND(G61*H61,6)</f>
      </c>
      <c r="L61" s="38">
        <v>0</v>
      </c>
      <c s="32">
        <f>ROUND(ROUND(L61,2)*ROUND(G61,3),2)</f>
      </c>
      <c s="36" t="s">
        <v>54</v>
      </c>
      <c>
        <f>(M61*21)/100</f>
      </c>
      <c t="s">
        <v>27</v>
      </c>
    </row>
    <row r="62" spans="1:5" ht="12.75">
      <c r="A62" s="35" t="s">
        <v>55</v>
      </c>
      <c r="E62" s="39" t="s">
        <v>5</v>
      </c>
    </row>
    <row r="63" spans="1:5" ht="12.75">
      <c r="A63" s="35" t="s">
        <v>56</v>
      </c>
      <c r="E63" s="40" t="s">
        <v>4205</v>
      </c>
    </row>
    <row r="64" spans="1:5" ht="369.75">
      <c r="A64" t="s">
        <v>58</v>
      </c>
      <c r="E64" s="39" t="s">
        <v>212</v>
      </c>
    </row>
    <row r="65" spans="1:16" ht="12.75">
      <c r="A65" t="s">
        <v>49</v>
      </c>
      <c s="34" t="s">
        <v>133</v>
      </c>
      <c s="34" t="s">
        <v>4156</v>
      </c>
      <c s="35" t="s">
        <v>4123</v>
      </c>
      <c s="6" t="s">
        <v>4157</v>
      </c>
      <c s="36" t="s">
        <v>53</v>
      </c>
      <c s="37">
        <v>0.266</v>
      </c>
      <c s="36">
        <v>0</v>
      </c>
      <c s="36">
        <f>ROUND(G65*H65,6)</f>
      </c>
      <c r="L65" s="38">
        <v>0</v>
      </c>
      <c s="32">
        <f>ROUND(ROUND(L65,2)*ROUND(G65,3),2)</f>
      </c>
      <c s="36" t="s">
        <v>54</v>
      </c>
      <c>
        <f>(M65*21)/100</f>
      </c>
      <c t="s">
        <v>27</v>
      </c>
    </row>
    <row r="66" spans="1:5" ht="12.75">
      <c r="A66" s="35" t="s">
        <v>55</v>
      </c>
      <c r="E66" s="39" t="s">
        <v>5</v>
      </c>
    </row>
    <row r="67" spans="1:5" ht="12.75">
      <c r="A67" s="35" t="s">
        <v>56</v>
      </c>
      <c r="E67" s="40" t="s">
        <v>4158</v>
      </c>
    </row>
    <row r="68" spans="1:5" ht="267.75">
      <c r="A68" t="s">
        <v>58</v>
      </c>
      <c r="E68" s="39" t="s">
        <v>204</v>
      </c>
    </row>
    <row r="69" spans="1:16" ht="12.75">
      <c r="A69" t="s">
        <v>49</v>
      </c>
      <c s="34" t="s">
        <v>137</v>
      </c>
      <c s="34" t="s">
        <v>4159</v>
      </c>
      <c s="35" t="s">
        <v>4123</v>
      </c>
      <c s="6" t="s">
        <v>4160</v>
      </c>
      <c s="36" t="s">
        <v>53</v>
      </c>
      <c s="37">
        <v>0.267</v>
      </c>
      <c s="36">
        <v>0</v>
      </c>
      <c s="36">
        <f>ROUND(G69*H69,6)</f>
      </c>
      <c r="L69" s="38">
        <v>0</v>
      </c>
      <c s="32">
        <f>ROUND(ROUND(L69,2)*ROUND(G69,3),2)</f>
      </c>
      <c s="36" t="s">
        <v>54</v>
      </c>
      <c>
        <f>(M69*21)/100</f>
      </c>
      <c t="s">
        <v>27</v>
      </c>
    </row>
    <row r="70" spans="1:5" ht="12.75">
      <c r="A70" s="35" t="s">
        <v>55</v>
      </c>
      <c r="E70" s="39" t="s">
        <v>5</v>
      </c>
    </row>
    <row r="71" spans="1:5" ht="12.75">
      <c r="A71" s="35" t="s">
        <v>56</v>
      </c>
      <c r="E71" s="40" t="s">
        <v>4158</v>
      </c>
    </row>
    <row r="72" spans="1:5" ht="267.75">
      <c r="A72" t="s">
        <v>58</v>
      </c>
      <c r="E72" s="39" t="s">
        <v>204</v>
      </c>
    </row>
    <row r="73" spans="1:13" ht="12.75">
      <c r="A73" t="s">
        <v>46</v>
      </c>
      <c r="C73" s="31" t="s">
        <v>85</v>
      </c>
      <c r="E73" s="33" t="s">
        <v>209</v>
      </c>
      <c r="J73" s="32">
        <f>0</f>
      </c>
      <c s="32">
        <f>0</f>
      </c>
      <c s="32">
        <f>0+L74+L78+L82+L86</f>
      </c>
      <c s="32">
        <f>0+M74+M78+M82+M86</f>
      </c>
    </row>
    <row r="74" spans="1:16" ht="12.75">
      <c r="A74" t="s">
        <v>49</v>
      </c>
      <c s="34" t="s">
        <v>141</v>
      </c>
      <c s="34" t="s">
        <v>4161</v>
      </c>
      <c s="35" t="s">
        <v>4123</v>
      </c>
      <c s="6" t="s">
        <v>4162</v>
      </c>
      <c s="36" t="s">
        <v>71</v>
      </c>
      <c s="37">
        <v>3.854</v>
      </c>
      <c s="36">
        <v>0</v>
      </c>
      <c s="36">
        <f>ROUND(G74*H74,6)</f>
      </c>
      <c r="L74" s="38">
        <v>0</v>
      </c>
      <c s="32">
        <f>ROUND(ROUND(L74,2)*ROUND(G74,3),2)</f>
      </c>
      <c s="36" t="s">
        <v>54</v>
      </c>
      <c>
        <f>(M74*21)/100</f>
      </c>
      <c t="s">
        <v>27</v>
      </c>
    </row>
    <row r="75" spans="1:5" ht="12.75">
      <c r="A75" s="35" t="s">
        <v>55</v>
      </c>
      <c r="E75" s="39" t="s">
        <v>5</v>
      </c>
    </row>
    <row r="76" spans="1:5" ht="25.5">
      <c r="A76" s="35" t="s">
        <v>56</v>
      </c>
      <c r="E76" s="40" t="s">
        <v>4206</v>
      </c>
    </row>
    <row r="77" spans="1:5" ht="369.75">
      <c r="A77" t="s">
        <v>58</v>
      </c>
      <c r="E77" s="39" t="s">
        <v>212</v>
      </c>
    </row>
    <row r="78" spans="1:16" ht="12.75">
      <c r="A78" t="s">
        <v>49</v>
      </c>
      <c s="34" t="s">
        <v>145</v>
      </c>
      <c s="34" t="s">
        <v>210</v>
      </c>
      <c s="35" t="s">
        <v>4123</v>
      </c>
      <c s="6" t="s">
        <v>211</v>
      </c>
      <c s="36" t="s">
        <v>71</v>
      </c>
      <c s="37">
        <v>2.216</v>
      </c>
      <c s="36">
        <v>0</v>
      </c>
      <c s="36">
        <f>ROUND(G78*H78,6)</f>
      </c>
      <c r="L78" s="38">
        <v>0</v>
      </c>
      <c s="32">
        <f>ROUND(ROUND(L78,2)*ROUND(G78,3),2)</f>
      </c>
      <c s="36" t="s">
        <v>54</v>
      </c>
      <c>
        <f>(M78*21)/100</f>
      </c>
      <c t="s">
        <v>27</v>
      </c>
    </row>
    <row r="79" spans="1:5" ht="12.75">
      <c r="A79" s="35" t="s">
        <v>55</v>
      </c>
      <c r="E79" s="39" t="s">
        <v>5</v>
      </c>
    </row>
    <row r="80" spans="1:5" ht="25.5">
      <c r="A80" s="35" t="s">
        <v>56</v>
      </c>
      <c r="E80" s="40" t="s">
        <v>4207</v>
      </c>
    </row>
    <row r="81" spans="1:5" ht="369.75">
      <c r="A81" t="s">
        <v>58</v>
      </c>
      <c r="E81" s="39" t="s">
        <v>212</v>
      </c>
    </row>
    <row r="82" spans="1:16" ht="12.75">
      <c r="A82" t="s">
        <v>49</v>
      </c>
      <c s="34" t="s">
        <v>149</v>
      </c>
      <c s="34" t="s">
        <v>3549</v>
      </c>
      <c s="35" t="s">
        <v>4123</v>
      </c>
      <c s="6" t="s">
        <v>3550</v>
      </c>
      <c s="36" t="s">
        <v>71</v>
      </c>
      <c s="37">
        <v>4.36</v>
      </c>
      <c s="36">
        <v>0</v>
      </c>
      <c s="36">
        <f>ROUND(G82*H82,6)</f>
      </c>
      <c r="L82" s="38">
        <v>0</v>
      </c>
      <c s="32">
        <f>ROUND(ROUND(L82,2)*ROUND(G82,3),2)</f>
      </c>
      <c s="36" t="s">
        <v>54</v>
      </c>
      <c>
        <f>(M82*21)/100</f>
      </c>
      <c t="s">
        <v>27</v>
      </c>
    </row>
    <row r="83" spans="1:5" ht="12.75">
      <c r="A83" s="35" t="s">
        <v>55</v>
      </c>
      <c r="E83" s="39" t="s">
        <v>5</v>
      </c>
    </row>
    <row r="84" spans="1:5" ht="25.5">
      <c r="A84" s="35" t="s">
        <v>56</v>
      </c>
      <c r="E84" s="40" t="s">
        <v>4208</v>
      </c>
    </row>
    <row r="85" spans="1:5" ht="102">
      <c r="A85" t="s">
        <v>58</v>
      </c>
      <c r="E85" s="39" t="s">
        <v>4166</v>
      </c>
    </row>
    <row r="86" spans="1:16" ht="12.75">
      <c r="A86" t="s">
        <v>49</v>
      </c>
      <c s="34" t="s">
        <v>153</v>
      </c>
      <c s="34" t="s">
        <v>4167</v>
      </c>
      <c s="35" t="s">
        <v>4123</v>
      </c>
      <c s="6" t="s">
        <v>4168</v>
      </c>
      <c s="36" t="s">
        <v>71</v>
      </c>
      <c s="37">
        <v>0.608</v>
      </c>
      <c s="36">
        <v>0</v>
      </c>
      <c s="36">
        <f>ROUND(G86*H86,6)</f>
      </c>
      <c r="L86" s="38">
        <v>0</v>
      </c>
      <c s="32">
        <f>ROUND(ROUND(L86,2)*ROUND(G86,3),2)</f>
      </c>
      <c s="36" t="s">
        <v>54</v>
      </c>
      <c>
        <f>(M86*21)/100</f>
      </c>
      <c t="s">
        <v>27</v>
      </c>
    </row>
    <row r="87" spans="1:5" ht="12.75">
      <c r="A87" s="35" t="s">
        <v>55</v>
      </c>
      <c r="E87" s="39" t="s">
        <v>5</v>
      </c>
    </row>
    <row r="88" spans="1:5" ht="12.75">
      <c r="A88" s="35" t="s">
        <v>56</v>
      </c>
      <c r="E88" s="40" t="s">
        <v>4169</v>
      </c>
    </row>
    <row r="89" spans="1:5" ht="357">
      <c r="A89" t="s">
        <v>58</v>
      </c>
      <c r="E89" s="39" t="s">
        <v>4170</v>
      </c>
    </row>
    <row r="90" spans="1:13" ht="12.75">
      <c r="A90" t="s">
        <v>46</v>
      </c>
      <c r="C90" s="31" t="s">
        <v>79</v>
      </c>
      <c r="E90" s="33" t="s">
        <v>80</v>
      </c>
      <c r="J90" s="32">
        <f>0</f>
      </c>
      <c s="32">
        <f>0</f>
      </c>
      <c s="32">
        <f>0+L91</f>
      </c>
      <c s="32">
        <f>0+M91</f>
      </c>
    </row>
    <row r="91" spans="1:16" ht="25.5">
      <c r="A91" t="s">
        <v>49</v>
      </c>
      <c s="34" t="s">
        <v>157</v>
      </c>
      <c s="34" t="s">
        <v>218</v>
      </c>
      <c s="35" t="s">
        <v>4123</v>
      </c>
      <c s="6" t="s">
        <v>219</v>
      </c>
      <c s="36" t="s">
        <v>220</v>
      </c>
      <c s="37">
        <v>66.676</v>
      </c>
      <c s="36">
        <v>0</v>
      </c>
      <c s="36">
        <f>ROUND(G91*H91,6)</f>
      </c>
      <c r="L91" s="38">
        <v>0</v>
      </c>
      <c s="32">
        <f>ROUND(ROUND(L91,2)*ROUND(G91,3),2)</f>
      </c>
      <c s="36" t="s">
        <v>54</v>
      </c>
      <c>
        <f>(M91*21)/100</f>
      </c>
      <c t="s">
        <v>27</v>
      </c>
    </row>
    <row r="92" spans="1:5" ht="12.75">
      <c r="A92" s="35" t="s">
        <v>55</v>
      </c>
      <c r="E92" s="39" t="s">
        <v>5</v>
      </c>
    </row>
    <row r="93" spans="1:5" ht="12.75">
      <c r="A93" s="35" t="s">
        <v>56</v>
      </c>
      <c r="E93" s="40" t="s">
        <v>4209</v>
      </c>
    </row>
    <row r="94" spans="1:5" ht="191.25">
      <c r="A94" t="s">
        <v>58</v>
      </c>
      <c r="E94" s="39" t="s">
        <v>221</v>
      </c>
    </row>
    <row r="95" spans="1:13" ht="12.75">
      <c r="A95" t="s">
        <v>46</v>
      </c>
      <c r="C95" s="31" t="s">
        <v>100</v>
      </c>
      <c r="E95" s="33" t="s">
        <v>464</v>
      </c>
      <c r="J95" s="32">
        <f>0</f>
      </c>
      <c s="32">
        <f>0</f>
      </c>
      <c s="32">
        <f>0+L96+L100</f>
      </c>
      <c s="32">
        <f>0+M96+M100</f>
      </c>
    </row>
    <row r="96" spans="1:16" ht="12.75">
      <c r="A96" t="s">
        <v>49</v>
      </c>
      <c s="34" t="s">
        <v>161</v>
      </c>
      <c s="34" t="s">
        <v>4172</v>
      </c>
      <c s="35" t="s">
        <v>4123</v>
      </c>
      <c s="6" t="s">
        <v>4173</v>
      </c>
      <c s="36" t="s">
        <v>83</v>
      </c>
      <c s="37">
        <v>1</v>
      </c>
      <c s="36">
        <v>0</v>
      </c>
      <c s="36">
        <f>ROUND(G96*H96,6)</f>
      </c>
      <c r="L96" s="38">
        <v>0</v>
      </c>
      <c s="32">
        <f>ROUND(ROUND(L96,2)*ROUND(G96,3),2)</f>
      </c>
      <c s="36" t="s">
        <v>54</v>
      </c>
      <c>
        <f>(M96*21)/100</f>
      </c>
      <c t="s">
        <v>27</v>
      </c>
    </row>
    <row r="97" spans="1:5" ht="12.75">
      <c r="A97" s="35" t="s">
        <v>55</v>
      </c>
      <c r="E97" s="39" t="s">
        <v>5</v>
      </c>
    </row>
    <row r="98" spans="1:5" ht="12.75">
      <c r="A98" s="35" t="s">
        <v>56</v>
      </c>
      <c r="E98" s="40" t="s">
        <v>4174</v>
      </c>
    </row>
    <row r="99" spans="1:5" ht="12.75">
      <c r="A99" t="s">
        <v>58</v>
      </c>
      <c r="E99" s="39" t="s">
        <v>4175</v>
      </c>
    </row>
    <row r="100" spans="1:16" ht="12.75">
      <c r="A100" t="s">
        <v>49</v>
      </c>
      <c s="34" t="s">
        <v>165</v>
      </c>
      <c s="34" t="s">
        <v>4176</v>
      </c>
      <c s="35" t="s">
        <v>4123</v>
      </c>
      <c s="6" t="s">
        <v>4177</v>
      </c>
      <c s="36" t="s">
        <v>83</v>
      </c>
      <c s="37">
        <v>6</v>
      </c>
      <c s="36">
        <v>0</v>
      </c>
      <c s="36">
        <f>ROUND(G100*H100,6)</f>
      </c>
      <c r="L100" s="38">
        <v>0</v>
      </c>
      <c s="32">
        <f>ROUND(ROUND(L100,2)*ROUND(G100,3),2)</f>
      </c>
      <c s="36" t="s">
        <v>54</v>
      </c>
      <c>
        <f>(M100*21)/100</f>
      </c>
      <c t="s">
        <v>27</v>
      </c>
    </row>
    <row r="101" spans="1:5" ht="12.75">
      <c r="A101" s="35" t="s">
        <v>55</v>
      </c>
      <c r="E101" s="39" t="s">
        <v>5</v>
      </c>
    </row>
    <row r="102" spans="1:5" ht="12.75">
      <c r="A102" s="35" t="s">
        <v>56</v>
      </c>
      <c r="E102" s="40" t="s">
        <v>4178</v>
      </c>
    </row>
    <row r="103" spans="1:5" ht="38.25">
      <c r="A103" t="s">
        <v>58</v>
      </c>
      <c r="E103" s="39" t="s">
        <v>4179</v>
      </c>
    </row>
    <row r="104" spans="1:13" ht="12.75">
      <c r="A104" t="s">
        <v>46</v>
      </c>
      <c r="C104" s="31" t="s">
        <v>104</v>
      </c>
      <c r="E104" s="33" t="s">
        <v>2762</v>
      </c>
      <c r="J104" s="32">
        <f>0</f>
      </c>
      <c s="32">
        <f>0</f>
      </c>
      <c s="32">
        <f>0+L105+L109+L113+L117+L121</f>
      </c>
      <c s="32">
        <f>0+M105+M109+M113+M117+M121</f>
      </c>
    </row>
    <row r="105" spans="1:16" ht="12.75">
      <c r="A105" t="s">
        <v>49</v>
      </c>
      <c s="34" t="s">
        <v>170</v>
      </c>
      <c s="34" t="s">
        <v>3559</v>
      </c>
      <c s="35" t="s">
        <v>4123</v>
      </c>
      <c s="6" t="s">
        <v>3560</v>
      </c>
      <c s="36" t="s">
        <v>83</v>
      </c>
      <c s="37">
        <v>2</v>
      </c>
      <c s="36">
        <v>0</v>
      </c>
      <c s="36">
        <f>ROUND(G105*H105,6)</f>
      </c>
      <c r="L105" s="38">
        <v>0</v>
      </c>
      <c s="32">
        <f>ROUND(ROUND(L105,2)*ROUND(G105,3),2)</f>
      </c>
      <c s="36" t="s">
        <v>54</v>
      </c>
      <c>
        <f>(M105*21)/100</f>
      </c>
      <c t="s">
        <v>27</v>
      </c>
    </row>
    <row r="106" spans="1:5" ht="12.75">
      <c r="A106" s="35" t="s">
        <v>55</v>
      </c>
      <c r="E106" s="39" t="s">
        <v>5</v>
      </c>
    </row>
    <row r="107" spans="1:5" ht="12.75">
      <c r="A107" s="35" t="s">
        <v>56</v>
      </c>
      <c r="E107" s="40" t="s">
        <v>5</v>
      </c>
    </row>
    <row r="108" spans="1:5" ht="25.5">
      <c r="A108" t="s">
        <v>58</v>
      </c>
      <c r="E108" s="39" t="s">
        <v>3561</v>
      </c>
    </row>
    <row r="109" spans="1:16" ht="12.75">
      <c r="A109" t="s">
        <v>49</v>
      </c>
      <c s="34" t="s">
        <v>174</v>
      </c>
      <c s="34" t="s">
        <v>4210</v>
      </c>
      <c s="35" t="s">
        <v>4123</v>
      </c>
      <c s="6" t="s">
        <v>4211</v>
      </c>
      <c s="36" t="s">
        <v>88</v>
      </c>
      <c s="37">
        <v>14.65</v>
      </c>
      <c s="36">
        <v>0</v>
      </c>
      <c s="36">
        <f>ROUND(G109*H109,6)</f>
      </c>
      <c r="L109" s="38">
        <v>0</v>
      </c>
      <c s="32">
        <f>ROUND(ROUND(L109,2)*ROUND(G109,3),2)</f>
      </c>
      <c s="36" t="s">
        <v>54</v>
      </c>
      <c>
        <f>(M109*21)/100</f>
      </c>
      <c t="s">
        <v>27</v>
      </c>
    </row>
    <row r="110" spans="1:5" ht="12.75">
      <c r="A110" s="35" t="s">
        <v>55</v>
      </c>
      <c r="E110" s="39" t="s">
        <v>5</v>
      </c>
    </row>
    <row r="111" spans="1:5" ht="12.75">
      <c r="A111" s="35" t="s">
        <v>56</v>
      </c>
      <c r="E111" s="40" t="s">
        <v>4212</v>
      </c>
    </row>
    <row r="112" spans="1:5" ht="63.75">
      <c r="A112" t="s">
        <v>58</v>
      </c>
      <c r="E112" s="39" t="s">
        <v>4183</v>
      </c>
    </row>
    <row r="113" spans="1:16" ht="12.75">
      <c r="A113" t="s">
        <v>49</v>
      </c>
      <c s="34" t="s">
        <v>178</v>
      </c>
      <c s="34" t="s">
        <v>4184</v>
      </c>
      <c s="35" t="s">
        <v>4123</v>
      </c>
      <c s="6" t="s">
        <v>4185</v>
      </c>
      <c s="36" t="s">
        <v>88</v>
      </c>
      <c s="37">
        <v>8.58</v>
      </c>
      <c s="36">
        <v>0</v>
      </c>
      <c s="36">
        <f>ROUND(G113*H113,6)</f>
      </c>
      <c r="L113" s="38">
        <v>0</v>
      </c>
      <c s="32">
        <f>ROUND(ROUND(L113,2)*ROUND(G113,3),2)</f>
      </c>
      <c s="36" t="s">
        <v>54</v>
      </c>
      <c>
        <f>(M113*21)/100</f>
      </c>
      <c t="s">
        <v>27</v>
      </c>
    </row>
    <row r="114" spans="1:5" ht="12.75">
      <c r="A114" s="35" t="s">
        <v>55</v>
      </c>
      <c r="E114" s="39" t="s">
        <v>5</v>
      </c>
    </row>
    <row r="115" spans="1:5" ht="12.75">
      <c r="A115" s="35" t="s">
        <v>56</v>
      </c>
      <c r="E115" s="40" t="s">
        <v>4213</v>
      </c>
    </row>
    <row r="116" spans="1:5" ht="89.25">
      <c r="A116" t="s">
        <v>58</v>
      </c>
      <c r="E116" s="39" t="s">
        <v>4187</v>
      </c>
    </row>
    <row r="117" spans="1:16" ht="12.75">
      <c r="A117" t="s">
        <v>49</v>
      </c>
      <c s="34" t="s">
        <v>50</v>
      </c>
      <c s="34" t="s">
        <v>4188</v>
      </c>
      <c s="35" t="s">
        <v>4123</v>
      </c>
      <c s="6" t="s">
        <v>4189</v>
      </c>
      <c s="36" t="s">
        <v>71</v>
      </c>
      <c s="37">
        <v>48.188</v>
      </c>
      <c s="36">
        <v>0</v>
      </c>
      <c s="36">
        <f>ROUND(G117*H117,6)</f>
      </c>
      <c r="L117" s="38">
        <v>0</v>
      </c>
      <c s="32">
        <f>ROUND(ROUND(L117,2)*ROUND(G117,3),2)</f>
      </c>
      <c s="36" t="s">
        <v>54</v>
      </c>
      <c>
        <f>(M117*21)/100</f>
      </c>
      <c t="s">
        <v>27</v>
      </c>
    </row>
    <row r="118" spans="1:5" ht="12.75">
      <c r="A118" s="35" t="s">
        <v>55</v>
      </c>
      <c r="E118" s="39" t="s">
        <v>5</v>
      </c>
    </row>
    <row r="119" spans="1:5" ht="25.5">
      <c r="A119" s="35" t="s">
        <v>56</v>
      </c>
      <c r="E119" s="40" t="s">
        <v>4214</v>
      </c>
    </row>
    <row r="120" spans="1:5" ht="114.75">
      <c r="A120" t="s">
        <v>58</v>
      </c>
      <c r="E120" s="39" t="s">
        <v>4191</v>
      </c>
    </row>
    <row r="121" spans="1:16" ht="12.75">
      <c r="A121" t="s">
        <v>49</v>
      </c>
      <c s="34" t="s">
        <v>60</v>
      </c>
      <c s="34" t="s">
        <v>3569</v>
      </c>
      <c s="35" t="s">
        <v>4123</v>
      </c>
      <c s="6" t="s">
        <v>3570</v>
      </c>
      <c s="36" t="s">
        <v>1149</v>
      </c>
      <c s="37">
        <v>3614.1</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4192</v>
      </c>
    </row>
    <row r="124" spans="1:5" ht="25.5">
      <c r="A124" t="s">
        <v>58</v>
      </c>
      <c r="E124" s="39" t="s">
        <v>1150</v>
      </c>
    </row>
    <row r="125" spans="1:13" ht="12.75">
      <c r="A125" t="s">
        <v>46</v>
      </c>
      <c r="C125" s="31" t="s">
        <v>3230</v>
      </c>
      <c r="E125" s="33" t="s">
        <v>3231</v>
      </c>
      <c r="J125" s="32">
        <f>0</f>
      </c>
      <c s="32">
        <f>0</f>
      </c>
      <c s="32">
        <f>0+L126+L130+L134</f>
      </c>
      <c s="32">
        <f>0+M126+M130+M134</f>
      </c>
    </row>
    <row r="126" spans="1:16" ht="25.5">
      <c r="A126" t="s">
        <v>49</v>
      </c>
      <c s="34" t="s">
        <v>67</v>
      </c>
      <c s="34" t="s">
        <v>3034</v>
      </c>
      <c s="35" t="s">
        <v>4123</v>
      </c>
      <c s="6" t="s">
        <v>3035</v>
      </c>
      <c s="36" t="s">
        <v>53</v>
      </c>
      <c s="37">
        <v>678.836</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4193</v>
      </c>
    </row>
    <row r="129" spans="1:5" ht="140.25">
      <c r="A129" t="s">
        <v>58</v>
      </c>
      <c r="E129" s="39" t="s">
        <v>59</v>
      </c>
    </row>
    <row r="130" spans="1:16" ht="25.5">
      <c r="A130" t="s">
        <v>49</v>
      </c>
      <c s="34" t="s">
        <v>27</v>
      </c>
      <c s="34" t="s">
        <v>1140</v>
      </c>
      <c s="35" t="s">
        <v>4123</v>
      </c>
      <c s="6" t="s">
        <v>486</v>
      </c>
      <c s="36" t="s">
        <v>53</v>
      </c>
      <c s="37">
        <v>120.47</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4194</v>
      </c>
    </row>
    <row r="133" spans="1:5" ht="140.25">
      <c r="A133" t="s">
        <v>58</v>
      </c>
      <c r="E133" s="39" t="s">
        <v>59</v>
      </c>
    </row>
    <row r="134" spans="1:16" ht="25.5">
      <c r="A134" t="s">
        <v>49</v>
      </c>
      <c s="34" t="s">
        <v>26</v>
      </c>
      <c s="34" t="s">
        <v>4195</v>
      </c>
      <c s="35" t="s">
        <v>4123</v>
      </c>
      <c s="6" t="s">
        <v>4196</v>
      </c>
      <c s="36" t="s">
        <v>53</v>
      </c>
      <c s="37">
        <v>6.206</v>
      </c>
      <c s="36">
        <v>0</v>
      </c>
      <c s="36">
        <f>ROUND(G134*H134,6)</f>
      </c>
      <c r="L134" s="38">
        <v>0</v>
      </c>
      <c s="32">
        <f>ROUND(ROUND(L134,2)*ROUND(G134,3),2)</f>
      </c>
      <c s="36" t="s">
        <v>54</v>
      </c>
      <c>
        <f>(M134*21)/100</f>
      </c>
      <c t="s">
        <v>27</v>
      </c>
    </row>
    <row r="135" spans="1:5" ht="12.75">
      <c r="A135" s="35" t="s">
        <v>55</v>
      </c>
      <c r="E135" s="39" t="s">
        <v>5</v>
      </c>
    </row>
    <row r="136" spans="1:5" ht="12.75">
      <c r="A136" s="35" t="s">
        <v>56</v>
      </c>
      <c r="E136" s="40" t="s">
        <v>4197</v>
      </c>
    </row>
    <row r="137" spans="1:5" ht="140.25">
      <c r="A137" t="s">
        <v>58</v>
      </c>
      <c r="E137"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1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COUNTIFS(L8:L141,"=0",A8:A141,"P")+COUNTIFS(L8:L141,"",A8:A141,"P")+SUM(Q8:Q141)</f>
      </c>
    </row>
    <row r="8" spans="1:13" ht="12.75">
      <c r="A8" t="s">
        <v>44</v>
      </c>
      <c r="C8" s="28" t="s">
        <v>4217</v>
      </c>
      <c r="E8" s="30" t="s">
        <v>4216</v>
      </c>
      <c r="J8" s="29">
        <f>0+J9+J14+J47+J60+J85+J98+J103+J132</f>
      </c>
      <c s="29">
        <f>0+K9+K14+K47+K60+K85+K98+K103+K132</f>
      </c>
      <c s="29">
        <f>0+L9+L14+L47+L60+L85+L98+L103+L132</f>
      </c>
      <c s="29">
        <f>0+M9+M14+M47+M60+M85+M98+M103+M132</f>
      </c>
    </row>
    <row r="9" spans="1:13" ht="12.75">
      <c r="A9" t="s">
        <v>46</v>
      </c>
      <c r="C9" s="31" t="s">
        <v>47</v>
      </c>
      <c r="E9" s="33" t="s">
        <v>48</v>
      </c>
      <c r="J9" s="32">
        <f>0</f>
      </c>
      <c s="32">
        <f>0</f>
      </c>
      <c s="32">
        <f>0+L10</f>
      </c>
      <c s="32">
        <f>0+M10</f>
      </c>
    </row>
    <row r="10" spans="1:16" ht="12.75">
      <c r="A10" t="s">
        <v>49</v>
      </c>
      <c s="34" t="s">
        <v>263</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3.5</v>
      </c>
      <c s="36">
        <v>0</v>
      </c>
      <c s="36">
        <f>ROUND(G15*H15,6)</f>
      </c>
      <c r="L15" s="38">
        <v>0</v>
      </c>
      <c s="32">
        <f>ROUND(ROUND(L15,2)*ROUND(G15,3),2)</f>
      </c>
      <c s="36" t="s">
        <v>54</v>
      </c>
      <c>
        <f>(M15*21)/100</f>
      </c>
      <c t="s">
        <v>27</v>
      </c>
    </row>
    <row r="16" spans="1:5" ht="12.75">
      <c r="A16" s="35" t="s">
        <v>55</v>
      </c>
      <c r="E16" s="39" t="s">
        <v>5</v>
      </c>
    </row>
    <row r="17" spans="1:5" ht="12.75">
      <c r="A17" s="35" t="s">
        <v>56</v>
      </c>
      <c r="E17" s="40" t="s">
        <v>4218</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3.9</v>
      </c>
      <c s="36">
        <v>0</v>
      </c>
      <c s="36">
        <f>ROUND(G23*H23,6)</f>
      </c>
      <c r="L23" s="38">
        <v>0</v>
      </c>
      <c s="32">
        <f>ROUND(ROUND(L23,2)*ROUND(G23,3),2)</f>
      </c>
      <c s="36" t="s">
        <v>54</v>
      </c>
      <c>
        <f>(M23*21)/100</f>
      </c>
      <c t="s">
        <v>27</v>
      </c>
    </row>
    <row r="24" spans="1:5" ht="12.75">
      <c r="A24" s="35" t="s">
        <v>55</v>
      </c>
      <c r="E24" s="39" t="s">
        <v>5</v>
      </c>
    </row>
    <row r="25" spans="1:5" ht="12.75">
      <c r="A25" s="35" t="s">
        <v>56</v>
      </c>
      <c r="E25" s="40" t="s">
        <v>4219</v>
      </c>
    </row>
    <row r="26" spans="1:5" ht="63.75">
      <c r="A26" t="s">
        <v>58</v>
      </c>
      <c r="E26" s="39" t="s">
        <v>4134</v>
      </c>
    </row>
    <row r="27" spans="1:16" ht="12.75">
      <c r="A27" t="s">
        <v>49</v>
      </c>
      <c s="34" t="s">
        <v>79</v>
      </c>
      <c s="34" t="s">
        <v>192</v>
      </c>
      <c s="35" t="s">
        <v>4123</v>
      </c>
      <c s="6" t="s">
        <v>193</v>
      </c>
      <c s="36" t="s">
        <v>71</v>
      </c>
      <c s="37">
        <v>229.25</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6877.5</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233.15</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62.775</v>
      </c>
      <c s="36">
        <v>0</v>
      </c>
      <c s="36">
        <f>ROUND(G39*H39,6)</f>
      </c>
      <c r="L39" s="38">
        <v>0</v>
      </c>
      <c s="32">
        <f>ROUND(ROUND(L39,2)*ROUND(G39,3),2)</f>
      </c>
      <c s="36" t="s">
        <v>54</v>
      </c>
      <c>
        <f>(M39*21)/100</f>
      </c>
      <c t="s">
        <v>27</v>
      </c>
    </row>
    <row r="40" spans="1:5" ht="12.75">
      <c r="A40" s="35" t="s">
        <v>55</v>
      </c>
      <c r="E40" s="39" t="s">
        <v>5</v>
      </c>
    </row>
    <row r="41" spans="1:5" ht="12.75">
      <c r="A41" s="35" t="s">
        <v>56</v>
      </c>
      <c r="E41" s="40" t="s">
        <v>4220</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6.13</v>
      </c>
      <c s="36">
        <v>0</v>
      </c>
      <c s="36">
        <f>ROUND(G48*H48,6)</f>
      </c>
      <c r="L48" s="38">
        <v>0</v>
      </c>
      <c s="32">
        <f>ROUND(ROUND(L48,2)*ROUND(G48,3),2)</f>
      </c>
      <c s="36" t="s">
        <v>54</v>
      </c>
      <c>
        <f>(M48*21)/100</f>
      </c>
      <c t="s">
        <v>27</v>
      </c>
    </row>
    <row r="49" spans="1:5" ht="12.75">
      <c r="A49" s="35" t="s">
        <v>55</v>
      </c>
      <c r="E49" s="39" t="s">
        <v>5</v>
      </c>
    </row>
    <row r="50" spans="1:5" ht="12.75">
      <c r="A50" s="35" t="s">
        <v>56</v>
      </c>
      <c r="E50" s="40" t="s">
        <v>4221</v>
      </c>
    </row>
    <row r="51" spans="1:5" ht="369.75">
      <c r="A51" t="s">
        <v>58</v>
      </c>
      <c r="E51" s="39" t="s">
        <v>201</v>
      </c>
    </row>
    <row r="52" spans="1:16" ht="12.75">
      <c r="A52" t="s">
        <v>49</v>
      </c>
      <c s="34" t="s">
        <v>121</v>
      </c>
      <c s="34" t="s">
        <v>4148</v>
      </c>
      <c s="35" t="s">
        <v>4123</v>
      </c>
      <c s="6" t="s">
        <v>4149</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0.201</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26</v>
      </c>
      <c r="E60" s="33" t="s">
        <v>198</v>
      </c>
      <c r="J60" s="32">
        <f>0</f>
      </c>
      <c s="32">
        <f>0</f>
      </c>
      <c s="32">
        <f>0+L61+L65+L69+L73+L77+L81</f>
      </c>
      <c s="32">
        <f>0+M61+M65+M69+M73+M77+M81</f>
      </c>
    </row>
    <row r="61" spans="1:16" ht="12.75">
      <c r="A61" t="s">
        <v>49</v>
      </c>
      <c s="34" t="s">
        <v>129</v>
      </c>
      <c s="34" t="s">
        <v>3522</v>
      </c>
      <c s="35" t="s">
        <v>4123</v>
      </c>
      <c s="6" t="s">
        <v>3523</v>
      </c>
      <c s="36" t="s">
        <v>71</v>
      </c>
      <c s="37">
        <v>1.118</v>
      </c>
      <c s="36">
        <v>0</v>
      </c>
      <c s="36">
        <f>ROUND(G61*H61,6)</f>
      </c>
      <c r="L61" s="38">
        <v>0</v>
      </c>
      <c s="32">
        <f>ROUND(ROUND(L61,2)*ROUND(G61,3),2)</f>
      </c>
      <c s="36" t="s">
        <v>54</v>
      </c>
      <c>
        <f>(M61*21)/100</f>
      </c>
      <c t="s">
        <v>27</v>
      </c>
    </row>
    <row r="62" spans="1:5" ht="12.75">
      <c r="A62" s="35" t="s">
        <v>55</v>
      </c>
      <c r="E62" s="39" t="s">
        <v>5</v>
      </c>
    </row>
    <row r="63" spans="1:5" ht="12.75">
      <c r="A63" s="35" t="s">
        <v>56</v>
      </c>
      <c r="E63" s="40" t="s">
        <v>4222</v>
      </c>
    </row>
    <row r="64" spans="1:5" ht="382.5">
      <c r="A64" t="s">
        <v>58</v>
      </c>
      <c r="E64" s="39" t="s">
        <v>4223</v>
      </c>
    </row>
    <row r="65" spans="1:16" ht="12.75">
      <c r="A65" t="s">
        <v>49</v>
      </c>
      <c s="34" t="s">
        <v>133</v>
      </c>
      <c s="34" t="s">
        <v>3526</v>
      </c>
      <c s="35" t="s">
        <v>4123</v>
      </c>
      <c s="6" t="s">
        <v>3527</v>
      </c>
      <c s="36" t="s">
        <v>53</v>
      </c>
      <c s="37">
        <v>0.177</v>
      </c>
      <c s="36">
        <v>0</v>
      </c>
      <c s="36">
        <f>ROUND(G65*H65,6)</f>
      </c>
      <c r="L65" s="38">
        <v>0</v>
      </c>
      <c s="32">
        <f>ROUND(ROUND(L65,2)*ROUND(G65,3),2)</f>
      </c>
      <c s="36" t="s">
        <v>54</v>
      </c>
      <c>
        <f>(M65*21)/100</f>
      </c>
      <c t="s">
        <v>27</v>
      </c>
    </row>
    <row r="66" spans="1:5" ht="12.75">
      <c r="A66" s="35" t="s">
        <v>55</v>
      </c>
      <c r="E66" s="39" t="s">
        <v>5</v>
      </c>
    </row>
    <row r="67" spans="1:5" ht="12.75">
      <c r="A67" s="35" t="s">
        <v>56</v>
      </c>
      <c r="E67" s="40" t="s">
        <v>4224</v>
      </c>
    </row>
    <row r="68" spans="1:5" ht="242.25">
      <c r="A68" t="s">
        <v>58</v>
      </c>
      <c r="E68" s="39" t="s">
        <v>4225</v>
      </c>
    </row>
    <row r="69" spans="1:16" ht="12.75">
      <c r="A69" t="s">
        <v>49</v>
      </c>
      <c s="34" t="s">
        <v>137</v>
      </c>
      <c s="34" t="s">
        <v>3684</v>
      </c>
      <c s="35" t="s">
        <v>4123</v>
      </c>
      <c s="6" t="s">
        <v>3685</v>
      </c>
      <c s="36" t="s">
        <v>71</v>
      </c>
      <c s="37">
        <v>21.775</v>
      </c>
      <c s="36">
        <v>0</v>
      </c>
      <c s="36">
        <f>ROUND(G69*H69,6)</f>
      </c>
      <c r="L69" s="38">
        <v>0</v>
      </c>
      <c s="32">
        <f>ROUND(ROUND(L69,2)*ROUND(G69,3),2)</f>
      </c>
      <c s="36" t="s">
        <v>54</v>
      </c>
      <c>
        <f>(M69*21)/100</f>
      </c>
      <c t="s">
        <v>27</v>
      </c>
    </row>
    <row r="70" spans="1:5" ht="12.75">
      <c r="A70" s="35" t="s">
        <v>55</v>
      </c>
      <c r="E70" s="39" t="s">
        <v>5</v>
      </c>
    </row>
    <row r="71" spans="1:5" ht="12.75">
      <c r="A71" s="35" t="s">
        <v>56</v>
      </c>
      <c r="E71" s="40" t="s">
        <v>4226</v>
      </c>
    </row>
    <row r="72" spans="1:5" ht="369.75">
      <c r="A72" t="s">
        <v>58</v>
      </c>
      <c r="E72" s="39" t="s">
        <v>212</v>
      </c>
    </row>
    <row r="73" spans="1:16" ht="12.75">
      <c r="A73" t="s">
        <v>49</v>
      </c>
      <c s="34" t="s">
        <v>141</v>
      </c>
      <c s="34" t="s">
        <v>3687</v>
      </c>
      <c s="35" t="s">
        <v>4123</v>
      </c>
      <c s="6" t="s">
        <v>3688</v>
      </c>
      <c s="36" t="s">
        <v>53</v>
      </c>
      <c s="37">
        <v>0.715</v>
      </c>
      <c s="36">
        <v>0</v>
      </c>
      <c s="36">
        <f>ROUND(G73*H73,6)</f>
      </c>
      <c r="L73" s="38">
        <v>0</v>
      </c>
      <c s="32">
        <f>ROUND(ROUND(L73,2)*ROUND(G73,3),2)</f>
      </c>
      <c s="36" t="s">
        <v>54</v>
      </c>
      <c>
        <f>(M73*21)/100</f>
      </c>
      <c t="s">
        <v>27</v>
      </c>
    </row>
    <row r="74" spans="1:5" ht="12.75">
      <c r="A74" s="35" t="s">
        <v>55</v>
      </c>
      <c r="E74" s="39" t="s">
        <v>5</v>
      </c>
    </row>
    <row r="75" spans="1:5" ht="12.75">
      <c r="A75" s="35" t="s">
        <v>56</v>
      </c>
      <c r="E75" s="40" t="s">
        <v>4227</v>
      </c>
    </row>
    <row r="76" spans="1:5" ht="267.75">
      <c r="A76" t="s">
        <v>58</v>
      </c>
      <c r="E76" s="39" t="s">
        <v>204</v>
      </c>
    </row>
    <row r="77" spans="1:16" ht="12.75">
      <c r="A77" t="s">
        <v>49</v>
      </c>
      <c s="34" t="s">
        <v>145</v>
      </c>
      <c s="34" t="s">
        <v>4228</v>
      </c>
      <c s="35" t="s">
        <v>4123</v>
      </c>
      <c s="6" t="s">
        <v>4229</v>
      </c>
      <c s="36" t="s">
        <v>53</v>
      </c>
      <c s="37">
        <v>0.267</v>
      </c>
      <c s="36">
        <v>0</v>
      </c>
      <c s="36">
        <f>ROUND(G77*H77,6)</f>
      </c>
      <c r="L77" s="38">
        <v>0</v>
      </c>
      <c s="32">
        <f>ROUND(ROUND(L77,2)*ROUND(G77,3),2)</f>
      </c>
      <c s="36" t="s">
        <v>54</v>
      </c>
      <c>
        <f>(M77*21)/100</f>
      </c>
      <c t="s">
        <v>27</v>
      </c>
    </row>
    <row r="78" spans="1:5" ht="12.75">
      <c r="A78" s="35" t="s">
        <v>55</v>
      </c>
      <c r="E78" s="39" t="s">
        <v>5</v>
      </c>
    </row>
    <row r="79" spans="1:5" ht="12.75">
      <c r="A79" s="35" t="s">
        <v>56</v>
      </c>
      <c r="E79" s="40" t="s">
        <v>4227</v>
      </c>
    </row>
    <row r="80" spans="1:5" ht="267.75">
      <c r="A80" t="s">
        <v>58</v>
      </c>
      <c r="E80" s="39" t="s">
        <v>204</v>
      </c>
    </row>
    <row r="81" spans="1:16" ht="12.75">
      <c r="A81" t="s">
        <v>49</v>
      </c>
      <c s="34" t="s">
        <v>149</v>
      </c>
      <c s="34" t="s">
        <v>205</v>
      </c>
      <c s="35" t="s">
        <v>4123</v>
      </c>
      <c s="6" t="s">
        <v>206</v>
      </c>
      <c s="36" t="s">
        <v>207</v>
      </c>
      <c s="37">
        <v>164</v>
      </c>
      <c s="36">
        <v>0</v>
      </c>
      <c s="36">
        <f>ROUND(G81*H81,6)</f>
      </c>
      <c r="L81" s="38">
        <v>0</v>
      </c>
      <c s="32">
        <f>ROUND(ROUND(L81,2)*ROUND(G81,3),2)</f>
      </c>
      <c s="36" t="s">
        <v>54</v>
      </c>
      <c>
        <f>(M81*21)/100</f>
      </c>
      <c t="s">
        <v>27</v>
      </c>
    </row>
    <row r="82" spans="1:5" ht="12.75">
      <c r="A82" s="35" t="s">
        <v>55</v>
      </c>
      <c r="E82" s="39" t="s">
        <v>5</v>
      </c>
    </row>
    <row r="83" spans="1:5" ht="12.75">
      <c r="A83" s="35" t="s">
        <v>56</v>
      </c>
      <c r="E83" s="40" t="s">
        <v>4230</v>
      </c>
    </row>
    <row r="84" spans="1:5" ht="293.25">
      <c r="A84" t="s">
        <v>58</v>
      </c>
      <c r="E84" s="39" t="s">
        <v>208</v>
      </c>
    </row>
    <row r="85" spans="1:13" ht="12.75">
      <c r="A85" t="s">
        <v>46</v>
      </c>
      <c r="C85" s="31" t="s">
        <v>85</v>
      </c>
      <c r="E85" s="33" t="s">
        <v>209</v>
      </c>
      <c r="J85" s="32">
        <f>0</f>
      </c>
      <c s="32">
        <f>0</f>
      </c>
      <c s="32">
        <f>0+L86+L90+L94</f>
      </c>
      <c s="32">
        <f>0+M86+M90+M94</f>
      </c>
    </row>
    <row r="86" spans="1:16" ht="12.75">
      <c r="A86" t="s">
        <v>49</v>
      </c>
      <c s="34" t="s">
        <v>153</v>
      </c>
      <c s="34" t="s">
        <v>4161</v>
      </c>
      <c s="35" t="s">
        <v>4123</v>
      </c>
      <c s="6" t="s">
        <v>4162</v>
      </c>
      <c s="36" t="s">
        <v>71</v>
      </c>
      <c s="37">
        <v>4.43</v>
      </c>
      <c s="36">
        <v>0</v>
      </c>
      <c s="36">
        <f>ROUND(G86*H86,6)</f>
      </c>
      <c r="L86" s="38">
        <v>0</v>
      </c>
      <c s="32">
        <f>ROUND(ROUND(L86,2)*ROUND(G86,3),2)</f>
      </c>
      <c s="36" t="s">
        <v>54</v>
      </c>
      <c>
        <f>(M86*21)/100</f>
      </c>
      <c t="s">
        <v>27</v>
      </c>
    </row>
    <row r="87" spans="1:5" ht="12.75">
      <c r="A87" s="35" t="s">
        <v>55</v>
      </c>
      <c r="E87" s="39" t="s">
        <v>5</v>
      </c>
    </row>
    <row r="88" spans="1:5" ht="12.75">
      <c r="A88" s="35" t="s">
        <v>56</v>
      </c>
      <c r="E88" s="40" t="s">
        <v>4231</v>
      </c>
    </row>
    <row r="89" spans="1:5" ht="369.75">
      <c r="A89" t="s">
        <v>58</v>
      </c>
      <c r="E89" s="39" t="s">
        <v>212</v>
      </c>
    </row>
    <row r="90" spans="1:16" ht="12.75">
      <c r="A90" t="s">
        <v>49</v>
      </c>
      <c s="34" t="s">
        <v>157</v>
      </c>
      <c s="34" t="s">
        <v>210</v>
      </c>
      <c s="35" t="s">
        <v>4123</v>
      </c>
      <c s="6" t="s">
        <v>211</v>
      </c>
      <c s="36" t="s">
        <v>71</v>
      </c>
      <c s="37">
        <v>1.983</v>
      </c>
      <c s="36">
        <v>0</v>
      </c>
      <c s="36">
        <f>ROUND(G90*H90,6)</f>
      </c>
      <c r="L90" s="38">
        <v>0</v>
      </c>
      <c s="32">
        <f>ROUND(ROUND(L90,2)*ROUND(G90,3),2)</f>
      </c>
      <c s="36" t="s">
        <v>54</v>
      </c>
      <c>
        <f>(M90*21)/100</f>
      </c>
      <c t="s">
        <v>27</v>
      </c>
    </row>
    <row r="91" spans="1:5" ht="12.75">
      <c r="A91" s="35" t="s">
        <v>55</v>
      </c>
      <c r="E91" s="39" t="s">
        <v>5</v>
      </c>
    </row>
    <row r="92" spans="1:5" ht="12.75">
      <c r="A92" s="35" t="s">
        <v>56</v>
      </c>
      <c r="E92" s="40" t="s">
        <v>4232</v>
      </c>
    </row>
    <row r="93" spans="1:5" ht="369.75">
      <c r="A93" t="s">
        <v>58</v>
      </c>
      <c r="E93" s="39" t="s">
        <v>212</v>
      </c>
    </row>
    <row r="94" spans="1:16" ht="12.75">
      <c r="A94" t="s">
        <v>49</v>
      </c>
      <c s="34" t="s">
        <v>161</v>
      </c>
      <c s="34" t="s">
        <v>3549</v>
      </c>
      <c s="35" t="s">
        <v>4123</v>
      </c>
      <c s="6" t="s">
        <v>3550</v>
      </c>
      <c s="36" t="s">
        <v>71</v>
      </c>
      <c s="37">
        <v>3.966</v>
      </c>
      <c s="36">
        <v>0</v>
      </c>
      <c s="36">
        <f>ROUND(G94*H94,6)</f>
      </c>
      <c r="L94" s="38">
        <v>0</v>
      </c>
      <c s="32">
        <f>ROUND(ROUND(L94,2)*ROUND(G94,3),2)</f>
      </c>
      <c s="36" t="s">
        <v>54</v>
      </c>
      <c>
        <f>(M94*21)/100</f>
      </c>
      <c t="s">
        <v>27</v>
      </c>
    </row>
    <row r="95" spans="1:5" ht="12.75">
      <c r="A95" s="35" t="s">
        <v>55</v>
      </c>
      <c r="E95" s="39" t="s">
        <v>5</v>
      </c>
    </row>
    <row r="96" spans="1:5" ht="12.75">
      <c r="A96" s="35" t="s">
        <v>56</v>
      </c>
      <c r="E96" s="40" t="s">
        <v>4233</v>
      </c>
    </row>
    <row r="97" spans="1:5" ht="102">
      <c r="A97" t="s">
        <v>58</v>
      </c>
      <c r="E97" s="39" t="s">
        <v>4166</v>
      </c>
    </row>
    <row r="98" spans="1:13" ht="12.75">
      <c r="A98" t="s">
        <v>46</v>
      </c>
      <c r="C98" s="31" t="s">
        <v>79</v>
      </c>
      <c r="E98" s="33" t="s">
        <v>80</v>
      </c>
      <c r="J98" s="32">
        <f>0</f>
      </c>
      <c s="32">
        <f>0</f>
      </c>
      <c s="32">
        <f>0+L99</f>
      </c>
      <c s="32">
        <f>0+M99</f>
      </c>
    </row>
    <row r="99" spans="1:16" ht="25.5">
      <c r="A99" t="s">
        <v>49</v>
      </c>
      <c s="34" t="s">
        <v>165</v>
      </c>
      <c s="34" t="s">
        <v>218</v>
      </c>
      <c s="35" t="s">
        <v>4123</v>
      </c>
      <c s="6" t="s">
        <v>219</v>
      </c>
      <c s="36" t="s">
        <v>220</v>
      </c>
      <c s="37">
        <v>62.775</v>
      </c>
      <c s="36">
        <v>0</v>
      </c>
      <c s="36">
        <f>ROUND(G99*H99,6)</f>
      </c>
      <c r="L99" s="38">
        <v>0</v>
      </c>
      <c s="32">
        <f>ROUND(ROUND(L99,2)*ROUND(G99,3),2)</f>
      </c>
      <c s="36" t="s">
        <v>54</v>
      </c>
      <c>
        <f>(M99*21)/100</f>
      </c>
      <c t="s">
        <v>27</v>
      </c>
    </row>
    <row r="100" spans="1:5" ht="12.75">
      <c r="A100" s="35" t="s">
        <v>55</v>
      </c>
      <c r="E100" s="39" t="s">
        <v>5</v>
      </c>
    </row>
    <row r="101" spans="1:5" ht="12.75">
      <c r="A101" s="35" t="s">
        <v>56</v>
      </c>
      <c r="E101" s="40" t="s">
        <v>4234</v>
      </c>
    </row>
    <row r="102" spans="1:5" ht="191.25">
      <c r="A102" t="s">
        <v>58</v>
      </c>
      <c r="E102" s="39" t="s">
        <v>221</v>
      </c>
    </row>
    <row r="103" spans="1:13" ht="12.75">
      <c r="A103" t="s">
        <v>46</v>
      </c>
      <c r="C103" s="31" t="s">
        <v>104</v>
      </c>
      <c r="E103" s="33" t="s">
        <v>2762</v>
      </c>
      <c r="J103" s="32">
        <f>0</f>
      </c>
      <c s="32">
        <f>0</f>
      </c>
      <c s="32">
        <f>0+L104+L108+L112+L116+L120+L124+L128</f>
      </c>
      <c s="32">
        <f>0+M104+M108+M112+M116+M120+M124+M128</f>
      </c>
    </row>
    <row r="104" spans="1:16" ht="12.75">
      <c r="A104" t="s">
        <v>49</v>
      </c>
      <c s="34" t="s">
        <v>170</v>
      </c>
      <c s="34" t="s">
        <v>3559</v>
      </c>
      <c s="35" t="s">
        <v>4123</v>
      </c>
      <c s="6" t="s">
        <v>3560</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3561</v>
      </c>
    </row>
    <row r="108" spans="1:16" ht="12.75">
      <c r="A108" t="s">
        <v>49</v>
      </c>
      <c s="34" t="s">
        <v>174</v>
      </c>
      <c s="34" t="s">
        <v>4210</v>
      </c>
      <c s="35" t="s">
        <v>4123</v>
      </c>
      <c s="6" t="s">
        <v>4211</v>
      </c>
      <c s="36" t="s">
        <v>88</v>
      </c>
      <c s="37">
        <v>13.95</v>
      </c>
      <c s="36">
        <v>0</v>
      </c>
      <c s="36">
        <f>ROUND(G108*H108,6)</f>
      </c>
      <c r="L108" s="38">
        <v>0</v>
      </c>
      <c s="32">
        <f>ROUND(ROUND(L108,2)*ROUND(G108,3),2)</f>
      </c>
      <c s="36" t="s">
        <v>54</v>
      </c>
      <c>
        <f>(M108*21)/100</f>
      </c>
      <c t="s">
        <v>27</v>
      </c>
    </row>
    <row r="109" spans="1:5" ht="12.75">
      <c r="A109" s="35" t="s">
        <v>55</v>
      </c>
      <c r="E109" s="39" t="s">
        <v>5</v>
      </c>
    </row>
    <row r="110" spans="1:5" ht="12.75">
      <c r="A110" s="35" t="s">
        <v>56</v>
      </c>
      <c r="E110" s="40" t="s">
        <v>4235</v>
      </c>
    </row>
    <row r="111" spans="1:5" ht="63.75">
      <c r="A111" t="s">
        <v>58</v>
      </c>
      <c r="E111" s="39" t="s">
        <v>4183</v>
      </c>
    </row>
    <row r="112" spans="1:16" ht="12.75">
      <c r="A112" t="s">
        <v>49</v>
      </c>
      <c s="34" t="s">
        <v>178</v>
      </c>
      <c s="34" t="s">
        <v>4236</v>
      </c>
      <c s="35" t="s">
        <v>4123</v>
      </c>
      <c s="6" t="s">
        <v>4237</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4238</v>
      </c>
    </row>
    <row r="115" spans="1:5" ht="38.25">
      <c r="A115" t="s">
        <v>58</v>
      </c>
      <c r="E115" s="39" t="s">
        <v>4239</v>
      </c>
    </row>
    <row r="116" spans="1:16" ht="12.75">
      <c r="A116" t="s">
        <v>49</v>
      </c>
      <c s="34" t="s">
        <v>50</v>
      </c>
      <c s="34" t="s">
        <v>4188</v>
      </c>
      <c s="35" t="s">
        <v>4123</v>
      </c>
      <c s="6" t="s">
        <v>4189</v>
      </c>
      <c s="36" t="s">
        <v>71</v>
      </c>
      <c s="37">
        <v>121.429</v>
      </c>
      <c s="36">
        <v>0</v>
      </c>
      <c s="36">
        <f>ROUND(G116*H116,6)</f>
      </c>
      <c r="L116" s="38">
        <v>0</v>
      </c>
      <c s="32">
        <f>ROUND(ROUND(L116,2)*ROUND(G116,3),2)</f>
      </c>
      <c s="36" t="s">
        <v>54</v>
      </c>
      <c>
        <f>(M116*21)/100</f>
      </c>
      <c t="s">
        <v>27</v>
      </c>
    </row>
    <row r="117" spans="1:5" ht="12.75">
      <c r="A117" s="35" t="s">
        <v>55</v>
      </c>
      <c r="E117" s="39" t="s">
        <v>5</v>
      </c>
    </row>
    <row r="118" spans="1:5" ht="25.5">
      <c r="A118" s="35" t="s">
        <v>56</v>
      </c>
      <c r="E118" s="40" t="s">
        <v>4240</v>
      </c>
    </row>
    <row r="119" spans="1:5" ht="114.75">
      <c r="A119" t="s">
        <v>58</v>
      </c>
      <c r="E119" s="39" t="s">
        <v>4191</v>
      </c>
    </row>
    <row r="120" spans="1:16" ht="12.75">
      <c r="A120" t="s">
        <v>49</v>
      </c>
      <c s="34" t="s">
        <v>60</v>
      </c>
      <c s="34" t="s">
        <v>3569</v>
      </c>
      <c s="35" t="s">
        <v>4123</v>
      </c>
      <c s="6" t="s">
        <v>3570</v>
      </c>
      <c s="36" t="s">
        <v>1149</v>
      </c>
      <c s="37">
        <v>9107.19</v>
      </c>
      <c s="36">
        <v>0</v>
      </c>
      <c s="36">
        <f>ROUND(G120*H120,6)</f>
      </c>
      <c r="L120" s="38">
        <v>0</v>
      </c>
      <c s="32">
        <f>ROUND(ROUND(L120,2)*ROUND(G120,3),2)</f>
      </c>
      <c s="36" t="s">
        <v>54</v>
      </c>
      <c>
        <f>(M120*21)/100</f>
      </c>
      <c t="s">
        <v>27</v>
      </c>
    </row>
    <row r="121" spans="1:5" ht="12.75">
      <c r="A121" s="35" t="s">
        <v>55</v>
      </c>
      <c r="E121" s="39" t="s">
        <v>5</v>
      </c>
    </row>
    <row r="122" spans="1:5" ht="12.75">
      <c r="A122" s="35" t="s">
        <v>56</v>
      </c>
      <c r="E122" s="40" t="s">
        <v>4192</v>
      </c>
    </row>
    <row r="123" spans="1:5" ht="25.5">
      <c r="A123" t="s">
        <v>58</v>
      </c>
      <c r="E123" s="39" t="s">
        <v>1150</v>
      </c>
    </row>
    <row r="124" spans="1:16" ht="12.75">
      <c r="A124" t="s">
        <v>49</v>
      </c>
      <c s="34" t="s">
        <v>63</v>
      </c>
      <c s="34" t="s">
        <v>4241</v>
      </c>
      <c s="35" t="s">
        <v>4123</v>
      </c>
      <c s="6" t="s">
        <v>4242</v>
      </c>
      <c s="36" t="s">
        <v>53</v>
      </c>
      <c s="37">
        <v>0.792</v>
      </c>
      <c s="36">
        <v>0</v>
      </c>
      <c s="36">
        <f>ROUND(G124*H124,6)</f>
      </c>
      <c r="L124" s="38">
        <v>0</v>
      </c>
      <c s="32">
        <f>ROUND(ROUND(L124,2)*ROUND(G124,3),2)</f>
      </c>
      <c s="36" t="s">
        <v>54</v>
      </c>
      <c>
        <f>(M124*21)/100</f>
      </c>
      <c t="s">
        <v>27</v>
      </c>
    </row>
    <row r="125" spans="1:5" ht="12.75">
      <c r="A125" s="35" t="s">
        <v>55</v>
      </c>
      <c r="E125" s="39" t="s">
        <v>5</v>
      </c>
    </row>
    <row r="126" spans="1:5" ht="12.75">
      <c r="A126" s="35" t="s">
        <v>56</v>
      </c>
      <c r="E126" s="40" t="s">
        <v>4243</v>
      </c>
    </row>
    <row r="127" spans="1:5" ht="114.75">
      <c r="A127" t="s">
        <v>58</v>
      </c>
      <c r="E127" s="39" t="s">
        <v>4244</v>
      </c>
    </row>
    <row r="128" spans="1:16" ht="12.75">
      <c r="A128" t="s">
        <v>49</v>
      </c>
      <c s="34" t="s">
        <v>182</v>
      </c>
      <c s="34" t="s">
        <v>4245</v>
      </c>
      <c s="35" t="s">
        <v>4123</v>
      </c>
      <c s="6" t="s">
        <v>4246</v>
      </c>
      <c s="36" t="s">
        <v>1149</v>
      </c>
      <c s="37">
        <v>23.76</v>
      </c>
      <c s="36">
        <v>0</v>
      </c>
      <c s="36">
        <f>ROUND(G128*H128,6)</f>
      </c>
      <c r="L128" s="38">
        <v>0</v>
      </c>
      <c s="32">
        <f>ROUND(ROUND(L128,2)*ROUND(G128,3),2)</f>
      </c>
      <c s="36" t="s">
        <v>54</v>
      </c>
      <c>
        <f>(M128*21)/100</f>
      </c>
      <c t="s">
        <v>27</v>
      </c>
    </row>
    <row r="129" spans="1:5" ht="12.75">
      <c r="A129" s="35" t="s">
        <v>55</v>
      </c>
      <c r="E129" s="39" t="s">
        <v>5</v>
      </c>
    </row>
    <row r="130" spans="1:5" ht="12.75">
      <c r="A130" s="35" t="s">
        <v>56</v>
      </c>
      <c r="E130" s="40" t="s">
        <v>4247</v>
      </c>
    </row>
    <row r="131" spans="1:5" ht="25.5">
      <c r="A131" t="s">
        <v>58</v>
      </c>
      <c r="E131" s="39" t="s">
        <v>1150</v>
      </c>
    </row>
    <row r="132" spans="1:13" ht="12.75">
      <c r="A132" t="s">
        <v>46</v>
      </c>
      <c r="C132" s="31" t="s">
        <v>3230</v>
      </c>
      <c r="E132" s="33" t="s">
        <v>3231</v>
      </c>
      <c r="J132" s="32">
        <f>0</f>
      </c>
      <c s="32">
        <f>0</f>
      </c>
      <c s="32">
        <f>0+L133+L137+L141</f>
      </c>
      <c s="32">
        <f>0+M133+M137+M141</f>
      </c>
    </row>
    <row r="133" spans="1:16" ht="25.5">
      <c r="A133" t="s">
        <v>49</v>
      </c>
      <c s="34" t="s">
        <v>67</v>
      </c>
      <c s="34" t="s">
        <v>3034</v>
      </c>
      <c s="35" t="s">
        <v>4123</v>
      </c>
      <c s="6" t="s">
        <v>3035</v>
      </c>
      <c s="36" t="s">
        <v>53</v>
      </c>
      <c s="37">
        <v>466.3</v>
      </c>
      <c s="36">
        <v>0</v>
      </c>
      <c s="36">
        <f>ROUND(G133*H133,6)</f>
      </c>
      <c r="L133" s="38">
        <v>0</v>
      </c>
      <c s="32">
        <f>ROUND(ROUND(L133,2)*ROUND(G133,3),2)</f>
      </c>
      <c s="36" t="s">
        <v>54</v>
      </c>
      <c>
        <f>(M133*21)/100</f>
      </c>
      <c t="s">
        <v>27</v>
      </c>
    </row>
    <row r="134" spans="1:5" ht="12.75">
      <c r="A134" s="35" t="s">
        <v>55</v>
      </c>
      <c r="E134" s="39" t="s">
        <v>5</v>
      </c>
    </row>
    <row r="135" spans="1:5" ht="12.75">
      <c r="A135" s="35" t="s">
        <v>56</v>
      </c>
      <c r="E135" s="40" t="s">
        <v>4248</v>
      </c>
    </row>
    <row r="136" spans="1:5" ht="140.25">
      <c r="A136" t="s">
        <v>58</v>
      </c>
      <c r="E136" s="39" t="s">
        <v>59</v>
      </c>
    </row>
    <row r="137" spans="1:16" ht="25.5">
      <c r="A137" t="s">
        <v>49</v>
      </c>
      <c s="34" t="s">
        <v>27</v>
      </c>
      <c s="34" t="s">
        <v>1140</v>
      </c>
      <c s="35" t="s">
        <v>4123</v>
      </c>
      <c s="6" t="s">
        <v>486</v>
      </c>
      <c s="36" t="s">
        <v>53</v>
      </c>
      <c s="37">
        <v>303.573</v>
      </c>
      <c s="36">
        <v>0</v>
      </c>
      <c s="36">
        <f>ROUND(G137*H137,6)</f>
      </c>
      <c r="L137" s="38">
        <v>0</v>
      </c>
      <c s="32">
        <f>ROUND(ROUND(L137,2)*ROUND(G137,3),2)</f>
      </c>
      <c s="36" t="s">
        <v>54</v>
      </c>
      <c>
        <f>(M137*21)/100</f>
      </c>
      <c t="s">
        <v>27</v>
      </c>
    </row>
    <row r="138" spans="1:5" ht="12.75">
      <c r="A138" s="35" t="s">
        <v>55</v>
      </c>
      <c r="E138" s="39" t="s">
        <v>5</v>
      </c>
    </row>
    <row r="139" spans="1:5" ht="12.75">
      <c r="A139" s="35" t="s">
        <v>56</v>
      </c>
      <c r="E139" s="40" t="s">
        <v>4194</v>
      </c>
    </row>
    <row r="140" spans="1:5" ht="140.25">
      <c r="A140" t="s">
        <v>58</v>
      </c>
      <c r="E140" s="39" t="s">
        <v>59</v>
      </c>
    </row>
    <row r="141" spans="1:16" ht="25.5">
      <c r="A141" t="s">
        <v>49</v>
      </c>
      <c s="34" t="s">
        <v>26</v>
      </c>
      <c s="34" t="s">
        <v>4195</v>
      </c>
      <c s="35" t="s">
        <v>4123</v>
      </c>
      <c s="6" t="s">
        <v>4196</v>
      </c>
      <c s="36" t="s">
        <v>53</v>
      </c>
      <c s="37">
        <v>9.1</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4197</v>
      </c>
    </row>
    <row r="144" spans="1:5" ht="140.25">
      <c r="A144" t="s">
        <v>58</v>
      </c>
      <c r="E14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4251</v>
      </c>
      <c r="E8" s="30" t="s">
        <v>4250</v>
      </c>
      <c r="J8" s="29">
        <f>0+J9+J14+J47+J60+J73+J86+J91+J100+J117</f>
      </c>
      <c s="29">
        <f>0+K9+K14+K47+K60+K73+K86+K91+K100+K117</f>
      </c>
      <c s="29">
        <f>0+L9+L14+L47+L60+L73+L86+L91+L100+L117</f>
      </c>
      <c s="29">
        <f>0+M9+M14+M47+M60+M73+M86+M91+M100+M117</f>
      </c>
    </row>
    <row r="9" spans="1:13" ht="12.75">
      <c r="A9" t="s">
        <v>46</v>
      </c>
      <c r="C9" s="31" t="s">
        <v>47</v>
      </c>
      <c r="E9" s="33" t="s">
        <v>48</v>
      </c>
      <c r="J9" s="32">
        <f>0</f>
      </c>
      <c s="32">
        <f>0</f>
      </c>
      <c s="32">
        <f>0+L10</f>
      </c>
      <c s="32">
        <f>0+M10</f>
      </c>
    </row>
    <row r="10" spans="1:16" ht="12.75">
      <c r="A10" t="s">
        <v>49</v>
      </c>
      <c s="34" t="s">
        <v>50</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4.025</v>
      </c>
      <c s="36">
        <v>0</v>
      </c>
      <c s="36">
        <f>ROUND(G15*H15,6)</f>
      </c>
      <c r="L15" s="38">
        <v>0</v>
      </c>
      <c s="32">
        <f>ROUND(ROUND(L15,2)*ROUND(G15,3),2)</f>
      </c>
      <c s="36" t="s">
        <v>54</v>
      </c>
      <c>
        <f>(M15*21)/100</f>
      </c>
      <c t="s">
        <v>27</v>
      </c>
    </row>
    <row r="16" spans="1:5" ht="12.75">
      <c r="A16" s="35" t="s">
        <v>55</v>
      </c>
      <c r="E16" s="39" t="s">
        <v>5</v>
      </c>
    </row>
    <row r="17" spans="1:5" ht="12.75">
      <c r="A17" s="35" t="s">
        <v>56</v>
      </c>
      <c r="E17" s="40" t="s">
        <v>4252</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3.28</v>
      </c>
      <c s="36">
        <v>0</v>
      </c>
      <c s="36">
        <f>ROUND(G23*H23,6)</f>
      </c>
      <c r="L23" s="38">
        <v>0</v>
      </c>
      <c s="32">
        <f>ROUND(ROUND(L23,2)*ROUND(G23,3),2)</f>
      </c>
      <c s="36" t="s">
        <v>54</v>
      </c>
      <c>
        <f>(M23*21)/100</f>
      </c>
      <c t="s">
        <v>27</v>
      </c>
    </row>
    <row r="24" spans="1:5" ht="12.75">
      <c r="A24" s="35" t="s">
        <v>55</v>
      </c>
      <c r="E24" s="39" t="s">
        <v>5</v>
      </c>
    </row>
    <row r="25" spans="1:5" ht="12.75">
      <c r="A25" s="35" t="s">
        <v>56</v>
      </c>
      <c r="E25" s="40" t="s">
        <v>4253</v>
      </c>
    </row>
    <row r="26" spans="1:5" ht="63.75">
      <c r="A26" t="s">
        <v>58</v>
      </c>
      <c r="E26" s="39" t="s">
        <v>4134</v>
      </c>
    </row>
    <row r="27" spans="1:16" ht="12.75">
      <c r="A27" t="s">
        <v>49</v>
      </c>
      <c s="34" t="s">
        <v>79</v>
      </c>
      <c s="34" t="s">
        <v>192</v>
      </c>
      <c s="35" t="s">
        <v>4123</v>
      </c>
      <c s="6" t="s">
        <v>193</v>
      </c>
      <c s="36" t="s">
        <v>71</v>
      </c>
      <c s="37">
        <v>349.5</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10485</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352.78</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291.355</v>
      </c>
      <c s="36">
        <v>0</v>
      </c>
      <c s="36">
        <f>ROUND(G39*H39,6)</f>
      </c>
      <c r="L39" s="38">
        <v>0</v>
      </c>
      <c s="32">
        <f>ROUND(ROUND(L39,2)*ROUND(G39,3),2)</f>
      </c>
      <c s="36" t="s">
        <v>54</v>
      </c>
      <c>
        <f>(M39*21)/100</f>
      </c>
      <c t="s">
        <v>27</v>
      </c>
    </row>
    <row r="40" spans="1:5" ht="12.75">
      <c r="A40" s="35" t="s">
        <v>55</v>
      </c>
      <c r="E40" s="39" t="s">
        <v>5</v>
      </c>
    </row>
    <row r="41" spans="1:5" ht="25.5">
      <c r="A41" s="35" t="s">
        <v>56</v>
      </c>
      <c r="E41" s="40" t="s">
        <v>4254</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5.76</v>
      </c>
      <c s="36">
        <v>0</v>
      </c>
      <c s="36">
        <f>ROUND(G48*H48,6)</f>
      </c>
      <c r="L48" s="38">
        <v>0</v>
      </c>
      <c s="32">
        <f>ROUND(ROUND(L48,2)*ROUND(G48,3),2)</f>
      </c>
      <c s="36" t="s">
        <v>54</v>
      </c>
      <c>
        <f>(M48*21)/100</f>
      </c>
      <c t="s">
        <v>27</v>
      </c>
    </row>
    <row r="49" spans="1:5" ht="12.75">
      <c r="A49" s="35" t="s">
        <v>55</v>
      </c>
      <c r="E49" s="39" t="s">
        <v>5</v>
      </c>
    </row>
    <row r="50" spans="1:5" ht="12.75">
      <c r="A50" s="35" t="s">
        <v>56</v>
      </c>
      <c r="E50" s="40" t="s">
        <v>4255</v>
      </c>
    </row>
    <row r="51" spans="1:5" ht="369.75">
      <c r="A51" t="s">
        <v>58</v>
      </c>
      <c r="E51" s="39" t="s">
        <v>201</v>
      </c>
    </row>
    <row r="52" spans="1:16" ht="12.75">
      <c r="A52" t="s">
        <v>49</v>
      </c>
      <c s="34" t="s">
        <v>121</v>
      </c>
      <c s="34" t="s">
        <v>4148</v>
      </c>
      <c s="35" t="s">
        <v>4123</v>
      </c>
      <c s="6" t="s">
        <v>4149</v>
      </c>
      <c s="36" t="s">
        <v>53</v>
      </c>
      <c s="37">
        <v>0.2</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0.664</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4153</v>
      </c>
      <c s="35" t="s">
        <v>4123</v>
      </c>
      <c s="6" t="s">
        <v>4154</v>
      </c>
      <c s="36" t="s">
        <v>71</v>
      </c>
      <c s="37">
        <v>5.912</v>
      </c>
      <c s="36">
        <v>0</v>
      </c>
      <c s="36">
        <f>ROUND(G61*H61,6)</f>
      </c>
      <c r="L61" s="38">
        <v>0</v>
      </c>
      <c s="32">
        <f>ROUND(ROUND(L61,2)*ROUND(G61,3),2)</f>
      </c>
      <c s="36" t="s">
        <v>54</v>
      </c>
      <c>
        <f>(M61*21)/100</f>
      </c>
      <c t="s">
        <v>27</v>
      </c>
    </row>
    <row r="62" spans="1:5" ht="12.75">
      <c r="A62" s="35" t="s">
        <v>55</v>
      </c>
      <c r="E62" s="39" t="s">
        <v>5</v>
      </c>
    </row>
    <row r="63" spans="1:5" ht="12.75">
      <c r="A63" s="35" t="s">
        <v>56</v>
      </c>
      <c r="E63" s="40" t="s">
        <v>4256</v>
      </c>
    </row>
    <row r="64" spans="1:5" ht="369.75">
      <c r="A64" t="s">
        <v>58</v>
      </c>
      <c r="E64" s="39" t="s">
        <v>212</v>
      </c>
    </row>
    <row r="65" spans="1:16" ht="12.75">
      <c r="A65" t="s">
        <v>49</v>
      </c>
      <c s="34" t="s">
        <v>133</v>
      </c>
      <c s="34" t="s">
        <v>4156</v>
      </c>
      <c s="35" t="s">
        <v>4123</v>
      </c>
      <c s="6" t="s">
        <v>4157</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4158</v>
      </c>
    </row>
    <row r="68" spans="1:5" ht="267.75">
      <c r="A68" t="s">
        <v>58</v>
      </c>
      <c r="E68" s="39" t="s">
        <v>204</v>
      </c>
    </row>
    <row r="69" spans="1:16" ht="12.75">
      <c r="A69" t="s">
        <v>49</v>
      </c>
      <c s="34" t="s">
        <v>137</v>
      </c>
      <c s="34" t="s">
        <v>4159</v>
      </c>
      <c s="35" t="s">
        <v>4123</v>
      </c>
      <c s="6" t="s">
        <v>4160</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4158</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4161</v>
      </c>
      <c s="35" t="s">
        <v>4123</v>
      </c>
      <c s="6" t="s">
        <v>4162</v>
      </c>
      <c s="36" t="s">
        <v>71</v>
      </c>
      <c s="37">
        <v>3.436</v>
      </c>
      <c s="36">
        <v>0</v>
      </c>
      <c s="36">
        <f>ROUND(G74*H74,6)</f>
      </c>
      <c r="L74" s="38">
        <v>0</v>
      </c>
      <c s="32">
        <f>ROUND(ROUND(L74,2)*ROUND(G74,3),2)</f>
      </c>
      <c s="36" t="s">
        <v>54</v>
      </c>
      <c>
        <f>(M74*21)/100</f>
      </c>
      <c t="s">
        <v>27</v>
      </c>
    </row>
    <row r="75" spans="1:5" ht="12.75">
      <c r="A75" s="35" t="s">
        <v>55</v>
      </c>
      <c r="E75" s="39" t="s">
        <v>5</v>
      </c>
    </row>
    <row r="76" spans="1:5" ht="25.5">
      <c r="A76" s="35" t="s">
        <v>56</v>
      </c>
      <c r="E76" s="40" t="s">
        <v>4257</v>
      </c>
    </row>
    <row r="77" spans="1:5" ht="369.75">
      <c r="A77" t="s">
        <v>58</v>
      </c>
      <c r="E77" s="39" t="s">
        <v>212</v>
      </c>
    </row>
    <row r="78" spans="1:16" ht="12.75">
      <c r="A78" t="s">
        <v>49</v>
      </c>
      <c s="34" t="s">
        <v>145</v>
      </c>
      <c s="34" t="s">
        <v>210</v>
      </c>
      <c s="35" t="s">
        <v>4123</v>
      </c>
      <c s="6" t="s">
        <v>211</v>
      </c>
      <c s="36" t="s">
        <v>71</v>
      </c>
      <c s="37">
        <v>1.432</v>
      </c>
      <c s="36">
        <v>0</v>
      </c>
      <c s="36">
        <f>ROUND(G78*H78,6)</f>
      </c>
      <c r="L78" s="38">
        <v>0</v>
      </c>
      <c s="32">
        <f>ROUND(ROUND(L78,2)*ROUND(G78,3),2)</f>
      </c>
      <c s="36" t="s">
        <v>54</v>
      </c>
      <c>
        <f>(M78*21)/100</f>
      </c>
      <c t="s">
        <v>27</v>
      </c>
    </row>
    <row r="79" spans="1:5" ht="12.75">
      <c r="A79" s="35" t="s">
        <v>55</v>
      </c>
      <c r="E79" s="39" t="s">
        <v>5</v>
      </c>
    </row>
    <row r="80" spans="1:5" ht="25.5">
      <c r="A80" s="35" t="s">
        <v>56</v>
      </c>
      <c r="E80" s="40" t="s">
        <v>4258</v>
      </c>
    </row>
    <row r="81" spans="1:5" ht="369.75">
      <c r="A81" t="s">
        <v>58</v>
      </c>
      <c r="E81" s="39" t="s">
        <v>212</v>
      </c>
    </row>
    <row r="82" spans="1:16" ht="12.75">
      <c r="A82" t="s">
        <v>49</v>
      </c>
      <c s="34" t="s">
        <v>149</v>
      </c>
      <c s="34" t="s">
        <v>3549</v>
      </c>
      <c s="35" t="s">
        <v>4123</v>
      </c>
      <c s="6" t="s">
        <v>3550</v>
      </c>
      <c s="36" t="s">
        <v>71</v>
      </c>
      <c s="37">
        <v>2.792</v>
      </c>
      <c s="36">
        <v>0</v>
      </c>
      <c s="36">
        <f>ROUND(G82*H82,6)</f>
      </c>
      <c r="L82" s="38">
        <v>0</v>
      </c>
      <c s="32">
        <f>ROUND(ROUND(L82,2)*ROUND(G82,3),2)</f>
      </c>
      <c s="36" t="s">
        <v>54</v>
      </c>
      <c>
        <f>(M82*21)/100</f>
      </c>
      <c t="s">
        <v>27</v>
      </c>
    </row>
    <row r="83" spans="1:5" ht="12.75">
      <c r="A83" s="35" t="s">
        <v>55</v>
      </c>
      <c r="E83" s="39" t="s">
        <v>5</v>
      </c>
    </row>
    <row r="84" spans="1:5" ht="25.5">
      <c r="A84" s="35" t="s">
        <v>56</v>
      </c>
      <c r="E84" s="40" t="s">
        <v>4259</v>
      </c>
    </row>
    <row r="85" spans="1:5" ht="102">
      <c r="A85" t="s">
        <v>58</v>
      </c>
      <c r="E85" s="39" t="s">
        <v>4166</v>
      </c>
    </row>
    <row r="86" spans="1:13" ht="12.75">
      <c r="A86" t="s">
        <v>46</v>
      </c>
      <c r="C86" s="31" t="s">
        <v>79</v>
      </c>
      <c r="E86" s="33" t="s">
        <v>80</v>
      </c>
      <c r="J86" s="32">
        <f>0</f>
      </c>
      <c s="32">
        <f>0</f>
      </c>
      <c s="32">
        <f>0+L87</f>
      </c>
      <c s="32">
        <f>0+M87</f>
      </c>
    </row>
    <row r="87" spans="1:16" ht="25.5">
      <c r="A87" t="s">
        <v>49</v>
      </c>
      <c s="34" t="s">
        <v>153</v>
      </c>
      <c s="34" t="s">
        <v>218</v>
      </c>
      <c s="35" t="s">
        <v>4123</v>
      </c>
      <c s="6" t="s">
        <v>219</v>
      </c>
      <c s="36" t="s">
        <v>220</v>
      </c>
      <c s="37">
        <v>56.018</v>
      </c>
      <c s="36">
        <v>0</v>
      </c>
      <c s="36">
        <f>ROUND(G87*H87,6)</f>
      </c>
      <c r="L87" s="38">
        <v>0</v>
      </c>
      <c s="32">
        <f>ROUND(ROUND(L87,2)*ROUND(G87,3),2)</f>
      </c>
      <c s="36" t="s">
        <v>54</v>
      </c>
      <c>
        <f>(M87*21)/100</f>
      </c>
      <c t="s">
        <v>27</v>
      </c>
    </row>
    <row r="88" spans="1:5" ht="12.75">
      <c r="A88" s="35" t="s">
        <v>55</v>
      </c>
      <c r="E88" s="39" t="s">
        <v>5</v>
      </c>
    </row>
    <row r="89" spans="1:5" ht="12.75">
      <c r="A89" s="35" t="s">
        <v>56</v>
      </c>
      <c r="E89" s="40" t="s">
        <v>4260</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4172</v>
      </c>
      <c s="35" t="s">
        <v>4123</v>
      </c>
      <c s="6" t="s">
        <v>4173</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4174</v>
      </c>
    </row>
    <row r="95" spans="1:5" ht="12.75">
      <c r="A95" t="s">
        <v>58</v>
      </c>
      <c r="E95" s="39" t="s">
        <v>4175</v>
      </c>
    </row>
    <row r="96" spans="1:16" ht="12.75">
      <c r="A96" t="s">
        <v>49</v>
      </c>
      <c s="34" t="s">
        <v>161</v>
      </c>
      <c s="34" t="s">
        <v>4176</v>
      </c>
      <c s="35" t="s">
        <v>4123</v>
      </c>
      <c s="6" t="s">
        <v>4177</v>
      </c>
      <c s="36" t="s">
        <v>83</v>
      </c>
      <c s="37">
        <v>9</v>
      </c>
      <c s="36">
        <v>0</v>
      </c>
      <c s="36">
        <f>ROUND(G96*H96,6)</f>
      </c>
      <c r="L96" s="38">
        <v>0</v>
      </c>
      <c s="32">
        <f>ROUND(ROUND(L96,2)*ROUND(G96,3),2)</f>
      </c>
      <c s="36" t="s">
        <v>54</v>
      </c>
      <c>
        <f>(M96*21)/100</f>
      </c>
      <c t="s">
        <v>27</v>
      </c>
    </row>
    <row r="97" spans="1:5" ht="12.75">
      <c r="A97" s="35" t="s">
        <v>55</v>
      </c>
      <c r="E97" s="39" t="s">
        <v>5</v>
      </c>
    </row>
    <row r="98" spans="1:5" ht="12.75">
      <c r="A98" s="35" t="s">
        <v>56</v>
      </c>
      <c r="E98" s="40" t="s">
        <v>4178</v>
      </c>
    </row>
    <row r="99" spans="1:5" ht="38.25">
      <c r="A99" t="s">
        <v>58</v>
      </c>
      <c r="E99" s="39" t="s">
        <v>4179</v>
      </c>
    </row>
    <row r="100" spans="1:13" ht="12.75">
      <c r="A100" t="s">
        <v>46</v>
      </c>
      <c r="C100" s="31" t="s">
        <v>104</v>
      </c>
      <c r="E100" s="33" t="s">
        <v>2762</v>
      </c>
      <c r="J100" s="32">
        <f>0</f>
      </c>
      <c s="32">
        <f>0</f>
      </c>
      <c s="32">
        <f>0+L101+L105+L109+L113</f>
      </c>
      <c s="32">
        <f>0+M101+M105+M109+M113</f>
      </c>
    </row>
    <row r="101" spans="1:16" ht="12.75">
      <c r="A101" t="s">
        <v>49</v>
      </c>
      <c s="34" t="s">
        <v>165</v>
      </c>
      <c s="34" t="s">
        <v>3559</v>
      </c>
      <c s="35" t="s">
        <v>4123</v>
      </c>
      <c s="6" t="s">
        <v>3560</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3561</v>
      </c>
    </row>
    <row r="105" spans="1:16" ht="12.75">
      <c r="A105" t="s">
        <v>49</v>
      </c>
      <c s="34" t="s">
        <v>170</v>
      </c>
      <c s="34" t="s">
        <v>4180</v>
      </c>
      <c s="35" t="s">
        <v>4123</v>
      </c>
      <c s="6" t="s">
        <v>4181</v>
      </c>
      <c s="36" t="s">
        <v>88</v>
      </c>
      <c s="37">
        <v>14.55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4261</v>
      </c>
    </row>
    <row r="108" spans="1:5" ht="63.75">
      <c r="A108" t="s">
        <v>58</v>
      </c>
      <c r="E108" s="39" t="s">
        <v>4183</v>
      </c>
    </row>
    <row r="109" spans="1:16" ht="12.75">
      <c r="A109" t="s">
        <v>49</v>
      </c>
      <c s="34" t="s">
        <v>174</v>
      </c>
      <c s="34" t="s">
        <v>4188</v>
      </c>
      <c s="35" t="s">
        <v>4123</v>
      </c>
      <c s="6" t="s">
        <v>4189</v>
      </c>
      <c s="36" t="s">
        <v>71</v>
      </c>
      <c s="37">
        <v>41.894</v>
      </c>
      <c s="36">
        <v>0</v>
      </c>
      <c s="36">
        <f>ROUND(G109*H109,6)</f>
      </c>
      <c r="L109" s="38">
        <v>0</v>
      </c>
      <c s="32">
        <f>ROUND(ROUND(L109,2)*ROUND(G109,3),2)</f>
      </c>
      <c s="36" t="s">
        <v>54</v>
      </c>
      <c>
        <f>(M109*21)/100</f>
      </c>
      <c t="s">
        <v>27</v>
      </c>
    </row>
    <row r="110" spans="1:5" ht="12.75">
      <c r="A110" s="35" t="s">
        <v>55</v>
      </c>
      <c r="E110" s="39" t="s">
        <v>5</v>
      </c>
    </row>
    <row r="111" spans="1:5" ht="38.25">
      <c r="A111" s="35" t="s">
        <v>56</v>
      </c>
      <c r="E111" s="40" t="s">
        <v>4262</v>
      </c>
    </row>
    <row r="112" spans="1:5" ht="114.75">
      <c r="A112" t="s">
        <v>58</v>
      </c>
      <c r="E112" s="39" t="s">
        <v>4191</v>
      </c>
    </row>
    <row r="113" spans="1:16" ht="12.75">
      <c r="A113" t="s">
        <v>49</v>
      </c>
      <c s="34" t="s">
        <v>178</v>
      </c>
      <c s="34" t="s">
        <v>3569</v>
      </c>
      <c s="35" t="s">
        <v>4123</v>
      </c>
      <c s="6" t="s">
        <v>3570</v>
      </c>
      <c s="36" t="s">
        <v>1149</v>
      </c>
      <c s="37">
        <v>3142.05</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4192</v>
      </c>
    </row>
    <row r="116" spans="1:5" ht="25.5">
      <c r="A116" t="s">
        <v>58</v>
      </c>
      <c r="E116" s="39" t="s">
        <v>1150</v>
      </c>
    </row>
    <row r="117" spans="1:13" ht="12.75">
      <c r="A117" t="s">
        <v>46</v>
      </c>
      <c r="C117" s="31" t="s">
        <v>3230</v>
      </c>
      <c r="E117" s="33" t="s">
        <v>3231</v>
      </c>
      <c r="J117" s="32">
        <f>0</f>
      </c>
      <c s="32">
        <f>0</f>
      </c>
      <c s="32">
        <f>0+L118+L122+L126</f>
      </c>
      <c s="32">
        <f>0+M118+M122+M126</f>
      </c>
    </row>
    <row r="118" spans="1:16" ht="25.5">
      <c r="A118" t="s">
        <v>49</v>
      </c>
      <c s="34" t="s">
        <v>67</v>
      </c>
      <c s="34" t="s">
        <v>3034</v>
      </c>
      <c s="35" t="s">
        <v>4123</v>
      </c>
      <c s="6" t="s">
        <v>3035</v>
      </c>
      <c s="36" t="s">
        <v>53</v>
      </c>
      <c s="37">
        <v>705.56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4193</v>
      </c>
    </row>
    <row r="121" spans="1:5" ht="140.25">
      <c r="A121" t="s">
        <v>58</v>
      </c>
      <c r="E121" s="39" t="s">
        <v>59</v>
      </c>
    </row>
    <row r="122" spans="1:16" ht="25.5">
      <c r="A122" t="s">
        <v>49</v>
      </c>
      <c s="34" t="s">
        <v>27</v>
      </c>
      <c s="34" t="s">
        <v>1140</v>
      </c>
      <c s="35" t="s">
        <v>4123</v>
      </c>
      <c s="6" t="s">
        <v>486</v>
      </c>
      <c s="36" t="s">
        <v>53</v>
      </c>
      <c s="37">
        <v>104.735</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4194</v>
      </c>
    </row>
    <row r="125" spans="1:5" ht="140.25">
      <c r="A125" t="s">
        <v>58</v>
      </c>
      <c r="E125" s="39" t="s">
        <v>59</v>
      </c>
    </row>
    <row r="126" spans="1:16" ht="25.5">
      <c r="A126" t="s">
        <v>49</v>
      </c>
      <c s="34" t="s">
        <v>26</v>
      </c>
      <c s="34" t="s">
        <v>4195</v>
      </c>
      <c s="35" t="s">
        <v>4123</v>
      </c>
      <c s="6" t="s">
        <v>4196</v>
      </c>
      <c s="36" t="s">
        <v>53</v>
      </c>
      <c s="37">
        <v>10.465</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4197</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4265</v>
      </c>
      <c r="E8" s="30" t="s">
        <v>4264</v>
      </c>
      <c r="J8" s="29">
        <f>0+J9+J18+J31+J64+J81+J110+J119+J144+J173+J186</f>
      </c>
      <c s="29">
        <f>0+K9+K18+K31+K64+K81+K110+K119+K144+K173+K186</f>
      </c>
      <c s="29">
        <f>0+L9+L18+L31+L64+L81+L110+L119+L144+L173+L186</f>
      </c>
      <c s="29">
        <f>0+M9+M18+M31+M64+M81+M110+M119+M144+M173+M186</f>
      </c>
    </row>
    <row r="9" spans="1:13" ht="12.75">
      <c r="A9" t="s">
        <v>46</v>
      </c>
      <c r="C9" s="31" t="s">
        <v>47</v>
      </c>
      <c r="E9" s="33" t="s">
        <v>48</v>
      </c>
      <c r="J9" s="32">
        <f>0</f>
      </c>
      <c s="32">
        <f>0</f>
      </c>
      <c s="32">
        <f>0+L10+L14</f>
      </c>
      <c s="32">
        <f>0+M10+M14</f>
      </c>
    </row>
    <row r="10" spans="1:16" ht="12.75">
      <c r="A10" t="s">
        <v>49</v>
      </c>
      <c s="34" t="s">
        <v>308</v>
      </c>
      <c s="34" t="s">
        <v>4266</v>
      </c>
      <c s="35" t="s">
        <v>5</v>
      </c>
      <c s="6" t="s">
        <v>4267</v>
      </c>
      <c s="36" t="s">
        <v>1267</v>
      </c>
      <c s="37">
        <v>1</v>
      </c>
      <c s="36">
        <v>0</v>
      </c>
      <c s="36">
        <f>ROUND(G10*H10,6)</f>
      </c>
      <c r="L10" s="38">
        <v>0</v>
      </c>
      <c s="32">
        <f>ROUND(ROUND(L10,2)*ROUND(G10,3),2)</f>
      </c>
      <c s="36" t="s">
        <v>54</v>
      </c>
      <c>
        <f>(M10*21)/100</f>
      </c>
      <c t="s">
        <v>27</v>
      </c>
    </row>
    <row r="11" spans="1:5" ht="12.75">
      <c r="A11" s="35" t="s">
        <v>55</v>
      </c>
      <c r="E11" s="39" t="s">
        <v>4268</v>
      </c>
    </row>
    <row r="12" spans="1:5" ht="12.75">
      <c r="A12" s="35" t="s">
        <v>56</v>
      </c>
      <c r="E12" s="40" t="s">
        <v>3804</v>
      </c>
    </row>
    <row r="13" spans="1:5" ht="12.75">
      <c r="A13" t="s">
        <v>58</v>
      </c>
      <c r="E13" s="39" t="s">
        <v>4269</v>
      </c>
    </row>
    <row r="14" spans="1:16" ht="12.75">
      <c r="A14" t="s">
        <v>49</v>
      </c>
      <c s="34" t="s">
        <v>312</v>
      </c>
      <c s="34" t="s">
        <v>4270</v>
      </c>
      <c s="35" t="s">
        <v>5</v>
      </c>
      <c s="6" t="s">
        <v>4271</v>
      </c>
      <c s="36" t="s">
        <v>168</v>
      </c>
      <c s="37">
        <v>24</v>
      </c>
      <c s="36">
        <v>0</v>
      </c>
      <c s="36">
        <f>ROUND(G14*H14,6)</f>
      </c>
      <c r="L14" s="38">
        <v>0</v>
      </c>
      <c s="32">
        <f>ROUND(ROUND(L14,2)*ROUND(G14,3),2)</f>
      </c>
      <c s="36" t="s">
        <v>54</v>
      </c>
      <c>
        <f>(M14*21)/100</f>
      </c>
      <c t="s">
        <v>27</v>
      </c>
    </row>
    <row r="15" spans="1:5" ht="12.75">
      <c r="A15" s="35" t="s">
        <v>55</v>
      </c>
      <c r="E15" s="39" t="s">
        <v>5</v>
      </c>
    </row>
    <row r="16" spans="1:5" ht="12.75">
      <c r="A16" s="35" t="s">
        <v>56</v>
      </c>
      <c r="E16" s="40" t="s">
        <v>4272</v>
      </c>
    </row>
    <row r="17" spans="1:5" ht="51">
      <c r="A17" t="s">
        <v>58</v>
      </c>
      <c r="E17" s="39" t="s">
        <v>4273</v>
      </c>
    </row>
    <row r="18" spans="1:13" ht="12.75">
      <c r="A18" t="s">
        <v>46</v>
      </c>
      <c r="C18" s="31" t="s">
        <v>67</v>
      </c>
      <c r="E18" s="33" t="s">
        <v>68</v>
      </c>
      <c r="J18" s="32">
        <f>0</f>
      </c>
      <c s="32">
        <f>0</f>
      </c>
      <c s="32">
        <f>0+L19+L23+L27</f>
      </c>
      <c s="32">
        <f>0+M19+M23+M27</f>
      </c>
    </row>
    <row r="19" spans="1:16" ht="12.75">
      <c r="A19" t="s">
        <v>49</v>
      </c>
      <c s="34" t="s">
        <v>26</v>
      </c>
      <c s="34" t="s">
        <v>192</v>
      </c>
      <c s="35" t="s">
        <v>5</v>
      </c>
      <c s="6" t="s">
        <v>193</v>
      </c>
      <c s="36" t="s">
        <v>71</v>
      </c>
      <c s="37">
        <v>1012.28</v>
      </c>
      <c s="36">
        <v>0</v>
      </c>
      <c s="36">
        <f>ROUND(G19*H19,6)</f>
      </c>
      <c r="L19" s="38">
        <v>0</v>
      </c>
      <c s="32">
        <f>ROUND(ROUND(L19,2)*ROUND(G19,3),2)</f>
      </c>
      <c s="36" t="s">
        <v>54</v>
      </c>
      <c>
        <f>(M19*21)/100</f>
      </c>
      <c t="s">
        <v>27</v>
      </c>
    </row>
    <row r="20" spans="1:5" ht="12.75">
      <c r="A20" s="35" t="s">
        <v>55</v>
      </c>
      <c r="E20" s="39" t="s">
        <v>5</v>
      </c>
    </row>
    <row r="21" spans="1:5" ht="12.75">
      <c r="A21" s="35" t="s">
        <v>56</v>
      </c>
      <c r="E21" s="40" t="s">
        <v>4274</v>
      </c>
    </row>
    <row r="22" spans="1:5" ht="318.75">
      <c r="A22" t="s">
        <v>58</v>
      </c>
      <c r="E22" s="39" t="s">
        <v>3653</v>
      </c>
    </row>
    <row r="23" spans="1:16" ht="12.75">
      <c r="A23" t="s">
        <v>49</v>
      </c>
      <c s="34" t="s">
        <v>85</v>
      </c>
      <c s="34" t="s">
        <v>3484</v>
      </c>
      <c s="35" t="s">
        <v>5</v>
      </c>
      <c s="6" t="s">
        <v>3485</v>
      </c>
      <c s="36" t="s">
        <v>71</v>
      </c>
      <c s="37">
        <v>1020.647</v>
      </c>
      <c s="36">
        <v>0</v>
      </c>
      <c s="36">
        <f>ROUND(G23*H23,6)</f>
      </c>
      <c r="L23" s="38">
        <v>0</v>
      </c>
      <c s="32">
        <f>ROUND(ROUND(L23,2)*ROUND(G23,3),2)</f>
      </c>
      <c s="36" t="s">
        <v>54</v>
      </c>
      <c>
        <f>(M23*21)/100</f>
      </c>
      <c t="s">
        <v>27</v>
      </c>
    </row>
    <row r="24" spans="1:5" ht="12.75">
      <c r="A24" s="35" t="s">
        <v>55</v>
      </c>
      <c r="E24" s="39" t="s">
        <v>5</v>
      </c>
    </row>
    <row r="25" spans="1:5" ht="51">
      <c r="A25" s="35" t="s">
        <v>56</v>
      </c>
      <c r="E25" s="40" t="s">
        <v>4275</v>
      </c>
    </row>
    <row r="26" spans="1:5" ht="191.25">
      <c r="A26" t="s">
        <v>58</v>
      </c>
      <c r="E26" s="39" t="s">
        <v>3487</v>
      </c>
    </row>
    <row r="27" spans="1:16" ht="12.75">
      <c r="A27" t="s">
        <v>49</v>
      </c>
      <c s="34" t="s">
        <v>90</v>
      </c>
      <c s="34" t="s">
        <v>3659</v>
      </c>
      <c s="35" t="s">
        <v>5</v>
      </c>
      <c s="6" t="s">
        <v>3660</v>
      </c>
      <c s="36" t="s">
        <v>71</v>
      </c>
      <c s="37">
        <v>2.198</v>
      </c>
      <c s="36">
        <v>0</v>
      </c>
      <c s="36">
        <f>ROUND(G27*H27,6)</f>
      </c>
      <c r="L27" s="38">
        <v>0</v>
      </c>
      <c s="32">
        <f>ROUND(ROUND(L27,2)*ROUND(G27,3),2)</f>
      </c>
      <c s="36" t="s">
        <v>54</v>
      </c>
      <c>
        <f>(M27*21)/100</f>
      </c>
      <c t="s">
        <v>27</v>
      </c>
    </row>
    <row r="28" spans="1:5" ht="12.75">
      <c r="A28" s="35" t="s">
        <v>55</v>
      </c>
      <c r="E28" s="39" t="s">
        <v>5</v>
      </c>
    </row>
    <row r="29" spans="1:5" ht="12.75">
      <c r="A29" s="35" t="s">
        <v>56</v>
      </c>
      <c r="E29" s="40" t="s">
        <v>4276</v>
      </c>
    </row>
    <row r="30" spans="1:5" ht="293.25">
      <c r="A30" t="s">
        <v>58</v>
      </c>
      <c r="E30" s="39" t="s">
        <v>3663</v>
      </c>
    </row>
    <row r="31" spans="1:13" ht="12.75">
      <c r="A31" t="s">
        <v>46</v>
      </c>
      <c r="C31" s="31" t="s">
        <v>27</v>
      </c>
      <c r="E31" s="33" t="s">
        <v>1426</v>
      </c>
      <c r="J31" s="32">
        <f>0</f>
      </c>
      <c s="32">
        <f>0</f>
      </c>
      <c s="32">
        <f>0+L32+L36+L40+L44+L48+L52+L56+L60</f>
      </c>
      <c s="32">
        <f>0+M32+M36+M40+M44+M48+M52+M56+M60</f>
      </c>
    </row>
    <row r="32" spans="1:16" ht="12.75">
      <c r="A32" t="s">
        <v>49</v>
      </c>
      <c s="34" t="s">
        <v>93</v>
      </c>
      <c s="34" t="s">
        <v>4277</v>
      </c>
      <c s="35" t="s">
        <v>5</v>
      </c>
      <c s="6" t="s">
        <v>4278</v>
      </c>
      <c s="36" t="s">
        <v>53</v>
      </c>
      <c s="37">
        <v>7.82</v>
      </c>
      <c s="36">
        <v>0</v>
      </c>
      <c s="36">
        <f>ROUND(G32*H32,6)</f>
      </c>
      <c r="L32" s="38">
        <v>0</v>
      </c>
      <c s="32">
        <f>ROUND(ROUND(L32,2)*ROUND(G32,3),2)</f>
      </c>
      <c s="36" t="s">
        <v>54</v>
      </c>
      <c>
        <f>(M32*21)/100</f>
      </c>
      <c t="s">
        <v>27</v>
      </c>
    </row>
    <row r="33" spans="1:5" ht="12.75">
      <c r="A33" s="35" t="s">
        <v>55</v>
      </c>
      <c r="E33" s="39" t="s">
        <v>5</v>
      </c>
    </row>
    <row r="34" spans="1:5" ht="38.25">
      <c r="A34" s="35" t="s">
        <v>56</v>
      </c>
      <c r="E34" s="40" t="s">
        <v>4279</v>
      </c>
    </row>
    <row r="35" spans="1:5" ht="38.25">
      <c r="A35" t="s">
        <v>58</v>
      </c>
      <c r="E35" s="39" t="s">
        <v>4280</v>
      </c>
    </row>
    <row r="36" spans="1:16" ht="12.75">
      <c r="A36" t="s">
        <v>49</v>
      </c>
      <c s="34" t="s">
        <v>79</v>
      </c>
      <c s="34" t="s">
        <v>4281</v>
      </c>
      <c s="35" t="s">
        <v>5</v>
      </c>
      <c s="6" t="s">
        <v>4282</v>
      </c>
      <c s="36" t="s">
        <v>220</v>
      </c>
      <c s="37">
        <v>80</v>
      </c>
      <c s="36">
        <v>0</v>
      </c>
      <c s="36">
        <f>ROUND(G36*H36,6)</f>
      </c>
      <c r="L36" s="38">
        <v>0</v>
      </c>
      <c s="32">
        <f>ROUND(ROUND(L36,2)*ROUND(G36,3),2)</f>
      </c>
      <c s="36" t="s">
        <v>54</v>
      </c>
      <c>
        <f>(M36*21)/100</f>
      </c>
      <c t="s">
        <v>27</v>
      </c>
    </row>
    <row r="37" spans="1:5" ht="12.75">
      <c r="A37" s="35" t="s">
        <v>55</v>
      </c>
      <c r="E37" s="39" t="s">
        <v>5</v>
      </c>
    </row>
    <row r="38" spans="1:5" ht="12.75">
      <c r="A38" s="35" t="s">
        <v>56</v>
      </c>
      <c r="E38" s="40" t="s">
        <v>4283</v>
      </c>
    </row>
    <row r="39" spans="1:5" ht="25.5">
      <c r="A39" t="s">
        <v>58</v>
      </c>
      <c r="E39" s="39" t="s">
        <v>4284</v>
      </c>
    </row>
    <row r="40" spans="1:16" ht="12.75">
      <c r="A40" t="s">
        <v>49</v>
      </c>
      <c s="34" t="s">
        <v>100</v>
      </c>
      <c s="34" t="s">
        <v>4285</v>
      </c>
      <c s="35" t="s">
        <v>5</v>
      </c>
      <c s="6" t="s">
        <v>4286</v>
      </c>
      <c s="36" t="s">
        <v>83</v>
      </c>
      <c s="37">
        <v>20</v>
      </c>
      <c s="36">
        <v>0</v>
      </c>
      <c s="36">
        <f>ROUND(G40*H40,6)</f>
      </c>
      <c r="L40" s="38">
        <v>0</v>
      </c>
      <c s="32">
        <f>ROUND(ROUND(L40,2)*ROUND(G40,3),2)</f>
      </c>
      <c s="36" t="s">
        <v>54</v>
      </c>
      <c>
        <f>(M40*21)/100</f>
      </c>
      <c t="s">
        <v>27</v>
      </c>
    </row>
    <row r="41" spans="1:5" ht="12.75">
      <c r="A41" s="35" t="s">
        <v>55</v>
      </c>
      <c r="E41" s="39" t="s">
        <v>5</v>
      </c>
    </row>
    <row r="42" spans="1:5" ht="12.75">
      <c r="A42" s="35" t="s">
        <v>56</v>
      </c>
      <c r="E42" s="40" t="s">
        <v>4287</v>
      </c>
    </row>
    <row r="43" spans="1:5" ht="12.75">
      <c r="A43" t="s">
        <v>58</v>
      </c>
      <c r="E43" s="39" t="s">
        <v>4288</v>
      </c>
    </row>
    <row r="44" spans="1:16" ht="12.75">
      <c r="A44" t="s">
        <v>49</v>
      </c>
      <c s="34" t="s">
        <v>104</v>
      </c>
      <c s="34" t="s">
        <v>4289</v>
      </c>
      <c s="35" t="s">
        <v>5</v>
      </c>
      <c s="6" t="s">
        <v>4290</v>
      </c>
      <c s="36" t="s">
        <v>88</v>
      </c>
      <c s="37">
        <v>73.5</v>
      </c>
      <c s="36">
        <v>0</v>
      </c>
      <c s="36">
        <f>ROUND(G44*H44,6)</f>
      </c>
      <c r="L44" s="38">
        <v>0</v>
      </c>
      <c s="32">
        <f>ROUND(ROUND(L44,2)*ROUND(G44,3),2)</f>
      </c>
      <c s="36" t="s">
        <v>54</v>
      </c>
      <c>
        <f>(M44*21)/100</f>
      </c>
      <c t="s">
        <v>27</v>
      </c>
    </row>
    <row r="45" spans="1:5" ht="12.75">
      <c r="A45" s="35" t="s">
        <v>55</v>
      </c>
      <c r="E45" s="39" t="s">
        <v>5</v>
      </c>
    </row>
    <row r="46" spans="1:5" ht="12.75">
      <c r="A46" s="35" t="s">
        <v>56</v>
      </c>
      <c r="E46" s="40" t="s">
        <v>4291</v>
      </c>
    </row>
    <row r="47" spans="1:5" ht="63.75">
      <c r="A47" t="s">
        <v>58</v>
      </c>
      <c r="E47" s="39" t="s">
        <v>4292</v>
      </c>
    </row>
    <row r="48" spans="1:16" ht="25.5">
      <c r="A48" t="s">
        <v>49</v>
      </c>
      <c s="34" t="s">
        <v>108</v>
      </c>
      <c s="34" t="s">
        <v>4293</v>
      </c>
      <c s="35" t="s">
        <v>5</v>
      </c>
      <c s="6" t="s">
        <v>4294</v>
      </c>
      <c s="36" t="s">
        <v>88</v>
      </c>
      <c s="37">
        <v>170</v>
      </c>
      <c s="36">
        <v>0</v>
      </c>
      <c s="36">
        <f>ROUND(G48*H48,6)</f>
      </c>
      <c r="L48" s="38">
        <v>0</v>
      </c>
      <c s="32">
        <f>ROUND(ROUND(L48,2)*ROUND(G48,3),2)</f>
      </c>
      <c s="36" t="s">
        <v>54</v>
      </c>
      <c>
        <f>(M48*21)/100</f>
      </c>
      <c t="s">
        <v>27</v>
      </c>
    </row>
    <row r="49" spans="1:5" ht="12.75">
      <c r="A49" s="35" t="s">
        <v>55</v>
      </c>
      <c r="E49" s="39" t="s">
        <v>5</v>
      </c>
    </row>
    <row r="50" spans="1:5" ht="12.75">
      <c r="A50" s="35" t="s">
        <v>56</v>
      </c>
      <c r="E50" s="40" t="s">
        <v>4295</v>
      </c>
    </row>
    <row r="51" spans="1:5" ht="63.75">
      <c r="A51" t="s">
        <v>58</v>
      </c>
      <c r="E51" s="39" t="s">
        <v>4292</v>
      </c>
    </row>
    <row r="52" spans="1:16" ht="12.75">
      <c r="A52" t="s">
        <v>49</v>
      </c>
      <c s="34" t="s">
        <v>113</v>
      </c>
      <c s="34" t="s">
        <v>4296</v>
      </c>
      <c s="35" t="s">
        <v>5</v>
      </c>
      <c s="6" t="s">
        <v>4297</v>
      </c>
      <c s="36" t="s">
        <v>71</v>
      </c>
      <c s="37">
        <v>49.295</v>
      </c>
      <c s="36">
        <v>0</v>
      </c>
      <c s="36">
        <f>ROUND(G52*H52,6)</f>
      </c>
      <c r="L52" s="38">
        <v>0</v>
      </c>
      <c s="32">
        <f>ROUND(ROUND(L52,2)*ROUND(G52,3),2)</f>
      </c>
      <c s="36" t="s">
        <v>54</v>
      </c>
      <c>
        <f>(M52*21)/100</f>
      </c>
      <c t="s">
        <v>27</v>
      </c>
    </row>
    <row r="53" spans="1:5" ht="12.75">
      <c r="A53" s="35" t="s">
        <v>55</v>
      </c>
      <c r="E53" s="39" t="s">
        <v>4298</v>
      </c>
    </row>
    <row r="54" spans="1:5" ht="127.5">
      <c r="A54" s="35" t="s">
        <v>56</v>
      </c>
      <c r="E54" s="40" t="s">
        <v>4299</v>
      </c>
    </row>
    <row r="55" spans="1:5" ht="369.75">
      <c r="A55" t="s">
        <v>58</v>
      </c>
      <c r="E55" s="39" t="s">
        <v>1429</v>
      </c>
    </row>
    <row r="56" spans="1:16" ht="12.75">
      <c r="A56" t="s">
        <v>49</v>
      </c>
      <c s="34" t="s">
        <v>117</v>
      </c>
      <c s="34" t="s">
        <v>4151</v>
      </c>
      <c s="35" t="s">
        <v>5</v>
      </c>
      <c s="6" t="s">
        <v>4152</v>
      </c>
      <c s="36" t="s">
        <v>53</v>
      </c>
      <c s="37">
        <v>3.508</v>
      </c>
      <c s="36">
        <v>0</v>
      </c>
      <c s="36">
        <f>ROUND(G56*H56,6)</f>
      </c>
      <c r="L56" s="38">
        <v>0</v>
      </c>
      <c s="32">
        <f>ROUND(ROUND(L56,2)*ROUND(G56,3),2)</f>
      </c>
      <c s="36" t="s">
        <v>54</v>
      </c>
      <c>
        <f>(M56*21)/100</f>
      </c>
      <c t="s">
        <v>27</v>
      </c>
    </row>
    <row r="57" spans="1:5" ht="12.75">
      <c r="A57" s="35" t="s">
        <v>55</v>
      </c>
      <c r="E57" s="39" t="s">
        <v>5</v>
      </c>
    </row>
    <row r="58" spans="1:5" ht="76.5">
      <c r="A58" s="35" t="s">
        <v>56</v>
      </c>
      <c r="E58" s="40" t="s">
        <v>4300</v>
      </c>
    </row>
    <row r="59" spans="1:5" ht="267.75">
      <c r="A59" t="s">
        <v>58</v>
      </c>
      <c r="E59" s="39" t="s">
        <v>3537</v>
      </c>
    </row>
    <row r="60" spans="1:16" ht="12.75">
      <c r="A60" t="s">
        <v>49</v>
      </c>
      <c s="34" t="s">
        <v>121</v>
      </c>
      <c s="34" t="s">
        <v>4301</v>
      </c>
      <c s="35" t="s">
        <v>5</v>
      </c>
      <c s="6" t="s">
        <v>4302</v>
      </c>
      <c s="36" t="s">
        <v>83</v>
      </c>
      <c s="37">
        <v>7</v>
      </c>
      <c s="36">
        <v>0</v>
      </c>
      <c s="36">
        <f>ROUND(G60*H60,6)</f>
      </c>
      <c r="L60" s="38">
        <v>0</v>
      </c>
      <c s="32">
        <f>ROUND(ROUND(L60,2)*ROUND(G60,3),2)</f>
      </c>
      <c s="36" t="s">
        <v>54</v>
      </c>
      <c>
        <f>(M60*21)/100</f>
      </c>
      <c t="s">
        <v>27</v>
      </c>
    </row>
    <row r="61" spans="1:5" ht="12.75">
      <c r="A61" s="35" t="s">
        <v>55</v>
      </c>
      <c r="E61" s="39" t="s">
        <v>5</v>
      </c>
    </row>
    <row r="62" spans="1:5" ht="25.5">
      <c r="A62" s="35" t="s">
        <v>56</v>
      </c>
      <c r="E62" s="40" t="s">
        <v>4303</v>
      </c>
    </row>
    <row r="63" spans="1:5" ht="38.25">
      <c r="A63" t="s">
        <v>58</v>
      </c>
      <c r="E63" s="39" t="s">
        <v>4304</v>
      </c>
    </row>
    <row r="64" spans="1:13" ht="12.75">
      <c r="A64" t="s">
        <v>46</v>
      </c>
      <c r="C64" s="31" t="s">
        <v>26</v>
      </c>
      <c r="E64" s="33" t="s">
        <v>198</v>
      </c>
      <c r="J64" s="32">
        <f>0</f>
      </c>
      <c s="32">
        <f>0</f>
      </c>
      <c s="32">
        <f>0+L65+L69+L73+L77</f>
      </c>
      <c s="32">
        <f>0+M65+M69+M73+M77</f>
      </c>
    </row>
    <row r="65" spans="1:16" ht="12.75">
      <c r="A65" t="s">
        <v>49</v>
      </c>
      <c s="34" t="s">
        <v>125</v>
      </c>
      <c s="34" t="s">
        <v>4305</v>
      </c>
      <c s="35" t="s">
        <v>5</v>
      </c>
      <c s="6" t="s">
        <v>4306</v>
      </c>
      <c s="36" t="s">
        <v>71</v>
      </c>
      <c s="37">
        <v>7.348</v>
      </c>
      <c s="36">
        <v>0</v>
      </c>
      <c s="36">
        <f>ROUND(G65*H65,6)</f>
      </c>
      <c r="L65" s="38">
        <v>0</v>
      </c>
      <c s="32">
        <f>ROUND(ROUND(L65,2)*ROUND(G65,3),2)</f>
      </c>
      <c s="36" t="s">
        <v>54</v>
      </c>
      <c>
        <f>(M65*21)/100</f>
      </c>
      <c t="s">
        <v>27</v>
      </c>
    </row>
    <row r="66" spans="1:5" ht="12.75">
      <c r="A66" s="35" t="s">
        <v>55</v>
      </c>
      <c r="E66" s="39" t="s">
        <v>5</v>
      </c>
    </row>
    <row r="67" spans="1:5" ht="127.5">
      <c r="A67" s="35" t="s">
        <v>56</v>
      </c>
      <c r="E67" s="40" t="s">
        <v>4307</v>
      </c>
    </row>
    <row r="68" spans="1:5" ht="38.25">
      <c r="A68" t="s">
        <v>58</v>
      </c>
      <c r="E68" s="39" t="s">
        <v>4308</v>
      </c>
    </row>
    <row r="69" spans="1:16" ht="12.75">
      <c r="A69" t="s">
        <v>49</v>
      </c>
      <c s="34" t="s">
        <v>129</v>
      </c>
      <c s="34" t="s">
        <v>205</v>
      </c>
      <c s="35" t="s">
        <v>5</v>
      </c>
      <c s="6" t="s">
        <v>206</v>
      </c>
      <c s="36" t="s">
        <v>207</v>
      </c>
      <c s="37">
        <v>818.16</v>
      </c>
      <c s="36">
        <v>0</v>
      </c>
      <c s="36">
        <f>ROUND(G69*H69,6)</f>
      </c>
      <c r="L69" s="38">
        <v>0</v>
      </c>
      <c s="32">
        <f>ROUND(ROUND(L69,2)*ROUND(G69,3),2)</f>
      </c>
      <c s="36" t="s">
        <v>54</v>
      </c>
      <c>
        <f>(M69*21)/100</f>
      </c>
      <c t="s">
        <v>27</v>
      </c>
    </row>
    <row r="70" spans="1:5" ht="12.75">
      <c r="A70" s="35" t="s">
        <v>55</v>
      </c>
      <c r="E70" s="39" t="s">
        <v>4309</v>
      </c>
    </row>
    <row r="71" spans="1:5" ht="51">
      <c r="A71" s="35" t="s">
        <v>56</v>
      </c>
      <c r="E71" s="40" t="s">
        <v>4310</v>
      </c>
    </row>
    <row r="72" spans="1:5" ht="293.25">
      <c r="A72" t="s">
        <v>58</v>
      </c>
      <c r="E72" s="39" t="s">
        <v>3975</v>
      </c>
    </row>
    <row r="73" spans="1:16" ht="12.75">
      <c r="A73" t="s">
        <v>49</v>
      </c>
      <c s="34" t="s">
        <v>133</v>
      </c>
      <c s="34" t="s">
        <v>4311</v>
      </c>
      <c s="35" t="s">
        <v>5</v>
      </c>
      <c s="6" t="s">
        <v>4312</v>
      </c>
      <c s="36" t="s">
        <v>71</v>
      </c>
      <c s="37">
        <v>144.863</v>
      </c>
      <c s="36">
        <v>0</v>
      </c>
      <c s="36">
        <f>ROUND(G73*H73,6)</f>
      </c>
      <c r="L73" s="38">
        <v>0</v>
      </c>
      <c s="32">
        <f>ROUND(ROUND(L73,2)*ROUND(G73,3),2)</f>
      </c>
      <c s="36" t="s">
        <v>54</v>
      </c>
      <c>
        <f>(M73*21)/100</f>
      </c>
      <c t="s">
        <v>27</v>
      </c>
    </row>
    <row r="74" spans="1:5" ht="12.75">
      <c r="A74" s="35" t="s">
        <v>55</v>
      </c>
      <c r="E74" s="39" t="s">
        <v>5</v>
      </c>
    </row>
    <row r="75" spans="1:5" ht="140.25">
      <c r="A75" s="35" t="s">
        <v>56</v>
      </c>
      <c r="E75" s="40" t="s">
        <v>4313</v>
      </c>
    </row>
    <row r="76" spans="1:5" ht="369.75">
      <c r="A76" t="s">
        <v>58</v>
      </c>
      <c r="E76" s="39" t="s">
        <v>3533</v>
      </c>
    </row>
    <row r="77" spans="1:16" ht="12.75">
      <c r="A77" t="s">
        <v>49</v>
      </c>
      <c s="34" t="s">
        <v>137</v>
      </c>
      <c s="34" t="s">
        <v>4314</v>
      </c>
      <c s="35" t="s">
        <v>5</v>
      </c>
      <c s="6" t="s">
        <v>4315</v>
      </c>
      <c s="36" t="s">
        <v>53</v>
      </c>
      <c s="37">
        <v>28.33</v>
      </c>
      <c s="36">
        <v>0</v>
      </c>
      <c s="36">
        <f>ROUND(G77*H77,6)</f>
      </c>
      <c r="L77" s="38">
        <v>0</v>
      </c>
      <c s="32">
        <f>ROUND(ROUND(L77,2)*ROUND(G77,3),2)</f>
      </c>
      <c s="36" t="s">
        <v>54</v>
      </c>
      <c>
        <f>(M77*21)/100</f>
      </c>
      <c t="s">
        <v>27</v>
      </c>
    </row>
    <row r="78" spans="1:5" ht="12.75">
      <c r="A78" s="35" t="s">
        <v>55</v>
      </c>
      <c r="E78" s="39" t="s">
        <v>5</v>
      </c>
    </row>
    <row r="79" spans="1:5" ht="12.75">
      <c r="A79" s="35" t="s">
        <v>56</v>
      </c>
      <c r="E79" s="40" t="s">
        <v>4316</v>
      </c>
    </row>
    <row r="80" spans="1:5" ht="267.75">
      <c r="A80" t="s">
        <v>58</v>
      </c>
      <c r="E80" s="39" t="s">
        <v>3537</v>
      </c>
    </row>
    <row r="81" spans="1:13" ht="12.75">
      <c r="A81" t="s">
        <v>46</v>
      </c>
      <c r="C81" s="31" t="s">
        <v>85</v>
      </c>
      <c r="E81" s="33" t="s">
        <v>209</v>
      </c>
      <c r="J81" s="32">
        <f>0</f>
      </c>
      <c s="32">
        <f>0</f>
      </c>
      <c s="32">
        <f>0+L82+L86+L90+L94+L98+L102+L106</f>
      </c>
      <c s="32">
        <f>0+M82+M86+M90+M94+M98+M102+M106</f>
      </c>
    </row>
    <row r="82" spans="1:16" ht="12.75">
      <c r="A82" t="s">
        <v>49</v>
      </c>
      <c s="34" t="s">
        <v>141</v>
      </c>
      <c s="34" t="s">
        <v>4317</v>
      </c>
      <c s="35" t="s">
        <v>5</v>
      </c>
      <c s="6" t="s">
        <v>4318</v>
      </c>
      <c s="36" t="s">
        <v>71</v>
      </c>
      <c s="37">
        <v>8.47</v>
      </c>
      <c s="36">
        <v>0</v>
      </c>
      <c s="36">
        <f>ROUND(G82*H82,6)</f>
      </c>
      <c r="L82" s="38">
        <v>0</v>
      </c>
      <c s="32">
        <f>ROUND(ROUND(L82,2)*ROUND(G82,3),2)</f>
      </c>
      <c s="36" t="s">
        <v>54</v>
      </c>
      <c>
        <f>(M82*21)/100</f>
      </c>
      <c t="s">
        <v>27</v>
      </c>
    </row>
    <row r="83" spans="1:5" ht="12.75">
      <c r="A83" s="35" t="s">
        <v>55</v>
      </c>
      <c r="E83" s="39" t="s">
        <v>5</v>
      </c>
    </row>
    <row r="84" spans="1:5" ht="38.25">
      <c r="A84" s="35" t="s">
        <v>56</v>
      </c>
      <c r="E84" s="40" t="s">
        <v>4319</v>
      </c>
    </row>
    <row r="85" spans="1:5" ht="369.75">
      <c r="A85" t="s">
        <v>58</v>
      </c>
      <c r="E85" s="39" t="s">
        <v>3533</v>
      </c>
    </row>
    <row r="86" spans="1:16" ht="12.75">
      <c r="A86" t="s">
        <v>49</v>
      </c>
      <c s="34" t="s">
        <v>145</v>
      </c>
      <c s="34" t="s">
        <v>4320</v>
      </c>
      <c s="35" t="s">
        <v>5</v>
      </c>
      <c s="6" t="s">
        <v>4321</v>
      </c>
      <c s="36" t="s">
        <v>53</v>
      </c>
      <c s="37">
        <v>0.238</v>
      </c>
      <c s="36">
        <v>0</v>
      </c>
      <c s="36">
        <f>ROUND(G86*H86,6)</f>
      </c>
      <c r="L86" s="38">
        <v>0</v>
      </c>
      <c s="32">
        <f>ROUND(ROUND(L86,2)*ROUND(G86,3),2)</f>
      </c>
      <c s="36" t="s">
        <v>54</v>
      </c>
      <c>
        <f>(M86*21)/100</f>
      </c>
      <c t="s">
        <v>27</v>
      </c>
    </row>
    <row r="87" spans="1:5" ht="12.75">
      <c r="A87" s="35" t="s">
        <v>55</v>
      </c>
      <c r="E87" s="39" t="s">
        <v>5</v>
      </c>
    </row>
    <row r="88" spans="1:5" ht="12.75">
      <c r="A88" s="35" t="s">
        <v>56</v>
      </c>
      <c r="E88" s="40" t="s">
        <v>4322</v>
      </c>
    </row>
    <row r="89" spans="1:5" ht="267.75">
      <c r="A89" t="s">
        <v>58</v>
      </c>
      <c r="E89" s="39" t="s">
        <v>3537</v>
      </c>
    </row>
    <row r="90" spans="1:16" ht="12.75">
      <c r="A90" t="s">
        <v>49</v>
      </c>
      <c s="34" t="s">
        <v>149</v>
      </c>
      <c s="34" t="s">
        <v>4161</v>
      </c>
      <c s="35" t="s">
        <v>5</v>
      </c>
      <c s="6" t="s">
        <v>4162</v>
      </c>
      <c s="36" t="s">
        <v>71</v>
      </c>
      <c s="37">
        <v>12.264</v>
      </c>
      <c s="36">
        <v>0</v>
      </c>
      <c s="36">
        <f>ROUND(G90*H90,6)</f>
      </c>
      <c r="L90" s="38">
        <v>0</v>
      </c>
      <c s="32">
        <f>ROUND(ROUND(L90,2)*ROUND(G90,3),2)</f>
      </c>
      <c s="36" t="s">
        <v>54</v>
      </c>
      <c>
        <f>(M90*21)/100</f>
      </c>
      <c t="s">
        <v>27</v>
      </c>
    </row>
    <row r="91" spans="1:5" ht="12.75">
      <c r="A91" s="35" t="s">
        <v>55</v>
      </c>
      <c r="E91" s="39" t="s">
        <v>5</v>
      </c>
    </row>
    <row r="92" spans="1:5" ht="38.25">
      <c r="A92" s="35" t="s">
        <v>56</v>
      </c>
      <c r="E92" s="40" t="s">
        <v>4323</v>
      </c>
    </row>
    <row r="93" spans="1:5" ht="369.75">
      <c r="A93" t="s">
        <v>58</v>
      </c>
      <c r="E93" s="39" t="s">
        <v>3533</v>
      </c>
    </row>
    <row r="94" spans="1:16" ht="12.75">
      <c r="A94" t="s">
        <v>49</v>
      </c>
      <c s="34" t="s">
        <v>153</v>
      </c>
      <c s="34" t="s">
        <v>4324</v>
      </c>
      <c s="35" t="s">
        <v>5</v>
      </c>
      <c s="6" t="s">
        <v>4325</v>
      </c>
      <c s="36" t="s">
        <v>71</v>
      </c>
      <c s="37">
        <v>7.92</v>
      </c>
      <c s="36">
        <v>0</v>
      </c>
      <c s="36">
        <f>ROUND(G94*H94,6)</f>
      </c>
      <c r="L94" s="38">
        <v>0</v>
      </c>
      <c s="32">
        <f>ROUND(ROUND(L94,2)*ROUND(G94,3),2)</f>
      </c>
      <c s="36" t="s">
        <v>54</v>
      </c>
      <c>
        <f>(M94*21)/100</f>
      </c>
      <c t="s">
        <v>27</v>
      </c>
    </row>
    <row r="95" spans="1:5" ht="12.75">
      <c r="A95" s="35" t="s">
        <v>55</v>
      </c>
      <c r="E95" s="39" t="s">
        <v>5</v>
      </c>
    </row>
    <row r="96" spans="1:5" ht="63.75">
      <c r="A96" s="35" t="s">
        <v>56</v>
      </c>
      <c r="E96" s="40" t="s">
        <v>4326</v>
      </c>
    </row>
    <row r="97" spans="1:5" ht="409.5">
      <c r="A97" t="s">
        <v>58</v>
      </c>
      <c r="E97" s="39" t="s">
        <v>4327</v>
      </c>
    </row>
    <row r="98" spans="1:16" ht="25.5">
      <c r="A98" t="s">
        <v>49</v>
      </c>
      <c s="34" t="s">
        <v>157</v>
      </c>
      <c s="34" t="s">
        <v>4328</v>
      </c>
      <c s="35" t="s">
        <v>5</v>
      </c>
      <c s="6" t="s">
        <v>4329</v>
      </c>
      <c s="36" t="s">
        <v>71</v>
      </c>
      <c s="37">
        <v>357.45</v>
      </c>
      <c s="36">
        <v>0</v>
      </c>
      <c s="36">
        <f>ROUND(G98*H98,6)</f>
      </c>
      <c r="L98" s="38">
        <v>0</v>
      </c>
      <c s="32">
        <f>ROUND(ROUND(L98,2)*ROUND(G98,3),2)</f>
      </c>
      <c s="36" t="s">
        <v>54</v>
      </c>
      <c>
        <f>(M98*21)/100</f>
      </c>
      <c t="s">
        <v>27</v>
      </c>
    </row>
    <row r="99" spans="1:5" ht="12.75">
      <c r="A99" s="35" t="s">
        <v>55</v>
      </c>
      <c r="E99" s="39" t="s">
        <v>5</v>
      </c>
    </row>
    <row r="100" spans="1:5" ht="114.75">
      <c r="A100" s="35" t="s">
        <v>56</v>
      </c>
      <c r="E100" s="40" t="s">
        <v>4330</v>
      </c>
    </row>
    <row r="101" spans="1:5" ht="38.25">
      <c r="A101" t="s">
        <v>58</v>
      </c>
      <c r="E101" s="39" t="s">
        <v>3544</v>
      </c>
    </row>
    <row r="102" spans="1:16" ht="12.75">
      <c r="A102" t="s">
        <v>49</v>
      </c>
      <c s="34" t="s">
        <v>161</v>
      </c>
      <c s="34" t="s">
        <v>3545</v>
      </c>
      <c s="35" t="s">
        <v>5</v>
      </c>
      <c s="6" t="s">
        <v>3546</v>
      </c>
      <c s="36" t="s">
        <v>71</v>
      </c>
      <c s="37">
        <v>171.6</v>
      </c>
      <c s="36">
        <v>0</v>
      </c>
      <c s="36">
        <f>ROUND(G102*H102,6)</f>
      </c>
      <c r="L102" s="38">
        <v>0</v>
      </c>
      <c s="32">
        <f>ROUND(ROUND(L102,2)*ROUND(G102,3),2)</f>
      </c>
      <c s="36" t="s">
        <v>54</v>
      </c>
      <c>
        <f>(M102*21)/100</f>
      </c>
      <c t="s">
        <v>27</v>
      </c>
    </row>
    <row r="103" spans="1:5" ht="12.75">
      <c r="A103" s="35" t="s">
        <v>55</v>
      </c>
      <c r="E103" s="39" t="s">
        <v>5</v>
      </c>
    </row>
    <row r="104" spans="1:5" ht="76.5">
      <c r="A104" s="35" t="s">
        <v>56</v>
      </c>
      <c r="E104" s="40" t="s">
        <v>4331</v>
      </c>
    </row>
    <row r="105" spans="1:5" ht="38.25">
      <c r="A105" t="s">
        <v>58</v>
      </c>
      <c r="E105" s="39" t="s">
        <v>3548</v>
      </c>
    </row>
    <row r="106" spans="1:16" ht="12.75">
      <c r="A106" t="s">
        <v>49</v>
      </c>
      <c s="34" t="s">
        <v>165</v>
      </c>
      <c s="34" t="s">
        <v>4332</v>
      </c>
      <c s="35" t="s">
        <v>5</v>
      </c>
      <c s="6" t="s">
        <v>4333</v>
      </c>
      <c s="36" t="s">
        <v>71</v>
      </c>
      <c s="37">
        <v>43.96</v>
      </c>
      <c s="36">
        <v>0</v>
      </c>
      <c s="36">
        <f>ROUND(G106*H106,6)</f>
      </c>
      <c r="L106" s="38">
        <v>0</v>
      </c>
      <c s="32">
        <f>ROUND(ROUND(L106,2)*ROUND(G106,3),2)</f>
      </c>
      <c s="36" t="s">
        <v>54</v>
      </c>
      <c>
        <f>(M106*21)/100</f>
      </c>
      <c t="s">
        <v>27</v>
      </c>
    </row>
    <row r="107" spans="1:5" ht="12.75">
      <c r="A107" s="35" t="s">
        <v>55</v>
      </c>
      <c r="E107" s="39" t="s">
        <v>5</v>
      </c>
    </row>
    <row r="108" spans="1:5" ht="51">
      <c r="A108" s="35" t="s">
        <v>56</v>
      </c>
      <c r="E108" s="40" t="s">
        <v>4334</v>
      </c>
    </row>
    <row r="109" spans="1:5" ht="51">
      <c r="A109" t="s">
        <v>58</v>
      </c>
      <c r="E109" s="39" t="s">
        <v>4335</v>
      </c>
    </row>
    <row r="110" spans="1:13" ht="12.75">
      <c r="A110" t="s">
        <v>46</v>
      </c>
      <c r="C110" s="31" t="s">
        <v>90</v>
      </c>
      <c r="E110" s="33" t="s">
        <v>2710</v>
      </c>
      <c r="J110" s="32">
        <f>0</f>
      </c>
      <c s="32">
        <f>0</f>
      </c>
      <c s="32">
        <f>0+L111+L115</f>
      </c>
      <c s="32">
        <f>0+M111+M115</f>
      </c>
    </row>
    <row r="111" spans="1:16" ht="12.75">
      <c r="A111" t="s">
        <v>49</v>
      </c>
      <c s="34" t="s">
        <v>170</v>
      </c>
      <c s="34" t="s">
        <v>4336</v>
      </c>
      <c s="35" t="s">
        <v>5</v>
      </c>
      <c s="6" t="s">
        <v>4337</v>
      </c>
      <c s="36" t="s">
        <v>71</v>
      </c>
      <c s="37">
        <v>10.71</v>
      </c>
      <c s="36">
        <v>0</v>
      </c>
      <c s="36">
        <f>ROUND(G111*H111,6)</f>
      </c>
      <c r="L111" s="38">
        <v>0</v>
      </c>
      <c s="32">
        <f>ROUND(ROUND(L111,2)*ROUND(G111,3),2)</f>
      </c>
      <c s="36" t="s">
        <v>54</v>
      </c>
      <c>
        <f>(M111*21)/100</f>
      </c>
      <c t="s">
        <v>27</v>
      </c>
    </row>
    <row r="112" spans="1:5" ht="12.75">
      <c r="A112" s="35" t="s">
        <v>55</v>
      </c>
      <c r="E112" s="39" t="s">
        <v>4338</v>
      </c>
    </row>
    <row r="113" spans="1:5" ht="12.75">
      <c r="A113" s="35" t="s">
        <v>56</v>
      </c>
      <c r="E113" s="40" t="s">
        <v>4339</v>
      </c>
    </row>
    <row r="114" spans="1:5" ht="127.5">
      <c r="A114" t="s">
        <v>58</v>
      </c>
      <c r="E114" s="39" t="s">
        <v>4340</v>
      </c>
    </row>
    <row r="115" spans="1:16" ht="12.75">
      <c r="A115" t="s">
        <v>49</v>
      </c>
      <c s="34" t="s">
        <v>174</v>
      </c>
      <c s="34" t="s">
        <v>4341</v>
      </c>
      <c s="35" t="s">
        <v>5</v>
      </c>
      <c s="6" t="s">
        <v>4342</v>
      </c>
      <c s="36" t="s">
        <v>220</v>
      </c>
      <c s="37">
        <v>45.9</v>
      </c>
      <c s="36">
        <v>0</v>
      </c>
      <c s="36">
        <f>ROUND(G115*H115,6)</f>
      </c>
      <c r="L115" s="38">
        <v>0</v>
      </c>
      <c s="32">
        <f>ROUND(ROUND(L115,2)*ROUND(G115,3),2)</f>
      </c>
      <c s="36" t="s">
        <v>54</v>
      </c>
      <c>
        <f>(M115*21)/100</f>
      </c>
      <c t="s">
        <v>27</v>
      </c>
    </row>
    <row r="116" spans="1:5" ht="12.75">
      <c r="A116" s="35" t="s">
        <v>55</v>
      </c>
      <c r="E116" s="39" t="s">
        <v>5</v>
      </c>
    </row>
    <row r="117" spans="1:5" ht="12.75">
      <c r="A117" s="35" t="s">
        <v>56</v>
      </c>
      <c r="E117" s="40" t="s">
        <v>4343</v>
      </c>
    </row>
    <row r="118" spans="1:5" ht="153">
      <c r="A118" t="s">
        <v>58</v>
      </c>
      <c r="E118" s="39" t="s">
        <v>3981</v>
      </c>
    </row>
    <row r="119" spans="1:13" ht="12.75">
      <c r="A119" t="s">
        <v>46</v>
      </c>
      <c r="C119" s="31" t="s">
        <v>79</v>
      </c>
      <c r="E119" s="33" t="s">
        <v>80</v>
      </c>
      <c r="J119" s="32">
        <f>0</f>
      </c>
      <c s="32">
        <f>0</f>
      </c>
      <c s="32">
        <f>0+L120+L124+L128+L132+L136+L140</f>
      </c>
      <c s="32">
        <f>0+M120+M124+M128+M132+M136+M140</f>
      </c>
    </row>
    <row r="120" spans="1:16" ht="12.75">
      <c r="A120" t="s">
        <v>49</v>
      </c>
      <c s="34" t="s">
        <v>178</v>
      </c>
      <c s="34" t="s">
        <v>4344</v>
      </c>
      <c s="35" t="s">
        <v>5</v>
      </c>
      <c s="6" t="s">
        <v>4345</v>
      </c>
      <c s="36" t="s">
        <v>220</v>
      </c>
      <c s="37">
        <v>436.09</v>
      </c>
      <c s="36">
        <v>0</v>
      </c>
      <c s="36">
        <f>ROUND(G120*H120,6)</f>
      </c>
      <c r="L120" s="38">
        <v>0</v>
      </c>
      <c s="32">
        <f>ROUND(ROUND(L120,2)*ROUND(G120,3),2)</f>
      </c>
      <c s="36" t="s">
        <v>54</v>
      </c>
      <c>
        <f>(M120*21)/100</f>
      </c>
      <c t="s">
        <v>27</v>
      </c>
    </row>
    <row r="121" spans="1:5" ht="12.75">
      <c r="A121" s="35" t="s">
        <v>55</v>
      </c>
      <c r="E121" s="39" t="s">
        <v>5</v>
      </c>
    </row>
    <row r="122" spans="1:5" ht="242.25">
      <c r="A122" s="35" t="s">
        <v>56</v>
      </c>
      <c r="E122" s="40" t="s">
        <v>4346</v>
      </c>
    </row>
    <row r="123" spans="1:5" ht="204">
      <c r="A123" t="s">
        <v>58</v>
      </c>
      <c r="E123" s="39" t="s">
        <v>4347</v>
      </c>
    </row>
    <row r="124" spans="1:16" ht="12.75">
      <c r="A124" t="s">
        <v>49</v>
      </c>
      <c s="34" t="s">
        <v>50</v>
      </c>
      <c s="34" t="s">
        <v>4348</v>
      </c>
      <c s="35" t="s">
        <v>5</v>
      </c>
      <c s="6" t="s">
        <v>4349</v>
      </c>
      <c s="36" t="s">
        <v>220</v>
      </c>
      <c s="37">
        <v>436.09</v>
      </c>
      <c s="36">
        <v>0</v>
      </c>
      <c s="36">
        <f>ROUND(G124*H124,6)</f>
      </c>
      <c r="L124" s="38">
        <v>0</v>
      </c>
      <c s="32">
        <f>ROUND(ROUND(L124,2)*ROUND(G124,3),2)</f>
      </c>
      <c s="36" t="s">
        <v>54</v>
      </c>
      <c>
        <f>(M124*21)/100</f>
      </c>
      <c t="s">
        <v>27</v>
      </c>
    </row>
    <row r="125" spans="1:5" ht="12.75">
      <c r="A125" s="35" t="s">
        <v>55</v>
      </c>
      <c r="E125" s="39" t="s">
        <v>4350</v>
      </c>
    </row>
    <row r="126" spans="1:5" ht="12.75">
      <c r="A126" s="35" t="s">
        <v>56</v>
      </c>
      <c r="E126" s="40" t="s">
        <v>4351</v>
      </c>
    </row>
    <row r="127" spans="1:5" ht="38.25">
      <c r="A127" t="s">
        <v>58</v>
      </c>
      <c r="E127" s="39" t="s">
        <v>3558</v>
      </c>
    </row>
    <row r="128" spans="1:16" ht="12.75">
      <c r="A128" t="s">
        <v>49</v>
      </c>
      <c s="34" t="s">
        <v>60</v>
      </c>
      <c s="34" t="s">
        <v>222</v>
      </c>
      <c s="35" t="s">
        <v>4352</v>
      </c>
      <c s="6" t="s">
        <v>223</v>
      </c>
      <c s="36" t="s">
        <v>220</v>
      </c>
      <c s="37">
        <v>590.45</v>
      </c>
      <c s="36">
        <v>0</v>
      </c>
      <c s="36">
        <f>ROUND(G128*H128,6)</f>
      </c>
      <c r="L128" s="38">
        <v>0</v>
      </c>
      <c s="32">
        <f>ROUND(ROUND(L128,2)*ROUND(G128,3),2)</f>
      </c>
      <c s="36" t="s">
        <v>54</v>
      </c>
      <c>
        <f>(M128*21)/100</f>
      </c>
      <c t="s">
        <v>27</v>
      </c>
    </row>
    <row r="129" spans="1:5" ht="12.75">
      <c r="A129" s="35" t="s">
        <v>55</v>
      </c>
      <c r="E129" s="39" t="s">
        <v>4353</v>
      </c>
    </row>
    <row r="130" spans="1:5" ht="38.25">
      <c r="A130" s="35" t="s">
        <v>56</v>
      </c>
      <c r="E130" s="40" t="s">
        <v>4354</v>
      </c>
    </row>
    <row r="131" spans="1:5" ht="38.25">
      <c r="A131" t="s">
        <v>58</v>
      </c>
      <c r="E131" s="39" t="s">
        <v>3558</v>
      </c>
    </row>
    <row r="132" spans="1:16" ht="12.75">
      <c r="A132" t="s">
        <v>49</v>
      </c>
      <c s="34" t="s">
        <v>63</v>
      </c>
      <c s="34" t="s">
        <v>222</v>
      </c>
      <c s="35" t="s">
        <v>4355</v>
      </c>
      <c s="6" t="s">
        <v>223</v>
      </c>
      <c s="36" t="s">
        <v>220</v>
      </c>
      <c s="37">
        <v>106.026</v>
      </c>
      <c s="36">
        <v>0</v>
      </c>
      <c s="36">
        <f>ROUND(G132*H132,6)</f>
      </c>
      <c r="L132" s="38">
        <v>0</v>
      </c>
      <c s="32">
        <f>ROUND(ROUND(L132,2)*ROUND(G132,3),2)</f>
      </c>
      <c s="36" t="s">
        <v>54</v>
      </c>
      <c>
        <f>(M132*21)/100</f>
      </c>
      <c t="s">
        <v>27</v>
      </c>
    </row>
    <row r="133" spans="1:5" ht="12.75">
      <c r="A133" s="35" t="s">
        <v>55</v>
      </c>
      <c r="E133" s="39" t="s">
        <v>4356</v>
      </c>
    </row>
    <row r="134" spans="1:5" ht="229.5">
      <c r="A134" s="35" t="s">
        <v>56</v>
      </c>
      <c r="E134" s="40" t="s">
        <v>4357</v>
      </c>
    </row>
    <row r="135" spans="1:5" ht="38.25">
      <c r="A135" t="s">
        <v>58</v>
      </c>
      <c r="E135" s="39" t="s">
        <v>3558</v>
      </c>
    </row>
    <row r="136" spans="1:16" ht="12.75">
      <c r="A136" t="s">
        <v>49</v>
      </c>
      <c s="34" t="s">
        <v>182</v>
      </c>
      <c s="34" t="s">
        <v>4358</v>
      </c>
      <c s="35" t="s">
        <v>5</v>
      </c>
      <c s="6" t="s">
        <v>4359</v>
      </c>
      <c s="36" t="s">
        <v>220</v>
      </c>
      <c s="37">
        <v>35.64</v>
      </c>
      <c s="36">
        <v>0</v>
      </c>
      <c s="36">
        <f>ROUND(G136*H136,6)</f>
      </c>
      <c r="L136" s="38">
        <v>0</v>
      </c>
      <c s="32">
        <f>ROUND(ROUND(L136,2)*ROUND(G136,3),2)</f>
      </c>
      <c s="36" t="s">
        <v>54</v>
      </c>
      <c>
        <f>(M136*21)/100</f>
      </c>
      <c t="s">
        <v>27</v>
      </c>
    </row>
    <row r="137" spans="1:5" ht="12.75">
      <c r="A137" s="35" t="s">
        <v>55</v>
      </c>
      <c r="E137" s="39" t="s">
        <v>5</v>
      </c>
    </row>
    <row r="138" spans="1:5" ht="12.75">
      <c r="A138" s="35" t="s">
        <v>56</v>
      </c>
      <c r="E138" s="40" t="s">
        <v>4360</v>
      </c>
    </row>
    <row r="139" spans="1:5" ht="38.25">
      <c r="A139" t="s">
        <v>58</v>
      </c>
      <c r="E139" s="39" t="s">
        <v>4361</v>
      </c>
    </row>
    <row r="140" spans="1:16" ht="12.75">
      <c r="A140" t="s">
        <v>49</v>
      </c>
      <c s="34" t="s">
        <v>263</v>
      </c>
      <c s="34" t="s">
        <v>4362</v>
      </c>
      <c s="35" t="s">
        <v>5</v>
      </c>
      <c s="6" t="s">
        <v>4363</v>
      </c>
      <c s="36" t="s">
        <v>220</v>
      </c>
      <c s="37">
        <v>8.427</v>
      </c>
      <c s="36">
        <v>0</v>
      </c>
      <c s="36">
        <f>ROUND(G140*H140,6)</f>
      </c>
      <c r="L140" s="38">
        <v>0</v>
      </c>
      <c s="32">
        <f>ROUND(ROUND(L140,2)*ROUND(G140,3),2)</f>
      </c>
      <c s="36" t="s">
        <v>54</v>
      </c>
      <c>
        <f>(M140*21)/100</f>
      </c>
      <c t="s">
        <v>27</v>
      </c>
    </row>
    <row r="141" spans="1:5" ht="12.75">
      <c r="A141" s="35" t="s">
        <v>55</v>
      </c>
      <c r="E141" s="39" t="s">
        <v>5</v>
      </c>
    </row>
    <row r="142" spans="1:5" ht="51">
      <c r="A142" s="35" t="s">
        <v>56</v>
      </c>
      <c r="E142" s="40" t="s">
        <v>4364</v>
      </c>
    </row>
    <row r="143" spans="1:5" ht="38.25">
      <c r="A143" t="s">
        <v>58</v>
      </c>
      <c r="E143" s="39" t="s">
        <v>4361</v>
      </c>
    </row>
    <row r="144" spans="1:13" ht="12.75">
      <c r="A144" t="s">
        <v>46</v>
      </c>
      <c r="C144" s="31" t="s">
        <v>100</v>
      </c>
      <c r="E144" s="33" t="s">
        <v>464</v>
      </c>
      <c r="J144" s="32">
        <f>0</f>
      </c>
      <c s="32">
        <f>0</f>
      </c>
      <c s="32">
        <f>0+L145+L149+L153+L157+L161+L165+L169</f>
      </c>
      <c s="32">
        <f>0+M145+M149+M153+M157+M161+M165+M169</f>
      </c>
    </row>
    <row r="145" spans="1:16" ht="12.75">
      <c r="A145" t="s">
        <v>49</v>
      </c>
      <c s="34" t="s">
        <v>267</v>
      </c>
      <c s="34" t="s">
        <v>3991</v>
      </c>
      <c s="35" t="s">
        <v>5</v>
      </c>
      <c s="6" t="s">
        <v>3992</v>
      </c>
      <c s="36" t="s">
        <v>88</v>
      </c>
      <c s="37">
        <v>9</v>
      </c>
      <c s="36">
        <v>0</v>
      </c>
      <c s="36">
        <f>ROUND(G145*H145,6)</f>
      </c>
      <c r="L145" s="38">
        <v>0</v>
      </c>
      <c s="32">
        <f>ROUND(ROUND(L145,2)*ROUND(G145,3),2)</f>
      </c>
      <c s="36" t="s">
        <v>54</v>
      </c>
      <c>
        <f>(M145*21)/100</f>
      </c>
      <c t="s">
        <v>27</v>
      </c>
    </row>
    <row r="146" spans="1:5" ht="12.75">
      <c r="A146" s="35" t="s">
        <v>55</v>
      </c>
      <c r="E146" s="39" t="s">
        <v>5</v>
      </c>
    </row>
    <row r="147" spans="1:5" ht="12.75">
      <c r="A147" s="35" t="s">
        <v>56</v>
      </c>
      <c r="E147" s="40" t="s">
        <v>4365</v>
      </c>
    </row>
    <row r="148" spans="1:5" ht="255">
      <c r="A148" t="s">
        <v>58</v>
      </c>
      <c r="E148" s="39" t="s">
        <v>3713</v>
      </c>
    </row>
    <row r="149" spans="1:16" ht="12.75">
      <c r="A149" t="s">
        <v>49</v>
      </c>
      <c s="34" t="s">
        <v>271</v>
      </c>
      <c s="34" t="s">
        <v>4366</v>
      </c>
      <c s="35" t="s">
        <v>5</v>
      </c>
      <c s="6" t="s">
        <v>4367</v>
      </c>
      <c s="36" t="s">
        <v>88</v>
      </c>
      <c s="37">
        <v>32.5</v>
      </c>
      <c s="36">
        <v>0</v>
      </c>
      <c s="36">
        <f>ROUND(G149*H149,6)</f>
      </c>
      <c r="L149" s="38">
        <v>0</v>
      </c>
      <c s="32">
        <f>ROUND(ROUND(L149,2)*ROUND(G149,3),2)</f>
      </c>
      <c s="36" t="s">
        <v>54</v>
      </c>
      <c>
        <f>(M149*21)/100</f>
      </c>
      <c t="s">
        <v>27</v>
      </c>
    </row>
    <row r="150" spans="1:5" ht="12.75">
      <c r="A150" s="35" t="s">
        <v>55</v>
      </c>
      <c r="E150" s="39" t="s">
        <v>5</v>
      </c>
    </row>
    <row r="151" spans="1:5" ht="51">
      <c r="A151" s="35" t="s">
        <v>56</v>
      </c>
      <c r="E151" s="40" t="s">
        <v>4368</v>
      </c>
    </row>
    <row r="152" spans="1:5" ht="242.25">
      <c r="A152" t="s">
        <v>58</v>
      </c>
      <c r="E152" s="39" t="s">
        <v>3722</v>
      </c>
    </row>
    <row r="153" spans="1:16" ht="12.75">
      <c r="A153" t="s">
        <v>49</v>
      </c>
      <c s="34" t="s">
        <v>275</v>
      </c>
      <c s="34" t="s">
        <v>4369</v>
      </c>
      <c s="35" t="s">
        <v>5</v>
      </c>
      <c s="6" t="s">
        <v>4370</v>
      </c>
      <c s="36" t="s">
        <v>88</v>
      </c>
      <c s="37">
        <v>1.7</v>
      </c>
      <c s="36">
        <v>0</v>
      </c>
      <c s="36">
        <f>ROUND(G153*H153,6)</f>
      </c>
      <c r="L153" s="38">
        <v>0</v>
      </c>
      <c s="32">
        <f>ROUND(ROUND(L153,2)*ROUND(G153,3),2)</f>
      </c>
      <c s="36" t="s">
        <v>54</v>
      </c>
      <c>
        <f>(M153*21)/100</f>
      </c>
      <c t="s">
        <v>27</v>
      </c>
    </row>
    <row r="154" spans="1:5" ht="12.75">
      <c r="A154" s="35" t="s">
        <v>55</v>
      </c>
      <c r="E154" s="39" t="s">
        <v>5</v>
      </c>
    </row>
    <row r="155" spans="1:5" ht="12.75">
      <c r="A155" s="35" t="s">
        <v>56</v>
      </c>
      <c r="E155" s="40" t="s">
        <v>4371</v>
      </c>
    </row>
    <row r="156" spans="1:5" ht="242.25">
      <c r="A156" t="s">
        <v>58</v>
      </c>
      <c r="E156" s="39" t="s">
        <v>3727</v>
      </c>
    </row>
    <row r="157" spans="1:16" ht="12.75">
      <c r="A157" t="s">
        <v>49</v>
      </c>
      <c s="34" t="s">
        <v>280</v>
      </c>
      <c s="34" t="s">
        <v>4372</v>
      </c>
      <c s="35" t="s">
        <v>5</v>
      </c>
      <c s="6" t="s">
        <v>4373</v>
      </c>
      <c s="36" t="s">
        <v>88</v>
      </c>
      <c s="37">
        <v>1.65</v>
      </c>
      <c s="36">
        <v>0</v>
      </c>
      <c s="36">
        <f>ROUND(G157*H157,6)</f>
      </c>
      <c r="L157" s="38">
        <v>0</v>
      </c>
      <c s="32">
        <f>ROUND(ROUND(L157,2)*ROUND(G157,3),2)</f>
      </c>
      <c s="36" t="s">
        <v>54</v>
      </c>
      <c>
        <f>(M157*21)/100</f>
      </c>
      <c t="s">
        <v>27</v>
      </c>
    </row>
    <row r="158" spans="1:5" ht="12.75">
      <c r="A158" s="35" t="s">
        <v>55</v>
      </c>
      <c r="E158" s="39" t="s">
        <v>5</v>
      </c>
    </row>
    <row r="159" spans="1:5" ht="38.25">
      <c r="A159" s="35" t="s">
        <v>56</v>
      </c>
      <c r="E159" s="40" t="s">
        <v>4374</v>
      </c>
    </row>
    <row r="160" spans="1:5" ht="242.25">
      <c r="A160" t="s">
        <v>58</v>
      </c>
      <c r="E160" s="39" t="s">
        <v>3727</v>
      </c>
    </row>
    <row r="161" spans="1:16" ht="12.75">
      <c r="A161" t="s">
        <v>49</v>
      </c>
      <c s="34" t="s">
        <v>284</v>
      </c>
      <c s="34" t="s">
        <v>4375</v>
      </c>
      <c s="35" t="s">
        <v>5</v>
      </c>
      <c s="6" t="s">
        <v>4376</v>
      </c>
      <c s="36" t="s">
        <v>88</v>
      </c>
      <c s="37">
        <v>0.7</v>
      </c>
      <c s="36">
        <v>0</v>
      </c>
      <c s="36">
        <f>ROUND(G161*H161,6)</f>
      </c>
      <c r="L161" s="38">
        <v>0</v>
      </c>
      <c s="32">
        <f>ROUND(ROUND(L161,2)*ROUND(G161,3),2)</f>
      </c>
      <c s="36" t="s">
        <v>54</v>
      </c>
      <c>
        <f>(M161*21)/100</f>
      </c>
      <c t="s">
        <v>27</v>
      </c>
    </row>
    <row r="162" spans="1:5" ht="12.75">
      <c r="A162" s="35" t="s">
        <v>55</v>
      </c>
      <c r="E162" s="39" t="s">
        <v>5</v>
      </c>
    </row>
    <row r="163" spans="1:5" ht="12.75">
      <c r="A163" s="35" t="s">
        <v>56</v>
      </c>
      <c r="E163" s="40" t="s">
        <v>4377</v>
      </c>
    </row>
    <row r="164" spans="1:5" ht="242.25">
      <c r="A164" t="s">
        <v>58</v>
      </c>
      <c r="E164" s="39" t="s">
        <v>3727</v>
      </c>
    </row>
    <row r="165" spans="1:16" ht="12.75">
      <c r="A165" t="s">
        <v>49</v>
      </c>
      <c s="34" t="s">
        <v>288</v>
      </c>
      <c s="34" t="s">
        <v>3908</v>
      </c>
      <c s="35" t="s">
        <v>5</v>
      </c>
      <c s="6" t="s">
        <v>3909</v>
      </c>
      <c s="36" t="s">
        <v>88</v>
      </c>
      <c s="37">
        <v>0.7</v>
      </c>
      <c s="36">
        <v>0</v>
      </c>
      <c s="36">
        <f>ROUND(G165*H165,6)</f>
      </c>
      <c r="L165" s="38">
        <v>0</v>
      </c>
      <c s="32">
        <f>ROUND(ROUND(L165,2)*ROUND(G165,3),2)</f>
      </c>
      <c s="36" t="s">
        <v>54</v>
      </c>
      <c>
        <f>(M165*21)/100</f>
      </c>
      <c t="s">
        <v>27</v>
      </c>
    </row>
    <row r="166" spans="1:5" ht="12.75">
      <c r="A166" s="35" t="s">
        <v>55</v>
      </c>
      <c r="E166" s="39" t="s">
        <v>4378</v>
      </c>
    </row>
    <row r="167" spans="1:5" ht="12.75">
      <c r="A167" s="35" t="s">
        <v>56</v>
      </c>
      <c r="E167" s="40" t="s">
        <v>4379</v>
      </c>
    </row>
    <row r="168" spans="1:5" ht="242.25">
      <c r="A168" t="s">
        <v>58</v>
      </c>
      <c r="E168" s="39" t="s">
        <v>3727</v>
      </c>
    </row>
    <row r="169" spans="1:16" ht="12.75">
      <c r="A169" t="s">
        <v>49</v>
      </c>
      <c s="34" t="s">
        <v>292</v>
      </c>
      <c s="34" t="s">
        <v>3723</v>
      </c>
      <c s="35" t="s">
        <v>5</v>
      </c>
      <c s="6" t="s">
        <v>3724</v>
      </c>
      <c s="36" t="s">
        <v>88</v>
      </c>
      <c s="37">
        <v>1.3</v>
      </c>
      <c s="36">
        <v>0</v>
      </c>
      <c s="36">
        <f>ROUND(G169*H169,6)</f>
      </c>
      <c r="L169" s="38">
        <v>0</v>
      </c>
      <c s="32">
        <f>ROUND(ROUND(L169,2)*ROUND(G169,3),2)</f>
      </c>
      <c s="36" t="s">
        <v>54</v>
      </c>
      <c>
        <f>(M169*21)/100</f>
      </c>
      <c t="s">
        <v>27</v>
      </c>
    </row>
    <row r="170" spans="1:5" ht="12.75">
      <c r="A170" s="35" t="s">
        <v>55</v>
      </c>
      <c r="E170" s="39" t="s">
        <v>5</v>
      </c>
    </row>
    <row r="171" spans="1:5" ht="12.75">
      <c r="A171" s="35" t="s">
        <v>56</v>
      </c>
      <c r="E171" s="40" t="s">
        <v>4380</v>
      </c>
    </row>
    <row r="172" spans="1:5" ht="242.25">
      <c r="A172" t="s">
        <v>58</v>
      </c>
      <c r="E172" s="39" t="s">
        <v>3727</v>
      </c>
    </row>
    <row r="173" spans="1:13" ht="12.75">
      <c r="A173" t="s">
        <v>46</v>
      </c>
      <c r="C173" s="31" t="s">
        <v>104</v>
      </c>
      <c r="E173" s="33" t="s">
        <v>2762</v>
      </c>
      <c r="J173" s="32">
        <f>0</f>
      </c>
      <c s="32">
        <f>0</f>
      </c>
      <c s="32">
        <f>0+L174+L178+L182</f>
      </c>
      <c s="32">
        <f>0+M174+M178+M182</f>
      </c>
    </row>
    <row r="174" spans="1:16" ht="12.75">
      <c r="A174" t="s">
        <v>49</v>
      </c>
      <c s="34" t="s">
        <v>296</v>
      </c>
      <c s="34" t="s">
        <v>3559</v>
      </c>
      <c s="35" t="s">
        <v>5</v>
      </c>
      <c s="6" t="s">
        <v>3560</v>
      </c>
      <c s="36" t="s">
        <v>83</v>
      </c>
      <c s="37">
        <v>1</v>
      </c>
      <c s="36">
        <v>0</v>
      </c>
      <c s="36">
        <f>ROUND(G174*H174,6)</f>
      </c>
      <c r="L174" s="38">
        <v>0</v>
      </c>
      <c s="32">
        <f>ROUND(ROUND(L174,2)*ROUND(G174,3),2)</f>
      </c>
      <c s="36" t="s">
        <v>54</v>
      </c>
      <c>
        <f>(M174*21)/100</f>
      </c>
      <c t="s">
        <v>27</v>
      </c>
    </row>
    <row r="175" spans="1:5" ht="12.75">
      <c r="A175" s="35" t="s">
        <v>55</v>
      </c>
      <c r="E175" s="39" t="s">
        <v>5</v>
      </c>
    </row>
    <row r="176" spans="1:5" ht="12.75">
      <c r="A176" s="35" t="s">
        <v>56</v>
      </c>
      <c r="E176" s="40" t="s">
        <v>4381</v>
      </c>
    </row>
    <row r="177" spans="1:5" ht="25.5">
      <c r="A177" t="s">
        <v>58</v>
      </c>
      <c r="E177" s="39" t="s">
        <v>3561</v>
      </c>
    </row>
    <row r="178" spans="1:16" ht="12.75">
      <c r="A178" t="s">
        <v>49</v>
      </c>
      <c s="34" t="s">
        <v>300</v>
      </c>
      <c s="34" t="s">
        <v>4382</v>
      </c>
      <c s="35" t="s">
        <v>5</v>
      </c>
      <c s="6" t="s">
        <v>4383</v>
      </c>
      <c s="36" t="s">
        <v>88</v>
      </c>
      <c s="37">
        <v>15.3</v>
      </c>
      <c s="36">
        <v>0</v>
      </c>
      <c s="36">
        <f>ROUND(G178*H178,6)</f>
      </c>
      <c r="L178" s="38">
        <v>0</v>
      </c>
      <c s="32">
        <f>ROUND(ROUND(L178,2)*ROUND(G178,3),2)</f>
      </c>
      <c s="36" t="s">
        <v>54</v>
      </c>
      <c>
        <f>(M178*21)/100</f>
      </c>
      <c t="s">
        <v>27</v>
      </c>
    </row>
    <row r="179" spans="1:5" ht="12.75">
      <c r="A179" s="35" t="s">
        <v>55</v>
      </c>
      <c r="E179" s="39" t="s">
        <v>5</v>
      </c>
    </row>
    <row r="180" spans="1:5" ht="12.75">
      <c r="A180" s="35" t="s">
        <v>56</v>
      </c>
      <c r="E180" s="40" t="s">
        <v>4384</v>
      </c>
    </row>
    <row r="181" spans="1:5" ht="76.5">
      <c r="A181" t="s">
        <v>58</v>
      </c>
      <c r="E181" s="39" t="s">
        <v>4026</v>
      </c>
    </row>
    <row r="182" spans="1:16" ht="12.75">
      <c r="A182" t="s">
        <v>49</v>
      </c>
      <c s="34" t="s">
        <v>304</v>
      </c>
      <c s="34" t="s">
        <v>4385</v>
      </c>
      <c s="35" t="s">
        <v>5</v>
      </c>
      <c s="6" t="s">
        <v>4386</v>
      </c>
      <c s="36" t="s">
        <v>71</v>
      </c>
      <c s="37">
        <v>27</v>
      </c>
      <c s="36">
        <v>0</v>
      </c>
      <c s="36">
        <f>ROUND(G182*H182,6)</f>
      </c>
      <c r="L182" s="38">
        <v>0</v>
      </c>
      <c s="32">
        <f>ROUND(ROUND(L182,2)*ROUND(G182,3),2)</f>
      </c>
      <c s="36" t="s">
        <v>54</v>
      </c>
      <c>
        <f>(M182*21)/100</f>
      </c>
      <c t="s">
        <v>27</v>
      </c>
    </row>
    <row r="183" spans="1:5" ht="12.75">
      <c r="A183" s="35" t="s">
        <v>55</v>
      </c>
      <c r="E183" s="39" t="s">
        <v>5</v>
      </c>
    </row>
    <row r="184" spans="1:5" ht="12.75">
      <c r="A184" s="35" t="s">
        <v>56</v>
      </c>
      <c r="E184" s="40" t="s">
        <v>4387</v>
      </c>
    </row>
    <row r="185" spans="1:5" ht="102">
      <c r="A185" t="s">
        <v>58</v>
      </c>
      <c r="E185" s="39" t="s">
        <v>3755</v>
      </c>
    </row>
    <row r="186" spans="1:13" ht="12.75">
      <c r="A186" t="s">
        <v>46</v>
      </c>
      <c r="C186" s="31" t="s">
        <v>3230</v>
      </c>
      <c r="E186" s="33" t="s">
        <v>3231</v>
      </c>
      <c r="J186" s="32">
        <f>0</f>
      </c>
      <c s="32">
        <f>0</f>
      </c>
      <c s="32">
        <f>0+L187+L191</f>
      </c>
      <c s="32">
        <f>0+M187+M191</f>
      </c>
    </row>
    <row r="187" spans="1:16" ht="25.5">
      <c r="A187" t="s">
        <v>49</v>
      </c>
      <c s="34" t="s">
        <v>67</v>
      </c>
      <c s="34" t="s">
        <v>3034</v>
      </c>
      <c s="35" t="s">
        <v>5</v>
      </c>
      <c s="6" t="s">
        <v>3035</v>
      </c>
      <c s="36" t="s">
        <v>53</v>
      </c>
      <c s="37">
        <v>2041.294</v>
      </c>
      <c s="36">
        <v>0</v>
      </c>
      <c s="36">
        <f>ROUND(G187*H187,6)</f>
      </c>
      <c r="L187" s="38">
        <v>0</v>
      </c>
      <c s="32">
        <f>ROUND(ROUND(L187,2)*ROUND(G187,3),2)</f>
      </c>
      <c s="36" t="s">
        <v>54</v>
      </c>
      <c>
        <f>(M187*21)/100</f>
      </c>
      <c t="s">
        <v>27</v>
      </c>
    </row>
    <row r="188" spans="1:5" ht="12.75">
      <c r="A188" s="35" t="s">
        <v>55</v>
      </c>
      <c r="E188" s="39" t="s">
        <v>5</v>
      </c>
    </row>
    <row r="189" spans="1:5" ht="12.75">
      <c r="A189" s="35" t="s">
        <v>56</v>
      </c>
      <c r="E189" s="40" t="s">
        <v>4388</v>
      </c>
    </row>
    <row r="190" spans="1:5" ht="140.25">
      <c r="A190" t="s">
        <v>58</v>
      </c>
      <c r="E190" s="39" t="s">
        <v>885</v>
      </c>
    </row>
    <row r="191" spans="1:16" ht="25.5">
      <c r="A191" t="s">
        <v>49</v>
      </c>
      <c s="34" t="s">
        <v>27</v>
      </c>
      <c s="34" t="s">
        <v>1140</v>
      </c>
      <c s="35" t="s">
        <v>5</v>
      </c>
      <c s="6" t="s">
        <v>486</v>
      </c>
      <c s="36" t="s">
        <v>53</v>
      </c>
      <c s="37">
        <v>59.4</v>
      </c>
      <c s="36">
        <v>0</v>
      </c>
      <c s="36">
        <f>ROUND(G191*H191,6)</f>
      </c>
      <c r="L191" s="38">
        <v>0</v>
      </c>
      <c s="32">
        <f>ROUND(ROUND(L191,2)*ROUND(G191,3),2)</f>
      </c>
      <c s="36" t="s">
        <v>54</v>
      </c>
      <c>
        <f>(M191*21)/100</f>
      </c>
      <c t="s">
        <v>27</v>
      </c>
    </row>
    <row r="192" spans="1:5" ht="12.75">
      <c r="A192" s="35" t="s">
        <v>55</v>
      </c>
      <c r="E192" s="39" t="s">
        <v>5</v>
      </c>
    </row>
    <row r="193" spans="1:5" ht="12.75">
      <c r="A193" s="35" t="s">
        <v>56</v>
      </c>
      <c r="E193" s="40" t="s">
        <v>4389</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4392</v>
      </c>
      <c r="E8" s="30" t="s">
        <v>4391</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4393</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4394</v>
      </c>
    </row>
    <row r="26" spans="1:5" ht="63.75">
      <c r="A26" t="s">
        <v>58</v>
      </c>
      <c r="E26" s="39" t="s">
        <v>4134</v>
      </c>
    </row>
    <row r="27" spans="1:16" ht="12.75">
      <c r="A27" t="s">
        <v>49</v>
      </c>
      <c s="34" t="s">
        <v>79</v>
      </c>
      <c s="34" t="s">
        <v>192</v>
      </c>
      <c s="35" t="s">
        <v>4123</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4395</v>
      </c>
    </row>
    <row r="42" spans="1:5" ht="229.5">
      <c r="A42" t="s">
        <v>58</v>
      </c>
      <c r="E42" s="39" t="s">
        <v>4140</v>
      </c>
    </row>
    <row r="43" spans="1:16" ht="12.75">
      <c r="A43" t="s">
        <v>49</v>
      </c>
      <c s="34" t="s">
        <v>113</v>
      </c>
      <c s="34" t="s">
        <v>4141</v>
      </c>
      <c s="35" t="s">
        <v>4123</v>
      </c>
      <c s="6" t="s">
        <v>4142</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f>
      </c>
      <c s="32">
        <f>0+M48+M52</f>
      </c>
    </row>
    <row r="48" spans="1:16" ht="12.75">
      <c r="A48" t="s">
        <v>49</v>
      </c>
      <c s="34" t="s">
        <v>117</v>
      </c>
      <c s="34" t="s">
        <v>4145</v>
      </c>
      <c s="35" t="s">
        <v>4123</v>
      </c>
      <c s="6" t="s">
        <v>4146</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4396</v>
      </c>
    </row>
    <row r="51" spans="1:5" ht="369.75">
      <c r="A51" t="s">
        <v>58</v>
      </c>
      <c r="E51" s="39" t="s">
        <v>201</v>
      </c>
    </row>
    <row r="52" spans="1:16" ht="12.75">
      <c r="A52" t="s">
        <v>49</v>
      </c>
      <c s="34" t="s">
        <v>121</v>
      </c>
      <c s="34" t="s">
        <v>4151</v>
      </c>
      <c s="35" t="s">
        <v>4123</v>
      </c>
      <c s="6" t="s">
        <v>4152</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3522</v>
      </c>
      <c s="35" t="s">
        <v>4123</v>
      </c>
      <c s="6" t="s">
        <v>3523</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4397</v>
      </c>
    </row>
    <row r="60" spans="1:5" ht="382.5">
      <c r="A60" t="s">
        <v>58</v>
      </c>
      <c r="E60" s="39" t="s">
        <v>4223</v>
      </c>
    </row>
    <row r="61" spans="1:16" ht="12.75">
      <c r="A61" t="s">
        <v>49</v>
      </c>
      <c s="34" t="s">
        <v>129</v>
      </c>
      <c s="34" t="s">
        <v>3526</v>
      </c>
      <c s="35" t="s">
        <v>4123</v>
      </c>
      <c s="6" t="s">
        <v>3527</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4224</v>
      </c>
    </row>
    <row r="64" spans="1:5" ht="242.25">
      <c r="A64" t="s">
        <v>58</v>
      </c>
      <c r="E64" s="39" t="s">
        <v>4225</v>
      </c>
    </row>
    <row r="65" spans="1:16" ht="12.75">
      <c r="A65" t="s">
        <v>49</v>
      </c>
      <c s="34" t="s">
        <v>133</v>
      </c>
      <c s="34" t="s">
        <v>3684</v>
      </c>
      <c s="35" t="s">
        <v>4123</v>
      </c>
      <c s="6" t="s">
        <v>3685</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4398</v>
      </c>
    </row>
    <row r="68" spans="1:5" ht="369.75">
      <c r="A68" t="s">
        <v>58</v>
      </c>
      <c r="E68" s="39" t="s">
        <v>212</v>
      </c>
    </row>
    <row r="69" spans="1:16" ht="12.75">
      <c r="A69" t="s">
        <v>49</v>
      </c>
      <c s="34" t="s">
        <v>137</v>
      </c>
      <c s="34" t="s">
        <v>3687</v>
      </c>
      <c s="35" t="s">
        <v>4123</v>
      </c>
      <c s="6" t="s">
        <v>3688</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4227</v>
      </c>
    </row>
    <row r="72" spans="1:5" ht="267.75">
      <c r="A72" t="s">
        <v>58</v>
      </c>
      <c r="E72" s="39" t="s">
        <v>204</v>
      </c>
    </row>
    <row r="73" spans="1:16" ht="12.75">
      <c r="A73" t="s">
        <v>49</v>
      </c>
      <c s="34" t="s">
        <v>141</v>
      </c>
      <c s="34" t="s">
        <v>4228</v>
      </c>
      <c s="35" t="s">
        <v>4123</v>
      </c>
      <c s="6" t="s">
        <v>4229</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4227</v>
      </c>
    </row>
    <row r="76" spans="1:5" ht="267.75">
      <c r="A76" t="s">
        <v>58</v>
      </c>
      <c r="E76" s="39" t="s">
        <v>204</v>
      </c>
    </row>
    <row r="77" spans="1:16" ht="12.75">
      <c r="A77" t="s">
        <v>49</v>
      </c>
      <c s="34" t="s">
        <v>145</v>
      </c>
      <c s="34" t="s">
        <v>205</v>
      </c>
      <c s="35" t="s">
        <v>4123</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4399</v>
      </c>
    </row>
    <row r="80" spans="1:5" ht="293.25">
      <c r="A80" t="s">
        <v>58</v>
      </c>
      <c r="E80" s="39" t="s">
        <v>208</v>
      </c>
    </row>
    <row r="81" spans="1:16" ht="12.75">
      <c r="A81" t="s">
        <v>49</v>
      </c>
      <c s="34" t="s">
        <v>149</v>
      </c>
      <c s="34" t="s">
        <v>4153</v>
      </c>
      <c s="35" t="s">
        <v>4123</v>
      </c>
      <c s="6" t="s">
        <v>4154</v>
      </c>
      <c s="36" t="s">
        <v>71</v>
      </c>
      <c s="37">
        <v>5.965</v>
      </c>
      <c s="36">
        <v>0</v>
      </c>
      <c s="36">
        <f>ROUND(G81*H81,6)</f>
      </c>
      <c r="L81" s="38">
        <v>0</v>
      </c>
      <c s="32">
        <f>ROUND(ROUND(L81,2)*ROUND(G81,3),2)</f>
      </c>
      <c s="36" t="s">
        <v>54</v>
      </c>
      <c>
        <f>(M81*21)/100</f>
      </c>
      <c t="s">
        <v>27</v>
      </c>
    </row>
    <row r="82" spans="1:5" ht="12.75">
      <c r="A82" s="35" t="s">
        <v>55</v>
      </c>
      <c r="E82" s="39" t="s">
        <v>5</v>
      </c>
    </row>
    <row r="83" spans="1:5" ht="12.75">
      <c r="A83" s="35" t="s">
        <v>56</v>
      </c>
      <c r="E83" s="40" t="s">
        <v>4400</v>
      </c>
    </row>
    <row r="84" spans="1:5" ht="369.75">
      <c r="A84" t="s">
        <v>58</v>
      </c>
      <c r="E84" s="39" t="s">
        <v>212</v>
      </c>
    </row>
    <row r="85" spans="1:16" ht="12.75">
      <c r="A85" t="s">
        <v>49</v>
      </c>
      <c s="34" t="s">
        <v>153</v>
      </c>
      <c s="34" t="s">
        <v>4156</v>
      </c>
      <c s="35" t="s">
        <v>4123</v>
      </c>
      <c s="6" t="s">
        <v>4157</v>
      </c>
      <c s="36" t="s">
        <v>53</v>
      </c>
      <c s="37">
        <v>0.32</v>
      </c>
      <c s="36">
        <v>0</v>
      </c>
      <c s="36">
        <f>ROUND(G85*H85,6)</f>
      </c>
      <c r="L85" s="38">
        <v>0</v>
      </c>
      <c s="32">
        <f>ROUND(ROUND(L85,2)*ROUND(G85,3),2)</f>
      </c>
      <c s="36" t="s">
        <v>54</v>
      </c>
      <c>
        <f>(M85*21)/100</f>
      </c>
      <c t="s">
        <v>27</v>
      </c>
    </row>
    <row r="86" spans="1:5" ht="12.75">
      <c r="A86" s="35" t="s">
        <v>55</v>
      </c>
      <c r="E86" s="39" t="s">
        <v>5</v>
      </c>
    </row>
    <row r="87" spans="1:5" ht="12.75">
      <c r="A87" s="35" t="s">
        <v>56</v>
      </c>
      <c r="E87" s="40" t="s">
        <v>4401</v>
      </c>
    </row>
    <row r="88" spans="1:5" ht="267.75">
      <c r="A88" t="s">
        <v>58</v>
      </c>
      <c r="E88" s="39" t="s">
        <v>204</v>
      </c>
    </row>
    <row r="89" spans="1:16" ht="12.75">
      <c r="A89" t="s">
        <v>49</v>
      </c>
      <c s="34" t="s">
        <v>157</v>
      </c>
      <c s="34" t="s">
        <v>4159</v>
      </c>
      <c s="35" t="s">
        <v>4123</v>
      </c>
      <c s="6" t="s">
        <v>4160</v>
      </c>
      <c s="36" t="s">
        <v>53</v>
      </c>
      <c s="37">
        <v>0.474</v>
      </c>
      <c s="36">
        <v>0</v>
      </c>
      <c s="36">
        <f>ROUND(G89*H89,6)</f>
      </c>
      <c r="L89" s="38">
        <v>0</v>
      </c>
      <c s="32">
        <f>ROUND(ROUND(L89,2)*ROUND(G89,3),2)</f>
      </c>
      <c s="36" t="s">
        <v>54</v>
      </c>
      <c>
        <f>(M89*21)/100</f>
      </c>
      <c t="s">
        <v>27</v>
      </c>
    </row>
    <row r="90" spans="1:5" ht="12.75">
      <c r="A90" s="35" t="s">
        <v>55</v>
      </c>
      <c r="E90" s="39" t="s">
        <v>5</v>
      </c>
    </row>
    <row r="91" spans="1:5" ht="12.75">
      <c r="A91" s="35" t="s">
        <v>56</v>
      </c>
      <c r="E91" s="40" t="s">
        <v>4401</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4161</v>
      </c>
      <c s="35" t="s">
        <v>4123</v>
      </c>
      <c s="6" t="s">
        <v>4162</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4402</v>
      </c>
    </row>
    <row r="97" spans="1:5" ht="369.75">
      <c r="A97" t="s">
        <v>58</v>
      </c>
      <c r="E97" s="39" t="s">
        <v>212</v>
      </c>
    </row>
    <row r="98" spans="1:16" ht="12.75">
      <c r="A98" t="s">
        <v>49</v>
      </c>
      <c s="34" t="s">
        <v>165</v>
      </c>
      <c s="34" t="s">
        <v>210</v>
      </c>
      <c s="35" t="s">
        <v>4123</v>
      </c>
      <c s="6" t="s">
        <v>211</v>
      </c>
      <c s="36" t="s">
        <v>71</v>
      </c>
      <c s="37">
        <v>0.144</v>
      </c>
      <c s="36">
        <v>0</v>
      </c>
      <c s="36">
        <f>ROUND(G98*H98,6)</f>
      </c>
      <c r="L98" s="38">
        <v>0</v>
      </c>
      <c s="32">
        <f>ROUND(ROUND(L98,2)*ROUND(G98,3),2)</f>
      </c>
      <c s="36" t="s">
        <v>54</v>
      </c>
      <c>
        <f>(M98*21)/100</f>
      </c>
      <c t="s">
        <v>27</v>
      </c>
    </row>
    <row r="99" spans="1:5" ht="12.75">
      <c r="A99" s="35" t="s">
        <v>55</v>
      </c>
      <c r="E99" s="39" t="s">
        <v>5</v>
      </c>
    </row>
    <row r="100" spans="1:5" ht="12.75">
      <c r="A100" s="35" t="s">
        <v>56</v>
      </c>
      <c r="E100" s="40" t="s">
        <v>4403</v>
      </c>
    </row>
    <row r="101" spans="1:5" ht="369.75">
      <c r="A101" t="s">
        <v>58</v>
      </c>
      <c r="E101" s="39" t="s">
        <v>212</v>
      </c>
    </row>
    <row r="102" spans="1:16" ht="12.75">
      <c r="A102" t="s">
        <v>49</v>
      </c>
      <c s="34" t="s">
        <v>170</v>
      </c>
      <c s="34" t="s">
        <v>3549</v>
      </c>
      <c s="35" t="s">
        <v>4123</v>
      </c>
      <c s="6" t="s">
        <v>3550</v>
      </c>
      <c s="36" t="s">
        <v>71</v>
      </c>
      <c s="37">
        <v>0.216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4404</v>
      </c>
    </row>
    <row r="105" spans="1:5" ht="102">
      <c r="A105" t="s">
        <v>58</v>
      </c>
      <c r="E105" s="39" t="s">
        <v>4166</v>
      </c>
    </row>
    <row r="106" spans="1:13" ht="12.75">
      <c r="A106" t="s">
        <v>46</v>
      </c>
      <c r="C106" s="31" t="s">
        <v>79</v>
      </c>
      <c r="E106" s="33" t="s">
        <v>80</v>
      </c>
      <c r="J106" s="32">
        <f>0</f>
      </c>
      <c s="32">
        <f>0</f>
      </c>
      <c s="32">
        <f>0+L107</f>
      </c>
      <c s="32">
        <f>0+M107</f>
      </c>
    </row>
    <row r="107" spans="1:16" ht="25.5">
      <c r="A107" t="s">
        <v>49</v>
      </c>
      <c s="34" t="s">
        <v>174</v>
      </c>
      <c s="34" t="s">
        <v>218</v>
      </c>
      <c s="35" t="s">
        <v>4123</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4405</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4172</v>
      </c>
      <c s="35" t="s">
        <v>4123</v>
      </c>
      <c s="6" t="s">
        <v>4173</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4174</v>
      </c>
    </row>
    <row r="115" spans="1:5" ht="12.75">
      <c r="A115" t="s">
        <v>58</v>
      </c>
      <c r="E115" s="39" t="s">
        <v>4175</v>
      </c>
    </row>
    <row r="116" spans="1:16" ht="12.75">
      <c r="A116" t="s">
        <v>49</v>
      </c>
      <c s="34" t="s">
        <v>50</v>
      </c>
      <c s="34" t="s">
        <v>4176</v>
      </c>
      <c s="35" t="s">
        <v>4123</v>
      </c>
      <c s="6" t="s">
        <v>4177</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4406</v>
      </c>
    </row>
    <row r="119" spans="1:5" ht="38.25">
      <c r="A119" t="s">
        <v>58</v>
      </c>
      <c r="E119" s="39" t="s">
        <v>4179</v>
      </c>
    </row>
    <row r="120" spans="1:13" ht="12.75">
      <c r="A120" t="s">
        <v>46</v>
      </c>
      <c r="C120" s="31" t="s">
        <v>104</v>
      </c>
      <c r="E120" s="33" t="s">
        <v>2762</v>
      </c>
      <c r="J120" s="32">
        <f>0</f>
      </c>
      <c s="32">
        <f>0</f>
      </c>
      <c s="32">
        <f>0+L121+L125+L129+L133+L137+L141+L145+L149</f>
      </c>
      <c s="32">
        <f>0+M121+M125+M129+M133+M137+M141+M145+M149</f>
      </c>
    </row>
    <row r="121" spans="1:16" ht="12.75">
      <c r="A121" t="s">
        <v>49</v>
      </c>
      <c s="34" t="s">
        <v>60</v>
      </c>
      <c s="34" t="s">
        <v>3559</v>
      </c>
      <c s="35" t="s">
        <v>4123</v>
      </c>
      <c s="6" t="s">
        <v>3560</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3561</v>
      </c>
    </row>
    <row r="125" spans="1:16" ht="12.75">
      <c r="A125" t="s">
        <v>49</v>
      </c>
      <c s="34" t="s">
        <v>63</v>
      </c>
      <c s="34" t="s">
        <v>4210</v>
      </c>
      <c s="35" t="s">
        <v>4123</v>
      </c>
      <c s="6" t="s">
        <v>4211</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4407</v>
      </c>
    </row>
    <row r="128" spans="1:5" ht="63.75">
      <c r="A128" t="s">
        <v>58</v>
      </c>
      <c r="E128" s="39" t="s">
        <v>4183</v>
      </c>
    </row>
    <row r="129" spans="1:16" ht="12.75">
      <c r="A129" t="s">
        <v>49</v>
      </c>
      <c s="34" t="s">
        <v>182</v>
      </c>
      <c s="34" t="s">
        <v>4408</v>
      </c>
      <c s="35" t="s">
        <v>4123</v>
      </c>
      <c s="6" t="s">
        <v>4409</v>
      </c>
      <c s="36" t="s">
        <v>71</v>
      </c>
      <c s="37">
        <v>110.83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4410</v>
      </c>
    </row>
    <row r="132" spans="1:5" ht="114.75">
      <c r="A132" t="s">
        <v>58</v>
      </c>
      <c r="E132" s="39" t="s">
        <v>4191</v>
      </c>
    </row>
    <row r="133" spans="1:16" ht="12.75">
      <c r="A133" t="s">
        <v>49</v>
      </c>
      <c s="34" t="s">
        <v>263</v>
      </c>
      <c s="34" t="s">
        <v>4411</v>
      </c>
      <c s="35" t="s">
        <v>4123</v>
      </c>
      <c s="6" t="s">
        <v>4412</v>
      </c>
      <c s="36" t="s">
        <v>1149</v>
      </c>
      <c s="37">
        <v>8644.74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4413</v>
      </c>
    </row>
    <row r="136" spans="1:5" ht="25.5">
      <c r="A136" t="s">
        <v>58</v>
      </c>
      <c r="E136" s="39" t="s">
        <v>1150</v>
      </c>
    </row>
    <row r="137" spans="1:16" ht="12.75">
      <c r="A137" t="s">
        <v>49</v>
      </c>
      <c s="34" t="s">
        <v>267</v>
      </c>
      <c s="34" t="s">
        <v>4188</v>
      </c>
      <c s="35" t="s">
        <v>4123</v>
      </c>
      <c s="6" t="s">
        <v>4189</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4414</v>
      </c>
    </row>
    <row r="140" spans="1:5" ht="114.75">
      <c r="A140" t="s">
        <v>58</v>
      </c>
      <c r="E140" s="39" t="s">
        <v>4191</v>
      </c>
    </row>
    <row r="141" spans="1:16" ht="12.75">
      <c r="A141" t="s">
        <v>49</v>
      </c>
      <c s="34" t="s">
        <v>271</v>
      </c>
      <c s="34" t="s">
        <v>3569</v>
      </c>
      <c s="35" t="s">
        <v>4123</v>
      </c>
      <c s="6" t="s">
        <v>3570</v>
      </c>
      <c s="36" t="s">
        <v>1149</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4192</v>
      </c>
    </row>
    <row r="144" spans="1:5" ht="25.5">
      <c r="A144" t="s">
        <v>58</v>
      </c>
      <c r="E144" s="39" t="s">
        <v>1150</v>
      </c>
    </row>
    <row r="145" spans="1:16" ht="12.75">
      <c r="A145" t="s">
        <v>49</v>
      </c>
      <c s="34" t="s">
        <v>275</v>
      </c>
      <c s="34" t="s">
        <v>4241</v>
      </c>
      <c s="35" t="s">
        <v>4123</v>
      </c>
      <c s="6" t="s">
        <v>4242</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4243</v>
      </c>
    </row>
    <row r="148" spans="1:5" ht="114.75">
      <c r="A148" t="s">
        <v>58</v>
      </c>
      <c r="E148" s="39" t="s">
        <v>4244</v>
      </c>
    </row>
    <row r="149" spans="1:16" ht="12.75">
      <c r="A149" t="s">
        <v>49</v>
      </c>
      <c s="34" t="s">
        <v>280</v>
      </c>
      <c s="34" t="s">
        <v>4245</v>
      </c>
      <c s="35" t="s">
        <v>4123</v>
      </c>
      <c s="6" t="s">
        <v>4246</v>
      </c>
      <c s="36" t="s">
        <v>1149</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4415</v>
      </c>
    </row>
    <row r="152" spans="1:5" ht="25.5">
      <c r="A152" t="s">
        <v>58</v>
      </c>
      <c r="E152" s="39" t="s">
        <v>1150</v>
      </c>
    </row>
    <row r="153" spans="1:13" ht="12.75">
      <c r="A153" t="s">
        <v>46</v>
      </c>
      <c r="C153" s="31" t="s">
        <v>3230</v>
      </c>
      <c r="E153" s="33" t="s">
        <v>3231</v>
      </c>
      <c r="J153" s="32">
        <f>0</f>
      </c>
      <c s="32">
        <f>0</f>
      </c>
      <c s="32">
        <f>0+L154+L158+L162</f>
      </c>
      <c s="32">
        <f>0+M154+M158+M162</f>
      </c>
    </row>
    <row r="154" spans="1:16" ht="25.5">
      <c r="A154" t="s">
        <v>49</v>
      </c>
      <c s="34" t="s">
        <v>67</v>
      </c>
      <c s="34" t="s">
        <v>3034</v>
      </c>
      <c s="35" t="s">
        <v>4123</v>
      </c>
      <c s="6" t="s">
        <v>3035</v>
      </c>
      <c s="36" t="s">
        <v>53</v>
      </c>
      <c s="37">
        <v>467.666</v>
      </c>
      <c s="36">
        <v>0</v>
      </c>
      <c s="36">
        <f>ROUND(G154*H154,6)</f>
      </c>
      <c r="L154" s="38">
        <v>0</v>
      </c>
      <c s="32">
        <f>ROUND(ROUND(L154,2)*ROUND(G154,3),2)</f>
      </c>
      <c s="36" t="s">
        <v>738</v>
      </c>
      <c>
        <f>(M154*21)/100</f>
      </c>
      <c t="s">
        <v>27</v>
      </c>
    </row>
    <row r="155" spans="1:5" ht="12.75">
      <c r="A155" s="35" t="s">
        <v>55</v>
      </c>
      <c r="E155" s="39" t="s">
        <v>5</v>
      </c>
    </row>
    <row r="156" spans="1:5" ht="12.75">
      <c r="A156" s="35" t="s">
        <v>56</v>
      </c>
      <c r="E156" s="40" t="s">
        <v>4248</v>
      </c>
    </row>
    <row r="157" spans="1:5" ht="12.75">
      <c r="A157" t="s">
        <v>58</v>
      </c>
      <c r="E157" s="39" t="s">
        <v>47</v>
      </c>
    </row>
    <row r="158" spans="1:16" ht="25.5">
      <c r="A158" t="s">
        <v>49</v>
      </c>
      <c s="34" t="s">
        <v>27</v>
      </c>
      <c s="34" t="s">
        <v>1140</v>
      </c>
      <c s="35" t="s">
        <v>4123</v>
      </c>
      <c s="6" t="s">
        <v>486</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4194</v>
      </c>
    </row>
    <row r="161" spans="1:5" ht="140.25">
      <c r="A161" t="s">
        <v>58</v>
      </c>
      <c r="E161" s="39" t="s">
        <v>59</v>
      </c>
    </row>
    <row r="162" spans="1:16" ht="25.5">
      <c r="A162" t="s">
        <v>49</v>
      </c>
      <c s="34" t="s">
        <v>26</v>
      </c>
      <c s="34" t="s">
        <v>4195</v>
      </c>
      <c s="35" t="s">
        <v>4123</v>
      </c>
      <c s="6" t="s">
        <v>4196</v>
      </c>
      <c s="36" t="s">
        <v>53</v>
      </c>
      <c s="37">
        <v>290.315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4416</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COUNTIFS(L8:L162,"=0",A8:A162,"P")+COUNTIFS(L8:L162,"",A8:A162,"P")+SUM(Q8:Q162)</f>
      </c>
    </row>
    <row r="8" spans="1:13" ht="12.75">
      <c r="A8" t="s">
        <v>44</v>
      </c>
      <c r="C8" s="28" t="s">
        <v>4419</v>
      </c>
      <c r="E8" s="30" t="s">
        <v>4418</v>
      </c>
      <c r="J8" s="29">
        <f>0+J9+J14+J47+J56+J93+J106+J111+J120+J153</f>
      </c>
      <c s="29">
        <f>0+K9+K14+K47+K56+K93+K106+K111+K120+K153</f>
      </c>
      <c s="29">
        <f>0+L9+L14+L47+L56+L93+L106+L111+L120+L153</f>
      </c>
      <c s="29">
        <f>0+M9+M14+M47+M56+M93+M106+M111+M120+M153</f>
      </c>
    </row>
    <row r="9" spans="1:13" ht="12.75">
      <c r="A9" t="s">
        <v>46</v>
      </c>
      <c r="C9" s="31" t="s">
        <v>47</v>
      </c>
      <c r="E9" s="33" t="s">
        <v>48</v>
      </c>
      <c r="J9" s="32">
        <f>0</f>
      </c>
      <c s="32">
        <f>0</f>
      </c>
      <c s="32">
        <f>0+L10</f>
      </c>
      <c s="32">
        <f>0+M10</f>
      </c>
    </row>
    <row r="10" spans="1:16" ht="12.75">
      <c r="A10" t="s">
        <v>49</v>
      </c>
      <c s="34" t="s">
        <v>284</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0.83</v>
      </c>
      <c s="36">
        <v>0</v>
      </c>
      <c s="36">
        <f>ROUND(G15*H15,6)</f>
      </c>
      <c r="L15" s="38">
        <v>0</v>
      </c>
      <c s="32">
        <f>ROUND(ROUND(L15,2)*ROUND(G15,3),2)</f>
      </c>
      <c s="36" t="s">
        <v>54</v>
      </c>
      <c>
        <f>(M15*21)/100</f>
      </c>
      <c t="s">
        <v>27</v>
      </c>
    </row>
    <row r="16" spans="1:5" ht="12.75">
      <c r="A16" s="35" t="s">
        <v>55</v>
      </c>
      <c r="E16" s="39" t="s">
        <v>5</v>
      </c>
    </row>
    <row r="17" spans="1:5" ht="12.75">
      <c r="A17" s="35" t="s">
        <v>56</v>
      </c>
      <c r="E17" s="40" t="s">
        <v>4393</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1.398</v>
      </c>
      <c s="36">
        <v>0</v>
      </c>
      <c s="36">
        <f>ROUND(G23*H23,6)</f>
      </c>
      <c r="L23" s="38">
        <v>0</v>
      </c>
      <c s="32">
        <f>ROUND(ROUND(L23,2)*ROUND(G23,3),2)</f>
      </c>
      <c s="36" t="s">
        <v>54</v>
      </c>
      <c>
        <f>(M23*21)/100</f>
      </c>
      <c t="s">
        <v>27</v>
      </c>
    </row>
    <row r="24" spans="1:5" ht="12.75">
      <c r="A24" s="35" t="s">
        <v>55</v>
      </c>
      <c r="E24" s="39" t="s">
        <v>5</v>
      </c>
    </row>
    <row r="25" spans="1:5" ht="12.75">
      <c r="A25" s="35" t="s">
        <v>56</v>
      </c>
      <c r="E25" s="40" t="s">
        <v>4394</v>
      </c>
    </row>
    <row r="26" spans="1:5" ht="63.75">
      <c r="A26" t="s">
        <v>58</v>
      </c>
      <c r="E26" s="39" t="s">
        <v>4134</v>
      </c>
    </row>
    <row r="27" spans="1:16" ht="12.75">
      <c r="A27" t="s">
        <v>49</v>
      </c>
      <c s="34" t="s">
        <v>79</v>
      </c>
      <c s="34" t="s">
        <v>192</v>
      </c>
      <c s="35" t="s">
        <v>4123</v>
      </c>
      <c s="6" t="s">
        <v>193</v>
      </c>
      <c s="36" t="s">
        <v>71</v>
      </c>
      <c s="37">
        <v>232.435</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6973.05</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233.833</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130.708</v>
      </c>
      <c s="36">
        <v>0</v>
      </c>
      <c s="36">
        <f>ROUND(G39*H39,6)</f>
      </c>
      <c r="L39" s="38">
        <v>0</v>
      </c>
      <c s="32">
        <f>ROUND(ROUND(L39,2)*ROUND(G39,3),2)</f>
      </c>
      <c s="36" t="s">
        <v>54</v>
      </c>
      <c>
        <f>(M39*21)/100</f>
      </c>
      <c t="s">
        <v>27</v>
      </c>
    </row>
    <row r="40" spans="1:5" ht="12.75">
      <c r="A40" s="35" t="s">
        <v>55</v>
      </c>
      <c r="E40" s="39" t="s">
        <v>5</v>
      </c>
    </row>
    <row r="41" spans="1:5" ht="12.75">
      <c r="A41" s="35" t="s">
        <v>56</v>
      </c>
      <c r="E41" s="40" t="s">
        <v>4395</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f>
      </c>
      <c s="32">
        <f>0+M48+M52</f>
      </c>
    </row>
    <row r="48" spans="1:16" ht="12.75">
      <c r="A48" t="s">
        <v>49</v>
      </c>
      <c s="34" t="s">
        <v>117</v>
      </c>
      <c s="34" t="s">
        <v>4145</v>
      </c>
      <c s="35" t="s">
        <v>4123</v>
      </c>
      <c s="6" t="s">
        <v>4146</v>
      </c>
      <c s="36" t="s">
        <v>71</v>
      </c>
      <c s="37">
        <v>4.736</v>
      </c>
      <c s="36">
        <v>0</v>
      </c>
      <c s="36">
        <f>ROUND(G48*H48,6)</f>
      </c>
      <c r="L48" s="38">
        <v>0</v>
      </c>
      <c s="32">
        <f>ROUND(ROUND(L48,2)*ROUND(G48,3),2)</f>
      </c>
      <c s="36" t="s">
        <v>54</v>
      </c>
      <c>
        <f>(M48*21)/100</f>
      </c>
      <c t="s">
        <v>27</v>
      </c>
    </row>
    <row r="49" spans="1:5" ht="12.75">
      <c r="A49" s="35" t="s">
        <v>55</v>
      </c>
      <c r="E49" s="39" t="s">
        <v>5</v>
      </c>
    </row>
    <row r="50" spans="1:5" ht="12.75">
      <c r="A50" s="35" t="s">
        <v>56</v>
      </c>
      <c r="E50" s="40" t="s">
        <v>4396</v>
      </c>
    </row>
    <row r="51" spans="1:5" ht="369.75">
      <c r="A51" t="s">
        <v>58</v>
      </c>
      <c r="E51" s="39" t="s">
        <v>201</v>
      </c>
    </row>
    <row r="52" spans="1:16" ht="12.75">
      <c r="A52" t="s">
        <v>49</v>
      </c>
      <c s="34" t="s">
        <v>121</v>
      </c>
      <c s="34" t="s">
        <v>4151</v>
      </c>
      <c s="35" t="s">
        <v>4123</v>
      </c>
      <c s="6" t="s">
        <v>4152</v>
      </c>
      <c s="36" t="s">
        <v>53</v>
      </c>
      <c s="37">
        <v>0.569</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3" ht="12.75">
      <c r="A56" t="s">
        <v>46</v>
      </c>
      <c r="C56" s="31" t="s">
        <v>26</v>
      </c>
      <c r="E56" s="33" t="s">
        <v>198</v>
      </c>
      <c r="J56" s="32">
        <f>0</f>
      </c>
      <c s="32">
        <f>0</f>
      </c>
      <c s="32">
        <f>0+L57+L61+L65+L69+L73+L77+L81+L85+L89</f>
      </c>
      <c s="32">
        <f>0+M57+M61+M65+M69+M73+M77+M81+M85+M89</f>
      </c>
    </row>
    <row r="57" spans="1:16" ht="12.75">
      <c r="A57" t="s">
        <v>49</v>
      </c>
      <c s="34" t="s">
        <v>125</v>
      </c>
      <c s="34" t="s">
        <v>3522</v>
      </c>
      <c s="35" t="s">
        <v>4123</v>
      </c>
      <c s="6" t="s">
        <v>3523</v>
      </c>
      <c s="36" t="s">
        <v>71</v>
      </c>
      <c s="37">
        <v>1.058</v>
      </c>
      <c s="36">
        <v>0</v>
      </c>
      <c s="36">
        <f>ROUND(G57*H57,6)</f>
      </c>
      <c r="L57" s="38">
        <v>0</v>
      </c>
      <c s="32">
        <f>ROUND(ROUND(L57,2)*ROUND(G57,3),2)</f>
      </c>
      <c s="36" t="s">
        <v>54</v>
      </c>
      <c>
        <f>(M57*21)/100</f>
      </c>
      <c t="s">
        <v>27</v>
      </c>
    </row>
    <row r="58" spans="1:5" ht="12.75">
      <c r="A58" s="35" t="s">
        <v>55</v>
      </c>
      <c r="E58" s="39" t="s">
        <v>5</v>
      </c>
    </row>
    <row r="59" spans="1:5" ht="12.75">
      <c r="A59" s="35" t="s">
        <v>56</v>
      </c>
      <c r="E59" s="40" t="s">
        <v>4397</v>
      </c>
    </row>
    <row r="60" spans="1:5" ht="382.5">
      <c r="A60" t="s">
        <v>58</v>
      </c>
      <c r="E60" s="39" t="s">
        <v>4223</v>
      </c>
    </row>
    <row r="61" spans="1:16" ht="12.75">
      <c r="A61" t="s">
        <v>49</v>
      </c>
      <c s="34" t="s">
        <v>129</v>
      </c>
      <c s="34" t="s">
        <v>3526</v>
      </c>
      <c s="35" t="s">
        <v>4123</v>
      </c>
      <c s="6" t="s">
        <v>3527</v>
      </c>
      <c s="36" t="s">
        <v>53</v>
      </c>
      <c s="37">
        <v>0.118</v>
      </c>
      <c s="36">
        <v>0</v>
      </c>
      <c s="36">
        <f>ROUND(G61*H61,6)</f>
      </c>
      <c r="L61" s="38">
        <v>0</v>
      </c>
      <c s="32">
        <f>ROUND(ROUND(L61,2)*ROUND(G61,3),2)</f>
      </c>
      <c s="36" t="s">
        <v>54</v>
      </c>
      <c>
        <f>(M61*21)/100</f>
      </c>
      <c t="s">
        <v>27</v>
      </c>
    </row>
    <row r="62" spans="1:5" ht="12.75">
      <c r="A62" s="35" t="s">
        <v>55</v>
      </c>
      <c r="E62" s="39" t="s">
        <v>5</v>
      </c>
    </row>
    <row r="63" spans="1:5" ht="12.75">
      <c r="A63" s="35" t="s">
        <v>56</v>
      </c>
      <c r="E63" s="40" t="s">
        <v>4224</v>
      </c>
    </row>
    <row r="64" spans="1:5" ht="242.25">
      <c r="A64" t="s">
        <v>58</v>
      </c>
      <c r="E64" s="39" t="s">
        <v>4225</v>
      </c>
    </row>
    <row r="65" spans="1:16" ht="12.75">
      <c r="A65" t="s">
        <v>49</v>
      </c>
      <c s="34" t="s">
        <v>133</v>
      </c>
      <c s="34" t="s">
        <v>3684</v>
      </c>
      <c s="35" t="s">
        <v>4123</v>
      </c>
      <c s="6" t="s">
        <v>3685</v>
      </c>
      <c s="36" t="s">
        <v>71</v>
      </c>
      <c s="37">
        <v>24.38</v>
      </c>
      <c s="36">
        <v>0</v>
      </c>
      <c s="36">
        <f>ROUND(G65*H65,6)</f>
      </c>
      <c r="L65" s="38">
        <v>0</v>
      </c>
      <c s="32">
        <f>ROUND(ROUND(L65,2)*ROUND(G65,3),2)</f>
      </c>
      <c s="36" t="s">
        <v>54</v>
      </c>
      <c>
        <f>(M65*21)/100</f>
      </c>
      <c t="s">
        <v>27</v>
      </c>
    </row>
    <row r="66" spans="1:5" ht="12.75">
      <c r="A66" s="35" t="s">
        <v>55</v>
      </c>
      <c r="E66" s="39" t="s">
        <v>5</v>
      </c>
    </row>
    <row r="67" spans="1:5" ht="12.75">
      <c r="A67" s="35" t="s">
        <v>56</v>
      </c>
      <c r="E67" s="40" t="s">
        <v>4398</v>
      </c>
    </row>
    <row r="68" spans="1:5" ht="369.75">
      <c r="A68" t="s">
        <v>58</v>
      </c>
      <c r="E68" s="39" t="s">
        <v>212</v>
      </c>
    </row>
    <row r="69" spans="1:16" ht="12.75">
      <c r="A69" t="s">
        <v>49</v>
      </c>
      <c s="34" t="s">
        <v>137</v>
      </c>
      <c s="34" t="s">
        <v>3687</v>
      </c>
      <c s="35" t="s">
        <v>4123</v>
      </c>
      <c s="6" t="s">
        <v>3688</v>
      </c>
      <c s="36" t="s">
        <v>53</v>
      </c>
      <c s="37">
        <v>0.675</v>
      </c>
      <c s="36">
        <v>0</v>
      </c>
      <c s="36">
        <f>ROUND(G69*H69,6)</f>
      </c>
      <c r="L69" s="38">
        <v>0</v>
      </c>
      <c s="32">
        <f>ROUND(ROUND(L69,2)*ROUND(G69,3),2)</f>
      </c>
      <c s="36" t="s">
        <v>54</v>
      </c>
      <c>
        <f>(M69*21)/100</f>
      </c>
      <c t="s">
        <v>27</v>
      </c>
    </row>
    <row r="70" spans="1:5" ht="12.75">
      <c r="A70" s="35" t="s">
        <v>55</v>
      </c>
      <c r="E70" s="39" t="s">
        <v>5</v>
      </c>
    </row>
    <row r="71" spans="1:5" ht="12.75">
      <c r="A71" s="35" t="s">
        <v>56</v>
      </c>
      <c r="E71" s="40" t="s">
        <v>4420</v>
      </c>
    </row>
    <row r="72" spans="1:5" ht="267.75">
      <c r="A72" t="s">
        <v>58</v>
      </c>
      <c r="E72" s="39" t="s">
        <v>204</v>
      </c>
    </row>
    <row r="73" spans="1:16" ht="12.75">
      <c r="A73" t="s">
        <v>49</v>
      </c>
      <c s="34" t="s">
        <v>141</v>
      </c>
      <c s="34" t="s">
        <v>4228</v>
      </c>
      <c s="35" t="s">
        <v>4123</v>
      </c>
      <c s="6" t="s">
        <v>4229</v>
      </c>
      <c s="36" t="s">
        <v>53</v>
      </c>
      <c s="37">
        <v>0.142</v>
      </c>
      <c s="36">
        <v>0</v>
      </c>
      <c s="36">
        <f>ROUND(G73*H73,6)</f>
      </c>
      <c r="L73" s="38">
        <v>0</v>
      </c>
      <c s="32">
        <f>ROUND(ROUND(L73,2)*ROUND(G73,3),2)</f>
      </c>
      <c s="36" t="s">
        <v>54</v>
      </c>
      <c>
        <f>(M73*21)/100</f>
      </c>
      <c t="s">
        <v>27</v>
      </c>
    </row>
    <row r="74" spans="1:5" ht="12.75">
      <c r="A74" s="35" t="s">
        <v>55</v>
      </c>
      <c r="E74" s="39" t="s">
        <v>5</v>
      </c>
    </row>
    <row r="75" spans="1:5" ht="12.75">
      <c r="A75" s="35" t="s">
        <v>56</v>
      </c>
      <c r="E75" s="40" t="s">
        <v>4420</v>
      </c>
    </row>
    <row r="76" spans="1:5" ht="267.75">
      <c r="A76" t="s">
        <v>58</v>
      </c>
      <c r="E76" s="39" t="s">
        <v>204</v>
      </c>
    </row>
    <row r="77" spans="1:16" ht="12.75">
      <c r="A77" t="s">
        <v>49</v>
      </c>
      <c s="34" t="s">
        <v>145</v>
      </c>
      <c s="34" t="s">
        <v>205</v>
      </c>
      <c s="35" t="s">
        <v>4123</v>
      </c>
      <c s="6" t="s">
        <v>206</v>
      </c>
      <c s="36" t="s">
        <v>207</v>
      </c>
      <c s="37">
        <v>151.8</v>
      </c>
      <c s="36">
        <v>0</v>
      </c>
      <c s="36">
        <f>ROUND(G77*H77,6)</f>
      </c>
      <c r="L77" s="38">
        <v>0</v>
      </c>
      <c s="32">
        <f>ROUND(ROUND(L77,2)*ROUND(G77,3),2)</f>
      </c>
      <c s="36" t="s">
        <v>54</v>
      </c>
      <c>
        <f>(M77*21)/100</f>
      </c>
      <c t="s">
        <v>27</v>
      </c>
    </row>
    <row r="78" spans="1:5" ht="12.75">
      <c r="A78" s="35" t="s">
        <v>55</v>
      </c>
      <c r="E78" s="39" t="s">
        <v>5</v>
      </c>
    </row>
    <row r="79" spans="1:5" ht="12.75">
      <c r="A79" s="35" t="s">
        <v>56</v>
      </c>
      <c r="E79" s="40" t="s">
        <v>4399</v>
      </c>
    </row>
    <row r="80" spans="1:5" ht="293.25">
      <c r="A80" t="s">
        <v>58</v>
      </c>
      <c r="E80" s="39" t="s">
        <v>208</v>
      </c>
    </row>
    <row r="81" spans="1:16" ht="12.75">
      <c r="A81" t="s">
        <v>49</v>
      </c>
      <c s="34" t="s">
        <v>149</v>
      </c>
      <c s="34" t="s">
        <v>4153</v>
      </c>
      <c s="35" t="s">
        <v>4123</v>
      </c>
      <c s="6" t="s">
        <v>4154</v>
      </c>
      <c s="36" t="s">
        <v>71</v>
      </c>
      <c s="37">
        <v>3.642</v>
      </c>
      <c s="36">
        <v>0</v>
      </c>
      <c s="36">
        <f>ROUND(G81*H81,6)</f>
      </c>
      <c r="L81" s="38">
        <v>0</v>
      </c>
      <c s="32">
        <f>ROUND(ROUND(L81,2)*ROUND(G81,3),2)</f>
      </c>
      <c s="36" t="s">
        <v>54</v>
      </c>
      <c>
        <f>(M81*21)/100</f>
      </c>
      <c t="s">
        <v>27</v>
      </c>
    </row>
    <row r="82" spans="1:5" ht="12.75">
      <c r="A82" s="35" t="s">
        <v>55</v>
      </c>
      <c r="E82" s="39" t="s">
        <v>5</v>
      </c>
    </row>
    <row r="83" spans="1:5" ht="12.75">
      <c r="A83" s="35" t="s">
        <v>56</v>
      </c>
      <c r="E83" s="40" t="s">
        <v>4421</v>
      </c>
    </row>
    <row r="84" spans="1:5" ht="369.75">
      <c r="A84" t="s">
        <v>58</v>
      </c>
      <c r="E84" s="39" t="s">
        <v>212</v>
      </c>
    </row>
    <row r="85" spans="1:16" ht="12.75">
      <c r="A85" t="s">
        <v>49</v>
      </c>
      <c s="34" t="s">
        <v>153</v>
      </c>
      <c s="34" t="s">
        <v>4156</v>
      </c>
      <c s="35" t="s">
        <v>4123</v>
      </c>
      <c s="6" t="s">
        <v>4157</v>
      </c>
      <c s="36" t="s">
        <v>53</v>
      </c>
      <c s="37">
        <v>0.291</v>
      </c>
      <c s="36">
        <v>0</v>
      </c>
      <c s="36">
        <f>ROUND(G85*H85,6)</f>
      </c>
      <c r="L85" s="38">
        <v>0</v>
      </c>
      <c s="32">
        <f>ROUND(ROUND(L85,2)*ROUND(G85,3),2)</f>
      </c>
      <c s="36" t="s">
        <v>54</v>
      </c>
      <c>
        <f>(M85*21)/100</f>
      </c>
      <c t="s">
        <v>27</v>
      </c>
    </row>
    <row r="86" spans="1:5" ht="12.75">
      <c r="A86" s="35" t="s">
        <v>55</v>
      </c>
      <c r="E86" s="39" t="s">
        <v>5</v>
      </c>
    </row>
    <row r="87" spans="1:5" ht="12.75">
      <c r="A87" s="35" t="s">
        <v>56</v>
      </c>
      <c r="E87" s="40" t="s">
        <v>4401</v>
      </c>
    </row>
    <row r="88" spans="1:5" ht="267.75">
      <c r="A88" t="s">
        <v>58</v>
      </c>
      <c r="E88" s="39" t="s">
        <v>204</v>
      </c>
    </row>
    <row r="89" spans="1:16" ht="12.75">
      <c r="A89" t="s">
        <v>49</v>
      </c>
      <c s="34" t="s">
        <v>157</v>
      </c>
      <c s="34" t="s">
        <v>4159</v>
      </c>
      <c s="35" t="s">
        <v>4123</v>
      </c>
      <c s="6" t="s">
        <v>4160</v>
      </c>
      <c s="36" t="s">
        <v>53</v>
      </c>
      <c s="37">
        <v>0.4</v>
      </c>
      <c s="36">
        <v>0</v>
      </c>
      <c s="36">
        <f>ROUND(G89*H89,6)</f>
      </c>
      <c r="L89" s="38">
        <v>0</v>
      </c>
      <c s="32">
        <f>ROUND(ROUND(L89,2)*ROUND(G89,3),2)</f>
      </c>
      <c s="36" t="s">
        <v>54</v>
      </c>
      <c>
        <f>(M89*21)/100</f>
      </c>
      <c t="s">
        <v>27</v>
      </c>
    </row>
    <row r="90" spans="1:5" ht="12.75">
      <c r="A90" s="35" t="s">
        <v>55</v>
      </c>
      <c r="E90" s="39" t="s">
        <v>5</v>
      </c>
    </row>
    <row r="91" spans="1:5" ht="12.75">
      <c r="A91" s="35" t="s">
        <v>56</v>
      </c>
      <c r="E91" s="40" t="s">
        <v>4401</v>
      </c>
    </row>
    <row r="92" spans="1:5" ht="267.75">
      <c r="A92" t="s">
        <v>58</v>
      </c>
      <c r="E92" s="39" t="s">
        <v>204</v>
      </c>
    </row>
    <row r="93" spans="1:13" ht="12.75">
      <c r="A93" t="s">
        <v>46</v>
      </c>
      <c r="C93" s="31" t="s">
        <v>85</v>
      </c>
      <c r="E93" s="33" t="s">
        <v>209</v>
      </c>
      <c r="J93" s="32">
        <f>0</f>
      </c>
      <c s="32">
        <f>0</f>
      </c>
      <c s="32">
        <f>0+L94+L98+L102</f>
      </c>
      <c s="32">
        <f>0+M94+M98+M102</f>
      </c>
    </row>
    <row r="94" spans="1:16" ht="12.75">
      <c r="A94" t="s">
        <v>49</v>
      </c>
      <c s="34" t="s">
        <v>161</v>
      </c>
      <c s="34" t="s">
        <v>4161</v>
      </c>
      <c s="35" t="s">
        <v>4123</v>
      </c>
      <c s="6" t="s">
        <v>4162</v>
      </c>
      <c s="36" t="s">
        <v>71</v>
      </c>
      <c s="37">
        <v>3.252</v>
      </c>
      <c s="36">
        <v>0</v>
      </c>
      <c s="36">
        <f>ROUND(G94*H94,6)</f>
      </c>
      <c r="L94" s="38">
        <v>0</v>
      </c>
      <c s="32">
        <f>ROUND(ROUND(L94,2)*ROUND(G94,3),2)</f>
      </c>
      <c s="36" t="s">
        <v>54</v>
      </c>
      <c>
        <f>(M94*21)/100</f>
      </c>
      <c t="s">
        <v>27</v>
      </c>
    </row>
    <row r="95" spans="1:5" ht="12.75">
      <c r="A95" s="35" t="s">
        <v>55</v>
      </c>
      <c r="E95" s="39" t="s">
        <v>5</v>
      </c>
    </row>
    <row r="96" spans="1:5" ht="25.5">
      <c r="A96" s="35" t="s">
        <v>56</v>
      </c>
      <c r="E96" s="40" t="s">
        <v>4402</v>
      </c>
    </row>
    <row r="97" spans="1:5" ht="369.75">
      <c r="A97" t="s">
        <v>58</v>
      </c>
      <c r="E97" s="39" t="s">
        <v>212</v>
      </c>
    </row>
    <row r="98" spans="1:16" ht="12.75">
      <c r="A98" t="s">
        <v>49</v>
      </c>
      <c s="34" t="s">
        <v>165</v>
      </c>
      <c s="34" t="s">
        <v>210</v>
      </c>
      <c s="35" t="s">
        <v>4123</v>
      </c>
      <c s="6" t="s">
        <v>211</v>
      </c>
      <c s="36" t="s">
        <v>71</v>
      </c>
      <c s="37">
        <v>0.018</v>
      </c>
      <c s="36">
        <v>0</v>
      </c>
      <c s="36">
        <f>ROUND(G98*H98,6)</f>
      </c>
      <c r="L98" s="38">
        <v>0</v>
      </c>
      <c s="32">
        <f>ROUND(ROUND(L98,2)*ROUND(G98,3),2)</f>
      </c>
      <c s="36" t="s">
        <v>54</v>
      </c>
      <c>
        <f>(M98*21)/100</f>
      </c>
      <c t="s">
        <v>27</v>
      </c>
    </row>
    <row r="99" spans="1:5" ht="12.75">
      <c r="A99" s="35" t="s">
        <v>55</v>
      </c>
      <c r="E99" s="39" t="s">
        <v>5</v>
      </c>
    </row>
    <row r="100" spans="1:5" ht="12.75">
      <c r="A100" s="35" t="s">
        <v>56</v>
      </c>
      <c r="E100" s="40" t="s">
        <v>4422</v>
      </c>
    </row>
    <row r="101" spans="1:5" ht="369.75">
      <c r="A101" t="s">
        <v>58</v>
      </c>
      <c r="E101" s="39" t="s">
        <v>212</v>
      </c>
    </row>
    <row r="102" spans="1:16" ht="12.75">
      <c r="A102" t="s">
        <v>49</v>
      </c>
      <c s="34" t="s">
        <v>170</v>
      </c>
      <c s="34" t="s">
        <v>3549</v>
      </c>
      <c s="35" t="s">
        <v>4123</v>
      </c>
      <c s="6" t="s">
        <v>3550</v>
      </c>
      <c s="36" t="s">
        <v>71</v>
      </c>
      <c s="37">
        <v>0.036</v>
      </c>
      <c s="36">
        <v>0</v>
      </c>
      <c s="36">
        <f>ROUND(G102*H102,6)</f>
      </c>
      <c r="L102" s="38">
        <v>0</v>
      </c>
      <c s="32">
        <f>ROUND(ROUND(L102,2)*ROUND(G102,3),2)</f>
      </c>
      <c s="36" t="s">
        <v>54</v>
      </c>
      <c>
        <f>(M102*21)/100</f>
      </c>
      <c t="s">
        <v>27</v>
      </c>
    </row>
    <row r="103" spans="1:5" ht="12.75">
      <c r="A103" s="35" t="s">
        <v>55</v>
      </c>
      <c r="E103" s="39" t="s">
        <v>5</v>
      </c>
    </row>
    <row r="104" spans="1:5" ht="12.75">
      <c r="A104" s="35" t="s">
        <v>56</v>
      </c>
      <c r="E104" s="40" t="s">
        <v>4404</v>
      </c>
    </row>
    <row r="105" spans="1:5" ht="102">
      <c r="A105" t="s">
        <v>58</v>
      </c>
      <c r="E105" s="39" t="s">
        <v>4166</v>
      </c>
    </row>
    <row r="106" spans="1:13" ht="12.75">
      <c r="A106" t="s">
        <v>46</v>
      </c>
      <c r="C106" s="31" t="s">
        <v>79</v>
      </c>
      <c r="E106" s="33" t="s">
        <v>80</v>
      </c>
      <c r="J106" s="32">
        <f>0</f>
      </c>
      <c s="32">
        <f>0</f>
      </c>
      <c s="32">
        <f>0+L107</f>
      </c>
      <c s="32">
        <f>0+M107</f>
      </c>
    </row>
    <row r="107" spans="1:16" ht="25.5">
      <c r="A107" t="s">
        <v>49</v>
      </c>
      <c s="34" t="s">
        <v>174</v>
      </c>
      <c s="34" t="s">
        <v>218</v>
      </c>
      <c s="35" t="s">
        <v>4123</v>
      </c>
      <c s="6" t="s">
        <v>219</v>
      </c>
      <c s="36" t="s">
        <v>220</v>
      </c>
      <c s="37">
        <v>45</v>
      </c>
      <c s="36">
        <v>0</v>
      </c>
      <c s="36">
        <f>ROUND(G107*H107,6)</f>
      </c>
      <c r="L107" s="38">
        <v>0</v>
      </c>
      <c s="32">
        <f>ROUND(ROUND(L107,2)*ROUND(G107,3),2)</f>
      </c>
      <c s="36" t="s">
        <v>54</v>
      </c>
      <c>
        <f>(M107*21)/100</f>
      </c>
      <c t="s">
        <v>27</v>
      </c>
    </row>
    <row r="108" spans="1:5" ht="12.75">
      <c r="A108" s="35" t="s">
        <v>55</v>
      </c>
      <c r="E108" s="39" t="s">
        <v>5</v>
      </c>
    </row>
    <row r="109" spans="1:5" ht="12.75">
      <c r="A109" s="35" t="s">
        <v>56</v>
      </c>
      <c r="E109" s="40" t="s">
        <v>4405</v>
      </c>
    </row>
    <row r="110" spans="1:5" ht="191.25">
      <c r="A110" t="s">
        <v>58</v>
      </c>
      <c r="E110" s="39" t="s">
        <v>221</v>
      </c>
    </row>
    <row r="111" spans="1:13" ht="12.75">
      <c r="A111" t="s">
        <v>46</v>
      </c>
      <c r="C111" s="31" t="s">
        <v>100</v>
      </c>
      <c r="E111" s="33" t="s">
        <v>464</v>
      </c>
      <c r="J111" s="32">
        <f>0</f>
      </c>
      <c s="32">
        <f>0</f>
      </c>
      <c s="32">
        <f>0+L112+L116</f>
      </c>
      <c s="32">
        <f>0+M112+M116</f>
      </c>
    </row>
    <row r="112" spans="1:16" ht="12.75">
      <c r="A112" t="s">
        <v>49</v>
      </c>
      <c s="34" t="s">
        <v>178</v>
      </c>
      <c s="34" t="s">
        <v>4172</v>
      </c>
      <c s="35" t="s">
        <v>4123</v>
      </c>
      <c s="6" t="s">
        <v>4173</v>
      </c>
      <c s="36" t="s">
        <v>83</v>
      </c>
      <c s="37">
        <v>1</v>
      </c>
      <c s="36">
        <v>0</v>
      </c>
      <c s="36">
        <f>ROUND(G112*H112,6)</f>
      </c>
      <c r="L112" s="38">
        <v>0</v>
      </c>
      <c s="32">
        <f>ROUND(ROUND(L112,2)*ROUND(G112,3),2)</f>
      </c>
      <c s="36" t="s">
        <v>54</v>
      </c>
      <c>
        <f>(M112*21)/100</f>
      </c>
      <c t="s">
        <v>27</v>
      </c>
    </row>
    <row r="113" spans="1:5" ht="12.75">
      <c r="A113" s="35" t="s">
        <v>55</v>
      </c>
      <c r="E113" s="39" t="s">
        <v>5</v>
      </c>
    </row>
    <row r="114" spans="1:5" ht="12.75">
      <c r="A114" s="35" t="s">
        <v>56</v>
      </c>
      <c r="E114" s="40" t="s">
        <v>4174</v>
      </c>
    </row>
    <row r="115" spans="1:5" ht="12.75">
      <c r="A115" t="s">
        <v>58</v>
      </c>
      <c r="E115" s="39" t="s">
        <v>4175</v>
      </c>
    </row>
    <row r="116" spans="1:16" ht="12.75">
      <c r="A116" t="s">
        <v>49</v>
      </c>
      <c s="34" t="s">
        <v>50</v>
      </c>
      <c s="34" t="s">
        <v>4176</v>
      </c>
      <c s="35" t="s">
        <v>4123</v>
      </c>
      <c s="6" t="s">
        <v>4177</v>
      </c>
      <c s="36" t="s">
        <v>83</v>
      </c>
      <c s="37">
        <v>10</v>
      </c>
      <c s="36">
        <v>0</v>
      </c>
      <c s="36">
        <f>ROUND(G116*H116,6)</f>
      </c>
      <c r="L116" s="38">
        <v>0</v>
      </c>
      <c s="32">
        <f>ROUND(ROUND(L116,2)*ROUND(G116,3),2)</f>
      </c>
      <c s="36" t="s">
        <v>54</v>
      </c>
      <c>
        <f>(M116*21)/100</f>
      </c>
      <c t="s">
        <v>27</v>
      </c>
    </row>
    <row r="117" spans="1:5" ht="12.75">
      <c r="A117" s="35" t="s">
        <v>55</v>
      </c>
      <c r="E117" s="39" t="s">
        <v>5</v>
      </c>
    </row>
    <row r="118" spans="1:5" ht="12.75">
      <c r="A118" s="35" t="s">
        <v>56</v>
      </c>
      <c r="E118" s="40" t="s">
        <v>4406</v>
      </c>
    </row>
    <row r="119" spans="1:5" ht="38.25">
      <c r="A119" t="s">
        <v>58</v>
      </c>
      <c r="E119" s="39" t="s">
        <v>4179</v>
      </c>
    </row>
    <row r="120" spans="1:13" ht="12.75">
      <c r="A120" t="s">
        <v>46</v>
      </c>
      <c r="C120" s="31" t="s">
        <v>104</v>
      </c>
      <c r="E120" s="33" t="s">
        <v>2762</v>
      </c>
      <c r="J120" s="32">
        <f>0</f>
      </c>
      <c s="32">
        <f>0</f>
      </c>
      <c s="32">
        <f>0+L121+L125+L129+L133+L137+L141+L145+L149</f>
      </c>
      <c s="32">
        <f>0+M121+M125+M129+M133+M137+M141+M145+M149</f>
      </c>
    </row>
    <row r="121" spans="1:16" ht="12.75">
      <c r="A121" t="s">
        <v>49</v>
      </c>
      <c s="34" t="s">
        <v>60</v>
      </c>
      <c s="34" t="s">
        <v>3559</v>
      </c>
      <c s="35" t="s">
        <v>4123</v>
      </c>
      <c s="6" t="s">
        <v>3560</v>
      </c>
      <c s="36" t="s">
        <v>83</v>
      </c>
      <c s="37">
        <v>2</v>
      </c>
      <c s="36">
        <v>0</v>
      </c>
      <c s="36">
        <f>ROUND(G121*H121,6)</f>
      </c>
      <c r="L121" s="38">
        <v>0</v>
      </c>
      <c s="32">
        <f>ROUND(ROUND(L121,2)*ROUND(G121,3),2)</f>
      </c>
      <c s="36" t="s">
        <v>54</v>
      </c>
      <c>
        <f>(M121*21)/100</f>
      </c>
      <c t="s">
        <v>27</v>
      </c>
    </row>
    <row r="122" spans="1:5" ht="12.75">
      <c r="A122" s="35" t="s">
        <v>55</v>
      </c>
      <c r="E122" s="39" t="s">
        <v>5</v>
      </c>
    </row>
    <row r="123" spans="1:5" ht="12.75">
      <c r="A123" s="35" t="s">
        <v>56</v>
      </c>
      <c r="E123" s="40" t="s">
        <v>5</v>
      </c>
    </row>
    <row r="124" spans="1:5" ht="25.5">
      <c r="A124" t="s">
        <v>58</v>
      </c>
      <c r="E124" s="39" t="s">
        <v>3561</v>
      </c>
    </row>
    <row r="125" spans="1:16" ht="12.75">
      <c r="A125" t="s">
        <v>49</v>
      </c>
      <c s="34" t="s">
        <v>63</v>
      </c>
      <c s="34" t="s">
        <v>4210</v>
      </c>
      <c s="35" t="s">
        <v>4123</v>
      </c>
      <c s="6" t="s">
        <v>4211</v>
      </c>
      <c s="36" t="s">
        <v>88</v>
      </c>
      <c s="37">
        <v>10</v>
      </c>
      <c s="36">
        <v>0</v>
      </c>
      <c s="36">
        <f>ROUND(G125*H125,6)</f>
      </c>
      <c r="L125" s="38">
        <v>0</v>
      </c>
      <c s="32">
        <f>ROUND(ROUND(L125,2)*ROUND(G125,3),2)</f>
      </c>
      <c s="36" t="s">
        <v>54</v>
      </c>
      <c>
        <f>(M125*21)/100</f>
      </c>
      <c t="s">
        <v>27</v>
      </c>
    </row>
    <row r="126" spans="1:5" ht="12.75">
      <c r="A126" s="35" t="s">
        <v>55</v>
      </c>
      <c r="E126" s="39" t="s">
        <v>5</v>
      </c>
    </row>
    <row r="127" spans="1:5" ht="12.75">
      <c r="A127" s="35" t="s">
        <v>56</v>
      </c>
      <c r="E127" s="40" t="s">
        <v>4407</v>
      </c>
    </row>
    <row r="128" spans="1:5" ht="63.75">
      <c r="A128" t="s">
        <v>58</v>
      </c>
      <c r="E128" s="39" t="s">
        <v>4183</v>
      </c>
    </row>
    <row r="129" spans="1:16" ht="12.75">
      <c r="A129" t="s">
        <v>49</v>
      </c>
      <c s="34" t="s">
        <v>182</v>
      </c>
      <c s="34" t="s">
        <v>4408</v>
      </c>
      <c s="35" t="s">
        <v>4123</v>
      </c>
      <c s="6" t="s">
        <v>4409</v>
      </c>
      <c s="36" t="s">
        <v>71</v>
      </c>
      <c s="37">
        <v>95.03</v>
      </c>
      <c s="36">
        <v>0</v>
      </c>
      <c s="36">
        <f>ROUND(G129*H129,6)</f>
      </c>
      <c r="L129" s="38">
        <v>0</v>
      </c>
      <c s="32">
        <f>ROUND(ROUND(L129,2)*ROUND(G129,3),2)</f>
      </c>
      <c s="36" t="s">
        <v>54</v>
      </c>
      <c>
        <f>(M129*21)/100</f>
      </c>
      <c t="s">
        <v>27</v>
      </c>
    </row>
    <row r="130" spans="1:5" ht="12.75">
      <c r="A130" s="35" t="s">
        <v>55</v>
      </c>
      <c r="E130" s="39" t="s">
        <v>5</v>
      </c>
    </row>
    <row r="131" spans="1:5" ht="25.5">
      <c r="A131" s="35" t="s">
        <v>56</v>
      </c>
      <c r="E131" s="40" t="s">
        <v>4410</v>
      </c>
    </row>
    <row r="132" spans="1:5" ht="114.75">
      <c r="A132" t="s">
        <v>58</v>
      </c>
      <c r="E132" s="39" t="s">
        <v>4191</v>
      </c>
    </row>
    <row r="133" spans="1:16" ht="12.75">
      <c r="A133" t="s">
        <v>49</v>
      </c>
      <c s="34" t="s">
        <v>263</v>
      </c>
      <c s="34" t="s">
        <v>4411</v>
      </c>
      <c s="35" t="s">
        <v>4123</v>
      </c>
      <c s="6" t="s">
        <v>4412</v>
      </c>
      <c s="36" t="s">
        <v>1149</v>
      </c>
      <c s="37">
        <v>7412.34</v>
      </c>
      <c s="36">
        <v>0</v>
      </c>
      <c s="36">
        <f>ROUND(G133*H133,6)</f>
      </c>
      <c r="L133" s="38">
        <v>0</v>
      </c>
      <c s="32">
        <f>ROUND(ROUND(L133,2)*ROUND(G133,3),2)</f>
      </c>
      <c s="36" t="s">
        <v>54</v>
      </c>
      <c>
        <f>(M133*21)/100</f>
      </c>
      <c t="s">
        <v>27</v>
      </c>
    </row>
    <row r="134" spans="1:5" ht="12.75">
      <c r="A134" s="35" t="s">
        <v>55</v>
      </c>
      <c r="E134" s="39" t="s">
        <v>5</v>
      </c>
    </row>
    <row r="135" spans="1:5" ht="12.75">
      <c r="A135" s="35" t="s">
        <v>56</v>
      </c>
      <c r="E135" s="40" t="s">
        <v>4413</v>
      </c>
    </row>
    <row r="136" spans="1:5" ht="25.5">
      <c r="A136" t="s">
        <v>58</v>
      </c>
      <c r="E136" s="39" t="s">
        <v>1150</v>
      </c>
    </row>
    <row r="137" spans="1:16" ht="12.75">
      <c r="A137" t="s">
        <v>49</v>
      </c>
      <c s="34" t="s">
        <v>267</v>
      </c>
      <c s="34" t="s">
        <v>4188</v>
      </c>
      <c s="35" t="s">
        <v>4123</v>
      </c>
      <c s="6" t="s">
        <v>4189</v>
      </c>
      <c s="36" t="s">
        <v>71</v>
      </c>
      <c s="37">
        <v>15.836</v>
      </c>
      <c s="36">
        <v>0</v>
      </c>
      <c s="36">
        <f>ROUND(G137*H137,6)</f>
      </c>
      <c r="L137" s="38">
        <v>0</v>
      </c>
      <c s="32">
        <f>ROUND(ROUND(L137,2)*ROUND(G137,3),2)</f>
      </c>
      <c s="36" t="s">
        <v>54</v>
      </c>
      <c>
        <f>(M137*21)/100</f>
      </c>
      <c t="s">
        <v>27</v>
      </c>
    </row>
    <row r="138" spans="1:5" ht="12.75">
      <c r="A138" s="35" t="s">
        <v>55</v>
      </c>
      <c r="E138" s="39" t="s">
        <v>5</v>
      </c>
    </row>
    <row r="139" spans="1:5" ht="12.75">
      <c r="A139" s="35" t="s">
        <v>56</v>
      </c>
      <c r="E139" s="40" t="s">
        <v>4414</v>
      </c>
    </row>
    <row r="140" spans="1:5" ht="114.75">
      <c r="A140" t="s">
        <v>58</v>
      </c>
      <c r="E140" s="39" t="s">
        <v>4191</v>
      </c>
    </row>
    <row r="141" spans="1:16" ht="12.75">
      <c r="A141" t="s">
        <v>49</v>
      </c>
      <c s="34" t="s">
        <v>271</v>
      </c>
      <c s="34" t="s">
        <v>3569</v>
      </c>
      <c s="35" t="s">
        <v>4123</v>
      </c>
      <c s="6" t="s">
        <v>3570</v>
      </c>
      <c s="36" t="s">
        <v>1149</v>
      </c>
      <c s="37">
        <v>1187.662</v>
      </c>
      <c s="36">
        <v>0</v>
      </c>
      <c s="36">
        <f>ROUND(G141*H141,6)</f>
      </c>
      <c r="L141" s="38">
        <v>0</v>
      </c>
      <c s="32">
        <f>ROUND(ROUND(L141,2)*ROUND(G141,3),2)</f>
      </c>
      <c s="36" t="s">
        <v>54</v>
      </c>
      <c>
        <f>(M141*21)/100</f>
      </c>
      <c t="s">
        <v>27</v>
      </c>
    </row>
    <row r="142" spans="1:5" ht="12.75">
      <c r="A142" s="35" t="s">
        <v>55</v>
      </c>
      <c r="E142" s="39" t="s">
        <v>5</v>
      </c>
    </row>
    <row r="143" spans="1:5" ht="12.75">
      <c r="A143" s="35" t="s">
        <v>56</v>
      </c>
      <c r="E143" s="40" t="s">
        <v>4192</v>
      </c>
    </row>
    <row r="144" spans="1:5" ht="25.5">
      <c r="A144" t="s">
        <v>58</v>
      </c>
      <c r="E144" s="39" t="s">
        <v>1150</v>
      </c>
    </row>
    <row r="145" spans="1:16" ht="12.75">
      <c r="A145" t="s">
        <v>49</v>
      </c>
      <c s="34" t="s">
        <v>275</v>
      </c>
      <c s="34" t="s">
        <v>4241</v>
      </c>
      <c s="35" t="s">
        <v>4123</v>
      </c>
      <c s="6" t="s">
        <v>4242</v>
      </c>
      <c s="36" t="s">
        <v>53</v>
      </c>
      <c s="37">
        <v>0.792</v>
      </c>
      <c s="36">
        <v>0</v>
      </c>
      <c s="36">
        <f>ROUND(G145*H145,6)</f>
      </c>
      <c r="L145" s="38">
        <v>0</v>
      </c>
      <c s="32">
        <f>ROUND(ROUND(L145,2)*ROUND(G145,3),2)</f>
      </c>
      <c s="36" t="s">
        <v>54</v>
      </c>
      <c>
        <f>(M145*21)/100</f>
      </c>
      <c t="s">
        <v>27</v>
      </c>
    </row>
    <row r="146" spans="1:5" ht="12.75">
      <c r="A146" s="35" t="s">
        <v>55</v>
      </c>
      <c r="E146" s="39" t="s">
        <v>5</v>
      </c>
    </row>
    <row r="147" spans="1:5" ht="12.75">
      <c r="A147" s="35" t="s">
        <v>56</v>
      </c>
      <c r="E147" s="40" t="s">
        <v>4243</v>
      </c>
    </row>
    <row r="148" spans="1:5" ht="114.75">
      <c r="A148" t="s">
        <v>58</v>
      </c>
      <c r="E148" s="39" t="s">
        <v>4244</v>
      </c>
    </row>
    <row r="149" spans="1:16" ht="12.75">
      <c r="A149" t="s">
        <v>49</v>
      </c>
      <c s="34" t="s">
        <v>280</v>
      </c>
      <c s="34" t="s">
        <v>4245</v>
      </c>
      <c s="35" t="s">
        <v>4123</v>
      </c>
      <c s="6" t="s">
        <v>4246</v>
      </c>
      <c s="36" t="s">
        <v>1149</v>
      </c>
      <c s="37">
        <v>23.76</v>
      </c>
      <c s="36">
        <v>0</v>
      </c>
      <c s="36">
        <f>ROUND(G149*H149,6)</f>
      </c>
      <c r="L149" s="38">
        <v>0</v>
      </c>
      <c s="32">
        <f>ROUND(ROUND(L149,2)*ROUND(G149,3),2)</f>
      </c>
      <c s="36" t="s">
        <v>54</v>
      </c>
      <c>
        <f>(M149*21)/100</f>
      </c>
      <c t="s">
        <v>27</v>
      </c>
    </row>
    <row r="150" spans="1:5" ht="12.75">
      <c r="A150" s="35" t="s">
        <v>55</v>
      </c>
      <c r="E150" s="39" t="s">
        <v>5</v>
      </c>
    </row>
    <row r="151" spans="1:5" ht="12.75">
      <c r="A151" s="35" t="s">
        <v>56</v>
      </c>
      <c r="E151" s="40" t="s">
        <v>4247</v>
      </c>
    </row>
    <row r="152" spans="1:5" ht="25.5">
      <c r="A152" t="s">
        <v>58</v>
      </c>
      <c r="E152" s="39" t="s">
        <v>1150</v>
      </c>
    </row>
    <row r="153" spans="1:13" ht="12.75">
      <c r="A153" t="s">
        <v>46</v>
      </c>
      <c r="C153" s="31" t="s">
        <v>3230</v>
      </c>
      <c r="E153" s="33" t="s">
        <v>3231</v>
      </c>
      <c r="J153" s="32">
        <f>0</f>
      </c>
      <c s="32">
        <f>0</f>
      </c>
      <c s="32">
        <f>0+L154+L158+L162</f>
      </c>
      <c s="32">
        <f>0+M154+M158+M162</f>
      </c>
    </row>
    <row r="154" spans="1:16" ht="25.5">
      <c r="A154" t="s">
        <v>49</v>
      </c>
      <c s="34" t="s">
        <v>67</v>
      </c>
      <c s="34" t="s">
        <v>3034</v>
      </c>
      <c s="35" t="s">
        <v>4123</v>
      </c>
      <c s="6" t="s">
        <v>3035</v>
      </c>
      <c s="36" t="s">
        <v>53</v>
      </c>
      <c s="37">
        <v>467.666</v>
      </c>
      <c s="36">
        <v>0</v>
      </c>
      <c s="36">
        <f>ROUND(G154*H154,6)</f>
      </c>
      <c r="L154" s="38">
        <v>0</v>
      </c>
      <c s="32">
        <f>ROUND(ROUND(L154,2)*ROUND(G154,3),2)</f>
      </c>
      <c s="36" t="s">
        <v>54</v>
      </c>
      <c>
        <f>(M154*21)/100</f>
      </c>
      <c t="s">
        <v>27</v>
      </c>
    </row>
    <row r="155" spans="1:5" ht="12.75">
      <c r="A155" s="35" t="s">
        <v>55</v>
      </c>
      <c r="E155" s="39" t="s">
        <v>5</v>
      </c>
    </row>
    <row r="156" spans="1:5" ht="12.75">
      <c r="A156" s="35" t="s">
        <v>56</v>
      </c>
      <c r="E156" s="40" t="s">
        <v>4248</v>
      </c>
    </row>
    <row r="157" spans="1:5" ht="140.25">
      <c r="A157" t="s">
        <v>58</v>
      </c>
      <c r="E157" s="39" t="s">
        <v>59</v>
      </c>
    </row>
    <row r="158" spans="1:16" ht="25.5">
      <c r="A158" t="s">
        <v>49</v>
      </c>
      <c s="34" t="s">
        <v>27</v>
      </c>
      <c s="34" t="s">
        <v>1140</v>
      </c>
      <c s="35" t="s">
        <v>4123</v>
      </c>
      <c s="6" t="s">
        <v>486</v>
      </c>
      <c s="36" t="s">
        <v>53</v>
      </c>
      <c s="37">
        <v>39.589</v>
      </c>
      <c s="36">
        <v>0</v>
      </c>
      <c s="36">
        <f>ROUND(G158*H158,6)</f>
      </c>
      <c r="L158" s="38">
        <v>0</v>
      </c>
      <c s="32">
        <f>ROUND(ROUND(L158,2)*ROUND(G158,3),2)</f>
      </c>
      <c s="36" t="s">
        <v>54</v>
      </c>
      <c>
        <f>(M158*21)/100</f>
      </c>
      <c t="s">
        <v>27</v>
      </c>
    </row>
    <row r="159" spans="1:5" ht="12.75">
      <c r="A159" s="35" t="s">
        <v>55</v>
      </c>
      <c r="E159" s="39" t="s">
        <v>5</v>
      </c>
    </row>
    <row r="160" spans="1:5" ht="12.75">
      <c r="A160" s="35" t="s">
        <v>56</v>
      </c>
      <c r="E160" s="40" t="s">
        <v>4194</v>
      </c>
    </row>
    <row r="161" spans="1:5" ht="140.25">
      <c r="A161" t="s">
        <v>58</v>
      </c>
      <c r="E161" s="39" t="s">
        <v>59</v>
      </c>
    </row>
    <row r="162" spans="1:16" ht="25.5">
      <c r="A162" t="s">
        <v>49</v>
      </c>
      <c s="34" t="s">
        <v>26</v>
      </c>
      <c s="34" t="s">
        <v>4195</v>
      </c>
      <c s="35" t="s">
        <v>4123</v>
      </c>
      <c s="6" t="s">
        <v>4196</v>
      </c>
      <c s="36" t="s">
        <v>53</v>
      </c>
      <c s="37">
        <v>249.235</v>
      </c>
      <c s="36">
        <v>0</v>
      </c>
      <c s="36">
        <f>ROUND(G162*H162,6)</f>
      </c>
      <c r="L162" s="38">
        <v>0</v>
      </c>
      <c s="32">
        <f>ROUND(ROUND(L162,2)*ROUND(G162,3),2)</f>
      </c>
      <c s="36" t="s">
        <v>54</v>
      </c>
      <c>
        <f>(M162*21)/100</f>
      </c>
      <c t="s">
        <v>27</v>
      </c>
    </row>
    <row r="163" spans="1:5" ht="12.75">
      <c r="A163" s="35" t="s">
        <v>55</v>
      </c>
      <c r="E163" s="39" t="s">
        <v>5</v>
      </c>
    </row>
    <row r="164" spans="1:5" ht="12.75">
      <c r="A164" s="35" t="s">
        <v>56</v>
      </c>
      <c r="E164" s="40" t="s">
        <v>4416</v>
      </c>
    </row>
    <row r="165" spans="1:5" ht="140.25">
      <c r="A165" t="s">
        <v>58</v>
      </c>
      <c r="E1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COUNTIFS(L8:L235,"=0",A8:A235,"P")+COUNTIFS(L8:L235,"",A8:A235,"P")+SUM(Q8:Q235)</f>
      </c>
    </row>
    <row r="8" spans="1:13" ht="12.75">
      <c r="A8" t="s">
        <v>44</v>
      </c>
      <c r="C8" s="28" t="s">
        <v>4425</v>
      </c>
      <c r="E8" s="30" t="s">
        <v>4424</v>
      </c>
      <c r="J8" s="29">
        <f>0+J9+J14+J51+J84+J117+J134+J143+J168+J181+J218</f>
      </c>
      <c s="29">
        <f>0+K9+K14+K51+K84+K117+K134+K143+K168+K181+K218</f>
      </c>
      <c s="29">
        <f>0+L9+L14+L51+L84+L117+L134+L143+L168+L181+L218</f>
      </c>
      <c s="29">
        <f>0+M9+M14+M51+M84+M117+M134+M143+M168+M181+M218</f>
      </c>
    </row>
    <row r="9" spans="1:13" ht="12.75">
      <c r="A9" t="s">
        <v>46</v>
      </c>
      <c r="C9" s="31" t="s">
        <v>47</v>
      </c>
      <c r="E9" s="33" t="s">
        <v>48</v>
      </c>
      <c r="J9" s="32">
        <f>0</f>
      </c>
      <c s="32">
        <f>0</f>
      </c>
      <c s="32">
        <f>0+L10</f>
      </c>
      <c s="32">
        <f>0+M10</f>
      </c>
    </row>
    <row r="10" spans="1:16" ht="12.75">
      <c r="A10" t="s">
        <v>49</v>
      </c>
      <c s="34" t="s">
        <v>344</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4426</v>
      </c>
    </row>
    <row r="14" spans="1:13" ht="12.75">
      <c r="A14" t="s">
        <v>46</v>
      </c>
      <c r="C14" s="31" t="s">
        <v>67</v>
      </c>
      <c r="E14" s="33" t="s">
        <v>68</v>
      </c>
      <c r="J14" s="32">
        <f>0</f>
      </c>
      <c s="32">
        <f>0</f>
      </c>
      <c s="32">
        <f>0+L15+L19+L23+L27+L31+L35+L39+L43+L47</f>
      </c>
      <c s="32">
        <f>0+M15+M19+M23+M27+M31+M35+M39+M43+M47</f>
      </c>
    </row>
    <row r="15" spans="1:16" ht="12.75">
      <c r="A15" t="s">
        <v>49</v>
      </c>
      <c s="34" t="s">
        <v>93</v>
      </c>
      <c s="34" t="s">
        <v>2499</v>
      </c>
      <c s="35" t="s">
        <v>4123</v>
      </c>
      <c s="6" t="s">
        <v>2500</v>
      </c>
      <c s="36" t="s">
        <v>71</v>
      </c>
      <c s="37">
        <v>19.57</v>
      </c>
      <c s="36">
        <v>0</v>
      </c>
      <c s="36">
        <f>ROUND(G15*H15,6)</f>
      </c>
      <c r="L15" s="38">
        <v>0</v>
      </c>
      <c s="32">
        <f>ROUND(ROUND(L15,2)*ROUND(G15,3),2)</f>
      </c>
      <c s="36" t="s">
        <v>54</v>
      </c>
      <c>
        <f>(M15*21)/100</f>
      </c>
      <c t="s">
        <v>27</v>
      </c>
    </row>
    <row r="16" spans="1:5" ht="12.75">
      <c r="A16" s="35" t="s">
        <v>55</v>
      </c>
      <c r="E16" s="39" t="s">
        <v>5</v>
      </c>
    </row>
    <row r="17" spans="1:5" ht="12.75">
      <c r="A17" s="35" t="s">
        <v>56</v>
      </c>
      <c r="E17" s="40" t="s">
        <v>4427</v>
      </c>
    </row>
    <row r="18" spans="1:5" ht="63.75">
      <c r="A18" t="s">
        <v>58</v>
      </c>
      <c r="E18" s="39" t="s">
        <v>1146</v>
      </c>
    </row>
    <row r="19" spans="1:16" ht="25.5">
      <c r="A19" t="s">
        <v>49</v>
      </c>
      <c s="34" t="s">
        <v>79</v>
      </c>
      <c s="34" t="s">
        <v>1147</v>
      </c>
      <c s="35" t="s">
        <v>4123</v>
      </c>
      <c s="6" t="s">
        <v>1148</v>
      </c>
      <c s="36" t="s">
        <v>1149</v>
      </c>
      <c s="37">
        <v>1291.62</v>
      </c>
      <c s="36">
        <v>0</v>
      </c>
      <c s="36">
        <f>ROUND(G19*H19,6)</f>
      </c>
      <c r="L19" s="38">
        <v>0</v>
      </c>
      <c s="32">
        <f>ROUND(ROUND(L19,2)*ROUND(G19,3),2)</f>
      </c>
      <c s="36" t="s">
        <v>54</v>
      </c>
      <c>
        <f>(M19*21)/100</f>
      </c>
      <c t="s">
        <v>27</v>
      </c>
    </row>
    <row r="20" spans="1:5" ht="12.75">
      <c r="A20" s="35" t="s">
        <v>55</v>
      </c>
      <c r="E20" s="39" t="s">
        <v>5</v>
      </c>
    </row>
    <row r="21" spans="1:5" ht="12.75">
      <c r="A21" s="35" t="s">
        <v>56</v>
      </c>
      <c r="E21" s="40" t="s">
        <v>4428</v>
      </c>
    </row>
    <row r="22" spans="1:5" ht="25.5">
      <c r="A22" t="s">
        <v>58</v>
      </c>
      <c r="E22" s="39" t="s">
        <v>1150</v>
      </c>
    </row>
    <row r="23" spans="1:16" ht="12.75">
      <c r="A23" t="s">
        <v>49</v>
      </c>
      <c s="34" t="s">
        <v>100</v>
      </c>
      <c s="34" t="s">
        <v>4127</v>
      </c>
      <c s="35" t="s">
        <v>4123</v>
      </c>
      <c s="6" t="s">
        <v>4128</v>
      </c>
      <c s="36" t="s">
        <v>168</v>
      </c>
      <c s="37">
        <v>336</v>
      </c>
      <c s="36">
        <v>0</v>
      </c>
      <c s="36">
        <f>ROUND(G23*H23,6)</f>
      </c>
      <c r="L23" s="38">
        <v>0</v>
      </c>
      <c s="32">
        <f>ROUND(ROUND(L23,2)*ROUND(G23,3),2)</f>
      </c>
      <c s="36" t="s">
        <v>54</v>
      </c>
      <c>
        <f>(M23*21)/100</f>
      </c>
      <c t="s">
        <v>27</v>
      </c>
    </row>
    <row r="24" spans="1:5" ht="12.75">
      <c r="A24" s="35" t="s">
        <v>55</v>
      </c>
      <c r="E24" s="39" t="s">
        <v>5</v>
      </c>
    </row>
    <row r="25" spans="1:5" ht="12.75">
      <c r="A25" s="35" t="s">
        <v>56</v>
      </c>
      <c r="E25" s="40" t="s">
        <v>4429</v>
      </c>
    </row>
    <row r="26" spans="1:5" ht="38.25">
      <c r="A26" t="s">
        <v>58</v>
      </c>
      <c r="E26" s="39" t="s">
        <v>4130</v>
      </c>
    </row>
    <row r="27" spans="1:16" ht="12.75">
      <c r="A27" t="s">
        <v>49</v>
      </c>
      <c s="34" t="s">
        <v>104</v>
      </c>
      <c s="34" t="s">
        <v>192</v>
      </c>
      <c s="35" t="s">
        <v>4123</v>
      </c>
      <c s="6" t="s">
        <v>193</v>
      </c>
      <c s="36" t="s">
        <v>71</v>
      </c>
      <c s="37">
        <v>1050.498</v>
      </c>
      <c s="36">
        <v>0</v>
      </c>
      <c s="36">
        <f>ROUND(G27*H27,6)</f>
      </c>
      <c r="L27" s="38">
        <v>0</v>
      </c>
      <c s="32">
        <f>ROUND(ROUND(L27,2)*ROUND(G27,3),2)</f>
      </c>
      <c s="36" t="s">
        <v>54</v>
      </c>
      <c>
        <f>(M27*21)/100</f>
      </c>
      <c t="s">
        <v>27</v>
      </c>
    </row>
    <row r="28" spans="1:5" ht="12.75">
      <c r="A28" s="35" t="s">
        <v>55</v>
      </c>
      <c r="E28" s="39" t="s">
        <v>5</v>
      </c>
    </row>
    <row r="29" spans="1:5" ht="12.75">
      <c r="A29" s="35" t="s">
        <v>56</v>
      </c>
      <c r="E29" s="40" t="s">
        <v>4430</v>
      </c>
    </row>
    <row r="30" spans="1:5" ht="318.75">
      <c r="A30" t="s">
        <v>58</v>
      </c>
      <c r="E30" s="39" t="s">
        <v>3653</v>
      </c>
    </row>
    <row r="31" spans="1:16" ht="12.75">
      <c r="A31" t="s">
        <v>49</v>
      </c>
      <c s="34" t="s">
        <v>108</v>
      </c>
      <c s="34" t="s">
        <v>3481</v>
      </c>
      <c s="35" t="s">
        <v>4123</v>
      </c>
      <c s="6" t="s">
        <v>3482</v>
      </c>
      <c s="36" t="s">
        <v>2025</v>
      </c>
      <c s="37">
        <v>31514.94</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113</v>
      </c>
      <c s="34" t="s">
        <v>3484</v>
      </c>
      <c s="35" t="s">
        <v>4123</v>
      </c>
      <c s="6" t="s">
        <v>3485</v>
      </c>
      <c s="36" t="s">
        <v>71</v>
      </c>
      <c s="37">
        <v>1050.498</v>
      </c>
      <c s="36">
        <v>0</v>
      </c>
      <c s="36">
        <f>ROUND(G35*H35,6)</f>
      </c>
      <c r="L35" s="38">
        <v>0</v>
      </c>
      <c s="32">
        <f>ROUND(ROUND(L35,2)*ROUND(G35,3),2)</f>
      </c>
      <c s="36" t="s">
        <v>54</v>
      </c>
      <c>
        <f>(M35*21)/100</f>
      </c>
      <c t="s">
        <v>27</v>
      </c>
    </row>
    <row r="36" spans="1:5" ht="12.75">
      <c r="A36" s="35" t="s">
        <v>55</v>
      </c>
      <c r="E36" s="39" t="s">
        <v>5</v>
      </c>
    </row>
    <row r="37" spans="1:5" ht="12.75">
      <c r="A37" s="35" t="s">
        <v>56</v>
      </c>
      <c r="E37" s="40" t="s">
        <v>4431</v>
      </c>
    </row>
    <row r="38" spans="1:5" ht="191.25">
      <c r="A38" t="s">
        <v>58</v>
      </c>
      <c r="E38" s="39" t="s">
        <v>3487</v>
      </c>
    </row>
    <row r="39" spans="1:16" ht="12.75">
      <c r="A39" t="s">
        <v>49</v>
      </c>
      <c s="34" t="s">
        <v>117</v>
      </c>
      <c s="34" t="s">
        <v>3654</v>
      </c>
      <c s="35" t="s">
        <v>4123</v>
      </c>
      <c s="6" t="s">
        <v>3655</v>
      </c>
      <c s="36" t="s">
        <v>71</v>
      </c>
      <c s="37">
        <v>750.419</v>
      </c>
      <c s="36">
        <v>0</v>
      </c>
      <c s="36">
        <f>ROUND(G39*H39,6)</f>
      </c>
      <c r="L39" s="38">
        <v>0</v>
      </c>
      <c s="32">
        <f>ROUND(ROUND(L39,2)*ROUND(G39,3),2)</f>
      </c>
      <c s="36" t="s">
        <v>54</v>
      </c>
      <c>
        <f>(M39*21)/100</f>
      </c>
      <c t="s">
        <v>27</v>
      </c>
    </row>
    <row r="40" spans="1:5" ht="12.75">
      <c r="A40" s="35" t="s">
        <v>55</v>
      </c>
      <c r="E40" s="39" t="s">
        <v>5</v>
      </c>
    </row>
    <row r="41" spans="1:5" ht="25.5">
      <c r="A41" s="35" t="s">
        <v>56</v>
      </c>
      <c r="E41" s="40" t="s">
        <v>4432</v>
      </c>
    </row>
    <row r="42" spans="1:5" ht="229.5">
      <c r="A42" t="s">
        <v>58</v>
      </c>
      <c r="E42" s="39" t="s">
        <v>3658</v>
      </c>
    </row>
    <row r="43" spans="1:16" ht="12.75">
      <c r="A43" t="s">
        <v>49</v>
      </c>
      <c s="34" t="s">
        <v>121</v>
      </c>
      <c s="34" t="s">
        <v>3659</v>
      </c>
      <c s="35" t="s">
        <v>4123</v>
      </c>
      <c s="6" t="s">
        <v>3660</v>
      </c>
      <c s="36" t="s">
        <v>71</v>
      </c>
      <c s="37">
        <v>4.816</v>
      </c>
      <c s="36">
        <v>0</v>
      </c>
      <c s="36">
        <f>ROUND(G43*H43,6)</f>
      </c>
      <c r="L43" s="38">
        <v>0</v>
      </c>
      <c s="32">
        <f>ROUND(ROUND(L43,2)*ROUND(G43,3),2)</f>
      </c>
      <c s="36" t="s">
        <v>54</v>
      </c>
      <c>
        <f>(M43*21)/100</f>
      </c>
      <c t="s">
        <v>27</v>
      </c>
    </row>
    <row r="44" spans="1:5" ht="12.75">
      <c r="A44" s="35" t="s">
        <v>55</v>
      </c>
      <c r="E44" s="39" t="s">
        <v>5</v>
      </c>
    </row>
    <row r="45" spans="1:5" ht="12.75">
      <c r="A45" s="35" t="s">
        <v>56</v>
      </c>
      <c r="E45" s="40" t="s">
        <v>4433</v>
      </c>
    </row>
    <row r="46" spans="1:5" ht="293.25">
      <c r="A46" t="s">
        <v>58</v>
      </c>
      <c r="E46" s="39" t="s">
        <v>3663</v>
      </c>
    </row>
    <row r="47" spans="1:16" ht="12.75">
      <c r="A47" t="s">
        <v>49</v>
      </c>
      <c s="34" t="s">
        <v>125</v>
      </c>
      <c s="34" t="s">
        <v>4141</v>
      </c>
      <c s="35" t="s">
        <v>4123</v>
      </c>
      <c s="6" t="s">
        <v>4142</v>
      </c>
      <c s="36" t="s">
        <v>220</v>
      </c>
      <c s="37">
        <v>396.611</v>
      </c>
      <c s="36">
        <v>0</v>
      </c>
      <c s="36">
        <f>ROUND(G47*H47,6)</f>
      </c>
      <c r="L47" s="38">
        <v>0</v>
      </c>
      <c s="32">
        <f>ROUND(ROUND(L47,2)*ROUND(G47,3),2)</f>
      </c>
      <c s="36" t="s">
        <v>54</v>
      </c>
      <c>
        <f>(M47*21)/100</f>
      </c>
      <c t="s">
        <v>27</v>
      </c>
    </row>
    <row r="48" spans="1:5" ht="12.75">
      <c r="A48" s="35" t="s">
        <v>55</v>
      </c>
      <c r="E48" s="39" t="s">
        <v>5</v>
      </c>
    </row>
    <row r="49" spans="1:5" ht="12.75">
      <c r="A49" s="35" t="s">
        <v>56</v>
      </c>
      <c r="E49" s="40" t="s">
        <v>4434</v>
      </c>
    </row>
    <row r="50" spans="1:5" ht="25.5">
      <c r="A50" t="s">
        <v>58</v>
      </c>
      <c r="E50" s="39" t="s">
        <v>4144</v>
      </c>
    </row>
    <row r="51" spans="1:13" ht="12.75">
      <c r="A51" t="s">
        <v>46</v>
      </c>
      <c r="C51" s="31" t="s">
        <v>27</v>
      </c>
      <c r="E51" s="33" t="s">
        <v>1426</v>
      </c>
      <c r="J51" s="32">
        <f>0</f>
      </c>
      <c s="32">
        <f>0</f>
      </c>
      <c s="32">
        <f>0+L52+L56+L60+L64+L68+L72+L76+L80</f>
      </c>
      <c s="32">
        <f>0+M52+M56+M60+M64+M68+M72+M76+M80</f>
      </c>
    </row>
    <row r="52" spans="1:16" ht="12.75">
      <c r="A52" t="s">
        <v>49</v>
      </c>
      <c s="34" t="s">
        <v>129</v>
      </c>
      <c s="34" t="s">
        <v>3495</v>
      </c>
      <c s="35" t="s">
        <v>4123</v>
      </c>
      <c s="6" t="s">
        <v>3496</v>
      </c>
      <c s="36" t="s">
        <v>88</v>
      </c>
      <c s="37">
        <v>26.92</v>
      </c>
      <c s="36">
        <v>0</v>
      </c>
      <c s="36">
        <f>ROUND(G52*H52,6)</f>
      </c>
      <c r="L52" s="38">
        <v>0</v>
      </c>
      <c s="32">
        <f>ROUND(ROUND(L52,2)*ROUND(G52,3),2)</f>
      </c>
      <c s="36" t="s">
        <v>54</v>
      </c>
      <c>
        <f>(M52*21)/100</f>
      </c>
      <c t="s">
        <v>27</v>
      </c>
    </row>
    <row r="53" spans="1:5" ht="12.75">
      <c r="A53" s="35" t="s">
        <v>55</v>
      </c>
      <c r="E53" s="39" t="s">
        <v>5</v>
      </c>
    </row>
    <row r="54" spans="1:5" ht="12.75">
      <c r="A54" s="35" t="s">
        <v>56</v>
      </c>
      <c r="E54" s="40" t="s">
        <v>4435</v>
      </c>
    </row>
    <row r="55" spans="1:5" ht="165.75">
      <c r="A55" t="s">
        <v>58</v>
      </c>
      <c r="E55" s="39" t="s">
        <v>3498</v>
      </c>
    </row>
    <row r="56" spans="1:16" ht="12.75">
      <c r="A56" t="s">
        <v>49</v>
      </c>
      <c s="34" t="s">
        <v>133</v>
      </c>
      <c s="34" t="s">
        <v>4436</v>
      </c>
      <c s="35" t="s">
        <v>4123</v>
      </c>
      <c s="6" t="s">
        <v>4437</v>
      </c>
      <c s="36" t="s">
        <v>220</v>
      </c>
      <c s="37">
        <v>25.986</v>
      </c>
      <c s="36">
        <v>0</v>
      </c>
      <c s="36">
        <f>ROUND(G56*H56,6)</f>
      </c>
      <c r="L56" s="38">
        <v>0</v>
      </c>
      <c s="32">
        <f>ROUND(ROUND(L56,2)*ROUND(G56,3),2)</f>
      </c>
      <c s="36" t="s">
        <v>54</v>
      </c>
      <c>
        <f>(M56*21)/100</f>
      </c>
      <c t="s">
        <v>27</v>
      </c>
    </row>
    <row r="57" spans="1:5" ht="12.75">
      <c r="A57" s="35" t="s">
        <v>55</v>
      </c>
      <c r="E57" s="39" t="s">
        <v>5</v>
      </c>
    </row>
    <row r="58" spans="1:5" ht="12.75">
      <c r="A58" s="35" t="s">
        <v>56</v>
      </c>
      <c r="E58" s="40" t="s">
        <v>4438</v>
      </c>
    </row>
    <row r="59" spans="1:5" ht="102">
      <c r="A59" t="s">
        <v>58</v>
      </c>
      <c r="E59" s="39" t="s">
        <v>3506</v>
      </c>
    </row>
    <row r="60" spans="1:16" ht="12.75">
      <c r="A60" t="s">
        <v>49</v>
      </c>
      <c s="34" t="s">
        <v>137</v>
      </c>
      <c s="34" t="s">
        <v>4439</v>
      </c>
      <c s="35" t="s">
        <v>4123</v>
      </c>
      <c s="6" t="s">
        <v>4440</v>
      </c>
      <c s="36" t="s">
        <v>53</v>
      </c>
      <c s="37">
        <v>2.452</v>
      </c>
      <c s="36">
        <v>0</v>
      </c>
      <c s="36">
        <f>ROUND(G60*H60,6)</f>
      </c>
      <c r="L60" s="38">
        <v>0</v>
      </c>
      <c s="32">
        <f>ROUND(ROUND(L60,2)*ROUND(G60,3),2)</f>
      </c>
      <c s="36" t="s">
        <v>54</v>
      </c>
      <c>
        <f>(M60*21)/100</f>
      </c>
      <c t="s">
        <v>27</v>
      </c>
    </row>
    <row r="61" spans="1:5" ht="12.75">
      <c r="A61" s="35" t="s">
        <v>55</v>
      </c>
      <c r="E61" s="39" t="s">
        <v>5</v>
      </c>
    </row>
    <row r="62" spans="1:5" ht="12.75">
      <c r="A62" s="35" t="s">
        <v>56</v>
      </c>
      <c r="E62" s="40" t="s">
        <v>4441</v>
      </c>
    </row>
    <row r="63" spans="1:5" ht="38.25">
      <c r="A63" t="s">
        <v>58</v>
      </c>
      <c r="E63" s="39" t="s">
        <v>4442</v>
      </c>
    </row>
    <row r="64" spans="1:16" ht="12.75">
      <c r="A64" t="s">
        <v>49</v>
      </c>
      <c s="34" t="s">
        <v>141</v>
      </c>
      <c s="34" t="s">
        <v>4443</v>
      </c>
      <c s="35" t="s">
        <v>4123</v>
      </c>
      <c s="6" t="s">
        <v>4444</v>
      </c>
      <c s="36" t="s">
        <v>71</v>
      </c>
      <c s="37">
        <v>1.605</v>
      </c>
      <c s="36">
        <v>0</v>
      </c>
      <c s="36">
        <f>ROUND(G64*H64,6)</f>
      </c>
      <c r="L64" s="38">
        <v>0</v>
      </c>
      <c s="32">
        <f>ROUND(ROUND(L64,2)*ROUND(G64,3),2)</f>
      </c>
      <c s="36" t="s">
        <v>54</v>
      </c>
      <c>
        <f>(M64*21)/100</f>
      </c>
      <c t="s">
        <v>27</v>
      </c>
    </row>
    <row r="65" spans="1:5" ht="12.75">
      <c r="A65" s="35" t="s">
        <v>55</v>
      </c>
      <c r="E65" s="39" t="s">
        <v>5</v>
      </c>
    </row>
    <row r="66" spans="1:5" ht="12.75">
      <c r="A66" s="35" t="s">
        <v>56</v>
      </c>
      <c r="E66" s="40" t="s">
        <v>4445</v>
      </c>
    </row>
    <row r="67" spans="1:5" ht="25.5">
      <c r="A67" t="s">
        <v>58</v>
      </c>
      <c r="E67" s="39" t="s">
        <v>4284</v>
      </c>
    </row>
    <row r="68" spans="1:16" ht="12.75">
      <c r="A68" t="s">
        <v>49</v>
      </c>
      <c s="34" t="s">
        <v>145</v>
      </c>
      <c s="34" t="s">
        <v>4285</v>
      </c>
      <c s="35" t="s">
        <v>4123</v>
      </c>
      <c s="6" t="s">
        <v>4286</v>
      </c>
      <c s="36" t="s">
        <v>83</v>
      </c>
      <c s="37">
        <v>10</v>
      </c>
      <c s="36">
        <v>0</v>
      </c>
      <c s="36">
        <f>ROUND(G68*H68,6)</f>
      </c>
      <c r="L68" s="38">
        <v>0</v>
      </c>
      <c s="32">
        <f>ROUND(ROUND(L68,2)*ROUND(G68,3),2)</f>
      </c>
      <c s="36" t="s">
        <v>54</v>
      </c>
      <c>
        <f>(M68*21)/100</f>
      </c>
      <c t="s">
        <v>27</v>
      </c>
    </row>
    <row r="69" spans="1:5" ht="12.75">
      <c r="A69" s="35" t="s">
        <v>55</v>
      </c>
      <c r="E69" s="39" t="s">
        <v>5</v>
      </c>
    </row>
    <row r="70" spans="1:5" ht="12.75">
      <c r="A70" s="35" t="s">
        <v>56</v>
      </c>
      <c r="E70" s="40" t="s">
        <v>4446</v>
      </c>
    </row>
    <row r="71" spans="1:5" ht="12.75">
      <c r="A71" t="s">
        <v>58</v>
      </c>
      <c r="E71" s="39" t="s">
        <v>4288</v>
      </c>
    </row>
    <row r="72" spans="1:16" ht="12.75">
      <c r="A72" t="s">
        <v>49</v>
      </c>
      <c s="34" t="s">
        <v>149</v>
      </c>
      <c s="34" t="s">
        <v>4447</v>
      </c>
      <c s="35" t="s">
        <v>4123</v>
      </c>
      <c s="6" t="s">
        <v>4448</v>
      </c>
      <c s="36" t="s">
        <v>88</v>
      </c>
      <c s="37">
        <v>50</v>
      </c>
      <c s="36">
        <v>0</v>
      </c>
      <c s="36">
        <f>ROUND(G72*H72,6)</f>
      </c>
      <c r="L72" s="38">
        <v>0</v>
      </c>
      <c s="32">
        <f>ROUND(ROUND(L72,2)*ROUND(G72,3),2)</f>
      </c>
      <c s="36" t="s">
        <v>54</v>
      </c>
      <c>
        <f>(M72*21)/100</f>
      </c>
      <c t="s">
        <v>27</v>
      </c>
    </row>
    <row r="73" spans="1:5" ht="12.75">
      <c r="A73" s="35" t="s">
        <v>55</v>
      </c>
      <c r="E73" s="39" t="s">
        <v>5</v>
      </c>
    </row>
    <row r="74" spans="1:5" ht="12.75">
      <c r="A74" s="35" t="s">
        <v>56</v>
      </c>
      <c r="E74" s="40" t="s">
        <v>4449</v>
      </c>
    </row>
    <row r="75" spans="1:5" ht="191.25">
      <c r="A75" t="s">
        <v>58</v>
      </c>
      <c r="E75" s="39" t="s">
        <v>3518</v>
      </c>
    </row>
    <row r="76" spans="1:16" ht="12.75">
      <c r="A76" t="s">
        <v>49</v>
      </c>
      <c s="34" t="s">
        <v>153</v>
      </c>
      <c s="34" t="s">
        <v>4450</v>
      </c>
      <c s="35" t="s">
        <v>4123</v>
      </c>
      <c s="6" t="s">
        <v>4451</v>
      </c>
      <c s="36" t="s">
        <v>88</v>
      </c>
      <c s="37">
        <v>50</v>
      </c>
      <c s="36">
        <v>0</v>
      </c>
      <c s="36">
        <f>ROUND(G76*H76,6)</f>
      </c>
      <c r="L76" s="38">
        <v>0</v>
      </c>
      <c s="32">
        <f>ROUND(ROUND(L76,2)*ROUND(G76,3),2)</f>
      </c>
      <c s="36" t="s">
        <v>54</v>
      </c>
      <c>
        <f>(M76*21)/100</f>
      </c>
      <c t="s">
        <v>27</v>
      </c>
    </row>
    <row r="77" spans="1:5" ht="12.75">
      <c r="A77" s="35" t="s">
        <v>55</v>
      </c>
      <c r="E77" s="39" t="s">
        <v>5</v>
      </c>
    </row>
    <row r="78" spans="1:5" ht="12.75">
      <c r="A78" s="35" t="s">
        <v>56</v>
      </c>
      <c r="E78" s="40" t="s">
        <v>4449</v>
      </c>
    </row>
    <row r="79" spans="1:5" ht="191.25">
      <c r="A79" t="s">
        <v>58</v>
      </c>
      <c r="E79" s="39" t="s">
        <v>3518</v>
      </c>
    </row>
    <row r="80" spans="1:16" ht="12.75">
      <c r="A80" t="s">
        <v>49</v>
      </c>
      <c s="34" t="s">
        <v>157</v>
      </c>
      <c s="34" t="s">
        <v>4452</v>
      </c>
      <c s="35" t="s">
        <v>4123</v>
      </c>
      <c s="6" t="s">
        <v>4453</v>
      </c>
      <c s="36" t="s">
        <v>71</v>
      </c>
      <c s="37">
        <v>123.516</v>
      </c>
      <c s="36">
        <v>0</v>
      </c>
      <c s="36">
        <f>ROUND(G80*H80,6)</f>
      </c>
      <c r="L80" s="38">
        <v>0</v>
      </c>
      <c s="32">
        <f>ROUND(ROUND(L80,2)*ROUND(G80,3),2)</f>
      </c>
      <c s="36" t="s">
        <v>54</v>
      </c>
      <c>
        <f>(M80*21)/100</f>
      </c>
      <c t="s">
        <v>27</v>
      </c>
    </row>
    <row r="81" spans="1:5" ht="12.75">
      <c r="A81" s="35" t="s">
        <v>55</v>
      </c>
      <c r="E81" s="39" t="s">
        <v>5</v>
      </c>
    </row>
    <row r="82" spans="1:5" ht="12.75">
      <c r="A82" s="35" t="s">
        <v>56</v>
      </c>
      <c r="E82" s="40" t="s">
        <v>4454</v>
      </c>
    </row>
    <row r="83" spans="1:5" ht="38.25">
      <c r="A83" t="s">
        <v>58</v>
      </c>
      <c r="E83" s="39" t="s">
        <v>3544</v>
      </c>
    </row>
    <row r="84" spans="1:13" ht="12.75">
      <c r="A84" t="s">
        <v>46</v>
      </c>
      <c r="C84" s="31" t="s">
        <v>26</v>
      </c>
      <c r="E84" s="33" t="s">
        <v>198</v>
      </c>
      <c r="J84" s="32">
        <f>0</f>
      </c>
      <c s="32">
        <f>0</f>
      </c>
      <c s="32">
        <f>0+L85+L89+L93+L97+L101+L105+L109+L113</f>
      </c>
      <c s="32">
        <f>0+M85+M89+M93+M97+M101+M105+M109+M113</f>
      </c>
    </row>
    <row r="85" spans="1:16" ht="12.75">
      <c r="A85" t="s">
        <v>49</v>
      </c>
      <c s="34" t="s">
        <v>161</v>
      </c>
      <c s="34" t="s">
        <v>3522</v>
      </c>
      <c s="35" t="s">
        <v>4123</v>
      </c>
      <c s="6" t="s">
        <v>3523</v>
      </c>
      <c s="36" t="s">
        <v>71</v>
      </c>
      <c s="37">
        <v>4.858</v>
      </c>
      <c s="36">
        <v>0</v>
      </c>
      <c s="36">
        <f>ROUND(G85*H85,6)</f>
      </c>
      <c r="L85" s="38">
        <v>0</v>
      </c>
      <c s="32">
        <f>ROUND(ROUND(L85,2)*ROUND(G85,3),2)</f>
      </c>
      <c s="36" t="s">
        <v>54</v>
      </c>
      <c>
        <f>(M85*21)/100</f>
      </c>
      <c t="s">
        <v>27</v>
      </c>
    </row>
    <row r="86" spans="1:5" ht="12.75">
      <c r="A86" s="35" t="s">
        <v>55</v>
      </c>
      <c r="E86" s="39" t="s">
        <v>5</v>
      </c>
    </row>
    <row r="87" spans="1:5" ht="38.25">
      <c r="A87" s="35" t="s">
        <v>56</v>
      </c>
      <c r="E87" s="40" t="s">
        <v>4455</v>
      </c>
    </row>
    <row r="88" spans="1:5" ht="382.5">
      <c r="A88" t="s">
        <v>58</v>
      </c>
      <c r="E88" s="39" t="s">
        <v>3525</v>
      </c>
    </row>
    <row r="89" spans="1:16" ht="12.75">
      <c r="A89" t="s">
        <v>49</v>
      </c>
      <c s="34" t="s">
        <v>165</v>
      </c>
      <c s="34" t="s">
        <v>3526</v>
      </c>
      <c s="35" t="s">
        <v>4123</v>
      </c>
      <c s="6" t="s">
        <v>3527</v>
      </c>
      <c s="36" t="s">
        <v>53</v>
      </c>
      <c s="37">
        <v>0.448</v>
      </c>
      <c s="36">
        <v>0</v>
      </c>
      <c s="36">
        <f>ROUND(G89*H89,6)</f>
      </c>
      <c r="L89" s="38">
        <v>0</v>
      </c>
      <c s="32">
        <f>ROUND(ROUND(L89,2)*ROUND(G89,3),2)</f>
      </c>
      <c s="36" t="s">
        <v>54</v>
      </c>
      <c>
        <f>(M89*21)/100</f>
      </c>
      <c t="s">
        <v>27</v>
      </c>
    </row>
    <row r="90" spans="1:5" ht="12.75">
      <c r="A90" s="35" t="s">
        <v>55</v>
      </c>
      <c r="E90" s="39" t="s">
        <v>5</v>
      </c>
    </row>
    <row r="91" spans="1:5" ht="25.5">
      <c r="A91" s="35" t="s">
        <v>56</v>
      </c>
      <c r="E91" s="40" t="s">
        <v>4456</v>
      </c>
    </row>
    <row r="92" spans="1:5" ht="242.25">
      <c r="A92" t="s">
        <v>58</v>
      </c>
      <c r="E92" s="39" t="s">
        <v>3529</v>
      </c>
    </row>
    <row r="93" spans="1:16" ht="12.75">
      <c r="A93" t="s">
        <v>49</v>
      </c>
      <c s="34" t="s">
        <v>170</v>
      </c>
      <c s="34" t="s">
        <v>3530</v>
      </c>
      <c s="35" t="s">
        <v>4123</v>
      </c>
      <c s="6" t="s">
        <v>3531</v>
      </c>
      <c s="36" t="s">
        <v>71</v>
      </c>
      <c s="37">
        <v>71.113</v>
      </c>
      <c s="36">
        <v>0</v>
      </c>
      <c s="36">
        <f>ROUND(G93*H93,6)</f>
      </c>
      <c r="L93" s="38">
        <v>0</v>
      </c>
      <c s="32">
        <f>ROUND(ROUND(L93,2)*ROUND(G93,3),2)</f>
      </c>
      <c s="36" t="s">
        <v>54</v>
      </c>
      <c>
        <f>(M93*21)/100</f>
      </c>
      <c t="s">
        <v>27</v>
      </c>
    </row>
    <row r="94" spans="1:5" ht="12.75">
      <c r="A94" s="35" t="s">
        <v>55</v>
      </c>
      <c r="E94" s="39" t="s">
        <v>5</v>
      </c>
    </row>
    <row r="95" spans="1:5" ht="51">
      <c r="A95" s="35" t="s">
        <v>56</v>
      </c>
      <c r="E95" s="40" t="s">
        <v>4457</v>
      </c>
    </row>
    <row r="96" spans="1:5" ht="369.75">
      <c r="A96" t="s">
        <v>58</v>
      </c>
      <c r="E96" s="39" t="s">
        <v>3533</v>
      </c>
    </row>
    <row r="97" spans="1:16" ht="12.75">
      <c r="A97" t="s">
        <v>49</v>
      </c>
      <c s="34" t="s">
        <v>174</v>
      </c>
      <c s="34" t="s">
        <v>3534</v>
      </c>
      <c s="35" t="s">
        <v>4123</v>
      </c>
      <c s="6" t="s">
        <v>3535</v>
      </c>
      <c s="36" t="s">
        <v>53</v>
      </c>
      <c s="37">
        <v>9.612</v>
      </c>
      <c s="36">
        <v>0</v>
      </c>
      <c s="36">
        <f>ROUND(G97*H97,6)</f>
      </c>
      <c r="L97" s="38">
        <v>0</v>
      </c>
      <c s="32">
        <f>ROUND(ROUND(L97,2)*ROUND(G97,3),2)</f>
      </c>
      <c s="36" t="s">
        <v>54</v>
      </c>
      <c>
        <f>(M97*21)/100</f>
      </c>
      <c t="s">
        <v>27</v>
      </c>
    </row>
    <row r="98" spans="1:5" ht="12.75">
      <c r="A98" s="35" t="s">
        <v>55</v>
      </c>
      <c r="E98" s="39" t="s">
        <v>5</v>
      </c>
    </row>
    <row r="99" spans="1:5" ht="12.75">
      <c r="A99" s="35" t="s">
        <v>56</v>
      </c>
      <c r="E99" s="40" t="s">
        <v>4458</v>
      </c>
    </row>
    <row r="100" spans="1:5" ht="267.75">
      <c r="A100" t="s">
        <v>58</v>
      </c>
      <c r="E100" s="39" t="s">
        <v>3537</v>
      </c>
    </row>
    <row r="101" spans="1:16" ht="12.75">
      <c r="A101" t="s">
        <v>49</v>
      </c>
      <c s="34" t="s">
        <v>178</v>
      </c>
      <c s="34" t="s">
        <v>4305</v>
      </c>
      <c s="35" t="s">
        <v>4123</v>
      </c>
      <c s="6" t="s">
        <v>4306</v>
      </c>
      <c s="36" t="s">
        <v>71</v>
      </c>
      <c s="37">
        <v>21.991</v>
      </c>
      <c s="36">
        <v>0</v>
      </c>
      <c s="36">
        <f>ROUND(G101*H101,6)</f>
      </c>
      <c r="L101" s="38">
        <v>0</v>
      </c>
      <c s="32">
        <f>ROUND(ROUND(L101,2)*ROUND(G101,3),2)</f>
      </c>
      <c s="36" t="s">
        <v>54</v>
      </c>
      <c>
        <f>(M101*21)/100</f>
      </c>
      <c t="s">
        <v>27</v>
      </c>
    </row>
    <row r="102" spans="1:5" ht="12.75">
      <c r="A102" s="35" t="s">
        <v>55</v>
      </c>
      <c r="E102" s="39" t="s">
        <v>5</v>
      </c>
    </row>
    <row r="103" spans="1:5" ht="38.25">
      <c r="A103" s="35" t="s">
        <v>56</v>
      </c>
      <c r="E103" s="40" t="s">
        <v>4459</v>
      </c>
    </row>
    <row r="104" spans="1:5" ht="38.25">
      <c r="A104" t="s">
        <v>58</v>
      </c>
      <c r="E104" s="39" t="s">
        <v>4308</v>
      </c>
    </row>
    <row r="105" spans="1:16" ht="12.75">
      <c r="A105" t="s">
        <v>49</v>
      </c>
      <c s="34" t="s">
        <v>50</v>
      </c>
      <c s="34" t="s">
        <v>205</v>
      </c>
      <c s="35" t="s">
        <v>4123</v>
      </c>
      <c s="6" t="s">
        <v>206</v>
      </c>
      <c s="36" t="s">
        <v>207</v>
      </c>
      <c s="37">
        <v>1194.57</v>
      </c>
      <c s="36">
        <v>0</v>
      </c>
      <c s="36">
        <f>ROUND(G105*H105,6)</f>
      </c>
      <c r="L105" s="38">
        <v>0</v>
      </c>
      <c s="32">
        <f>ROUND(ROUND(L105,2)*ROUND(G105,3),2)</f>
      </c>
      <c s="36" t="s">
        <v>54</v>
      </c>
      <c>
        <f>(M105*21)/100</f>
      </c>
      <c t="s">
        <v>27</v>
      </c>
    </row>
    <row r="106" spans="1:5" ht="12.75">
      <c r="A106" s="35" t="s">
        <v>55</v>
      </c>
      <c r="E106" s="39" t="s">
        <v>5</v>
      </c>
    </row>
    <row r="107" spans="1:5" ht="12.75">
      <c r="A107" s="35" t="s">
        <v>56</v>
      </c>
      <c r="E107" s="40" t="s">
        <v>4460</v>
      </c>
    </row>
    <row r="108" spans="1:5" ht="293.25">
      <c r="A108" t="s">
        <v>58</v>
      </c>
      <c r="E108" s="39" t="s">
        <v>3975</v>
      </c>
    </row>
    <row r="109" spans="1:16" ht="12.75">
      <c r="A109" t="s">
        <v>49</v>
      </c>
      <c s="34" t="s">
        <v>60</v>
      </c>
      <c s="34" t="s">
        <v>4311</v>
      </c>
      <c s="35" t="s">
        <v>4123</v>
      </c>
      <c s="6" t="s">
        <v>4312</v>
      </c>
      <c s="36" t="s">
        <v>71</v>
      </c>
      <c s="37">
        <v>90.963</v>
      </c>
      <c s="36">
        <v>0</v>
      </c>
      <c s="36">
        <f>ROUND(G109*H109,6)</f>
      </c>
      <c r="L109" s="38">
        <v>0</v>
      </c>
      <c s="32">
        <f>ROUND(ROUND(L109,2)*ROUND(G109,3),2)</f>
      </c>
      <c s="36" t="s">
        <v>54</v>
      </c>
      <c>
        <f>(M109*21)/100</f>
      </c>
      <c t="s">
        <v>27</v>
      </c>
    </row>
    <row r="110" spans="1:5" ht="12.75">
      <c r="A110" s="35" t="s">
        <v>55</v>
      </c>
      <c r="E110" s="39" t="s">
        <v>5</v>
      </c>
    </row>
    <row r="111" spans="1:5" ht="25.5">
      <c r="A111" s="35" t="s">
        <v>56</v>
      </c>
      <c r="E111" s="40" t="s">
        <v>4461</v>
      </c>
    </row>
    <row r="112" spans="1:5" ht="369.75">
      <c r="A112" t="s">
        <v>58</v>
      </c>
      <c r="E112" s="39" t="s">
        <v>3533</v>
      </c>
    </row>
    <row r="113" spans="1:16" ht="12.75">
      <c r="A113" t="s">
        <v>49</v>
      </c>
      <c s="34" t="s">
        <v>63</v>
      </c>
      <c s="34" t="s">
        <v>4314</v>
      </c>
      <c s="35" t="s">
        <v>4123</v>
      </c>
      <c s="6" t="s">
        <v>4315</v>
      </c>
      <c s="36" t="s">
        <v>53</v>
      </c>
      <c s="37">
        <v>18.919</v>
      </c>
      <c s="36">
        <v>0</v>
      </c>
      <c s="36">
        <f>ROUND(G113*H113,6)</f>
      </c>
      <c r="L113" s="38">
        <v>0</v>
      </c>
      <c s="32">
        <f>ROUND(ROUND(L113,2)*ROUND(G113,3),2)</f>
      </c>
      <c s="36" t="s">
        <v>54</v>
      </c>
      <c>
        <f>(M113*21)/100</f>
      </c>
      <c t="s">
        <v>27</v>
      </c>
    </row>
    <row r="114" spans="1:5" ht="12.75">
      <c r="A114" s="35" t="s">
        <v>55</v>
      </c>
      <c r="E114" s="39" t="s">
        <v>5</v>
      </c>
    </row>
    <row r="115" spans="1:5" ht="12.75">
      <c r="A115" s="35" t="s">
        <v>56</v>
      </c>
      <c r="E115" s="40" t="s">
        <v>4462</v>
      </c>
    </row>
    <row r="116" spans="1:5" ht="267.75">
      <c r="A116" t="s">
        <v>58</v>
      </c>
      <c r="E116" s="39" t="s">
        <v>3537</v>
      </c>
    </row>
    <row r="117" spans="1:13" ht="12.75">
      <c r="A117" t="s">
        <v>46</v>
      </c>
      <c r="C117" s="31" t="s">
        <v>85</v>
      </c>
      <c r="E117" s="33" t="s">
        <v>209</v>
      </c>
      <c r="J117" s="32">
        <f>0</f>
      </c>
      <c s="32">
        <f>0</f>
      </c>
      <c s="32">
        <f>0+L118+L122+L126+L130</f>
      </c>
      <c s="32">
        <f>0+M118+M122+M126+M130</f>
      </c>
    </row>
    <row r="118" spans="1:16" ht="12.75">
      <c r="A118" t="s">
        <v>49</v>
      </c>
      <c s="34" t="s">
        <v>182</v>
      </c>
      <c s="34" t="s">
        <v>4161</v>
      </c>
      <c s="35" t="s">
        <v>4123</v>
      </c>
      <c s="6" t="s">
        <v>4162</v>
      </c>
      <c s="36" t="s">
        <v>71</v>
      </c>
      <c s="37">
        <v>21.294</v>
      </c>
      <c s="36">
        <v>0</v>
      </c>
      <c s="36">
        <f>ROUND(G118*H118,6)</f>
      </c>
      <c r="L118" s="38">
        <v>0</v>
      </c>
      <c s="32">
        <f>ROUND(ROUND(L118,2)*ROUND(G118,3),2)</f>
      </c>
      <c s="36" t="s">
        <v>54</v>
      </c>
      <c>
        <f>(M118*21)/100</f>
      </c>
      <c t="s">
        <v>27</v>
      </c>
    </row>
    <row r="119" spans="1:5" ht="12.75">
      <c r="A119" s="35" t="s">
        <v>55</v>
      </c>
      <c r="E119" s="39" t="s">
        <v>5</v>
      </c>
    </row>
    <row r="120" spans="1:5" ht="12.75">
      <c r="A120" s="35" t="s">
        <v>56</v>
      </c>
      <c r="E120" s="40" t="s">
        <v>4463</v>
      </c>
    </row>
    <row r="121" spans="1:5" ht="369.75">
      <c r="A121" t="s">
        <v>58</v>
      </c>
      <c r="E121" s="39" t="s">
        <v>3533</v>
      </c>
    </row>
    <row r="122" spans="1:16" ht="12.75">
      <c r="A122" t="s">
        <v>49</v>
      </c>
      <c s="34" t="s">
        <v>263</v>
      </c>
      <c s="34" t="s">
        <v>3538</v>
      </c>
      <c s="35" t="s">
        <v>4123</v>
      </c>
      <c s="6" t="s">
        <v>3539</v>
      </c>
      <c s="36" t="s">
        <v>71</v>
      </c>
      <c s="37">
        <v>45.368</v>
      </c>
      <c s="36">
        <v>0</v>
      </c>
      <c s="36">
        <f>ROUND(G122*H122,6)</f>
      </c>
      <c r="L122" s="38">
        <v>0</v>
      </c>
      <c s="32">
        <f>ROUND(ROUND(L122,2)*ROUND(G122,3),2)</f>
      </c>
      <c s="36" t="s">
        <v>54</v>
      </c>
      <c>
        <f>(M122*21)/100</f>
      </c>
      <c t="s">
        <v>27</v>
      </c>
    </row>
    <row r="123" spans="1:5" ht="12.75">
      <c r="A123" s="35" t="s">
        <v>55</v>
      </c>
      <c r="E123" s="39" t="s">
        <v>5</v>
      </c>
    </row>
    <row r="124" spans="1:5" ht="38.25">
      <c r="A124" s="35" t="s">
        <v>56</v>
      </c>
      <c r="E124" s="40" t="s">
        <v>4464</v>
      </c>
    </row>
    <row r="125" spans="1:5" ht="369.75">
      <c r="A125" t="s">
        <v>58</v>
      </c>
      <c r="E125" s="39" t="s">
        <v>3533</v>
      </c>
    </row>
    <row r="126" spans="1:16" ht="12.75">
      <c r="A126" t="s">
        <v>49</v>
      </c>
      <c s="34" t="s">
        <v>267</v>
      </c>
      <c s="34" t="s">
        <v>4465</v>
      </c>
      <c s="35" t="s">
        <v>4123</v>
      </c>
      <c s="6" t="s">
        <v>4466</v>
      </c>
      <c s="36" t="s">
        <v>71</v>
      </c>
      <c s="37">
        <v>21.47</v>
      </c>
      <c s="36">
        <v>0</v>
      </c>
      <c s="36">
        <f>ROUND(G126*H126,6)</f>
      </c>
      <c r="L126" s="38">
        <v>0</v>
      </c>
      <c s="32">
        <f>ROUND(ROUND(L126,2)*ROUND(G126,3),2)</f>
      </c>
      <c s="36" t="s">
        <v>54</v>
      </c>
      <c>
        <f>(M126*21)/100</f>
      </c>
      <c t="s">
        <v>27</v>
      </c>
    </row>
    <row r="127" spans="1:5" ht="12.75">
      <c r="A127" s="35" t="s">
        <v>55</v>
      </c>
      <c r="E127" s="39" t="s">
        <v>5</v>
      </c>
    </row>
    <row r="128" spans="1:5" ht="12.75">
      <c r="A128" s="35" t="s">
        <v>56</v>
      </c>
      <c r="E128" s="40" t="s">
        <v>4467</v>
      </c>
    </row>
    <row r="129" spans="1:5" ht="38.25">
      <c r="A129" t="s">
        <v>58</v>
      </c>
      <c r="E129" s="39" t="s">
        <v>4468</v>
      </c>
    </row>
    <row r="130" spans="1:16" ht="12.75">
      <c r="A130" t="s">
        <v>49</v>
      </c>
      <c s="34" t="s">
        <v>271</v>
      </c>
      <c s="34" t="s">
        <v>3549</v>
      </c>
      <c s="35" t="s">
        <v>4123</v>
      </c>
      <c s="6" t="s">
        <v>3550</v>
      </c>
      <c s="36" t="s">
        <v>71</v>
      </c>
      <c s="37">
        <v>3.884</v>
      </c>
      <c s="36">
        <v>0</v>
      </c>
      <c s="36">
        <f>ROUND(G130*H130,6)</f>
      </c>
      <c r="L130" s="38">
        <v>0</v>
      </c>
      <c s="32">
        <f>ROUND(ROUND(L130,2)*ROUND(G130,3),2)</f>
      </c>
      <c s="36" t="s">
        <v>54</v>
      </c>
      <c>
        <f>(M130*21)/100</f>
      </c>
      <c t="s">
        <v>27</v>
      </c>
    </row>
    <row r="131" spans="1:5" ht="12.75">
      <c r="A131" s="35" t="s">
        <v>55</v>
      </c>
      <c r="E131" s="39" t="s">
        <v>5</v>
      </c>
    </row>
    <row r="132" spans="1:5" ht="38.25">
      <c r="A132" s="35" t="s">
        <v>56</v>
      </c>
      <c r="E132" s="40" t="s">
        <v>4469</v>
      </c>
    </row>
    <row r="133" spans="1:5" ht="102">
      <c r="A133" t="s">
        <v>58</v>
      </c>
      <c r="E133" s="39" t="s">
        <v>3552</v>
      </c>
    </row>
    <row r="134" spans="1:13" ht="12.75">
      <c r="A134" t="s">
        <v>46</v>
      </c>
      <c r="C134" s="31" t="s">
        <v>90</v>
      </c>
      <c r="E134" s="33" t="s">
        <v>2710</v>
      </c>
      <c r="J134" s="32">
        <f>0</f>
      </c>
      <c s="32">
        <f>0</f>
      </c>
      <c s="32">
        <f>0+L135+L139</f>
      </c>
      <c s="32">
        <f>0+M135+M139</f>
      </c>
    </row>
    <row r="135" spans="1:16" ht="12.75">
      <c r="A135" t="s">
        <v>49</v>
      </c>
      <c s="34" t="s">
        <v>275</v>
      </c>
      <c s="34" t="s">
        <v>4470</v>
      </c>
      <c s="35" t="s">
        <v>4123</v>
      </c>
      <c s="6" t="s">
        <v>4471</v>
      </c>
      <c s="36" t="s">
        <v>220</v>
      </c>
      <c s="37">
        <v>85.98</v>
      </c>
      <c s="36">
        <v>0</v>
      </c>
      <c s="36">
        <f>ROUND(G135*H135,6)</f>
      </c>
      <c r="L135" s="38">
        <v>0</v>
      </c>
      <c s="32">
        <f>ROUND(ROUND(L135,2)*ROUND(G135,3),2)</f>
      </c>
      <c s="36" t="s">
        <v>54</v>
      </c>
      <c>
        <f>(M135*21)/100</f>
      </c>
      <c t="s">
        <v>27</v>
      </c>
    </row>
    <row r="136" spans="1:5" ht="12.75">
      <c r="A136" s="35" t="s">
        <v>55</v>
      </c>
      <c r="E136" s="39" t="s">
        <v>5</v>
      </c>
    </row>
    <row r="137" spans="1:5" ht="12.75">
      <c r="A137" s="35" t="s">
        <v>56</v>
      </c>
      <c r="E137" s="40" t="s">
        <v>4472</v>
      </c>
    </row>
    <row r="138" spans="1:5" ht="51">
      <c r="A138" t="s">
        <v>58</v>
      </c>
      <c r="E138" s="39" t="s">
        <v>3977</v>
      </c>
    </row>
    <row r="139" spans="1:16" ht="12.75">
      <c r="A139" t="s">
        <v>49</v>
      </c>
      <c s="34" t="s">
        <v>280</v>
      </c>
      <c s="34" t="s">
        <v>4473</v>
      </c>
      <c s="35" t="s">
        <v>4123</v>
      </c>
      <c s="6" t="s">
        <v>4474</v>
      </c>
      <c s="36" t="s">
        <v>220</v>
      </c>
      <c s="37">
        <v>85.98</v>
      </c>
      <c s="36">
        <v>0</v>
      </c>
      <c s="36">
        <f>ROUND(G139*H139,6)</f>
      </c>
      <c r="L139" s="38">
        <v>0</v>
      </c>
      <c s="32">
        <f>ROUND(ROUND(L139,2)*ROUND(G139,3),2)</f>
      </c>
      <c s="36" t="s">
        <v>54</v>
      </c>
      <c>
        <f>(M139*21)/100</f>
      </c>
      <c t="s">
        <v>27</v>
      </c>
    </row>
    <row r="140" spans="1:5" ht="12.75">
      <c r="A140" s="35" t="s">
        <v>55</v>
      </c>
      <c r="E140" s="39" t="s">
        <v>5</v>
      </c>
    </row>
    <row r="141" spans="1:5" ht="12.75">
      <c r="A141" s="35" t="s">
        <v>56</v>
      </c>
      <c r="E141" s="40" t="s">
        <v>4475</v>
      </c>
    </row>
    <row r="142" spans="1:5" ht="51">
      <c r="A142" t="s">
        <v>58</v>
      </c>
      <c r="E142" s="39" t="s">
        <v>3977</v>
      </c>
    </row>
    <row r="143" spans="1:13" ht="12.75">
      <c r="A143" t="s">
        <v>46</v>
      </c>
      <c r="C143" s="31" t="s">
        <v>79</v>
      </c>
      <c r="E143" s="33" t="s">
        <v>80</v>
      </c>
      <c r="J143" s="32">
        <f>0</f>
      </c>
      <c s="32">
        <f>0</f>
      </c>
      <c s="32">
        <f>0+L144+L148+L152+L156+L160+L164</f>
      </c>
      <c s="32">
        <f>0+M144+M148+M152+M156+M160+M164</f>
      </c>
    </row>
    <row r="144" spans="1:16" ht="12.75">
      <c r="A144" t="s">
        <v>49</v>
      </c>
      <c s="34" t="s">
        <v>284</v>
      </c>
      <c s="34" t="s">
        <v>86</v>
      </c>
      <c s="35" t="s">
        <v>4123</v>
      </c>
      <c s="6" t="s">
        <v>87</v>
      </c>
      <c s="36" t="s">
        <v>88</v>
      </c>
      <c s="37">
        <v>21.5</v>
      </c>
      <c s="36">
        <v>0</v>
      </c>
      <c s="36">
        <f>ROUND(G144*H144,6)</f>
      </c>
      <c r="L144" s="38">
        <v>0</v>
      </c>
      <c s="32">
        <f>ROUND(ROUND(L144,2)*ROUND(G144,3),2)</f>
      </c>
      <c s="36" t="s">
        <v>54</v>
      </c>
      <c>
        <f>(M144*21)/100</f>
      </c>
      <c t="s">
        <v>27</v>
      </c>
    </row>
    <row r="145" spans="1:5" ht="12.75">
      <c r="A145" s="35" t="s">
        <v>55</v>
      </c>
      <c r="E145" s="39" t="s">
        <v>5</v>
      </c>
    </row>
    <row r="146" spans="1:5" ht="12.75">
      <c r="A146" s="35" t="s">
        <v>56</v>
      </c>
      <c r="E146" s="40" t="s">
        <v>4476</v>
      </c>
    </row>
    <row r="147" spans="1:5" ht="102">
      <c r="A147" t="s">
        <v>58</v>
      </c>
      <c r="E147" s="39" t="s">
        <v>1164</v>
      </c>
    </row>
    <row r="148" spans="1:16" ht="25.5">
      <c r="A148" t="s">
        <v>49</v>
      </c>
      <c s="34" t="s">
        <v>288</v>
      </c>
      <c s="34" t="s">
        <v>4477</v>
      </c>
      <c s="35" t="s">
        <v>4123</v>
      </c>
      <c s="6" t="s">
        <v>4478</v>
      </c>
      <c s="36" t="s">
        <v>220</v>
      </c>
      <c s="37">
        <v>221.841</v>
      </c>
      <c s="36">
        <v>0</v>
      </c>
      <c s="36">
        <f>ROUND(G148*H148,6)</f>
      </c>
      <c r="L148" s="38">
        <v>0</v>
      </c>
      <c s="32">
        <f>ROUND(ROUND(L148,2)*ROUND(G148,3),2)</f>
      </c>
      <c s="36" t="s">
        <v>54</v>
      </c>
      <c>
        <f>(M148*21)/100</f>
      </c>
      <c t="s">
        <v>27</v>
      </c>
    </row>
    <row r="149" spans="1:5" ht="12.75">
      <c r="A149" s="35" t="s">
        <v>55</v>
      </c>
      <c r="E149" s="39" t="s">
        <v>5</v>
      </c>
    </row>
    <row r="150" spans="1:5" ht="51">
      <c r="A150" s="35" t="s">
        <v>56</v>
      </c>
      <c r="E150" s="40" t="s">
        <v>4479</v>
      </c>
    </row>
    <row r="151" spans="1:5" ht="191.25">
      <c r="A151" t="s">
        <v>58</v>
      </c>
      <c r="E151" s="39" t="s">
        <v>1434</v>
      </c>
    </row>
    <row r="152" spans="1:16" ht="12.75">
      <c r="A152" t="s">
        <v>49</v>
      </c>
      <c s="34" t="s">
        <v>292</v>
      </c>
      <c s="34" t="s">
        <v>4480</v>
      </c>
      <c s="35" t="s">
        <v>4123</v>
      </c>
      <c s="6" t="s">
        <v>4481</v>
      </c>
      <c s="36" t="s">
        <v>71</v>
      </c>
      <c s="37">
        <v>2.813</v>
      </c>
      <c s="36">
        <v>0</v>
      </c>
      <c s="36">
        <f>ROUND(G152*H152,6)</f>
      </c>
      <c r="L152" s="38">
        <v>0</v>
      </c>
      <c s="32">
        <f>ROUND(ROUND(L152,2)*ROUND(G152,3),2)</f>
      </c>
      <c s="36" t="s">
        <v>54</v>
      </c>
      <c>
        <f>(M152*21)/100</f>
      </c>
      <c t="s">
        <v>27</v>
      </c>
    </row>
    <row r="153" spans="1:5" ht="12.75">
      <c r="A153" s="35" t="s">
        <v>55</v>
      </c>
      <c r="E153" s="39" t="s">
        <v>5</v>
      </c>
    </row>
    <row r="154" spans="1:5" ht="25.5">
      <c r="A154" s="35" t="s">
        <v>56</v>
      </c>
      <c r="E154" s="40" t="s">
        <v>4482</v>
      </c>
    </row>
    <row r="155" spans="1:5" ht="38.25">
      <c r="A155" t="s">
        <v>58</v>
      </c>
      <c r="E155" s="39" t="s">
        <v>3558</v>
      </c>
    </row>
    <row r="156" spans="1:16" ht="12.75">
      <c r="A156" t="s">
        <v>49</v>
      </c>
      <c s="34" t="s">
        <v>296</v>
      </c>
      <c s="34" t="s">
        <v>4483</v>
      </c>
      <c s="35" t="s">
        <v>4123</v>
      </c>
      <c s="6" t="s">
        <v>4484</v>
      </c>
      <c s="36" t="s">
        <v>220</v>
      </c>
      <c s="37">
        <v>56.258</v>
      </c>
      <c s="36">
        <v>0</v>
      </c>
      <c s="36">
        <f>ROUND(G156*H156,6)</f>
      </c>
      <c r="L156" s="38">
        <v>0</v>
      </c>
      <c s="32">
        <f>ROUND(ROUND(L156,2)*ROUND(G156,3),2)</f>
      </c>
      <c s="36" t="s">
        <v>54</v>
      </c>
      <c>
        <f>(M156*21)/100</f>
      </c>
      <c t="s">
        <v>27</v>
      </c>
    </row>
    <row r="157" spans="1:5" ht="12.75">
      <c r="A157" s="35" t="s">
        <v>55</v>
      </c>
      <c r="E157" s="39" t="s">
        <v>5</v>
      </c>
    </row>
    <row r="158" spans="1:5" ht="25.5">
      <c r="A158" s="35" t="s">
        <v>56</v>
      </c>
      <c r="E158" s="40" t="s">
        <v>4485</v>
      </c>
    </row>
    <row r="159" spans="1:5" ht="38.25">
      <c r="A159" t="s">
        <v>58</v>
      </c>
      <c r="E159" s="39" t="s">
        <v>3558</v>
      </c>
    </row>
    <row r="160" spans="1:16" ht="12.75">
      <c r="A160" t="s">
        <v>49</v>
      </c>
      <c s="34" t="s">
        <v>300</v>
      </c>
      <c s="34" t="s">
        <v>222</v>
      </c>
      <c s="35" t="s">
        <v>4123</v>
      </c>
      <c s="6" t="s">
        <v>223</v>
      </c>
      <c s="36" t="s">
        <v>220</v>
      </c>
      <c s="37">
        <v>177.558</v>
      </c>
      <c s="36">
        <v>0</v>
      </c>
      <c s="36">
        <f>ROUND(G160*H160,6)</f>
      </c>
      <c r="L160" s="38">
        <v>0</v>
      </c>
      <c s="32">
        <f>ROUND(ROUND(L160,2)*ROUND(G160,3),2)</f>
      </c>
      <c s="36" t="s">
        <v>54</v>
      </c>
      <c>
        <f>(M160*21)/100</f>
      </c>
      <c t="s">
        <v>27</v>
      </c>
    </row>
    <row r="161" spans="1:5" ht="12.75">
      <c r="A161" s="35" t="s">
        <v>55</v>
      </c>
      <c r="E161" s="39" t="s">
        <v>5</v>
      </c>
    </row>
    <row r="162" spans="1:5" ht="38.25">
      <c r="A162" s="35" t="s">
        <v>56</v>
      </c>
      <c r="E162" s="40" t="s">
        <v>4486</v>
      </c>
    </row>
    <row r="163" spans="1:5" ht="38.25">
      <c r="A163" t="s">
        <v>58</v>
      </c>
      <c r="E163" s="39" t="s">
        <v>3558</v>
      </c>
    </row>
    <row r="164" spans="1:16" ht="12.75">
      <c r="A164" t="s">
        <v>49</v>
      </c>
      <c s="34" t="s">
        <v>304</v>
      </c>
      <c s="34" t="s">
        <v>4487</v>
      </c>
      <c s="35" t="s">
        <v>986</v>
      </c>
      <c s="6" t="s">
        <v>4488</v>
      </c>
      <c s="36" t="s">
        <v>83</v>
      </c>
      <c s="37">
        <v>2</v>
      </c>
      <c s="36">
        <v>0</v>
      </c>
      <c s="36">
        <f>ROUND(G164*H164,6)</f>
      </c>
      <c r="L164" s="38">
        <v>0</v>
      </c>
      <c s="32">
        <f>ROUND(ROUND(L164,2)*ROUND(G164,3),2)</f>
      </c>
      <c s="36" t="s">
        <v>738</v>
      </c>
      <c>
        <f>(M164*21)/100</f>
      </c>
      <c t="s">
        <v>27</v>
      </c>
    </row>
    <row r="165" spans="1:5" ht="12.75">
      <c r="A165" s="35" t="s">
        <v>55</v>
      </c>
      <c r="E165" s="39" t="s">
        <v>5</v>
      </c>
    </row>
    <row r="166" spans="1:5" ht="12.75">
      <c r="A166" s="35" t="s">
        <v>56</v>
      </c>
      <c r="E166" s="40" t="s">
        <v>4489</v>
      </c>
    </row>
    <row r="167" spans="1:5" ht="76.5">
      <c r="A167" t="s">
        <v>58</v>
      </c>
      <c r="E167" s="39" t="s">
        <v>4490</v>
      </c>
    </row>
    <row r="168" spans="1:13" ht="12.75">
      <c r="A168" t="s">
        <v>46</v>
      </c>
      <c r="C168" s="31" t="s">
        <v>100</v>
      </c>
      <c r="E168" s="33" t="s">
        <v>464</v>
      </c>
      <c r="J168" s="32">
        <f>0</f>
      </c>
      <c s="32">
        <f>0</f>
      </c>
      <c s="32">
        <f>0+L169+L173+L177</f>
      </c>
      <c s="32">
        <f>0+M169+M173+M177</f>
      </c>
    </row>
    <row r="169" spans="1:16" ht="12.75">
      <c r="A169" t="s">
        <v>49</v>
      </c>
      <c s="34" t="s">
        <v>308</v>
      </c>
      <c s="34" t="s">
        <v>4491</v>
      </c>
      <c s="35" t="s">
        <v>4123</v>
      </c>
      <c s="6" t="s">
        <v>4492</v>
      </c>
      <c s="36" t="s">
        <v>88</v>
      </c>
      <c s="37">
        <v>3.6</v>
      </c>
      <c s="36">
        <v>0</v>
      </c>
      <c s="36">
        <f>ROUND(G169*H169,6)</f>
      </c>
      <c r="L169" s="38">
        <v>0</v>
      </c>
      <c s="32">
        <f>ROUND(ROUND(L169,2)*ROUND(G169,3),2)</f>
      </c>
      <c s="36" t="s">
        <v>54</v>
      </c>
      <c>
        <f>(M169*21)/100</f>
      </c>
      <c t="s">
        <v>27</v>
      </c>
    </row>
    <row r="170" spans="1:5" ht="12.75">
      <c r="A170" s="35" t="s">
        <v>55</v>
      </c>
      <c r="E170" s="39" t="s">
        <v>5</v>
      </c>
    </row>
    <row r="171" spans="1:5" ht="12.75">
      <c r="A171" s="35" t="s">
        <v>56</v>
      </c>
      <c r="E171" s="40" t="s">
        <v>4493</v>
      </c>
    </row>
    <row r="172" spans="1:5" ht="267.75">
      <c r="A172" t="s">
        <v>58</v>
      </c>
      <c r="E172" s="39" t="s">
        <v>4494</v>
      </c>
    </row>
    <row r="173" spans="1:16" ht="12.75">
      <c r="A173" t="s">
        <v>49</v>
      </c>
      <c s="34" t="s">
        <v>312</v>
      </c>
      <c s="34" t="s">
        <v>3902</v>
      </c>
      <c s="35" t="s">
        <v>4123</v>
      </c>
      <c s="6" t="s">
        <v>3903</v>
      </c>
      <c s="36" t="s">
        <v>88</v>
      </c>
      <c s="37">
        <v>3.2</v>
      </c>
      <c s="36">
        <v>0</v>
      </c>
      <c s="36">
        <f>ROUND(G173*H173,6)</f>
      </c>
      <c r="L173" s="38">
        <v>0</v>
      </c>
      <c s="32">
        <f>ROUND(ROUND(L173,2)*ROUND(G173,3),2)</f>
      </c>
      <c s="36" t="s">
        <v>54</v>
      </c>
      <c>
        <f>(M173*21)/100</f>
      </c>
      <c t="s">
        <v>27</v>
      </c>
    </row>
    <row r="174" spans="1:5" ht="12.75">
      <c r="A174" s="35" t="s">
        <v>55</v>
      </c>
      <c r="E174" s="39" t="s">
        <v>5</v>
      </c>
    </row>
    <row r="175" spans="1:5" ht="12.75">
      <c r="A175" s="35" t="s">
        <v>56</v>
      </c>
      <c r="E175" s="40" t="s">
        <v>4495</v>
      </c>
    </row>
    <row r="176" spans="1:5" ht="255">
      <c r="A176" t="s">
        <v>58</v>
      </c>
      <c r="E176" s="39" t="s">
        <v>3713</v>
      </c>
    </row>
    <row r="177" spans="1:16" ht="12.75">
      <c r="A177" t="s">
        <v>49</v>
      </c>
      <c s="34" t="s">
        <v>316</v>
      </c>
      <c s="34" t="s">
        <v>3723</v>
      </c>
      <c s="35" t="s">
        <v>4123</v>
      </c>
      <c s="6" t="s">
        <v>3724</v>
      </c>
      <c s="36" t="s">
        <v>88</v>
      </c>
      <c s="37">
        <v>28.8</v>
      </c>
      <c s="36">
        <v>0</v>
      </c>
      <c s="36">
        <f>ROUND(G177*H177,6)</f>
      </c>
      <c r="L177" s="38">
        <v>0</v>
      </c>
      <c s="32">
        <f>ROUND(ROUND(L177,2)*ROUND(G177,3),2)</f>
      </c>
      <c s="36" t="s">
        <v>54</v>
      </c>
      <c>
        <f>(M177*21)/100</f>
      </c>
      <c t="s">
        <v>27</v>
      </c>
    </row>
    <row r="178" spans="1:5" ht="12.75">
      <c r="A178" s="35" t="s">
        <v>55</v>
      </c>
      <c r="E178" s="39" t="s">
        <v>5</v>
      </c>
    </row>
    <row r="179" spans="1:5" ht="12.75">
      <c r="A179" s="35" t="s">
        <v>56</v>
      </c>
      <c r="E179" s="40" t="s">
        <v>4496</v>
      </c>
    </row>
    <row r="180" spans="1:5" ht="242.25">
      <c r="A180" t="s">
        <v>58</v>
      </c>
      <c r="E180" s="39" t="s">
        <v>3727</v>
      </c>
    </row>
    <row r="181" spans="1:13" ht="12.75">
      <c r="A181" t="s">
        <v>46</v>
      </c>
      <c r="C181" s="31" t="s">
        <v>104</v>
      </c>
      <c r="E181" s="33" t="s">
        <v>2762</v>
      </c>
      <c r="J181" s="32">
        <f>0</f>
      </c>
      <c s="32">
        <f>0</f>
      </c>
      <c s="32">
        <f>0+L182+L186+L190+L194+L198+L202+L206+L210+L214</f>
      </c>
      <c s="32">
        <f>0+M182+M186+M190+M194+M198+M202+M206+M210+M214</f>
      </c>
    </row>
    <row r="182" spans="1:16" ht="12.75">
      <c r="A182" t="s">
        <v>49</v>
      </c>
      <c s="34" t="s">
        <v>320</v>
      </c>
      <c s="34" t="s">
        <v>4497</v>
      </c>
      <c s="35" t="s">
        <v>4123</v>
      </c>
      <c s="6" t="s">
        <v>4498</v>
      </c>
      <c s="36" t="s">
        <v>88</v>
      </c>
      <c s="37">
        <v>26.4</v>
      </c>
      <c s="36">
        <v>0</v>
      </c>
      <c s="36">
        <f>ROUND(G182*H182,6)</f>
      </c>
      <c r="L182" s="38">
        <v>0</v>
      </c>
      <c s="32">
        <f>ROUND(ROUND(L182,2)*ROUND(G182,3),2)</f>
      </c>
      <c s="36" t="s">
        <v>54</v>
      </c>
      <c>
        <f>(M182*21)/100</f>
      </c>
      <c t="s">
        <v>27</v>
      </c>
    </row>
    <row r="183" spans="1:5" ht="12.75">
      <c r="A183" s="35" t="s">
        <v>55</v>
      </c>
      <c r="E183" s="39" t="s">
        <v>5</v>
      </c>
    </row>
    <row r="184" spans="1:5" ht="12.75">
      <c r="A184" s="35" t="s">
        <v>56</v>
      </c>
      <c r="E184" s="40" t="s">
        <v>4499</v>
      </c>
    </row>
    <row r="185" spans="1:5" ht="38.25">
      <c r="A185" t="s">
        <v>58</v>
      </c>
      <c r="E185" s="39" t="s">
        <v>4500</v>
      </c>
    </row>
    <row r="186" spans="1:16" ht="12.75">
      <c r="A186" t="s">
        <v>49</v>
      </c>
      <c s="34" t="s">
        <v>324</v>
      </c>
      <c s="34" t="s">
        <v>3559</v>
      </c>
      <c s="35" t="s">
        <v>4123</v>
      </c>
      <c s="6" t="s">
        <v>3560</v>
      </c>
      <c s="36" t="s">
        <v>83</v>
      </c>
      <c s="37">
        <v>2</v>
      </c>
      <c s="36">
        <v>0</v>
      </c>
      <c s="36">
        <f>ROUND(G186*H186,6)</f>
      </c>
      <c r="L186" s="38">
        <v>0</v>
      </c>
      <c s="32">
        <f>ROUND(ROUND(L186,2)*ROUND(G186,3),2)</f>
      </c>
      <c s="36" t="s">
        <v>54</v>
      </c>
      <c>
        <f>(M186*21)/100</f>
      </c>
      <c t="s">
        <v>27</v>
      </c>
    </row>
    <row r="187" spans="1:5" ht="12.75">
      <c r="A187" s="35" t="s">
        <v>55</v>
      </c>
      <c r="E187" s="39" t="s">
        <v>5</v>
      </c>
    </row>
    <row r="188" spans="1:5" ht="12.75">
      <c r="A188" s="35" t="s">
        <v>56</v>
      </c>
      <c r="E188" s="40" t="s">
        <v>5</v>
      </c>
    </row>
    <row r="189" spans="1:5" ht="25.5">
      <c r="A189" t="s">
        <v>58</v>
      </c>
      <c r="E189" s="39" t="s">
        <v>3561</v>
      </c>
    </row>
    <row r="190" spans="1:16" ht="12.75">
      <c r="A190" t="s">
        <v>49</v>
      </c>
      <c s="34" t="s">
        <v>328</v>
      </c>
      <c s="34" t="s">
        <v>4501</v>
      </c>
      <c s="35" t="s">
        <v>4123</v>
      </c>
      <c s="6" t="s">
        <v>4502</v>
      </c>
      <c s="36" t="s">
        <v>207</v>
      </c>
      <c s="37">
        <v>170</v>
      </c>
      <c s="36">
        <v>0</v>
      </c>
      <c s="36">
        <f>ROUND(G190*H190,6)</f>
      </c>
      <c r="L190" s="38">
        <v>0</v>
      </c>
      <c s="32">
        <f>ROUND(ROUND(L190,2)*ROUND(G190,3),2)</f>
      </c>
      <c s="36" t="s">
        <v>54</v>
      </c>
      <c>
        <f>(M190*21)/100</f>
      </c>
      <c t="s">
        <v>27</v>
      </c>
    </row>
    <row r="191" spans="1:5" ht="12.75">
      <c r="A191" s="35" t="s">
        <v>55</v>
      </c>
      <c r="E191" s="39" t="s">
        <v>5</v>
      </c>
    </row>
    <row r="192" spans="1:5" ht="12.75">
      <c r="A192" s="35" t="s">
        <v>56</v>
      </c>
      <c r="E192" s="40" t="s">
        <v>4503</v>
      </c>
    </row>
    <row r="193" spans="1:5" ht="357">
      <c r="A193" t="s">
        <v>58</v>
      </c>
      <c r="E193" s="39" t="s">
        <v>4504</v>
      </c>
    </row>
    <row r="194" spans="1:16" ht="12.75">
      <c r="A194" t="s">
        <v>49</v>
      </c>
      <c s="34" t="s">
        <v>329</v>
      </c>
      <c s="34" t="s">
        <v>4408</v>
      </c>
      <c s="35" t="s">
        <v>4123</v>
      </c>
      <c s="6" t="s">
        <v>4409</v>
      </c>
      <c s="36" t="s">
        <v>71</v>
      </c>
      <c s="37">
        <v>146.747</v>
      </c>
      <c s="36">
        <v>0</v>
      </c>
      <c s="36">
        <f>ROUND(G194*H194,6)</f>
      </c>
      <c r="L194" s="38">
        <v>0</v>
      </c>
      <c s="32">
        <f>ROUND(ROUND(L194,2)*ROUND(G194,3),2)</f>
      </c>
      <c s="36" t="s">
        <v>54</v>
      </c>
      <c>
        <f>(M194*21)/100</f>
      </c>
      <c t="s">
        <v>27</v>
      </c>
    </row>
    <row r="195" spans="1:5" ht="12.75">
      <c r="A195" s="35" t="s">
        <v>55</v>
      </c>
      <c r="E195" s="39" t="s">
        <v>5</v>
      </c>
    </row>
    <row r="196" spans="1:5" ht="12.75">
      <c r="A196" s="35" t="s">
        <v>56</v>
      </c>
      <c r="E196" s="40" t="s">
        <v>4505</v>
      </c>
    </row>
    <row r="197" spans="1:5" ht="102">
      <c r="A197" t="s">
        <v>58</v>
      </c>
      <c r="E197" s="39" t="s">
        <v>3755</v>
      </c>
    </row>
    <row r="198" spans="1:16" ht="12.75">
      <c r="A198" t="s">
        <v>49</v>
      </c>
      <c s="34" t="s">
        <v>330</v>
      </c>
      <c s="34" t="s">
        <v>4411</v>
      </c>
      <c s="35" t="s">
        <v>4123</v>
      </c>
      <c s="6" t="s">
        <v>4412</v>
      </c>
      <c s="36" t="s">
        <v>1149</v>
      </c>
      <c s="37">
        <v>11446.235</v>
      </c>
      <c s="36">
        <v>0</v>
      </c>
      <c s="36">
        <f>ROUND(G198*H198,6)</f>
      </c>
      <c r="L198" s="38">
        <v>0</v>
      </c>
      <c s="32">
        <f>ROUND(ROUND(L198,2)*ROUND(G198,3),2)</f>
      </c>
      <c s="36" t="s">
        <v>54</v>
      </c>
      <c>
        <f>(M198*21)/100</f>
      </c>
      <c t="s">
        <v>27</v>
      </c>
    </row>
    <row r="199" spans="1:5" ht="12.75">
      <c r="A199" s="35" t="s">
        <v>55</v>
      </c>
      <c r="E199" s="39" t="s">
        <v>5</v>
      </c>
    </row>
    <row r="200" spans="1:5" ht="12.75">
      <c r="A200" s="35" t="s">
        <v>56</v>
      </c>
      <c r="E200" s="40" t="s">
        <v>4413</v>
      </c>
    </row>
    <row r="201" spans="1:5" ht="25.5">
      <c r="A201" t="s">
        <v>58</v>
      </c>
      <c r="E201" s="39" t="s">
        <v>1150</v>
      </c>
    </row>
    <row r="202" spans="1:16" ht="12.75">
      <c r="A202" t="s">
        <v>49</v>
      </c>
      <c s="34" t="s">
        <v>331</v>
      </c>
      <c s="34" t="s">
        <v>4188</v>
      </c>
      <c s="35" t="s">
        <v>4123</v>
      </c>
      <c s="6" t="s">
        <v>4189</v>
      </c>
      <c s="36" t="s">
        <v>71</v>
      </c>
      <c s="37">
        <v>18.905</v>
      </c>
      <c s="36">
        <v>0</v>
      </c>
      <c s="36">
        <f>ROUND(G202*H202,6)</f>
      </c>
      <c r="L202" s="38">
        <v>0</v>
      </c>
      <c s="32">
        <f>ROUND(ROUND(L202,2)*ROUND(G202,3),2)</f>
      </c>
      <c s="36" t="s">
        <v>54</v>
      </c>
      <c>
        <f>(M202*21)/100</f>
      </c>
      <c t="s">
        <v>27</v>
      </c>
    </row>
    <row r="203" spans="1:5" ht="12.75">
      <c r="A203" s="35" t="s">
        <v>55</v>
      </c>
      <c r="E203" s="39" t="s">
        <v>5</v>
      </c>
    </row>
    <row r="204" spans="1:5" ht="25.5">
      <c r="A204" s="35" t="s">
        <v>56</v>
      </c>
      <c r="E204" s="40" t="s">
        <v>4506</v>
      </c>
    </row>
    <row r="205" spans="1:5" ht="102">
      <c r="A205" t="s">
        <v>58</v>
      </c>
      <c r="E205" s="39" t="s">
        <v>3755</v>
      </c>
    </row>
    <row r="206" spans="1:16" ht="12.75">
      <c r="A206" t="s">
        <v>49</v>
      </c>
      <c s="34" t="s">
        <v>332</v>
      </c>
      <c s="34" t="s">
        <v>3569</v>
      </c>
      <c s="35" t="s">
        <v>4123</v>
      </c>
      <c s="6" t="s">
        <v>3570</v>
      </c>
      <c s="36" t="s">
        <v>1149</v>
      </c>
      <c s="37">
        <v>1417.89</v>
      </c>
      <c s="36">
        <v>0</v>
      </c>
      <c s="36">
        <f>ROUND(G206*H206,6)</f>
      </c>
      <c r="L206" s="38">
        <v>0</v>
      </c>
      <c s="32">
        <f>ROUND(ROUND(L206,2)*ROUND(G206,3),2)</f>
      </c>
      <c s="36" t="s">
        <v>54</v>
      </c>
      <c>
        <f>(M206*21)/100</f>
      </c>
      <c t="s">
        <v>27</v>
      </c>
    </row>
    <row r="207" spans="1:5" ht="12.75">
      <c r="A207" s="35" t="s">
        <v>55</v>
      </c>
      <c r="E207" s="39" t="s">
        <v>5</v>
      </c>
    </row>
    <row r="208" spans="1:5" ht="12.75">
      <c r="A208" s="35" t="s">
        <v>56</v>
      </c>
      <c r="E208" s="40" t="s">
        <v>4192</v>
      </c>
    </row>
    <row r="209" spans="1:5" ht="25.5">
      <c r="A209" t="s">
        <v>58</v>
      </c>
      <c r="E209" s="39" t="s">
        <v>1150</v>
      </c>
    </row>
    <row r="210" spans="1:16" ht="12.75">
      <c r="A210" t="s">
        <v>49</v>
      </c>
      <c s="34" t="s">
        <v>336</v>
      </c>
      <c s="34" t="s">
        <v>4507</v>
      </c>
      <c s="35" t="s">
        <v>4123</v>
      </c>
      <c s="6" t="s">
        <v>4508</v>
      </c>
      <c s="36" t="s">
        <v>88</v>
      </c>
      <c s="37">
        <v>18.48</v>
      </c>
      <c s="36">
        <v>0</v>
      </c>
      <c s="36">
        <f>ROUND(G210*H210,6)</f>
      </c>
      <c r="L210" s="38">
        <v>0</v>
      </c>
      <c s="32">
        <f>ROUND(ROUND(L210,2)*ROUND(G210,3),2)</f>
      </c>
      <c s="36" t="s">
        <v>54</v>
      </c>
      <c>
        <f>(M210*21)/100</f>
      </c>
      <c t="s">
        <v>27</v>
      </c>
    </row>
    <row r="211" spans="1:5" ht="12.75">
      <c r="A211" s="35" t="s">
        <v>55</v>
      </c>
      <c r="E211" s="39" t="s">
        <v>5</v>
      </c>
    </row>
    <row r="212" spans="1:5" ht="12.75">
      <c r="A212" s="35" t="s">
        <v>56</v>
      </c>
      <c r="E212" s="40" t="s">
        <v>4509</v>
      </c>
    </row>
    <row r="213" spans="1:5" ht="76.5">
      <c r="A213" t="s">
        <v>58</v>
      </c>
      <c r="E213" s="39" t="s">
        <v>4510</v>
      </c>
    </row>
    <row r="214" spans="1:16" ht="12.75">
      <c r="A214" t="s">
        <v>49</v>
      </c>
      <c s="34" t="s">
        <v>340</v>
      </c>
      <c s="34" t="s">
        <v>4511</v>
      </c>
      <c s="35" t="s">
        <v>4123</v>
      </c>
      <c s="6" t="s">
        <v>4512</v>
      </c>
      <c s="36" t="s">
        <v>220</v>
      </c>
      <c s="37">
        <v>100.162</v>
      </c>
      <c s="36">
        <v>0</v>
      </c>
      <c s="36">
        <f>ROUND(G214*H214,6)</f>
      </c>
      <c r="L214" s="38">
        <v>0</v>
      </c>
      <c s="32">
        <f>ROUND(ROUND(L214,2)*ROUND(G214,3),2)</f>
      </c>
      <c s="36" t="s">
        <v>54</v>
      </c>
      <c>
        <f>(M214*21)/100</f>
      </c>
      <c t="s">
        <v>27</v>
      </c>
    </row>
    <row r="215" spans="1:5" ht="12.75">
      <c r="A215" s="35" t="s">
        <v>55</v>
      </c>
      <c r="E215" s="39" t="s">
        <v>5</v>
      </c>
    </row>
    <row r="216" spans="1:5" ht="12.75">
      <c r="A216" s="35" t="s">
        <v>56</v>
      </c>
      <c r="E216" s="40" t="s">
        <v>4513</v>
      </c>
    </row>
    <row r="217" spans="1:5" ht="76.5">
      <c r="A217" t="s">
        <v>58</v>
      </c>
      <c r="E217" s="39" t="s">
        <v>4510</v>
      </c>
    </row>
    <row r="218" spans="1:13" ht="12.75">
      <c r="A218" t="s">
        <v>46</v>
      </c>
      <c r="C218" s="31" t="s">
        <v>3230</v>
      </c>
      <c r="E218" s="33" t="s">
        <v>3231</v>
      </c>
      <c r="J218" s="32">
        <f>0</f>
      </c>
      <c s="32">
        <f>0</f>
      </c>
      <c s="32">
        <f>0+L219+L223+L227+L231+L235</f>
      </c>
      <c s="32">
        <f>0+M219+M223+M227+M231+M235</f>
      </c>
    </row>
    <row r="219" spans="1:16" ht="25.5">
      <c r="A219" t="s">
        <v>49</v>
      </c>
      <c s="34" t="s">
        <v>67</v>
      </c>
      <c s="34" t="s">
        <v>3034</v>
      </c>
      <c s="35" t="s">
        <v>4123</v>
      </c>
      <c s="6" t="s">
        <v>3035</v>
      </c>
      <c s="36" t="s">
        <v>53</v>
      </c>
      <c s="37">
        <v>2100.996</v>
      </c>
      <c s="36">
        <v>0</v>
      </c>
      <c s="36">
        <f>ROUND(G219*H219,6)</f>
      </c>
      <c r="L219" s="38">
        <v>0</v>
      </c>
      <c s="32">
        <f>ROUND(ROUND(L219,2)*ROUND(G219,3),2)</f>
      </c>
      <c s="36" t="s">
        <v>54</v>
      </c>
      <c>
        <f>(M219*21)/100</f>
      </c>
      <c t="s">
        <v>27</v>
      </c>
    </row>
    <row r="220" spans="1:5" ht="12.75">
      <c r="A220" s="35" t="s">
        <v>55</v>
      </c>
      <c r="E220" s="39" t="s">
        <v>5</v>
      </c>
    </row>
    <row r="221" spans="1:5" ht="12.75">
      <c r="A221" s="35" t="s">
        <v>56</v>
      </c>
      <c r="E221" s="40" t="s">
        <v>4514</v>
      </c>
    </row>
    <row r="222" spans="1:5" ht="140.25">
      <c r="A222" t="s">
        <v>58</v>
      </c>
      <c r="E222" s="39" t="s">
        <v>885</v>
      </c>
    </row>
    <row r="223" spans="1:16" ht="25.5">
      <c r="A223" t="s">
        <v>49</v>
      </c>
      <c s="34" t="s">
        <v>27</v>
      </c>
      <c s="34" t="s">
        <v>4059</v>
      </c>
      <c s="35" t="s">
        <v>4123</v>
      </c>
      <c s="6" t="s">
        <v>4060</v>
      </c>
      <c s="36" t="s">
        <v>53</v>
      </c>
      <c s="37">
        <v>39.14</v>
      </c>
      <c s="36">
        <v>0</v>
      </c>
      <c s="36">
        <f>ROUND(G223*H223,6)</f>
      </c>
      <c r="L223" s="38">
        <v>0</v>
      </c>
      <c s="32">
        <f>ROUND(ROUND(L223,2)*ROUND(G223,3),2)</f>
      </c>
      <c s="36" t="s">
        <v>54</v>
      </c>
      <c>
        <f>(M223*21)/100</f>
      </c>
      <c t="s">
        <v>27</v>
      </c>
    </row>
    <row r="224" spans="1:5" ht="12.75">
      <c r="A224" s="35" t="s">
        <v>55</v>
      </c>
      <c r="E224" s="39" t="s">
        <v>5</v>
      </c>
    </row>
    <row r="225" spans="1:5" ht="12.75">
      <c r="A225" s="35" t="s">
        <v>56</v>
      </c>
      <c r="E225" s="40" t="s">
        <v>4515</v>
      </c>
    </row>
    <row r="226" spans="1:5" ht="140.25">
      <c r="A226" t="s">
        <v>58</v>
      </c>
      <c r="E226" s="39" t="s">
        <v>885</v>
      </c>
    </row>
    <row r="227" spans="1:16" ht="25.5">
      <c r="A227" t="s">
        <v>49</v>
      </c>
      <c s="34" t="s">
        <v>26</v>
      </c>
      <c s="34" t="s">
        <v>1140</v>
      </c>
      <c s="35" t="s">
        <v>4123</v>
      </c>
      <c s="6" t="s">
        <v>486</v>
      </c>
      <c s="36" t="s">
        <v>53</v>
      </c>
      <c s="37">
        <v>47.263</v>
      </c>
      <c s="36">
        <v>0</v>
      </c>
      <c s="36">
        <f>ROUND(G227*H227,6)</f>
      </c>
      <c r="L227" s="38">
        <v>0</v>
      </c>
      <c s="32">
        <f>ROUND(ROUND(L227,2)*ROUND(G227,3),2)</f>
      </c>
      <c s="36" t="s">
        <v>54</v>
      </c>
      <c>
        <f>(M227*21)/100</f>
      </c>
      <c t="s">
        <v>27</v>
      </c>
    </row>
    <row r="228" spans="1:5" ht="12.75">
      <c r="A228" s="35" t="s">
        <v>55</v>
      </c>
      <c r="E228" s="39" t="s">
        <v>5</v>
      </c>
    </row>
    <row r="229" spans="1:5" ht="12.75">
      <c r="A229" s="35" t="s">
        <v>56</v>
      </c>
      <c r="E229" s="40" t="s">
        <v>4516</v>
      </c>
    </row>
    <row r="230" spans="1:5" ht="140.25">
      <c r="A230" t="s">
        <v>58</v>
      </c>
      <c r="E230" s="39" t="s">
        <v>885</v>
      </c>
    </row>
    <row r="231" spans="1:16" ht="25.5">
      <c r="A231" t="s">
        <v>49</v>
      </c>
      <c s="34" t="s">
        <v>85</v>
      </c>
      <c s="34" t="s">
        <v>4195</v>
      </c>
      <c s="35" t="s">
        <v>4123</v>
      </c>
      <c s="6" t="s">
        <v>4196</v>
      </c>
      <c s="36" t="s">
        <v>53</v>
      </c>
      <c s="37">
        <v>381.541</v>
      </c>
      <c s="36">
        <v>0</v>
      </c>
      <c s="36">
        <f>ROUND(G231*H231,6)</f>
      </c>
      <c r="L231" s="38">
        <v>0</v>
      </c>
      <c s="32">
        <f>ROUND(ROUND(L231,2)*ROUND(G231,3),2)</f>
      </c>
      <c s="36" t="s">
        <v>54</v>
      </c>
      <c>
        <f>(M231*21)/100</f>
      </c>
      <c t="s">
        <v>27</v>
      </c>
    </row>
    <row r="232" spans="1:5" ht="12.75">
      <c r="A232" s="35" t="s">
        <v>55</v>
      </c>
      <c r="E232" s="39" t="s">
        <v>5</v>
      </c>
    </row>
    <row r="233" spans="1:5" ht="12.75">
      <c r="A233" s="35" t="s">
        <v>56</v>
      </c>
      <c r="E233" s="40" t="s">
        <v>4517</v>
      </c>
    </row>
    <row r="234" spans="1:5" ht="140.25">
      <c r="A234" t="s">
        <v>58</v>
      </c>
      <c r="E234" s="39" t="s">
        <v>885</v>
      </c>
    </row>
    <row r="235" spans="1:16" ht="25.5">
      <c r="A235" t="s">
        <v>49</v>
      </c>
      <c s="34" t="s">
        <v>90</v>
      </c>
      <c s="34" t="s">
        <v>4518</v>
      </c>
      <c s="35" t="s">
        <v>4123</v>
      </c>
      <c s="6" t="s">
        <v>4519</v>
      </c>
      <c s="36" t="s">
        <v>53</v>
      </c>
      <c s="37">
        <v>0.501</v>
      </c>
      <c s="36">
        <v>0</v>
      </c>
      <c s="36">
        <f>ROUND(G235*H235,6)</f>
      </c>
      <c r="L235" s="38">
        <v>0</v>
      </c>
      <c s="32">
        <f>ROUND(ROUND(L235,2)*ROUND(G235,3),2)</f>
      </c>
      <c s="36" t="s">
        <v>54</v>
      </c>
      <c>
        <f>(M235*21)/100</f>
      </c>
      <c t="s">
        <v>27</v>
      </c>
    </row>
    <row r="236" spans="1:5" ht="12.75">
      <c r="A236" s="35" t="s">
        <v>55</v>
      </c>
      <c r="E236" s="39" t="s">
        <v>5</v>
      </c>
    </row>
    <row r="237" spans="1:5" ht="12.75">
      <c r="A237" s="35" t="s">
        <v>56</v>
      </c>
      <c r="E237" s="40" t="s">
        <v>4520</v>
      </c>
    </row>
    <row r="238" spans="1:5" ht="140.25">
      <c r="A238" t="s">
        <v>58</v>
      </c>
      <c r="E238"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12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COUNTIFS(L8:L125,"=0",A8:A125,"P")+COUNTIFS(L8:L125,"",A8:A125,"P")+SUM(Q8:Q125)</f>
      </c>
    </row>
    <row r="8" spans="1:13" ht="12.75">
      <c r="A8" t="s">
        <v>44</v>
      </c>
      <c r="C8" s="28" t="s">
        <v>4523</v>
      </c>
      <c r="E8" s="30" t="s">
        <v>4522</v>
      </c>
      <c r="J8" s="29">
        <f>0+J9+J26+J59+J68+J77+J94+J107+J116</f>
      </c>
      <c s="29">
        <f>0+K9+K26+K59+K68+K77+K94+K107+K116</f>
      </c>
      <c s="29">
        <f>0+L9+L26+L59+L68+L77+L94+L107+L116</f>
      </c>
      <c s="29">
        <f>0+M9+M26+M59+M68+M77+M94+M107+M116</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73.546</v>
      </c>
      <c s="36">
        <v>0</v>
      </c>
      <c s="36">
        <f>ROUND(G10*H10,6)</f>
      </c>
      <c r="L10" s="38">
        <v>0</v>
      </c>
      <c s="32">
        <f>ROUND(ROUND(L10,2)*ROUND(G10,3),2)</f>
      </c>
      <c s="36" t="s">
        <v>738</v>
      </c>
      <c>
        <f>(M10*21)/100</f>
      </c>
      <c t="s">
        <v>27</v>
      </c>
    </row>
    <row r="11" spans="1:5" ht="12.75">
      <c r="A11" s="35" t="s">
        <v>55</v>
      </c>
      <c r="E11" s="39" t="s">
        <v>5</v>
      </c>
    </row>
    <row r="12" spans="1:5" ht="38.25">
      <c r="A12" s="35" t="s">
        <v>56</v>
      </c>
      <c r="E12" s="40" t="s">
        <v>4524</v>
      </c>
    </row>
    <row r="13" spans="1:5" ht="140.25">
      <c r="A13" t="s">
        <v>58</v>
      </c>
      <c r="E13" s="39" t="s">
        <v>885</v>
      </c>
    </row>
    <row r="14" spans="1:16" ht="12.75">
      <c r="A14" t="s">
        <v>49</v>
      </c>
      <c s="34" t="s">
        <v>174</v>
      </c>
      <c s="34" t="s">
        <v>4119</v>
      </c>
      <c s="35" t="s">
        <v>5</v>
      </c>
      <c s="6" t="s">
        <v>4120</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4426</v>
      </c>
    </row>
    <row r="18" spans="1:16" ht="12.75">
      <c r="A18" t="s">
        <v>49</v>
      </c>
      <c s="34" t="s">
        <v>178</v>
      </c>
      <c s="34" t="s">
        <v>4525</v>
      </c>
      <c s="35" t="s">
        <v>5</v>
      </c>
      <c s="6" t="s">
        <v>4526</v>
      </c>
      <c s="36" t="s">
        <v>168</v>
      </c>
      <c s="37">
        <v>4</v>
      </c>
      <c s="36">
        <v>0</v>
      </c>
      <c s="36">
        <f>ROUND(G18*H18,6)</f>
      </c>
      <c r="L18" s="38">
        <v>0</v>
      </c>
      <c s="32">
        <f>ROUND(ROUND(L18,2)*ROUND(G18,3),2)</f>
      </c>
      <c s="36" t="s">
        <v>738</v>
      </c>
      <c>
        <f>(M18*21)/100</f>
      </c>
      <c t="s">
        <v>27</v>
      </c>
    </row>
    <row r="19" spans="1:5" ht="12.75">
      <c r="A19" s="35" t="s">
        <v>55</v>
      </c>
      <c r="E19" s="39" t="s">
        <v>5</v>
      </c>
    </row>
    <row r="20" spans="1:5" ht="12.75">
      <c r="A20" s="35" t="s">
        <v>56</v>
      </c>
      <c r="E20" s="40" t="s">
        <v>4527</v>
      </c>
    </row>
    <row r="21" spans="1:5" ht="12.75">
      <c r="A21" t="s">
        <v>58</v>
      </c>
      <c r="E21" s="39" t="s">
        <v>4528</v>
      </c>
    </row>
    <row r="22" spans="1:16" ht="12.75">
      <c r="A22" t="s">
        <v>49</v>
      </c>
      <c s="34" t="s">
        <v>50</v>
      </c>
      <c s="34" t="s">
        <v>4525</v>
      </c>
      <c s="35" t="s">
        <v>67</v>
      </c>
      <c s="6" t="s">
        <v>4529</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4530</v>
      </c>
    </row>
    <row r="25" spans="1:5" ht="12.75">
      <c r="A25" t="s">
        <v>58</v>
      </c>
      <c r="E25" s="39" t="s">
        <v>4528</v>
      </c>
    </row>
    <row r="26" spans="1:13" ht="12.75">
      <c r="A26" t="s">
        <v>46</v>
      </c>
      <c r="C26" s="31" t="s">
        <v>67</v>
      </c>
      <c r="E26" s="33" t="s">
        <v>68</v>
      </c>
      <c r="J26" s="32">
        <f>0</f>
      </c>
      <c s="32">
        <f>0</f>
      </c>
      <c s="32">
        <f>0+L27+L31+L35+L39+L43+L47+L51+L55</f>
      </c>
      <c s="32">
        <f>0+M27+M31+M35+M39+M43+M47+M51+M55</f>
      </c>
    </row>
    <row r="27" spans="1:16" ht="12.75">
      <c r="A27" t="s">
        <v>49</v>
      </c>
      <c s="34" t="s">
        <v>27</v>
      </c>
      <c s="34" t="s">
        <v>4531</v>
      </c>
      <c s="35" t="s">
        <v>5</v>
      </c>
      <c s="6" t="s">
        <v>4532</v>
      </c>
      <c s="36" t="s">
        <v>71</v>
      </c>
      <c s="37">
        <v>29.7</v>
      </c>
      <c s="36">
        <v>0</v>
      </c>
      <c s="36">
        <f>ROUND(G27*H27,6)</f>
      </c>
      <c r="L27" s="38">
        <v>0</v>
      </c>
      <c s="32">
        <f>ROUND(ROUND(L27,2)*ROUND(G27,3),2)</f>
      </c>
      <c s="36" t="s">
        <v>738</v>
      </c>
      <c>
        <f>(M27*21)/100</f>
      </c>
      <c t="s">
        <v>27</v>
      </c>
    </row>
    <row r="28" spans="1:5" ht="12.75">
      <c r="A28" s="35" t="s">
        <v>55</v>
      </c>
      <c r="E28" s="39" t="s">
        <v>5</v>
      </c>
    </row>
    <row r="29" spans="1:5" ht="38.25">
      <c r="A29" s="35" t="s">
        <v>56</v>
      </c>
      <c r="E29" s="40" t="s">
        <v>4533</v>
      </c>
    </row>
    <row r="30" spans="1:5" ht="25.5">
      <c r="A30" t="s">
        <v>58</v>
      </c>
      <c r="E30" s="39" t="s">
        <v>4534</v>
      </c>
    </row>
    <row r="31" spans="1:16" ht="12.75">
      <c r="A31" t="s">
        <v>49</v>
      </c>
      <c s="34" t="s">
        <v>26</v>
      </c>
      <c s="34" t="s">
        <v>4535</v>
      </c>
      <c s="35" t="s">
        <v>5</v>
      </c>
      <c s="6" t="s">
        <v>4536</v>
      </c>
      <c s="36" t="s">
        <v>2025</v>
      </c>
      <c s="37">
        <v>59.4</v>
      </c>
      <c s="36">
        <v>0</v>
      </c>
      <c s="36">
        <f>ROUND(G31*H31,6)</f>
      </c>
      <c r="L31" s="38">
        <v>0</v>
      </c>
      <c s="32">
        <f>ROUND(ROUND(L31,2)*ROUND(G31,3),2)</f>
      </c>
      <c s="36" t="s">
        <v>738</v>
      </c>
      <c>
        <f>(M31*21)/100</f>
      </c>
      <c t="s">
        <v>27</v>
      </c>
    </row>
    <row r="32" spans="1:5" ht="12.75">
      <c r="A32" s="35" t="s">
        <v>55</v>
      </c>
      <c r="E32" s="39" t="s">
        <v>5</v>
      </c>
    </row>
    <row r="33" spans="1:5" ht="63.75">
      <c r="A33" s="35" t="s">
        <v>56</v>
      </c>
      <c r="E33" s="40" t="s">
        <v>4537</v>
      </c>
    </row>
    <row r="34" spans="1:5" ht="25.5">
      <c r="A34" t="s">
        <v>58</v>
      </c>
      <c r="E34" s="39" t="s">
        <v>2442</v>
      </c>
    </row>
    <row r="35" spans="1:16" ht="12.75">
      <c r="A35" t="s">
        <v>49</v>
      </c>
      <c s="34" t="s">
        <v>85</v>
      </c>
      <c s="34" t="s">
        <v>4538</v>
      </c>
      <c s="35" t="s">
        <v>5</v>
      </c>
      <c s="6" t="s">
        <v>4539</v>
      </c>
      <c s="36" t="s">
        <v>71</v>
      </c>
      <c s="37">
        <v>29.7</v>
      </c>
      <c s="36">
        <v>0</v>
      </c>
      <c s="36">
        <f>ROUND(G35*H35,6)</f>
      </c>
      <c r="L35" s="38">
        <v>0</v>
      </c>
      <c s="32">
        <f>ROUND(ROUND(L35,2)*ROUND(G35,3),2)</f>
      </c>
      <c s="36" t="s">
        <v>738</v>
      </c>
      <c>
        <f>(M35*21)/100</f>
      </c>
      <c t="s">
        <v>27</v>
      </c>
    </row>
    <row r="36" spans="1:5" ht="12.75">
      <c r="A36" s="35" t="s">
        <v>55</v>
      </c>
      <c r="E36" s="39" t="s">
        <v>4540</v>
      </c>
    </row>
    <row r="37" spans="1:5" ht="25.5">
      <c r="A37" s="35" t="s">
        <v>56</v>
      </c>
      <c r="E37" s="40" t="s">
        <v>4541</v>
      </c>
    </row>
    <row r="38" spans="1:5" ht="306">
      <c r="A38" t="s">
        <v>58</v>
      </c>
      <c r="E38" s="39" t="s">
        <v>3476</v>
      </c>
    </row>
    <row r="39" spans="1:16" ht="12.75">
      <c r="A39" t="s">
        <v>49</v>
      </c>
      <c s="34" t="s">
        <v>90</v>
      </c>
      <c s="34" t="s">
        <v>3477</v>
      </c>
      <c s="35" t="s">
        <v>5</v>
      </c>
      <c s="6" t="s">
        <v>3478</v>
      </c>
      <c s="36" t="s">
        <v>71</v>
      </c>
      <c s="37">
        <v>55.835</v>
      </c>
      <c s="36">
        <v>0</v>
      </c>
      <c s="36">
        <f>ROUND(G39*H39,6)</f>
      </c>
      <c r="L39" s="38">
        <v>0</v>
      </c>
      <c s="32">
        <f>ROUND(ROUND(L39,2)*ROUND(G39,3),2)</f>
      </c>
      <c s="36" t="s">
        <v>738</v>
      </c>
      <c>
        <f>(M39*21)/100</f>
      </c>
      <c t="s">
        <v>27</v>
      </c>
    </row>
    <row r="40" spans="1:5" ht="12.75">
      <c r="A40" s="35" t="s">
        <v>55</v>
      </c>
      <c r="E40" s="39" t="s">
        <v>5</v>
      </c>
    </row>
    <row r="41" spans="1:5" ht="76.5">
      <c r="A41" s="35" t="s">
        <v>56</v>
      </c>
      <c r="E41" s="40" t="s">
        <v>4542</v>
      </c>
    </row>
    <row r="42" spans="1:5" ht="318.75">
      <c r="A42" t="s">
        <v>58</v>
      </c>
      <c r="E42" s="39" t="s">
        <v>4543</v>
      </c>
    </row>
    <row r="43" spans="1:16" ht="12.75">
      <c r="A43" t="s">
        <v>49</v>
      </c>
      <c s="34" t="s">
        <v>93</v>
      </c>
      <c s="34" t="s">
        <v>3481</v>
      </c>
      <c s="35" t="s">
        <v>5</v>
      </c>
      <c s="6" t="s">
        <v>3482</v>
      </c>
      <c s="36" t="s">
        <v>2025</v>
      </c>
      <c s="37">
        <v>1115.05</v>
      </c>
      <c s="36">
        <v>0</v>
      </c>
      <c s="36">
        <f>ROUND(G43*H43,6)</f>
      </c>
      <c r="L43" s="38">
        <v>0</v>
      </c>
      <c s="32">
        <f>ROUND(ROUND(L43,2)*ROUND(G43,3),2)</f>
      </c>
      <c s="36" t="s">
        <v>738</v>
      </c>
      <c>
        <f>(M43*21)/100</f>
      </c>
      <c t="s">
        <v>27</v>
      </c>
    </row>
    <row r="44" spans="1:5" ht="25.5">
      <c r="A44" s="35" t="s">
        <v>55</v>
      </c>
      <c r="E44" s="39" t="s">
        <v>4544</v>
      </c>
    </row>
    <row r="45" spans="1:5" ht="38.25">
      <c r="A45" s="35" t="s">
        <v>56</v>
      </c>
      <c r="E45" s="40" t="s">
        <v>4545</v>
      </c>
    </row>
    <row r="46" spans="1:5" ht="25.5">
      <c r="A46" t="s">
        <v>58</v>
      </c>
      <c r="E46" s="39" t="s">
        <v>2442</v>
      </c>
    </row>
    <row r="47" spans="1:16" ht="12.75">
      <c r="A47" t="s">
        <v>49</v>
      </c>
      <c s="34" t="s">
        <v>79</v>
      </c>
      <c s="34" t="s">
        <v>4546</v>
      </c>
      <c s="35" t="s">
        <v>5</v>
      </c>
      <c s="6" t="s">
        <v>4547</v>
      </c>
      <c s="36" t="s">
        <v>71</v>
      </c>
      <c s="37">
        <v>20</v>
      </c>
      <c s="36">
        <v>0</v>
      </c>
      <c s="36">
        <f>ROUND(G47*H47,6)</f>
      </c>
      <c r="L47" s="38">
        <v>0</v>
      </c>
      <c s="32">
        <f>ROUND(ROUND(L47,2)*ROUND(G47,3),2)</f>
      </c>
      <c s="36" t="s">
        <v>738</v>
      </c>
      <c>
        <f>(M47*21)/100</f>
      </c>
      <c t="s">
        <v>27</v>
      </c>
    </row>
    <row r="48" spans="1:5" ht="12.75">
      <c r="A48" s="35" t="s">
        <v>55</v>
      </c>
      <c r="E48" s="39" t="s">
        <v>4540</v>
      </c>
    </row>
    <row r="49" spans="1:5" ht="12.75">
      <c r="A49" s="35" t="s">
        <v>56</v>
      </c>
      <c r="E49" s="40" t="s">
        <v>4548</v>
      </c>
    </row>
    <row r="50" spans="1:5" ht="267.75">
      <c r="A50" t="s">
        <v>58</v>
      </c>
      <c r="E50" s="39" t="s">
        <v>4549</v>
      </c>
    </row>
    <row r="51" spans="1:16" ht="12.75">
      <c r="A51" t="s">
        <v>49</v>
      </c>
      <c s="34" t="s">
        <v>100</v>
      </c>
      <c s="34" t="s">
        <v>3484</v>
      </c>
      <c s="35" t="s">
        <v>5</v>
      </c>
      <c s="6" t="s">
        <v>3485</v>
      </c>
      <c s="36" t="s">
        <v>71</v>
      </c>
      <c s="37">
        <v>90.559</v>
      </c>
      <c s="36">
        <v>0</v>
      </c>
      <c s="36">
        <f>ROUND(G51*H51,6)</f>
      </c>
      <c r="L51" s="38">
        <v>0</v>
      </c>
      <c s="32">
        <f>ROUND(ROUND(L51,2)*ROUND(G51,3),2)</f>
      </c>
      <c s="36" t="s">
        <v>738</v>
      </c>
      <c>
        <f>(M51*21)/100</f>
      </c>
      <c t="s">
        <v>27</v>
      </c>
    </row>
    <row r="52" spans="1:5" ht="12.75">
      <c r="A52" s="35" t="s">
        <v>55</v>
      </c>
      <c r="E52" s="39" t="s">
        <v>5</v>
      </c>
    </row>
    <row r="53" spans="1:5" ht="63.75">
      <c r="A53" s="35" t="s">
        <v>56</v>
      </c>
      <c r="E53" s="40" t="s">
        <v>4550</v>
      </c>
    </row>
    <row r="54" spans="1:5" ht="191.25">
      <c r="A54" t="s">
        <v>58</v>
      </c>
      <c r="E54" s="39" t="s">
        <v>3487</v>
      </c>
    </row>
    <row r="55" spans="1:16" ht="12.75">
      <c r="A55" t="s">
        <v>49</v>
      </c>
      <c s="34" t="s">
        <v>104</v>
      </c>
      <c s="34" t="s">
        <v>3492</v>
      </c>
      <c s="35" t="s">
        <v>5</v>
      </c>
      <c s="6" t="s">
        <v>3493</v>
      </c>
      <c s="36" t="s">
        <v>220</v>
      </c>
      <c s="37">
        <v>198</v>
      </c>
      <c s="36">
        <v>0</v>
      </c>
      <c s="36">
        <f>ROUND(G55*H55,6)</f>
      </c>
      <c r="L55" s="38">
        <v>0</v>
      </c>
      <c s="32">
        <f>ROUND(ROUND(L55,2)*ROUND(G55,3),2)</f>
      </c>
      <c s="36" t="s">
        <v>738</v>
      </c>
      <c>
        <f>(M55*21)/100</f>
      </c>
      <c t="s">
        <v>27</v>
      </c>
    </row>
    <row r="56" spans="1:5" ht="12.75">
      <c r="A56" s="35" t="s">
        <v>55</v>
      </c>
      <c r="E56" s="39" t="s">
        <v>5</v>
      </c>
    </row>
    <row r="57" spans="1:5" ht="12.75">
      <c r="A57" s="35" t="s">
        <v>56</v>
      </c>
      <c r="E57" s="40" t="s">
        <v>4551</v>
      </c>
    </row>
    <row r="58" spans="1:5" ht="25.5">
      <c r="A58" t="s">
        <v>58</v>
      </c>
      <c r="E58" s="39" t="s">
        <v>3494</v>
      </c>
    </row>
    <row r="59" spans="1:13" ht="12.75">
      <c r="A59" t="s">
        <v>46</v>
      </c>
      <c r="C59" s="31" t="s">
        <v>27</v>
      </c>
      <c r="E59" s="33" t="s">
        <v>1426</v>
      </c>
      <c r="J59" s="32">
        <f>0</f>
      </c>
      <c s="32">
        <f>0</f>
      </c>
      <c s="32">
        <f>0+L60+L64</f>
      </c>
      <c s="32">
        <f>0+M60+M64</f>
      </c>
    </row>
    <row r="60" spans="1:16" ht="12.75">
      <c r="A60" t="s">
        <v>49</v>
      </c>
      <c s="34" t="s">
        <v>108</v>
      </c>
      <c s="34" t="s">
        <v>4552</v>
      </c>
      <c s="35" t="s">
        <v>5</v>
      </c>
      <c s="6" t="s">
        <v>4553</v>
      </c>
      <c s="36" t="s">
        <v>88</v>
      </c>
      <c s="37">
        <v>160</v>
      </c>
      <c s="36">
        <v>0</v>
      </c>
      <c s="36">
        <f>ROUND(G60*H60,6)</f>
      </c>
      <c r="L60" s="38">
        <v>0</v>
      </c>
      <c s="32">
        <f>ROUND(ROUND(L60,2)*ROUND(G60,3),2)</f>
      </c>
      <c s="36" t="s">
        <v>738</v>
      </c>
      <c>
        <f>(M60*21)/100</f>
      </c>
      <c t="s">
        <v>27</v>
      </c>
    </row>
    <row r="61" spans="1:5" ht="12.75">
      <c r="A61" s="35" t="s">
        <v>55</v>
      </c>
      <c r="E61" s="39" t="s">
        <v>5</v>
      </c>
    </row>
    <row r="62" spans="1:5" ht="25.5">
      <c r="A62" s="35" t="s">
        <v>56</v>
      </c>
      <c r="E62" s="40" t="s">
        <v>4554</v>
      </c>
    </row>
    <row r="63" spans="1:5" ht="51">
      <c r="A63" t="s">
        <v>58</v>
      </c>
      <c r="E63" s="39" t="s">
        <v>4555</v>
      </c>
    </row>
    <row r="64" spans="1:16" ht="25.5">
      <c r="A64" t="s">
        <v>49</v>
      </c>
      <c s="34" t="s">
        <v>113</v>
      </c>
      <c s="34" t="s">
        <v>4556</v>
      </c>
      <c s="35" t="s">
        <v>5</v>
      </c>
      <c s="6" t="s">
        <v>4557</v>
      </c>
      <c s="36" t="s">
        <v>88</v>
      </c>
      <c s="37">
        <v>160</v>
      </c>
      <c s="36">
        <v>0</v>
      </c>
      <c s="36">
        <f>ROUND(G64*H64,6)</f>
      </c>
      <c r="L64" s="38">
        <v>0</v>
      </c>
      <c s="32">
        <f>ROUND(ROUND(L64,2)*ROUND(G64,3),2)</f>
      </c>
      <c s="36" t="s">
        <v>738</v>
      </c>
      <c>
        <f>(M64*21)/100</f>
      </c>
      <c t="s">
        <v>27</v>
      </c>
    </row>
    <row r="65" spans="1:5" ht="12.75">
      <c r="A65" s="35" t="s">
        <v>55</v>
      </c>
      <c r="E65" s="39" t="s">
        <v>5</v>
      </c>
    </row>
    <row r="66" spans="1:5" ht="25.5">
      <c r="A66" s="35" t="s">
        <v>56</v>
      </c>
      <c r="E66" s="40" t="s">
        <v>4554</v>
      </c>
    </row>
    <row r="67" spans="1:5" ht="63.75">
      <c r="A67" t="s">
        <v>58</v>
      </c>
      <c r="E67" s="39" t="s">
        <v>4292</v>
      </c>
    </row>
    <row r="68" spans="1:13" ht="12.75">
      <c r="A68" t="s">
        <v>46</v>
      </c>
      <c r="C68" s="31" t="s">
        <v>26</v>
      </c>
      <c r="E68" s="33" t="s">
        <v>198</v>
      </c>
      <c r="J68" s="32">
        <f>0</f>
      </c>
      <c s="32">
        <f>0</f>
      </c>
      <c s="32">
        <f>0+L69+L73</f>
      </c>
      <c s="32">
        <f>0+M69+M73</f>
      </c>
    </row>
    <row r="69" spans="1:16" ht="12.75">
      <c r="A69" t="s">
        <v>49</v>
      </c>
      <c s="34" t="s">
        <v>117</v>
      </c>
      <c s="34" t="s">
        <v>3530</v>
      </c>
      <c s="35" t="s">
        <v>5</v>
      </c>
      <c s="6" t="s">
        <v>3531</v>
      </c>
      <c s="36" t="s">
        <v>71</v>
      </c>
      <c s="37">
        <v>16.1</v>
      </c>
      <c s="36">
        <v>0</v>
      </c>
      <c s="36">
        <f>ROUND(G69*H69,6)</f>
      </c>
      <c r="L69" s="38">
        <v>0</v>
      </c>
      <c s="32">
        <f>ROUND(ROUND(L69,2)*ROUND(G69,3),2)</f>
      </c>
      <c s="36" t="s">
        <v>738</v>
      </c>
      <c>
        <f>(M69*21)/100</f>
      </c>
      <c t="s">
        <v>27</v>
      </c>
    </row>
    <row r="70" spans="1:5" ht="12.75">
      <c r="A70" s="35" t="s">
        <v>55</v>
      </c>
      <c r="E70" s="39" t="s">
        <v>4558</v>
      </c>
    </row>
    <row r="71" spans="1:5" ht="76.5">
      <c r="A71" s="35" t="s">
        <v>56</v>
      </c>
      <c r="E71" s="40" t="s">
        <v>4559</v>
      </c>
    </row>
    <row r="72" spans="1:5" ht="369.75">
      <c r="A72" t="s">
        <v>58</v>
      </c>
      <c r="E72" s="39" t="s">
        <v>3533</v>
      </c>
    </row>
    <row r="73" spans="1:16" ht="12.75">
      <c r="A73" t="s">
        <v>49</v>
      </c>
      <c s="34" t="s">
        <v>121</v>
      </c>
      <c s="34" t="s">
        <v>3534</v>
      </c>
      <c s="35" t="s">
        <v>5</v>
      </c>
      <c s="6" t="s">
        <v>3535</v>
      </c>
      <c s="36" t="s">
        <v>53</v>
      </c>
      <c s="37">
        <v>1.3</v>
      </c>
      <c s="36">
        <v>0</v>
      </c>
      <c s="36">
        <f>ROUND(G73*H73,6)</f>
      </c>
      <c r="L73" s="38">
        <v>0</v>
      </c>
      <c s="32">
        <f>ROUND(ROUND(L73,2)*ROUND(G73,3),2)</f>
      </c>
      <c s="36" t="s">
        <v>738</v>
      </c>
      <c>
        <f>(M73*21)/100</f>
      </c>
      <c t="s">
        <v>27</v>
      </c>
    </row>
    <row r="74" spans="1:5" ht="12.75">
      <c r="A74" s="35" t="s">
        <v>55</v>
      </c>
      <c r="E74" s="39" t="s">
        <v>4558</v>
      </c>
    </row>
    <row r="75" spans="1:5" ht="12.75">
      <c r="A75" s="35" t="s">
        <v>56</v>
      </c>
      <c r="E75" s="40" t="s">
        <v>4560</v>
      </c>
    </row>
    <row r="76" spans="1:5" ht="267.75">
      <c r="A76" t="s">
        <v>58</v>
      </c>
      <c r="E76" s="39" t="s">
        <v>3537</v>
      </c>
    </row>
    <row r="77" spans="1:13" ht="12.75">
      <c r="A77" t="s">
        <v>46</v>
      </c>
      <c r="C77" s="31" t="s">
        <v>85</v>
      </c>
      <c r="E77" s="33" t="s">
        <v>209</v>
      </c>
      <c r="J77" s="32">
        <f>0</f>
      </c>
      <c s="32">
        <f>0</f>
      </c>
      <c s="32">
        <f>0+L78+L82+L86+L90</f>
      </c>
      <c s="32">
        <f>0+M78+M82+M86+M90</f>
      </c>
    </row>
    <row r="78" spans="1:16" ht="12.75">
      <c r="A78" t="s">
        <v>49</v>
      </c>
      <c s="34" t="s">
        <v>125</v>
      </c>
      <c s="34" t="s">
        <v>4561</v>
      </c>
      <c s="35" t="s">
        <v>5</v>
      </c>
      <c s="6" t="s">
        <v>4562</v>
      </c>
      <c s="36" t="s">
        <v>53</v>
      </c>
      <c s="37">
        <v>1.586</v>
      </c>
      <c s="36">
        <v>0</v>
      </c>
      <c s="36">
        <f>ROUND(G78*H78,6)</f>
      </c>
      <c r="L78" s="38">
        <v>0</v>
      </c>
      <c s="32">
        <f>ROUND(ROUND(L78,2)*ROUND(G78,3),2)</f>
      </c>
      <c s="36" t="s">
        <v>738</v>
      </c>
      <c>
        <f>(M78*21)/100</f>
      </c>
      <c t="s">
        <v>27</v>
      </c>
    </row>
    <row r="79" spans="1:5" ht="12.75">
      <c r="A79" s="35" t="s">
        <v>55</v>
      </c>
      <c r="E79" s="39" t="s">
        <v>4563</v>
      </c>
    </row>
    <row r="80" spans="1:5" ht="89.25">
      <c r="A80" s="35" t="s">
        <v>56</v>
      </c>
      <c r="E80" s="40" t="s">
        <v>4564</v>
      </c>
    </row>
    <row r="81" spans="1:5" ht="293.25">
      <c r="A81" t="s">
        <v>58</v>
      </c>
      <c r="E81" s="39" t="s">
        <v>3975</v>
      </c>
    </row>
    <row r="82" spans="1:16" ht="12.75">
      <c r="A82" t="s">
        <v>49</v>
      </c>
      <c s="34" t="s">
        <v>129</v>
      </c>
      <c s="34" t="s">
        <v>3690</v>
      </c>
      <c s="35" t="s">
        <v>5</v>
      </c>
      <c s="6" t="s">
        <v>3691</v>
      </c>
      <c s="36" t="s">
        <v>71</v>
      </c>
      <c s="37">
        <v>0.91</v>
      </c>
      <c s="36">
        <v>0</v>
      </c>
      <c s="36">
        <f>ROUND(G82*H82,6)</f>
      </c>
      <c r="L82" s="38">
        <v>0</v>
      </c>
      <c s="32">
        <f>ROUND(ROUND(L82,2)*ROUND(G82,3),2)</f>
      </c>
      <c s="36" t="s">
        <v>738</v>
      </c>
      <c>
        <f>(M82*21)/100</f>
      </c>
      <c t="s">
        <v>27</v>
      </c>
    </row>
    <row r="83" spans="1:5" ht="12.75">
      <c r="A83" s="35" t="s">
        <v>55</v>
      </c>
      <c r="E83" s="39" t="s">
        <v>5</v>
      </c>
    </row>
    <row r="84" spans="1:5" ht="38.25">
      <c r="A84" s="35" t="s">
        <v>56</v>
      </c>
      <c r="E84" s="40" t="s">
        <v>4565</v>
      </c>
    </row>
    <row r="85" spans="1:5" ht="369.75">
      <c r="A85" t="s">
        <v>58</v>
      </c>
      <c r="E85" s="39" t="s">
        <v>3533</v>
      </c>
    </row>
    <row r="86" spans="1:16" ht="12.75">
      <c r="A86" t="s">
        <v>49</v>
      </c>
      <c s="34" t="s">
        <v>133</v>
      </c>
      <c s="34" t="s">
        <v>4566</v>
      </c>
      <c s="35" t="s">
        <v>5</v>
      </c>
      <c s="6" t="s">
        <v>4567</v>
      </c>
      <c s="36" t="s">
        <v>53</v>
      </c>
      <c s="37">
        <v>0.101</v>
      </c>
      <c s="36">
        <v>0</v>
      </c>
      <c s="36">
        <f>ROUND(G86*H86,6)</f>
      </c>
      <c r="L86" s="38">
        <v>0</v>
      </c>
      <c s="32">
        <f>ROUND(ROUND(L86,2)*ROUND(G86,3),2)</f>
      </c>
      <c s="36" t="s">
        <v>738</v>
      </c>
      <c>
        <f>(M86*21)/100</f>
      </c>
      <c t="s">
        <v>27</v>
      </c>
    </row>
    <row r="87" spans="1:5" ht="12.75">
      <c r="A87" s="35" t="s">
        <v>55</v>
      </c>
      <c r="E87" s="39" t="s">
        <v>4568</v>
      </c>
    </row>
    <row r="88" spans="1:5" ht="38.25">
      <c r="A88" s="35" t="s">
        <v>56</v>
      </c>
      <c r="E88" s="40" t="s">
        <v>4569</v>
      </c>
    </row>
    <row r="89" spans="1:5" ht="178.5">
      <c r="A89" t="s">
        <v>58</v>
      </c>
      <c r="E89" s="39" t="s">
        <v>4570</v>
      </c>
    </row>
    <row r="90" spans="1:16" ht="12.75">
      <c r="A90" t="s">
        <v>49</v>
      </c>
      <c s="34" t="s">
        <v>137</v>
      </c>
      <c s="34" t="s">
        <v>4571</v>
      </c>
      <c s="35" t="s">
        <v>5</v>
      </c>
      <c s="6" t="s">
        <v>4572</v>
      </c>
      <c s="36" t="s">
        <v>71</v>
      </c>
      <c s="37">
        <v>0.048</v>
      </c>
      <c s="36">
        <v>0</v>
      </c>
      <c s="36">
        <f>ROUND(G90*H90,6)</f>
      </c>
      <c r="L90" s="38">
        <v>0</v>
      </c>
      <c s="32">
        <f>ROUND(ROUND(L90,2)*ROUND(G90,3),2)</f>
      </c>
      <c s="36" t="s">
        <v>738</v>
      </c>
      <c>
        <f>(M90*21)/100</f>
      </c>
      <c t="s">
        <v>27</v>
      </c>
    </row>
    <row r="91" spans="1:5" ht="12.75">
      <c r="A91" s="35" t="s">
        <v>55</v>
      </c>
      <c r="E91" s="39" t="s">
        <v>5</v>
      </c>
    </row>
    <row r="92" spans="1:5" ht="25.5">
      <c r="A92" s="35" t="s">
        <v>56</v>
      </c>
      <c r="E92" s="40" t="s">
        <v>4573</v>
      </c>
    </row>
    <row r="93" spans="1:5" ht="38.25">
      <c r="A93" t="s">
        <v>58</v>
      </c>
      <c r="E93" s="39" t="s">
        <v>4574</v>
      </c>
    </row>
    <row r="94" spans="1:13" ht="12.75">
      <c r="A94" t="s">
        <v>46</v>
      </c>
      <c r="C94" s="31" t="s">
        <v>93</v>
      </c>
      <c r="E94" s="33" t="s">
        <v>3553</v>
      </c>
      <c r="J94" s="32">
        <f>0</f>
      </c>
      <c s="32">
        <f>0</f>
      </c>
      <c s="32">
        <f>0+L95+L99+L103</f>
      </c>
      <c s="32">
        <f>0+M95+M99+M103</f>
      </c>
    </row>
    <row r="95" spans="1:16" ht="25.5">
      <c r="A95" t="s">
        <v>49</v>
      </c>
      <c s="34" t="s">
        <v>141</v>
      </c>
      <c s="34" t="s">
        <v>4575</v>
      </c>
      <c s="35" t="s">
        <v>5</v>
      </c>
      <c s="6" t="s">
        <v>4576</v>
      </c>
      <c s="36" t="s">
        <v>220</v>
      </c>
      <c s="37">
        <v>65.49</v>
      </c>
      <c s="36">
        <v>0</v>
      </c>
      <c s="36">
        <f>ROUND(G95*H95,6)</f>
      </c>
      <c r="L95" s="38">
        <v>0</v>
      </c>
      <c s="32">
        <f>ROUND(ROUND(L95,2)*ROUND(G95,3),2)</f>
      </c>
      <c s="36" t="s">
        <v>738</v>
      </c>
      <c>
        <f>(M95*21)/100</f>
      </c>
      <c t="s">
        <v>27</v>
      </c>
    </row>
    <row r="96" spans="1:5" ht="12.75">
      <c r="A96" s="35" t="s">
        <v>55</v>
      </c>
      <c r="E96" s="39" t="s">
        <v>5</v>
      </c>
    </row>
    <row r="97" spans="1:5" ht="127.5">
      <c r="A97" s="35" t="s">
        <v>56</v>
      </c>
      <c r="E97" s="40" t="s">
        <v>4577</v>
      </c>
    </row>
    <row r="98" spans="1:5" ht="76.5">
      <c r="A98" t="s">
        <v>58</v>
      </c>
      <c r="E98" s="39" t="s">
        <v>3556</v>
      </c>
    </row>
    <row r="99" spans="1:16" ht="12.75">
      <c r="A99" t="s">
        <v>49</v>
      </c>
      <c s="34" t="s">
        <v>145</v>
      </c>
      <c s="34" t="s">
        <v>4578</v>
      </c>
      <c s="35" t="s">
        <v>5</v>
      </c>
      <c s="6" t="s">
        <v>4579</v>
      </c>
      <c s="36" t="s">
        <v>220</v>
      </c>
      <c s="37">
        <v>65.49</v>
      </c>
      <c s="36">
        <v>0</v>
      </c>
      <c s="36">
        <f>ROUND(G99*H99,6)</f>
      </c>
      <c r="L99" s="38">
        <v>0</v>
      </c>
      <c s="32">
        <f>ROUND(ROUND(L99,2)*ROUND(G99,3),2)</f>
      </c>
      <c s="36" t="s">
        <v>738</v>
      </c>
      <c>
        <f>(M99*21)/100</f>
      </c>
      <c t="s">
        <v>27</v>
      </c>
    </row>
    <row r="100" spans="1:5" ht="12.75">
      <c r="A100" s="35" t="s">
        <v>55</v>
      </c>
      <c r="E100" s="39" t="s">
        <v>5</v>
      </c>
    </row>
    <row r="101" spans="1:5" ht="127.5">
      <c r="A101" s="35" t="s">
        <v>56</v>
      </c>
      <c r="E101" s="40" t="s">
        <v>4577</v>
      </c>
    </row>
    <row r="102" spans="1:5" ht="76.5">
      <c r="A102" t="s">
        <v>58</v>
      </c>
      <c r="E102" s="39" t="s">
        <v>3556</v>
      </c>
    </row>
    <row r="103" spans="1:16" ht="12.75">
      <c r="A103" t="s">
        <v>49</v>
      </c>
      <c s="34" t="s">
        <v>149</v>
      </c>
      <c s="34" t="s">
        <v>3554</v>
      </c>
      <c s="35" t="s">
        <v>5</v>
      </c>
      <c s="6" t="s">
        <v>3555</v>
      </c>
      <c s="36" t="s">
        <v>220</v>
      </c>
      <c s="37">
        <v>218.3</v>
      </c>
      <c s="36">
        <v>0</v>
      </c>
      <c s="36">
        <f>ROUND(G103*H103,6)</f>
      </c>
      <c r="L103" s="38">
        <v>0</v>
      </c>
      <c s="32">
        <f>ROUND(ROUND(L103,2)*ROUND(G103,3),2)</f>
      </c>
      <c s="36" t="s">
        <v>738</v>
      </c>
      <c>
        <f>(M103*21)/100</f>
      </c>
      <c t="s">
        <v>27</v>
      </c>
    </row>
    <row r="104" spans="1:5" ht="12.75">
      <c r="A104" s="35" t="s">
        <v>55</v>
      </c>
      <c r="E104" s="39" t="s">
        <v>5</v>
      </c>
    </row>
    <row r="105" spans="1:5" ht="127.5">
      <c r="A105" s="35" t="s">
        <v>56</v>
      </c>
      <c r="E105" s="40" t="s">
        <v>4580</v>
      </c>
    </row>
    <row r="106" spans="1:5" ht="76.5">
      <c r="A106" t="s">
        <v>58</v>
      </c>
      <c r="E106" s="39" t="s">
        <v>3556</v>
      </c>
    </row>
    <row r="107" spans="1:13" ht="12.75">
      <c r="A107" t="s">
        <v>46</v>
      </c>
      <c r="C107" s="31" t="s">
        <v>79</v>
      </c>
      <c r="E107" s="33" t="s">
        <v>80</v>
      </c>
      <c r="J107" s="32">
        <f>0</f>
      </c>
      <c s="32">
        <f>0</f>
      </c>
      <c s="32">
        <f>0+L108+L112</f>
      </c>
      <c s="32">
        <f>0+M108+M112</f>
      </c>
    </row>
    <row r="108" spans="1:16" ht="25.5">
      <c r="A108" t="s">
        <v>49</v>
      </c>
      <c s="34" t="s">
        <v>153</v>
      </c>
      <c s="34" t="s">
        <v>218</v>
      </c>
      <c s="35" t="s">
        <v>5</v>
      </c>
      <c s="6" t="s">
        <v>219</v>
      </c>
      <c s="36" t="s">
        <v>220</v>
      </c>
      <c s="37">
        <v>60.84</v>
      </c>
      <c s="36">
        <v>0</v>
      </c>
      <c s="36">
        <f>ROUND(G108*H108,6)</f>
      </c>
      <c r="L108" s="38">
        <v>0</v>
      </c>
      <c s="32">
        <f>ROUND(ROUND(L108,2)*ROUND(G108,3),2)</f>
      </c>
      <c s="36" t="s">
        <v>738</v>
      </c>
      <c>
        <f>(M108*21)/100</f>
      </c>
      <c t="s">
        <v>27</v>
      </c>
    </row>
    <row r="109" spans="1:5" ht="12.75">
      <c r="A109" s="35" t="s">
        <v>55</v>
      </c>
      <c r="E109" s="39" t="s">
        <v>5</v>
      </c>
    </row>
    <row r="110" spans="1:5" ht="63.75">
      <c r="A110" s="35" t="s">
        <v>56</v>
      </c>
      <c r="E110" s="40" t="s">
        <v>4581</v>
      </c>
    </row>
    <row r="111" spans="1:5" ht="191.25">
      <c r="A111" t="s">
        <v>58</v>
      </c>
      <c r="E111" s="39" t="s">
        <v>1434</v>
      </c>
    </row>
    <row r="112" spans="1:16" ht="12.75">
      <c r="A112" t="s">
        <v>49</v>
      </c>
      <c s="34" t="s">
        <v>157</v>
      </c>
      <c s="34" t="s">
        <v>222</v>
      </c>
      <c s="35" t="s">
        <v>5</v>
      </c>
      <c s="6" t="s">
        <v>223</v>
      </c>
      <c s="36" t="s">
        <v>220</v>
      </c>
      <c s="37">
        <v>60.84</v>
      </c>
      <c s="36">
        <v>0</v>
      </c>
      <c s="36">
        <f>ROUND(G112*H112,6)</f>
      </c>
      <c r="L112" s="38">
        <v>0</v>
      </c>
      <c s="32">
        <f>ROUND(ROUND(L112,2)*ROUND(G112,3),2)</f>
      </c>
      <c s="36" t="s">
        <v>738</v>
      </c>
      <c>
        <f>(M112*21)/100</f>
      </c>
      <c t="s">
        <v>27</v>
      </c>
    </row>
    <row r="113" spans="1:5" ht="12.75">
      <c r="A113" s="35" t="s">
        <v>55</v>
      </c>
      <c r="E113" s="39" t="s">
        <v>5</v>
      </c>
    </row>
    <row r="114" spans="1:5" ht="63.75">
      <c r="A114" s="35" t="s">
        <v>56</v>
      </c>
      <c r="E114" s="40" t="s">
        <v>4581</v>
      </c>
    </row>
    <row r="115" spans="1:5" ht="38.25">
      <c r="A115" t="s">
        <v>58</v>
      </c>
      <c r="E115" s="39" t="s">
        <v>3558</v>
      </c>
    </row>
    <row r="116" spans="1:13" ht="12.75">
      <c r="A116" t="s">
        <v>46</v>
      </c>
      <c r="C116" s="31" t="s">
        <v>104</v>
      </c>
      <c r="E116" s="33" t="s">
        <v>2762</v>
      </c>
      <c r="J116" s="32">
        <f>0</f>
      </c>
      <c s="32">
        <f>0</f>
      </c>
      <c s="32">
        <f>0+L117+L121+L125</f>
      </c>
      <c s="32">
        <f>0+M117+M121+M125</f>
      </c>
    </row>
    <row r="117" spans="1:16" ht="12.75">
      <c r="A117" t="s">
        <v>49</v>
      </c>
      <c s="34" t="s">
        <v>161</v>
      </c>
      <c s="34" t="s">
        <v>3559</v>
      </c>
      <c s="35" t="s">
        <v>5</v>
      </c>
      <c s="6" t="s">
        <v>3560</v>
      </c>
      <c s="36" t="s">
        <v>83</v>
      </c>
      <c s="37">
        <v>1</v>
      </c>
      <c s="36">
        <v>0</v>
      </c>
      <c s="36">
        <f>ROUND(G117*H117,6)</f>
      </c>
      <c r="L117" s="38">
        <v>0</v>
      </c>
      <c s="32">
        <f>ROUND(ROUND(L117,2)*ROUND(G117,3),2)</f>
      </c>
      <c s="36" t="s">
        <v>738</v>
      </c>
      <c>
        <f>(M117*21)/100</f>
      </c>
      <c t="s">
        <v>27</v>
      </c>
    </row>
    <row r="118" spans="1:5" ht="12.75">
      <c r="A118" s="35" t="s">
        <v>55</v>
      </c>
      <c r="E118" s="39" t="s">
        <v>5</v>
      </c>
    </row>
    <row r="119" spans="1:5" ht="12.75">
      <c r="A119" s="35" t="s">
        <v>56</v>
      </c>
      <c r="E119" s="40" t="s">
        <v>3804</v>
      </c>
    </row>
    <row r="120" spans="1:5" ht="25.5">
      <c r="A120" t="s">
        <v>58</v>
      </c>
      <c r="E120" s="39" t="s">
        <v>3561</v>
      </c>
    </row>
    <row r="121" spans="1:16" ht="12.75">
      <c r="A121" t="s">
        <v>49</v>
      </c>
      <c s="34" t="s">
        <v>165</v>
      </c>
      <c s="34" t="s">
        <v>4582</v>
      </c>
      <c s="35" t="s">
        <v>5</v>
      </c>
      <c s="6" t="s">
        <v>4583</v>
      </c>
      <c s="36" t="s">
        <v>220</v>
      </c>
      <c s="37">
        <v>50.54</v>
      </c>
      <c s="36">
        <v>0</v>
      </c>
      <c s="36">
        <f>ROUND(G121*H121,6)</f>
      </c>
      <c r="L121" s="38">
        <v>0</v>
      </c>
      <c s="32">
        <f>ROUND(ROUND(L121,2)*ROUND(G121,3),2)</f>
      </c>
      <c s="36" t="s">
        <v>738</v>
      </c>
      <c>
        <f>(M121*21)/100</f>
      </c>
      <c t="s">
        <v>27</v>
      </c>
    </row>
    <row r="122" spans="1:5" ht="12.75">
      <c r="A122" s="35" t="s">
        <v>55</v>
      </c>
      <c r="E122" s="39" t="s">
        <v>5</v>
      </c>
    </row>
    <row r="123" spans="1:5" ht="12.75">
      <c r="A123" s="35" t="s">
        <v>56</v>
      </c>
      <c r="E123" s="40" t="s">
        <v>4584</v>
      </c>
    </row>
    <row r="124" spans="1:5" ht="76.5">
      <c r="A124" t="s">
        <v>58</v>
      </c>
      <c r="E124" s="39" t="s">
        <v>4585</v>
      </c>
    </row>
    <row r="125" spans="1:16" ht="12.75">
      <c r="A125" t="s">
        <v>49</v>
      </c>
      <c s="34" t="s">
        <v>170</v>
      </c>
      <c s="34" t="s">
        <v>4586</v>
      </c>
      <c s="35" t="s">
        <v>5</v>
      </c>
      <c s="6" t="s">
        <v>4587</v>
      </c>
      <c s="36" t="s">
        <v>220</v>
      </c>
      <c s="37">
        <v>218.3</v>
      </c>
      <c s="36">
        <v>0</v>
      </c>
      <c s="36">
        <f>ROUND(G125*H125,6)</f>
      </c>
      <c r="L125" s="38">
        <v>0</v>
      </c>
      <c s="32">
        <f>ROUND(ROUND(L125,2)*ROUND(G125,3),2)</f>
      </c>
      <c s="36" t="s">
        <v>738</v>
      </c>
      <c>
        <f>(M125*21)/100</f>
      </c>
      <c t="s">
        <v>27</v>
      </c>
    </row>
    <row r="126" spans="1:5" ht="12.75">
      <c r="A126" s="35" t="s">
        <v>55</v>
      </c>
      <c r="E126" s="39" t="s">
        <v>5</v>
      </c>
    </row>
    <row r="127" spans="1:5" ht="127.5">
      <c r="A127" s="35" t="s">
        <v>56</v>
      </c>
      <c r="E127" s="40" t="s">
        <v>4580</v>
      </c>
    </row>
    <row r="128" spans="1:5" ht="25.5">
      <c r="A128" t="s">
        <v>58</v>
      </c>
      <c r="E128" s="39" t="s">
        <v>4588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COUNTIFS(L8:L132,"=0",A8:A132,"P")+COUNTIFS(L8:L132,"",A8:A132,"P")+SUM(Q8:Q132)</f>
      </c>
    </row>
    <row r="8" spans="1:13" ht="25.5">
      <c r="A8" t="s">
        <v>44</v>
      </c>
      <c r="C8" s="28" t="s">
        <v>4591</v>
      </c>
      <c r="E8" s="30" t="s">
        <v>4590</v>
      </c>
      <c r="J8" s="29">
        <f>0+J9+J30+J63+J72+J81+J106+J115</f>
      </c>
      <c s="29">
        <f>0+K9+K30+K63+K72+K81+K106+K115</f>
      </c>
      <c s="29">
        <f>0+L9+L30+L63+L72+L81+L106+L115</f>
      </c>
      <c s="29">
        <f>0+M9+M30+M63+M72+M81+M106+M115</f>
      </c>
    </row>
    <row r="9" spans="1:13" ht="12.75">
      <c r="A9" t="s">
        <v>46</v>
      </c>
      <c r="C9" s="31" t="s">
        <v>47</v>
      </c>
      <c r="E9" s="33" t="s">
        <v>48</v>
      </c>
      <c r="J9" s="32">
        <f>0</f>
      </c>
      <c s="32">
        <f>0</f>
      </c>
      <c s="32">
        <f>0+L10+L14+L18+L22+L26</f>
      </c>
      <c s="32">
        <f>0+M10+M14+M18+M22+M26</f>
      </c>
    </row>
    <row r="10" spans="1:16" ht="25.5">
      <c r="A10" t="s">
        <v>49</v>
      </c>
      <c s="34" t="s">
        <v>67</v>
      </c>
      <c s="34" t="s">
        <v>3034</v>
      </c>
      <c s="35" t="s">
        <v>5</v>
      </c>
      <c s="6" t="s">
        <v>3035</v>
      </c>
      <c s="36" t="s">
        <v>53</v>
      </c>
      <c s="37">
        <v>297</v>
      </c>
      <c s="36">
        <v>0</v>
      </c>
      <c s="36">
        <f>ROUND(G10*H10,6)</f>
      </c>
      <c r="L10" s="38">
        <v>0</v>
      </c>
      <c s="32">
        <f>ROUND(ROUND(L10,2)*ROUND(G10,3),2)</f>
      </c>
      <c s="36" t="s">
        <v>738</v>
      </c>
      <c>
        <f>(M10*21)/100</f>
      </c>
      <c t="s">
        <v>27</v>
      </c>
    </row>
    <row r="11" spans="1:5" ht="12.75">
      <c r="A11" s="35" t="s">
        <v>55</v>
      </c>
      <c r="E11" s="39" t="s">
        <v>5</v>
      </c>
    </row>
    <row r="12" spans="1:5" ht="12.75">
      <c r="A12" s="35" t="s">
        <v>56</v>
      </c>
      <c r="E12" s="40" t="s">
        <v>4592</v>
      </c>
    </row>
    <row r="13" spans="1:5" ht="140.25">
      <c r="A13" t="s">
        <v>58</v>
      </c>
      <c r="E13" s="39" t="s">
        <v>885</v>
      </c>
    </row>
    <row r="14" spans="1:16" ht="25.5">
      <c r="A14" t="s">
        <v>49</v>
      </c>
      <c s="34" t="s">
        <v>27</v>
      </c>
      <c s="34" t="s">
        <v>4195</v>
      </c>
      <c s="35" t="s">
        <v>5</v>
      </c>
      <c s="6" t="s">
        <v>4196</v>
      </c>
      <c s="36" t="s">
        <v>53</v>
      </c>
      <c s="37">
        <v>11.25</v>
      </c>
      <c s="36">
        <v>0</v>
      </c>
      <c s="36">
        <f>ROUND(G14*H14,6)</f>
      </c>
      <c r="L14" s="38">
        <v>0</v>
      </c>
      <c s="32">
        <f>ROUND(ROUND(L14,2)*ROUND(G14,3),2)</f>
      </c>
      <c s="36" t="s">
        <v>738</v>
      </c>
      <c>
        <f>(M14*21)/100</f>
      </c>
      <c t="s">
        <v>27</v>
      </c>
    </row>
    <row r="15" spans="1:5" ht="12.75">
      <c r="A15" s="35" t="s">
        <v>55</v>
      </c>
      <c r="E15" s="39" t="s">
        <v>5</v>
      </c>
    </row>
    <row r="16" spans="1:5" ht="12.75">
      <c r="A16" s="35" t="s">
        <v>56</v>
      </c>
      <c r="E16" s="40" t="s">
        <v>4593</v>
      </c>
    </row>
    <row r="17" spans="1:5" ht="140.25">
      <c r="A17" t="s">
        <v>58</v>
      </c>
      <c r="E17" s="39" t="s">
        <v>885</v>
      </c>
    </row>
    <row r="18" spans="1:16" ht="12.75">
      <c r="A18" t="s">
        <v>49</v>
      </c>
      <c s="34" t="s">
        <v>50</v>
      </c>
      <c s="34" t="s">
        <v>4119</v>
      </c>
      <c s="35" t="s">
        <v>5</v>
      </c>
      <c s="6" t="s">
        <v>4120</v>
      </c>
      <c s="36" t="s">
        <v>168</v>
      </c>
      <c s="37">
        <v>48</v>
      </c>
      <c s="36">
        <v>0</v>
      </c>
      <c s="36">
        <f>ROUND(G18*H18,6)</f>
      </c>
      <c r="L18" s="38">
        <v>0</v>
      </c>
      <c s="32">
        <f>ROUND(ROUND(L18,2)*ROUND(G18,3),2)</f>
      </c>
      <c s="36" t="s">
        <v>738</v>
      </c>
      <c>
        <f>(M18*21)/100</f>
      </c>
      <c t="s">
        <v>27</v>
      </c>
    </row>
    <row r="19" spans="1:5" ht="12.75">
      <c r="A19" s="35" t="s">
        <v>55</v>
      </c>
      <c r="E19" s="39" t="s">
        <v>5</v>
      </c>
    </row>
    <row r="20" spans="1:5" ht="12.75">
      <c r="A20" s="35" t="s">
        <v>56</v>
      </c>
      <c r="E20" s="40" t="s">
        <v>4594</v>
      </c>
    </row>
    <row r="21" spans="1:5" ht="12.75">
      <c r="A21" t="s">
        <v>58</v>
      </c>
      <c r="E21" s="39" t="s">
        <v>4426</v>
      </c>
    </row>
    <row r="22" spans="1:16" ht="12.75">
      <c r="A22" t="s">
        <v>49</v>
      </c>
      <c s="34" t="s">
        <v>60</v>
      </c>
      <c s="34" t="s">
        <v>4595</v>
      </c>
      <c s="35" t="s">
        <v>5</v>
      </c>
      <c s="6" t="s">
        <v>4526</v>
      </c>
      <c s="36" t="s">
        <v>168</v>
      </c>
      <c s="37">
        <v>8</v>
      </c>
      <c s="36">
        <v>0</v>
      </c>
      <c s="36">
        <f>ROUND(G22*H22,6)</f>
      </c>
      <c r="L22" s="38">
        <v>0</v>
      </c>
      <c s="32">
        <f>ROUND(ROUND(L22,2)*ROUND(G22,3),2)</f>
      </c>
      <c s="36" t="s">
        <v>738</v>
      </c>
      <c>
        <f>(M22*21)/100</f>
      </c>
      <c t="s">
        <v>27</v>
      </c>
    </row>
    <row r="23" spans="1:5" ht="12.75">
      <c r="A23" s="35" t="s">
        <v>55</v>
      </c>
      <c r="E23" s="39" t="s">
        <v>5</v>
      </c>
    </row>
    <row r="24" spans="1:5" ht="12.75">
      <c r="A24" s="35" t="s">
        <v>56</v>
      </c>
      <c r="E24" s="40" t="s">
        <v>4596</v>
      </c>
    </row>
    <row r="25" spans="1:5" ht="12.75">
      <c r="A25" t="s">
        <v>58</v>
      </c>
      <c r="E25" s="39" t="s">
        <v>4528</v>
      </c>
    </row>
    <row r="26" spans="1:16" ht="12.75">
      <c r="A26" t="s">
        <v>49</v>
      </c>
      <c s="34" t="s">
        <v>63</v>
      </c>
      <c s="34" t="s">
        <v>4595</v>
      </c>
      <c s="35" t="s">
        <v>67</v>
      </c>
      <c s="6" t="s">
        <v>4529</v>
      </c>
      <c s="36" t="s">
        <v>168</v>
      </c>
      <c s="37">
        <v>16</v>
      </c>
      <c s="36">
        <v>0</v>
      </c>
      <c s="36">
        <f>ROUND(G26*H26,6)</f>
      </c>
      <c r="L26" s="38">
        <v>0</v>
      </c>
      <c s="32">
        <f>ROUND(ROUND(L26,2)*ROUND(G26,3),2)</f>
      </c>
      <c s="36" t="s">
        <v>738</v>
      </c>
      <c>
        <f>(M26*21)/100</f>
      </c>
      <c t="s">
        <v>27</v>
      </c>
    </row>
    <row r="27" spans="1:5" ht="12.75">
      <c r="A27" s="35" t="s">
        <v>55</v>
      </c>
      <c r="E27" s="39" t="s">
        <v>5</v>
      </c>
    </row>
    <row r="28" spans="1:5" ht="12.75">
      <c r="A28" s="35" t="s">
        <v>56</v>
      </c>
      <c r="E28" s="40" t="s">
        <v>4597</v>
      </c>
    </row>
    <row r="29" spans="1:5" ht="12.75">
      <c r="A29" t="s">
        <v>58</v>
      </c>
      <c r="E29" s="39" t="s">
        <v>4528</v>
      </c>
    </row>
    <row r="30" spans="1:13" ht="12.75">
      <c r="A30" t="s">
        <v>46</v>
      </c>
      <c r="C30" s="31" t="s">
        <v>67</v>
      </c>
      <c r="E30" s="33" t="s">
        <v>68</v>
      </c>
      <c r="J30" s="32">
        <f>0</f>
      </c>
      <c s="32">
        <f>0</f>
      </c>
      <c s="32">
        <f>0+L31+L35+L39+L43+L47+L51+L55+L59</f>
      </c>
      <c s="32">
        <f>0+M31+M35+M39+M43+M47+M51+M55+M59</f>
      </c>
    </row>
    <row r="31" spans="1:16" ht="12.75">
      <c r="A31" t="s">
        <v>49</v>
      </c>
      <c s="34" t="s">
        <v>26</v>
      </c>
      <c s="34" t="s">
        <v>4531</v>
      </c>
      <c s="35" t="s">
        <v>5</v>
      </c>
      <c s="6" t="s">
        <v>4532</v>
      </c>
      <c s="36" t="s">
        <v>71</v>
      </c>
      <c s="37">
        <v>24</v>
      </c>
      <c s="36">
        <v>0</v>
      </c>
      <c s="36">
        <f>ROUND(G31*H31,6)</f>
      </c>
      <c r="L31" s="38">
        <v>0</v>
      </c>
      <c s="32">
        <f>ROUND(ROUND(L31,2)*ROUND(G31,3),2)</f>
      </c>
      <c s="36" t="s">
        <v>738</v>
      </c>
      <c>
        <f>(M31*21)/100</f>
      </c>
      <c t="s">
        <v>27</v>
      </c>
    </row>
    <row r="32" spans="1:5" ht="12.75">
      <c r="A32" s="35" t="s">
        <v>55</v>
      </c>
      <c r="E32" s="39" t="s">
        <v>5</v>
      </c>
    </row>
    <row r="33" spans="1:5" ht="12.75">
      <c r="A33" s="35" t="s">
        <v>56</v>
      </c>
      <c r="E33" s="40" t="s">
        <v>4598</v>
      </c>
    </row>
    <row r="34" spans="1:5" ht="25.5">
      <c r="A34" t="s">
        <v>58</v>
      </c>
      <c r="E34" s="39" t="s">
        <v>4534</v>
      </c>
    </row>
    <row r="35" spans="1:16" ht="12.75">
      <c r="A35" t="s">
        <v>49</v>
      </c>
      <c s="34" t="s">
        <v>85</v>
      </c>
      <c s="34" t="s">
        <v>4535</v>
      </c>
      <c s="35" t="s">
        <v>5</v>
      </c>
      <c s="6" t="s">
        <v>4536</v>
      </c>
      <c s="36" t="s">
        <v>2025</v>
      </c>
      <c s="37">
        <v>48</v>
      </c>
      <c s="36">
        <v>0</v>
      </c>
      <c s="36">
        <f>ROUND(G35*H35,6)</f>
      </c>
      <c r="L35" s="38">
        <v>0</v>
      </c>
      <c s="32">
        <f>ROUND(ROUND(L35,2)*ROUND(G35,3),2)</f>
      </c>
      <c s="36" t="s">
        <v>738</v>
      </c>
      <c>
        <f>(M35*21)/100</f>
      </c>
      <c t="s">
        <v>27</v>
      </c>
    </row>
    <row r="36" spans="1:5" ht="12.75">
      <c r="A36" s="35" t="s">
        <v>55</v>
      </c>
      <c r="E36" s="39" t="s">
        <v>5</v>
      </c>
    </row>
    <row r="37" spans="1:5" ht="12.75">
      <c r="A37" s="35" t="s">
        <v>56</v>
      </c>
      <c r="E37" s="40" t="s">
        <v>4599</v>
      </c>
    </row>
    <row r="38" spans="1:5" ht="25.5">
      <c r="A38" t="s">
        <v>58</v>
      </c>
      <c r="E38" s="39" t="s">
        <v>2442</v>
      </c>
    </row>
    <row r="39" spans="1:16" ht="12.75">
      <c r="A39" t="s">
        <v>49</v>
      </c>
      <c s="34" t="s">
        <v>90</v>
      </c>
      <c s="34" t="s">
        <v>4538</v>
      </c>
      <c s="35" t="s">
        <v>5</v>
      </c>
      <c s="6" t="s">
        <v>4539</v>
      </c>
      <c s="36" t="s">
        <v>71</v>
      </c>
      <c s="37">
        <v>24</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06">
      <c r="A42" t="s">
        <v>58</v>
      </c>
      <c r="E42" s="39" t="s">
        <v>3476</v>
      </c>
    </row>
    <row r="43" spans="1:16" ht="12.75">
      <c r="A43" t="s">
        <v>49</v>
      </c>
      <c s="34" t="s">
        <v>93</v>
      </c>
      <c s="34" t="s">
        <v>3477</v>
      </c>
      <c s="35" t="s">
        <v>5</v>
      </c>
      <c s="6" t="s">
        <v>3478</v>
      </c>
      <c s="36" t="s">
        <v>71</v>
      </c>
      <c s="37">
        <v>165</v>
      </c>
      <c s="36">
        <v>0</v>
      </c>
      <c s="36">
        <f>ROUND(G43*H43,6)</f>
      </c>
      <c r="L43" s="38">
        <v>0</v>
      </c>
      <c s="32">
        <f>ROUND(ROUND(L43,2)*ROUND(G43,3),2)</f>
      </c>
      <c s="36" t="s">
        <v>738</v>
      </c>
      <c>
        <f>(M43*21)/100</f>
      </c>
      <c t="s">
        <v>27</v>
      </c>
    </row>
    <row r="44" spans="1:5" ht="12.75">
      <c r="A44" s="35" t="s">
        <v>55</v>
      </c>
      <c r="E44" s="39" t="s">
        <v>5</v>
      </c>
    </row>
    <row r="45" spans="1:5" ht="12.75">
      <c r="A45" s="35" t="s">
        <v>56</v>
      </c>
      <c r="E45" s="40" t="s">
        <v>4600</v>
      </c>
    </row>
    <row r="46" spans="1:5" ht="318.75">
      <c r="A46" t="s">
        <v>58</v>
      </c>
      <c r="E46" s="39" t="s">
        <v>4543</v>
      </c>
    </row>
    <row r="47" spans="1:16" ht="12.75">
      <c r="A47" t="s">
        <v>49</v>
      </c>
      <c s="34" t="s">
        <v>79</v>
      </c>
      <c s="34" t="s">
        <v>3481</v>
      </c>
      <c s="35" t="s">
        <v>5</v>
      </c>
      <c s="6" t="s">
        <v>3482</v>
      </c>
      <c s="36" t="s">
        <v>2025</v>
      </c>
      <c s="37">
        <v>4950</v>
      </c>
      <c s="36">
        <v>0</v>
      </c>
      <c s="36">
        <f>ROUND(G47*H47,6)</f>
      </c>
      <c r="L47" s="38">
        <v>0</v>
      </c>
      <c s="32">
        <f>ROUND(ROUND(L47,2)*ROUND(G47,3),2)</f>
      </c>
      <c s="36" t="s">
        <v>738</v>
      </c>
      <c>
        <f>(M47*21)/100</f>
      </c>
      <c t="s">
        <v>27</v>
      </c>
    </row>
    <row r="48" spans="1:5" ht="12.75">
      <c r="A48" s="35" t="s">
        <v>55</v>
      </c>
      <c r="E48" s="39" t="s">
        <v>5</v>
      </c>
    </row>
    <row r="49" spans="1:5" ht="12.75">
      <c r="A49" s="35" t="s">
        <v>56</v>
      </c>
      <c r="E49" s="40" t="s">
        <v>4601</v>
      </c>
    </row>
    <row r="50" spans="1:5" ht="25.5">
      <c r="A50" t="s">
        <v>58</v>
      </c>
      <c r="E50" s="39" t="s">
        <v>2442</v>
      </c>
    </row>
    <row r="51" spans="1:16" ht="12.75">
      <c r="A51" t="s">
        <v>49</v>
      </c>
      <c s="34" t="s">
        <v>100</v>
      </c>
      <c s="34" t="s">
        <v>3484</v>
      </c>
      <c s="35" t="s">
        <v>5</v>
      </c>
      <c s="6" t="s">
        <v>3485</v>
      </c>
      <c s="36" t="s">
        <v>71</v>
      </c>
      <c s="37">
        <v>171.782</v>
      </c>
      <c s="36">
        <v>0</v>
      </c>
      <c s="36">
        <f>ROUND(G51*H51,6)</f>
      </c>
      <c r="L51" s="38">
        <v>0</v>
      </c>
      <c s="32">
        <f>ROUND(ROUND(L51,2)*ROUND(G51,3),2)</f>
      </c>
      <c s="36" t="s">
        <v>738</v>
      </c>
      <c>
        <f>(M51*21)/100</f>
      </c>
      <c t="s">
        <v>27</v>
      </c>
    </row>
    <row r="52" spans="1:5" ht="12.75">
      <c r="A52" s="35" t="s">
        <v>55</v>
      </c>
      <c r="E52" s="39" t="s">
        <v>5</v>
      </c>
    </row>
    <row r="53" spans="1:5" ht="51">
      <c r="A53" s="35" t="s">
        <v>56</v>
      </c>
      <c r="E53" s="40" t="s">
        <v>4602</v>
      </c>
    </row>
    <row r="54" spans="1:5" ht="191.25">
      <c r="A54" t="s">
        <v>58</v>
      </c>
      <c r="E54" s="39" t="s">
        <v>3487</v>
      </c>
    </row>
    <row r="55" spans="1:16" ht="12.75">
      <c r="A55" t="s">
        <v>49</v>
      </c>
      <c s="34" t="s">
        <v>104</v>
      </c>
      <c s="34" t="s">
        <v>3766</v>
      </c>
      <c s="35" t="s">
        <v>5</v>
      </c>
      <c s="6" t="s">
        <v>3767</v>
      </c>
      <c s="36" t="s">
        <v>71</v>
      </c>
      <c s="37">
        <v>24</v>
      </c>
      <c s="36">
        <v>0</v>
      </c>
      <c s="36">
        <f>ROUND(G55*H55,6)</f>
      </c>
      <c r="L55" s="38">
        <v>0</v>
      </c>
      <c s="32">
        <f>ROUND(ROUND(L55,2)*ROUND(G55,3),2)</f>
      </c>
      <c s="36" t="s">
        <v>738</v>
      </c>
      <c>
        <f>(M55*21)/100</f>
      </c>
      <c t="s">
        <v>27</v>
      </c>
    </row>
    <row r="56" spans="1:5" ht="12.75">
      <c r="A56" s="35" t="s">
        <v>55</v>
      </c>
      <c r="E56" s="39" t="s">
        <v>4603</v>
      </c>
    </row>
    <row r="57" spans="1:5" ht="12.75">
      <c r="A57" s="35" t="s">
        <v>56</v>
      </c>
      <c r="E57" s="40" t="s">
        <v>4604</v>
      </c>
    </row>
    <row r="58" spans="1:5" ht="280.5">
      <c r="A58" t="s">
        <v>58</v>
      </c>
      <c r="E58" s="39" t="s">
        <v>3769</v>
      </c>
    </row>
    <row r="59" spans="1:16" ht="12.75">
      <c r="A59" t="s">
        <v>49</v>
      </c>
      <c s="34" t="s">
        <v>108</v>
      </c>
      <c s="34" t="s">
        <v>3492</v>
      </c>
      <c s="35" t="s">
        <v>5</v>
      </c>
      <c s="6" t="s">
        <v>3493</v>
      </c>
      <c s="36" t="s">
        <v>220</v>
      </c>
      <c s="37">
        <v>160</v>
      </c>
      <c s="36">
        <v>0</v>
      </c>
      <c s="36">
        <f>ROUND(G59*H59,6)</f>
      </c>
      <c r="L59" s="38">
        <v>0</v>
      </c>
      <c s="32">
        <f>ROUND(ROUND(L59,2)*ROUND(G59,3),2)</f>
      </c>
      <c s="36" t="s">
        <v>738</v>
      </c>
      <c>
        <f>(M59*21)/100</f>
      </c>
      <c t="s">
        <v>27</v>
      </c>
    </row>
    <row r="60" spans="1:5" ht="12.75">
      <c r="A60" s="35" t="s">
        <v>55</v>
      </c>
      <c r="E60" s="39" t="s">
        <v>5</v>
      </c>
    </row>
    <row r="61" spans="1:5" ht="12.75">
      <c r="A61" s="35" t="s">
        <v>56</v>
      </c>
      <c r="E61" s="40" t="s">
        <v>4605</v>
      </c>
    </row>
    <row r="62" spans="1:5" ht="25.5">
      <c r="A62" t="s">
        <v>58</v>
      </c>
      <c r="E62" s="39" t="s">
        <v>3494</v>
      </c>
    </row>
    <row r="63" spans="1:13" ht="12.75">
      <c r="A63" t="s">
        <v>46</v>
      </c>
      <c r="C63" s="31" t="s">
        <v>27</v>
      </c>
      <c r="E63" s="33" t="s">
        <v>1426</v>
      </c>
      <c r="J63" s="32">
        <f>0</f>
      </c>
      <c s="32">
        <f>0</f>
      </c>
      <c s="32">
        <f>0+L64+L68</f>
      </c>
      <c s="32">
        <f>0+M64+M68</f>
      </c>
    </row>
    <row r="64" spans="1:16" ht="12.75">
      <c r="A64" t="s">
        <v>49</v>
      </c>
      <c s="34" t="s">
        <v>113</v>
      </c>
      <c s="34" t="s">
        <v>4552</v>
      </c>
      <c s="35" t="s">
        <v>5</v>
      </c>
      <c s="6" t="s">
        <v>4553</v>
      </c>
      <c s="36" t="s">
        <v>88</v>
      </c>
      <c s="37">
        <v>216</v>
      </c>
      <c s="36">
        <v>0</v>
      </c>
      <c s="36">
        <f>ROUND(G64*H64,6)</f>
      </c>
      <c r="L64" s="38">
        <v>0</v>
      </c>
      <c s="32">
        <f>ROUND(ROUND(L64,2)*ROUND(G64,3),2)</f>
      </c>
      <c s="36" t="s">
        <v>738</v>
      </c>
      <c>
        <f>(M64*21)/100</f>
      </c>
      <c t="s">
        <v>27</v>
      </c>
    </row>
    <row r="65" spans="1:5" ht="12.75">
      <c r="A65" s="35" t="s">
        <v>55</v>
      </c>
      <c r="E65" s="39" t="s">
        <v>5</v>
      </c>
    </row>
    <row r="66" spans="1:5" ht="38.25">
      <c r="A66" s="35" t="s">
        <v>56</v>
      </c>
      <c r="E66" s="40" t="s">
        <v>4606</v>
      </c>
    </row>
    <row r="67" spans="1:5" ht="51">
      <c r="A67" t="s">
        <v>58</v>
      </c>
      <c r="E67" s="39" t="s">
        <v>4555</v>
      </c>
    </row>
    <row r="68" spans="1:16" ht="25.5">
      <c r="A68" t="s">
        <v>49</v>
      </c>
      <c s="34" t="s">
        <v>117</v>
      </c>
      <c s="34" t="s">
        <v>4556</v>
      </c>
      <c s="35" t="s">
        <v>5</v>
      </c>
      <c s="6" t="s">
        <v>4557</v>
      </c>
      <c s="36" t="s">
        <v>88</v>
      </c>
      <c s="37">
        <v>216</v>
      </c>
      <c s="36">
        <v>0</v>
      </c>
      <c s="36">
        <f>ROUND(G68*H68,6)</f>
      </c>
      <c r="L68" s="38">
        <v>0</v>
      </c>
      <c s="32">
        <f>ROUND(ROUND(L68,2)*ROUND(G68,3),2)</f>
      </c>
      <c s="36" t="s">
        <v>738</v>
      </c>
      <c>
        <f>(M68*21)/100</f>
      </c>
      <c t="s">
        <v>27</v>
      </c>
    </row>
    <row r="69" spans="1:5" ht="12.75">
      <c r="A69" s="35" t="s">
        <v>55</v>
      </c>
      <c r="E69" s="39" t="s">
        <v>5</v>
      </c>
    </row>
    <row r="70" spans="1:5" ht="38.25">
      <c r="A70" s="35" t="s">
        <v>56</v>
      </c>
      <c r="E70" s="40" t="s">
        <v>4606</v>
      </c>
    </row>
    <row r="71" spans="1:5" ht="63.75">
      <c r="A71" t="s">
        <v>58</v>
      </c>
      <c r="E71" s="39" t="s">
        <v>4292</v>
      </c>
    </row>
    <row r="72" spans="1:13" ht="12.75">
      <c r="A72" t="s">
        <v>46</v>
      </c>
      <c r="C72" s="31" t="s">
        <v>26</v>
      </c>
      <c r="E72" s="33" t="s">
        <v>198</v>
      </c>
      <c r="J72" s="32">
        <f>0</f>
      </c>
      <c s="32">
        <f>0</f>
      </c>
      <c s="32">
        <f>0+L73+L77</f>
      </c>
      <c s="32">
        <f>0+M73+M77</f>
      </c>
    </row>
    <row r="73" spans="1:16" ht="12.75">
      <c r="A73" t="s">
        <v>49</v>
      </c>
      <c s="34" t="s">
        <v>121</v>
      </c>
      <c s="34" t="s">
        <v>3530</v>
      </c>
      <c s="35" t="s">
        <v>5</v>
      </c>
      <c s="6" t="s">
        <v>3531</v>
      </c>
      <c s="36" t="s">
        <v>71</v>
      </c>
      <c s="37">
        <v>23.2</v>
      </c>
      <c s="36">
        <v>0</v>
      </c>
      <c s="36">
        <f>ROUND(G73*H73,6)</f>
      </c>
      <c r="L73" s="38">
        <v>0</v>
      </c>
      <c s="32">
        <f>ROUND(ROUND(L73,2)*ROUND(G73,3),2)</f>
      </c>
      <c s="36" t="s">
        <v>738</v>
      </c>
      <c>
        <f>(M73*21)/100</f>
      </c>
      <c t="s">
        <v>27</v>
      </c>
    </row>
    <row r="74" spans="1:5" ht="12.75">
      <c r="A74" s="35" t="s">
        <v>55</v>
      </c>
      <c r="E74" s="39" t="s">
        <v>5</v>
      </c>
    </row>
    <row r="75" spans="1:5" ht="38.25">
      <c r="A75" s="35" t="s">
        <v>56</v>
      </c>
      <c r="E75" s="40" t="s">
        <v>4607</v>
      </c>
    </row>
    <row r="76" spans="1:5" ht="369.75">
      <c r="A76" t="s">
        <v>58</v>
      </c>
      <c r="E76" s="39" t="s">
        <v>3533</v>
      </c>
    </row>
    <row r="77" spans="1:16" ht="12.75">
      <c r="A77" t="s">
        <v>49</v>
      </c>
      <c s="34" t="s">
        <v>125</v>
      </c>
      <c s="34" t="s">
        <v>3534</v>
      </c>
      <c s="35" t="s">
        <v>5</v>
      </c>
      <c s="6" t="s">
        <v>3535</v>
      </c>
      <c s="36" t="s">
        <v>53</v>
      </c>
      <c s="37">
        <v>4.171</v>
      </c>
      <c s="36">
        <v>0</v>
      </c>
      <c s="36">
        <f>ROUND(G77*H77,6)</f>
      </c>
      <c r="L77" s="38">
        <v>0</v>
      </c>
      <c s="32">
        <f>ROUND(ROUND(L77,2)*ROUND(G77,3),2)</f>
      </c>
      <c s="36" t="s">
        <v>738</v>
      </c>
      <c>
        <f>(M77*21)/100</f>
      </c>
      <c t="s">
        <v>27</v>
      </c>
    </row>
    <row r="78" spans="1:5" ht="12.75">
      <c r="A78" s="35" t="s">
        <v>55</v>
      </c>
      <c r="E78" s="39" t="s">
        <v>5</v>
      </c>
    </row>
    <row r="79" spans="1:5" ht="38.25">
      <c r="A79" s="35" t="s">
        <v>56</v>
      </c>
      <c r="E79" s="40" t="s">
        <v>4608</v>
      </c>
    </row>
    <row r="80" spans="1:5" ht="267.75">
      <c r="A80" t="s">
        <v>58</v>
      </c>
      <c r="E80" s="39" t="s">
        <v>3537</v>
      </c>
    </row>
    <row r="81" spans="1:13" ht="12.75">
      <c r="A81" t="s">
        <v>46</v>
      </c>
      <c r="C81" s="31" t="s">
        <v>85</v>
      </c>
      <c r="E81" s="33" t="s">
        <v>209</v>
      </c>
      <c r="J81" s="32">
        <f>0</f>
      </c>
      <c s="32">
        <f>0</f>
      </c>
      <c s="32">
        <f>0+L82+L86+L90+L94+L98+L102</f>
      </c>
      <c s="32">
        <f>0+M82+M86+M90+M94+M98+M102</f>
      </c>
    </row>
    <row r="82" spans="1:16" ht="12.75">
      <c r="A82" t="s">
        <v>49</v>
      </c>
      <c s="34" t="s">
        <v>129</v>
      </c>
      <c s="34" t="s">
        <v>4561</v>
      </c>
      <c s="35" t="s">
        <v>5</v>
      </c>
      <c s="6" t="s">
        <v>4562</v>
      </c>
      <c s="36" t="s">
        <v>53</v>
      </c>
      <c s="37">
        <v>8.184</v>
      </c>
      <c s="36">
        <v>0</v>
      </c>
      <c s="36">
        <f>ROUND(G82*H82,6)</f>
      </c>
      <c r="L82" s="38">
        <v>0</v>
      </c>
      <c s="32">
        <f>ROUND(ROUND(L82,2)*ROUND(G82,3),2)</f>
      </c>
      <c s="36" t="s">
        <v>738</v>
      </c>
      <c>
        <f>(M82*21)/100</f>
      </c>
      <c t="s">
        <v>27</v>
      </c>
    </row>
    <row r="83" spans="1:5" ht="51">
      <c r="A83" s="35" t="s">
        <v>55</v>
      </c>
      <c r="E83" s="39" t="s">
        <v>4609</v>
      </c>
    </row>
    <row r="84" spans="1:5" ht="12.75">
      <c r="A84" s="35" t="s">
        <v>56</v>
      </c>
      <c r="E84" s="40" t="s">
        <v>4610</v>
      </c>
    </row>
    <row r="85" spans="1:5" ht="293.25">
      <c r="A85" t="s">
        <v>58</v>
      </c>
      <c r="E85" s="39" t="s">
        <v>3975</v>
      </c>
    </row>
    <row r="86" spans="1:16" ht="12.75">
      <c r="A86" t="s">
        <v>49</v>
      </c>
      <c s="34" t="s">
        <v>133</v>
      </c>
      <c s="34" t="s">
        <v>3690</v>
      </c>
      <c s="35" t="s">
        <v>5</v>
      </c>
      <c s="6" t="s">
        <v>3691</v>
      </c>
      <c s="36" t="s">
        <v>71</v>
      </c>
      <c s="37">
        <v>2.13</v>
      </c>
      <c s="36">
        <v>0</v>
      </c>
      <c s="36">
        <f>ROUND(G86*H86,6)</f>
      </c>
      <c r="L86" s="38">
        <v>0</v>
      </c>
      <c s="32">
        <f>ROUND(ROUND(L86,2)*ROUND(G86,3),2)</f>
      </c>
      <c s="36" t="s">
        <v>738</v>
      </c>
      <c>
        <f>(M86*21)/100</f>
      </c>
      <c t="s">
        <v>27</v>
      </c>
    </row>
    <row r="87" spans="1:5" ht="12.75">
      <c r="A87" s="35" t="s">
        <v>55</v>
      </c>
      <c r="E87" s="39" t="s">
        <v>5</v>
      </c>
    </row>
    <row r="88" spans="1:5" ht="38.25">
      <c r="A88" s="35" t="s">
        <v>56</v>
      </c>
      <c r="E88" s="40" t="s">
        <v>4611</v>
      </c>
    </row>
    <row r="89" spans="1:5" ht="369.75">
      <c r="A89" t="s">
        <v>58</v>
      </c>
      <c r="E89" s="39" t="s">
        <v>3533</v>
      </c>
    </row>
    <row r="90" spans="1:16" ht="12.75">
      <c r="A90" t="s">
        <v>49</v>
      </c>
      <c s="34" t="s">
        <v>137</v>
      </c>
      <c s="34" t="s">
        <v>3538</v>
      </c>
      <c s="35" t="s">
        <v>5</v>
      </c>
      <c s="6" t="s">
        <v>3539</v>
      </c>
      <c s="36" t="s">
        <v>71</v>
      </c>
      <c s="37">
        <v>1.5</v>
      </c>
      <c s="36">
        <v>0</v>
      </c>
      <c s="36">
        <f>ROUND(G90*H90,6)</f>
      </c>
      <c r="L90" s="38">
        <v>0</v>
      </c>
      <c s="32">
        <f>ROUND(ROUND(L90,2)*ROUND(G90,3),2)</f>
      </c>
      <c s="36" t="s">
        <v>738</v>
      </c>
      <c>
        <f>(M90*21)/100</f>
      </c>
      <c t="s">
        <v>27</v>
      </c>
    </row>
    <row r="91" spans="1:5" ht="12.75">
      <c r="A91" s="35" t="s">
        <v>55</v>
      </c>
      <c r="E91" s="39" t="s">
        <v>4612</v>
      </c>
    </row>
    <row r="92" spans="1:5" ht="12.75">
      <c r="A92" s="35" t="s">
        <v>56</v>
      </c>
      <c r="E92" s="40" t="s">
        <v>4613</v>
      </c>
    </row>
    <row r="93" spans="1:5" ht="369.75">
      <c r="A93" t="s">
        <v>58</v>
      </c>
      <c r="E93" s="39" t="s">
        <v>3533</v>
      </c>
    </row>
    <row r="94" spans="1:16" ht="12.75">
      <c r="A94" t="s">
        <v>49</v>
      </c>
      <c s="34" t="s">
        <v>141</v>
      </c>
      <c s="34" t="s">
        <v>4566</v>
      </c>
      <c s="35" t="s">
        <v>5</v>
      </c>
      <c s="6" t="s">
        <v>4567</v>
      </c>
      <c s="36" t="s">
        <v>53</v>
      </c>
      <c s="37">
        <v>0.237</v>
      </c>
      <c s="36">
        <v>0</v>
      </c>
      <c s="36">
        <f>ROUND(G94*H94,6)</f>
      </c>
      <c r="L94" s="38">
        <v>0</v>
      </c>
      <c s="32">
        <f>ROUND(ROUND(L94,2)*ROUND(G94,3),2)</f>
      </c>
      <c s="36" t="s">
        <v>738</v>
      </c>
      <c>
        <f>(M94*21)/100</f>
      </c>
      <c t="s">
        <v>27</v>
      </c>
    </row>
    <row r="95" spans="1:5" ht="12.75">
      <c r="A95" s="35" t="s">
        <v>55</v>
      </c>
      <c r="E95" s="39" t="s">
        <v>4568</v>
      </c>
    </row>
    <row r="96" spans="1:5" ht="38.25">
      <c r="A96" s="35" t="s">
        <v>56</v>
      </c>
      <c r="E96" s="40" t="s">
        <v>4614</v>
      </c>
    </row>
    <row r="97" spans="1:5" ht="178.5">
      <c r="A97" t="s">
        <v>58</v>
      </c>
      <c r="E97" s="39" t="s">
        <v>4570</v>
      </c>
    </row>
    <row r="98" spans="1:16" ht="12.75">
      <c r="A98" t="s">
        <v>49</v>
      </c>
      <c s="34" t="s">
        <v>145</v>
      </c>
      <c s="34" t="s">
        <v>3541</v>
      </c>
      <c s="35" t="s">
        <v>5</v>
      </c>
      <c s="6" t="s">
        <v>3542</v>
      </c>
      <c s="36" t="s">
        <v>71</v>
      </c>
      <c s="37">
        <v>140</v>
      </c>
      <c s="36">
        <v>0</v>
      </c>
      <c s="36">
        <f>ROUND(G98*H98,6)</f>
      </c>
      <c r="L98" s="38">
        <v>0</v>
      </c>
      <c s="32">
        <f>ROUND(ROUND(L98,2)*ROUND(G98,3),2)</f>
      </c>
      <c s="36" t="s">
        <v>738</v>
      </c>
      <c>
        <f>(M98*21)/100</f>
      </c>
      <c t="s">
        <v>27</v>
      </c>
    </row>
    <row r="99" spans="1:5" ht="12.75">
      <c r="A99" s="35" t="s">
        <v>55</v>
      </c>
      <c r="E99" s="39" t="s">
        <v>5</v>
      </c>
    </row>
    <row r="100" spans="1:5" ht="12.75">
      <c r="A100" s="35" t="s">
        <v>56</v>
      </c>
      <c r="E100" s="40" t="s">
        <v>4615</v>
      </c>
    </row>
    <row r="101" spans="1:5" ht="38.25">
      <c r="A101" t="s">
        <v>58</v>
      </c>
      <c r="E101" s="39" t="s">
        <v>3544</v>
      </c>
    </row>
    <row r="102" spans="1:16" ht="12.75">
      <c r="A102" t="s">
        <v>49</v>
      </c>
      <c s="34" t="s">
        <v>149</v>
      </c>
      <c s="34" t="s">
        <v>3549</v>
      </c>
      <c s="35" t="s">
        <v>5</v>
      </c>
      <c s="6" t="s">
        <v>3550</v>
      </c>
      <c s="36" t="s">
        <v>71</v>
      </c>
      <c s="37">
        <v>5</v>
      </c>
      <c s="36">
        <v>0</v>
      </c>
      <c s="36">
        <f>ROUND(G102*H102,6)</f>
      </c>
      <c r="L102" s="38">
        <v>0</v>
      </c>
      <c s="32">
        <f>ROUND(ROUND(L102,2)*ROUND(G102,3),2)</f>
      </c>
      <c s="36" t="s">
        <v>738</v>
      </c>
      <c>
        <f>(M102*21)/100</f>
      </c>
      <c t="s">
        <v>27</v>
      </c>
    </row>
    <row r="103" spans="1:5" ht="12.75">
      <c r="A103" s="35" t="s">
        <v>55</v>
      </c>
      <c r="E103" s="39" t="s">
        <v>5</v>
      </c>
    </row>
    <row r="104" spans="1:5" ht="12.75">
      <c r="A104" s="35" t="s">
        <v>56</v>
      </c>
      <c r="E104" s="40" t="s">
        <v>4616</v>
      </c>
    </row>
    <row r="105" spans="1:5" ht="102">
      <c r="A105" t="s">
        <v>58</v>
      </c>
      <c r="E105" s="39" t="s">
        <v>3552</v>
      </c>
    </row>
    <row r="106" spans="1:13" ht="12.75">
      <c r="A106" t="s">
        <v>46</v>
      </c>
      <c r="C106" s="31" t="s">
        <v>79</v>
      </c>
      <c r="E106" s="33" t="s">
        <v>80</v>
      </c>
      <c r="J106" s="32">
        <f>0</f>
      </c>
      <c s="32">
        <f>0</f>
      </c>
      <c s="32">
        <f>0+L107+L111</f>
      </c>
      <c s="32">
        <f>0+M107+M111</f>
      </c>
    </row>
    <row r="107" spans="1:16" ht="25.5">
      <c r="A107" t="s">
        <v>49</v>
      </c>
      <c s="34" t="s">
        <v>153</v>
      </c>
      <c s="34" t="s">
        <v>4617</v>
      </c>
      <c s="35" t="s">
        <v>5</v>
      </c>
      <c s="6" t="s">
        <v>4618</v>
      </c>
      <c s="36" t="s">
        <v>88</v>
      </c>
      <c s="37">
        <v>106</v>
      </c>
      <c s="36">
        <v>0</v>
      </c>
      <c s="36">
        <f>ROUND(G107*H107,6)</f>
      </c>
      <c r="L107" s="38">
        <v>0</v>
      </c>
      <c s="32">
        <f>ROUND(ROUND(L107,2)*ROUND(G107,3),2)</f>
      </c>
      <c s="36" t="s">
        <v>738</v>
      </c>
      <c>
        <f>(M107*21)/100</f>
      </c>
      <c t="s">
        <v>27</v>
      </c>
    </row>
    <row r="108" spans="1:5" ht="12.75">
      <c r="A108" s="35" t="s">
        <v>55</v>
      </c>
      <c r="E108" s="39" t="s">
        <v>4619</v>
      </c>
    </row>
    <row r="109" spans="1:5" ht="38.25">
      <c r="A109" s="35" t="s">
        <v>56</v>
      </c>
      <c r="E109" s="40" t="s">
        <v>4620</v>
      </c>
    </row>
    <row r="110" spans="1:5" ht="102">
      <c r="A110" t="s">
        <v>58</v>
      </c>
      <c r="E110" s="39" t="s">
        <v>4621</v>
      </c>
    </row>
    <row r="111" spans="1:16" ht="25.5">
      <c r="A111" t="s">
        <v>49</v>
      </c>
      <c s="34" t="s">
        <v>157</v>
      </c>
      <c s="34" t="s">
        <v>4622</v>
      </c>
      <c s="35" t="s">
        <v>5</v>
      </c>
      <c s="6" t="s">
        <v>4623</v>
      </c>
      <c s="36" t="s">
        <v>88</v>
      </c>
      <c s="37">
        <v>106</v>
      </c>
      <c s="36">
        <v>0</v>
      </c>
      <c s="36">
        <f>ROUND(G111*H111,6)</f>
      </c>
      <c r="L111" s="38">
        <v>0</v>
      </c>
      <c s="32">
        <f>ROUND(ROUND(L111,2)*ROUND(G111,3),2)</f>
      </c>
      <c s="36" t="s">
        <v>738</v>
      </c>
      <c>
        <f>(M111*21)/100</f>
      </c>
      <c t="s">
        <v>27</v>
      </c>
    </row>
    <row r="112" spans="1:5" ht="12.75">
      <c r="A112" s="35" t="s">
        <v>55</v>
      </c>
      <c r="E112" s="39" t="s">
        <v>4619</v>
      </c>
    </row>
    <row r="113" spans="1:5" ht="38.25">
      <c r="A113" s="35" t="s">
        <v>56</v>
      </c>
      <c r="E113" s="40" t="s">
        <v>4620</v>
      </c>
    </row>
    <row r="114" spans="1:5" ht="102">
      <c r="A114" t="s">
        <v>58</v>
      </c>
      <c r="E114" s="39" t="s">
        <v>1164</v>
      </c>
    </row>
    <row r="115" spans="1:13" ht="12.75">
      <c r="A115" t="s">
        <v>46</v>
      </c>
      <c r="C115" s="31" t="s">
        <v>104</v>
      </c>
      <c r="E115" s="33" t="s">
        <v>2762</v>
      </c>
      <c r="J115" s="32">
        <f>0</f>
      </c>
      <c s="32">
        <f>0</f>
      </c>
      <c s="32">
        <f>0+L116+L120+L124+L128+L132</f>
      </c>
      <c s="32">
        <f>0+M116+M120+M124+M128+M132</f>
      </c>
    </row>
    <row r="116" spans="1:16" ht="12.75">
      <c r="A116" t="s">
        <v>49</v>
      </c>
      <c s="34" t="s">
        <v>161</v>
      </c>
      <c s="34" t="s">
        <v>3559</v>
      </c>
      <c s="35" t="s">
        <v>5</v>
      </c>
      <c s="6" t="s">
        <v>3560</v>
      </c>
      <c s="36" t="s">
        <v>83</v>
      </c>
      <c s="37">
        <v>2</v>
      </c>
      <c s="36">
        <v>0</v>
      </c>
      <c s="36">
        <f>ROUND(G116*H116,6)</f>
      </c>
      <c r="L116" s="38">
        <v>0</v>
      </c>
      <c s="32">
        <f>ROUND(ROUND(L116,2)*ROUND(G116,3),2)</f>
      </c>
      <c s="36" t="s">
        <v>738</v>
      </c>
      <c>
        <f>(M116*21)/100</f>
      </c>
      <c t="s">
        <v>27</v>
      </c>
    </row>
    <row r="117" spans="1:5" ht="12.75">
      <c r="A117" s="35" t="s">
        <v>55</v>
      </c>
      <c r="E117" s="39" t="s">
        <v>5</v>
      </c>
    </row>
    <row r="118" spans="1:5" ht="12.75">
      <c r="A118" s="35" t="s">
        <v>56</v>
      </c>
      <c r="E118" s="40" t="s">
        <v>4624</v>
      </c>
    </row>
    <row r="119" spans="1:5" ht="25.5">
      <c r="A119" t="s">
        <v>58</v>
      </c>
      <c r="E119" s="39" t="s">
        <v>3561</v>
      </c>
    </row>
    <row r="120" spans="1:16" ht="25.5">
      <c r="A120" t="s">
        <v>49</v>
      </c>
      <c s="34" t="s">
        <v>165</v>
      </c>
      <c s="34" t="s">
        <v>4625</v>
      </c>
      <c s="35" t="s">
        <v>5</v>
      </c>
      <c s="6" t="s">
        <v>4626</v>
      </c>
      <c s="36" t="s">
        <v>83</v>
      </c>
      <c s="37">
        <v>1</v>
      </c>
      <c s="36">
        <v>0</v>
      </c>
      <c s="36">
        <f>ROUND(G120*H120,6)</f>
      </c>
      <c r="L120" s="38">
        <v>0</v>
      </c>
      <c s="32">
        <f>ROUND(ROUND(L120,2)*ROUND(G120,3),2)</f>
      </c>
      <c s="36" t="s">
        <v>738</v>
      </c>
      <c>
        <f>(M120*21)/100</f>
      </c>
      <c t="s">
        <v>27</v>
      </c>
    </row>
    <row r="121" spans="1:5" ht="12.75">
      <c r="A121" s="35" t="s">
        <v>55</v>
      </c>
      <c r="E121" s="39" t="s">
        <v>4627</v>
      </c>
    </row>
    <row r="122" spans="1:5" ht="12.75">
      <c r="A122" s="35" t="s">
        <v>56</v>
      </c>
      <c r="E122" s="40" t="s">
        <v>5</v>
      </c>
    </row>
    <row r="123" spans="1:5" ht="25.5">
      <c r="A123" t="s">
        <v>58</v>
      </c>
      <c r="E123" s="39" t="s">
        <v>4628</v>
      </c>
    </row>
    <row r="124" spans="1:16" ht="12.75">
      <c r="A124" t="s">
        <v>49</v>
      </c>
      <c s="34" t="s">
        <v>170</v>
      </c>
      <c s="34" t="s">
        <v>4582</v>
      </c>
      <c s="35" t="s">
        <v>5</v>
      </c>
      <c s="6" t="s">
        <v>4583</v>
      </c>
      <c s="36" t="s">
        <v>220</v>
      </c>
      <c s="37">
        <v>29.267</v>
      </c>
      <c s="36">
        <v>0</v>
      </c>
      <c s="36">
        <f>ROUND(G124*H124,6)</f>
      </c>
      <c r="L124" s="38">
        <v>0</v>
      </c>
      <c s="32">
        <f>ROUND(ROUND(L124,2)*ROUND(G124,3),2)</f>
      </c>
      <c s="36" t="s">
        <v>738</v>
      </c>
      <c>
        <f>(M124*21)/100</f>
      </c>
      <c t="s">
        <v>27</v>
      </c>
    </row>
    <row r="125" spans="1:5" ht="12.75">
      <c r="A125" s="35" t="s">
        <v>55</v>
      </c>
      <c r="E125" s="39" t="s">
        <v>5</v>
      </c>
    </row>
    <row r="126" spans="1:5" ht="38.25">
      <c r="A126" s="35" t="s">
        <v>56</v>
      </c>
      <c r="E126" s="40" t="s">
        <v>4629</v>
      </c>
    </row>
    <row r="127" spans="1:5" ht="76.5">
      <c r="A127" t="s">
        <v>58</v>
      </c>
      <c r="E127" s="39" t="s">
        <v>4585</v>
      </c>
    </row>
    <row r="128" spans="1:16" ht="12.75">
      <c r="A128" t="s">
        <v>49</v>
      </c>
      <c s="34" t="s">
        <v>174</v>
      </c>
      <c s="34" t="s">
        <v>4630</v>
      </c>
      <c s="35" t="s">
        <v>5</v>
      </c>
      <c s="6" t="s">
        <v>4631</v>
      </c>
      <c s="36" t="s">
        <v>71</v>
      </c>
      <c s="37">
        <v>4.5</v>
      </c>
      <c s="36">
        <v>0</v>
      </c>
      <c s="36">
        <f>ROUND(G128*H128,6)</f>
      </c>
      <c r="L128" s="38">
        <v>0</v>
      </c>
      <c s="32">
        <f>ROUND(ROUND(L128,2)*ROUND(G128,3),2)</f>
      </c>
      <c s="36" t="s">
        <v>738</v>
      </c>
      <c>
        <f>(M128*21)/100</f>
      </c>
      <c t="s">
        <v>27</v>
      </c>
    </row>
    <row r="129" spans="1:5" ht="12.75">
      <c r="A129" s="35" t="s">
        <v>55</v>
      </c>
      <c r="E129" s="39" t="s">
        <v>5</v>
      </c>
    </row>
    <row r="130" spans="1:5" ht="12.75">
      <c r="A130" s="35" t="s">
        <v>56</v>
      </c>
      <c r="E130" s="40" t="s">
        <v>4632</v>
      </c>
    </row>
    <row r="131" spans="1:5" ht="89.25">
      <c r="A131" t="s">
        <v>58</v>
      </c>
      <c r="E131" s="39" t="s">
        <v>4633</v>
      </c>
    </row>
    <row r="132" spans="1:16" ht="12.75">
      <c r="A132" t="s">
        <v>49</v>
      </c>
      <c s="34" t="s">
        <v>178</v>
      </c>
      <c s="34" t="s">
        <v>4634</v>
      </c>
      <c s="35" t="s">
        <v>5</v>
      </c>
      <c s="6" t="s">
        <v>4635</v>
      </c>
      <c s="36" t="s">
        <v>1149</v>
      </c>
      <c s="37">
        <v>337.5</v>
      </c>
      <c s="36">
        <v>0</v>
      </c>
      <c s="36">
        <f>ROUND(G132*H132,6)</f>
      </c>
      <c r="L132" s="38">
        <v>0</v>
      </c>
      <c s="32">
        <f>ROUND(ROUND(L132,2)*ROUND(G132,3),2)</f>
      </c>
      <c s="36" t="s">
        <v>738</v>
      </c>
      <c>
        <f>(M132*21)/100</f>
      </c>
      <c t="s">
        <v>27</v>
      </c>
    </row>
    <row r="133" spans="1:5" ht="12.75">
      <c r="A133" s="35" t="s">
        <v>55</v>
      </c>
      <c r="E133" s="39" t="s">
        <v>5</v>
      </c>
    </row>
    <row r="134" spans="1:5" ht="12.75">
      <c r="A134" s="35" t="s">
        <v>56</v>
      </c>
      <c r="E134" s="40" t="s">
        <v>4636</v>
      </c>
    </row>
    <row r="135" spans="1:5" ht="25.5">
      <c r="A135" t="s">
        <v>58</v>
      </c>
      <c r="E135"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4639</v>
      </c>
      <c r="E8" s="30" t="s">
        <v>4638</v>
      </c>
      <c r="J8" s="29">
        <f>0+J9+J30+J43+J52+J65+J74</f>
      </c>
      <c s="29">
        <f>0+K9+K30+K43+K52+K65+K74</f>
      </c>
      <c s="29">
        <f>0+L9+L30+L43+L52+L65+L74</f>
      </c>
      <c s="29">
        <f>0+M9+M30+M43+M52+M65+M74</f>
      </c>
    </row>
    <row r="9" spans="1:13" ht="12.75">
      <c r="A9" t="s">
        <v>46</v>
      </c>
      <c r="C9" s="31" t="s">
        <v>47</v>
      </c>
      <c r="E9" s="33" t="s">
        <v>48</v>
      </c>
      <c r="J9" s="32">
        <f>0</f>
      </c>
      <c s="32">
        <f>0</f>
      </c>
      <c s="32">
        <f>0+L10+L14+L18+L22+L26</f>
      </c>
      <c s="32">
        <f>0+M10+M14+M18+M22+M26</f>
      </c>
    </row>
    <row r="10" spans="1:16" ht="25.5">
      <c r="A10" t="s">
        <v>49</v>
      </c>
      <c s="34" t="s">
        <v>67</v>
      </c>
      <c s="34" t="s">
        <v>3034</v>
      </c>
      <c s="35" t="s">
        <v>5</v>
      </c>
      <c s="6" t="s">
        <v>3035</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4640</v>
      </c>
    </row>
    <row r="13" spans="1:5" ht="140.25">
      <c r="A13" t="s">
        <v>58</v>
      </c>
      <c r="E13" s="39" t="s">
        <v>885</v>
      </c>
    </row>
    <row r="14" spans="1:16" ht="25.5">
      <c r="A14" t="s">
        <v>49</v>
      </c>
      <c s="34" t="s">
        <v>27</v>
      </c>
      <c s="34" t="s">
        <v>1140</v>
      </c>
      <c s="35" t="s">
        <v>5</v>
      </c>
      <c s="6" t="s">
        <v>486</v>
      </c>
      <c s="36" t="s">
        <v>53</v>
      </c>
      <c s="37">
        <v>72</v>
      </c>
      <c s="36">
        <v>0</v>
      </c>
      <c s="36">
        <f>ROUND(G14*H14,6)</f>
      </c>
      <c r="L14" s="38">
        <v>0</v>
      </c>
      <c s="32">
        <f>ROUND(ROUND(L14,2)*ROUND(G14,3),2)</f>
      </c>
      <c s="36" t="s">
        <v>738</v>
      </c>
      <c>
        <f>(M14*21)/100</f>
      </c>
      <c t="s">
        <v>27</v>
      </c>
    </row>
    <row r="15" spans="1:5" ht="12.75">
      <c r="A15" s="35" t="s">
        <v>55</v>
      </c>
      <c r="E15" s="39" t="s">
        <v>5</v>
      </c>
    </row>
    <row r="16" spans="1:5" ht="12.75">
      <c r="A16" s="35" t="s">
        <v>56</v>
      </c>
      <c r="E16" s="40" t="s">
        <v>4641</v>
      </c>
    </row>
    <row r="17" spans="1:5" ht="140.25">
      <c r="A17" t="s">
        <v>58</v>
      </c>
      <c r="E17" s="39" t="s">
        <v>885</v>
      </c>
    </row>
    <row r="18" spans="1:16" ht="12.75">
      <c r="A18" t="s">
        <v>49</v>
      </c>
      <c s="34" t="s">
        <v>133</v>
      </c>
      <c s="34" t="s">
        <v>4119</v>
      </c>
      <c s="35" t="s">
        <v>5</v>
      </c>
      <c s="6" t="s">
        <v>4120</v>
      </c>
      <c s="36" t="s">
        <v>168</v>
      </c>
      <c s="37">
        <v>24</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2.75">
      <c r="A21" t="s">
        <v>58</v>
      </c>
      <c r="E21" s="39" t="s">
        <v>4426</v>
      </c>
    </row>
    <row r="22" spans="1:16" ht="12.75">
      <c r="A22" t="s">
        <v>49</v>
      </c>
      <c s="34" t="s">
        <v>137</v>
      </c>
      <c s="34" t="s">
        <v>4642</v>
      </c>
      <c s="35" t="s">
        <v>67</v>
      </c>
      <c s="6" t="s">
        <v>4643</v>
      </c>
      <c s="36" t="s">
        <v>168</v>
      </c>
      <c s="37">
        <v>10</v>
      </c>
      <c s="36">
        <v>0</v>
      </c>
      <c s="36">
        <f>ROUND(G22*H22,6)</f>
      </c>
      <c r="L22" s="38">
        <v>0</v>
      </c>
      <c s="32">
        <f>ROUND(ROUND(L22,2)*ROUND(G22,3),2)</f>
      </c>
      <c s="36" t="s">
        <v>738</v>
      </c>
      <c>
        <f>(M22*21)/100</f>
      </c>
      <c t="s">
        <v>27</v>
      </c>
    </row>
    <row r="23" spans="1:5" ht="25.5">
      <c r="A23" s="35" t="s">
        <v>55</v>
      </c>
      <c r="E23" s="39" t="s">
        <v>4644</v>
      </c>
    </row>
    <row r="24" spans="1:5" ht="12.75">
      <c r="A24" s="35" t="s">
        <v>56</v>
      </c>
      <c r="E24" s="40" t="s">
        <v>4645</v>
      </c>
    </row>
    <row r="25" spans="1:5" ht="12.75">
      <c r="A25" t="s">
        <v>58</v>
      </c>
      <c r="E25" s="39" t="s">
        <v>5</v>
      </c>
    </row>
    <row r="26" spans="1:16" ht="12.75">
      <c r="A26" t="s">
        <v>49</v>
      </c>
      <c s="34" t="s">
        <v>141</v>
      </c>
      <c s="34" t="s">
        <v>4642</v>
      </c>
      <c s="35" t="s">
        <v>27</v>
      </c>
      <c s="6" t="s">
        <v>4646</v>
      </c>
      <c s="36" t="s">
        <v>168</v>
      </c>
      <c s="37">
        <v>20</v>
      </c>
      <c s="36">
        <v>0</v>
      </c>
      <c s="36">
        <f>ROUND(G26*H26,6)</f>
      </c>
      <c r="L26" s="38">
        <v>0</v>
      </c>
      <c s="32">
        <f>ROUND(ROUND(L26,2)*ROUND(G26,3),2)</f>
      </c>
      <c s="36" t="s">
        <v>738</v>
      </c>
      <c>
        <f>(M26*21)/100</f>
      </c>
      <c t="s">
        <v>27</v>
      </c>
    </row>
    <row r="27" spans="1:5" ht="25.5">
      <c r="A27" s="35" t="s">
        <v>55</v>
      </c>
      <c r="E27" s="39" t="s">
        <v>4647</v>
      </c>
    </row>
    <row r="28" spans="1:5" ht="12.75">
      <c r="A28" s="35" t="s">
        <v>56</v>
      </c>
      <c r="E28" s="40" t="s">
        <v>4648</v>
      </c>
    </row>
    <row r="29" spans="1:5" ht="12.75">
      <c r="A29" t="s">
        <v>58</v>
      </c>
      <c r="E29" s="39" t="s">
        <v>5</v>
      </c>
    </row>
    <row r="30" spans="1:13" ht="12.75">
      <c r="A30" t="s">
        <v>46</v>
      </c>
      <c r="C30" s="31" t="s">
        <v>67</v>
      </c>
      <c r="E30" s="33" t="s">
        <v>68</v>
      </c>
      <c r="J30" s="32">
        <f>0</f>
      </c>
      <c s="32">
        <f>0</f>
      </c>
      <c s="32">
        <f>0+L31+L35+L39</f>
      </c>
      <c s="32">
        <f>0+M31+M35+M39</f>
      </c>
    </row>
    <row r="31" spans="1:16" ht="12.75">
      <c r="A31" t="s">
        <v>49</v>
      </c>
      <c s="34" t="s">
        <v>26</v>
      </c>
      <c s="34" t="s">
        <v>3477</v>
      </c>
      <c s="35" t="s">
        <v>5</v>
      </c>
      <c s="6" t="s">
        <v>3478</v>
      </c>
      <c s="36" t="s">
        <v>71</v>
      </c>
      <c s="37">
        <v>70</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4543</v>
      </c>
    </row>
    <row r="35" spans="1:16" ht="12.75">
      <c r="A35" t="s">
        <v>49</v>
      </c>
      <c s="34" t="s">
        <v>85</v>
      </c>
      <c s="34" t="s">
        <v>3481</v>
      </c>
      <c s="35" t="s">
        <v>5</v>
      </c>
      <c s="6" t="s">
        <v>3482</v>
      </c>
      <c s="36" t="s">
        <v>2025</v>
      </c>
      <c s="37">
        <v>2100</v>
      </c>
      <c s="36">
        <v>0</v>
      </c>
      <c s="36">
        <f>ROUND(G35*H35,6)</f>
      </c>
      <c r="L35" s="38">
        <v>0</v>
      </c>
      <c s="32">
        <f>ROUND(ROUND(L35,2)*ROUND(G35,3),2)</f>
      </c>
      <c s="36" t="s">
        <v>738</v>
      </c>
      <c>
        <f>(M35*21)/100</f>
      </c>
      <c t="s">
        <v>27</v>
      </c>
    </row>
    <row r="36" spans="1:5" ht="12.75">
      <c r="A36" s="35" t="s">
        <v>55</v>
      </c>
      <c r="E36" s="39" t="s">
        <v>5</v>
      </c>
    </row>
    <row r="37" spans="1:5" ht="12.75">
      <c r="A37" s="35" t="s">
        <v>56</v>
      </c>
      <c r="E37" s="40" t="s">
        <v>4649</v>
      </c>
    </row>
    <row r="38" spans="1:5" ht="25.5">
      <c r="A38" t="s">
        <v>58</v>
      </c>
      <c r="E38" s="39" t="s">
        <v>2442</v>
      </c>
    </row>
    <row r="39" spans="1:16" ht="12.75">
      <c r="A39" t="s">
        <v>49</v>
      </c>
      <c s="34" t="s">
        <v>90</v>
      </c>
      <c s="34" t="s">
        <v>3484</v>
      </c>
      <c s="35" t="s">
        <v>5</v>
      </c>
      <c s="6" t="s">
        <v>3485</v>
      </c>
      <c s="36" t="s">
        <v>71</v>
      </c>
      <c s="37">
        <v>70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191.25">
      <c r="A42" t="s">
        <v>58</v>
      </c>
      <c r="E42" s="39" t="s">
        <v>3487</v>
      </c>
    </row>
    <row r="43" spans="1:13" ht="12.75">
      <c r="A43" t="s">
        <v>46</v>
      </c>
      <c r="C43" s="31" t="s">
        <v>27</v>
      </c>
      <c r="E43" s="33" t="s">
        <v>1426</v>
      </c>
      <c r="J43" s="32">
        <f>0</f>
      </c>
      <c s="32">
        <f>0</f>
      </c>
      <c s="32">
        <f>0+L44+L48</f>
      </c>
      <c s="32">
        <f>0+M44+M48</f>
      </c>
    </row>
    <row r="44" spans="1:16" ht="12.75">
      <c r="A44" t="s">
        <v>49</v>
      </c>
      <c s="34" t="s">
        <v>93</v>
      </c>
      <c s="34" t="s">
        <v>4145</v>
      </c>
      <c s="35" t="s">
        <v>5</v>
      </c>
      <c s="6" t="s">
        <v>4146</v>
      </c>
      <c s="36" t="s">
        <v>71</v>
      </c>
      <c s="37">
        <v>18.27</v>
      </c>
      <c s="36">
        <v>0</v>
      </c>
      <c s="36">
        <f>ROUND(G44*H44,6)</f>
      </c>
      <c r="L44" s="38">
        <v>0</v>
      </c>
      <c s="32">
        <f>ROUND(ROUND(L44,2)*ROUND(G44,3),2)</f>
      </c>
      <c s="36" t="s">
        <v>738</v>
      </c>
      <c>
        <f>(M44*21)/100</f>
      </c>
      <c t="s">
        <v>27</v>
      </c>
    </row>
    <row r="45" spans="1:5" ht="12.75">
      <c r="A45" s="35" t="s">
        <v>55</v>
      </c>
      <c r="E45" s="39" t="s">
        <v>4650</v>
      </c>
    </row>
    <row r="46" spans="1:5" ht="12.75">
      <c r="A46" s="35" t="s">
        <v>56</v>
      </c>
      <c r="E46" s="40" t="s">
        <v>5</v>
      </c>
    </row>
    <row r="47" spans="1:5" ht="369.75">
      <c r="A47" t="s">
        <v>58</v>
      </c>
      <c r="E47" s="39" t="s">
        <v>1429</v>
      </c>
    </row>
    <row r="48" spans="1:16" ht="12.75">
      <c r="A48" t="s">
        <v>49</v>
      </c>
      <c s="34" t="s">
        <v>79</v>
      </c>
      <c s="34" t="s">
        <v>4148</v>
      </c>
      <c s="35" t="s">
        <v>5</v>
      </c>
      <c s="6" t="s">
        <v>4149</v>
      </c>
      <c s="36" t="s">
        <v>53</v>
      </c>
      <c s="37">
        <v>0.7</v>
      </c>
      <c s="36">
        <v>0</v>
      </c>
      <c s="36">
        <f>ROUND(G48*H48,6)</f>
      </c>
      <c r="L48" s="38">
        <v>0</v>
      </c>
      <c s="32">
        <f>ROUND(ROUND(L48,2)*ROUND(G48,3),2)</f>
      </c>
      <c s="36" t="s">
        <v>738</v>
      </c>
      <c>
        <f>(M48*21)/100</f>
      </c>
      <c t="s">
        <v>27</v>
      </c>
    </row>
    <row r="49" spans="1:5" ht="12.75">
      <c r="A49" s="35" t="s">
        <v>55</v>
      </c>
      <c r="E49" s="39" t="s">
        <v>4650</v>
      </c>
    </row>
    <row r="50" spans="1:5" ht="12.75">
      <c r="A50" s="35" t="s">
        <v>56</v>
      </c>
      <c r="E50" s="40" t="s">
        <v>5</v>
      </c>
    </row>
    <row r="51" spans="1:5" ht="267.75">
      <c r="A51" t="s">
        <v>58</v>
      </c>
      <c r="E51" s="39" t="s">
        <v>3537</v>
      </c>
    </row>
    <row r="52" spans="1:13" ht="12.75">
      <c r="A52" t="s">
        <v>46</v>
      </c>
      <c r="C52" s="31" t="s">
        <v>85</v>
      </c>
      <c r="E52" s="33" t="s">
        <v>209</v>
      </c>
      <c r="J52" s="32">
        <f>0</f>
      </c>
      <c s="32">
        <f>0</f>
      </c>
      <c s="32">
        <f>0+L53+L57+L61</f>
      </c>
      <c s="32">
        <f>0+M53+M57+M61</f>
      </c>
    </row>
    <row r="53" spans="1:16" ht="12.75">
      <c r="A53" t="s">
        <v>49</v>
      </c>
      <c s="34" t="s">
        <v>100</v>
      </c>
      <c s="34" t="s">
        <v>3538</v>
      </c>
      <c s="35" t="s">
        <v>5</v>
      </c>
      <c s="6" t="s">
        <v>3539</v>
      </c>
      <c s="36" t="s">
        <v>71</v>
      </c>
      <c s="37">
        <v>1.369</v>
      </c>
      <c s="36">
        <v>0</v>
      </c>
      <c s="36">
        <f>ROUND(G53*H53,6)</f>
      </c>
      <c r="L53" s="38">
        <v>0</v>
      </c>
      <c s="32">
        <f>ROUND(ROUND(L53,2)*ROUND(G53,3),2)</f>
      </c>
      <c s="36" t="s">
        <v>738</v>
      </c>
      <c>
        <f>(M53*21)/100</f>
      </c>
      <c t="s">
        <v>27</v>
      </c>
    </row>
    <row r="54" spans="1:5" ht="12.75">
      <c r="A54" s="35" t="s">
        <v>55</v>
      </c>
      <c r="E54" s="39" t="s">
        <v>5</v>
      </c>
    </row>
    <row r="55" spans="1:5" ht="12.75">
      <c r="A55" s="35" t="s">
        <v>56</v>
      </c>
      <c r="E55" s="40" t="s">
        <v>4651</v>
      </c>
    </row>
    <row r="56" spans="1:5" ht="369.75">
      <c r="A56" t="s">
        <v>58</v>
      </c>
      <c r="E56" s="39" t="s">
        <v>3533</v>
      </c>
    </row>
    <row r="57" spans="1:16" ht="12.75">
      <c r="A57" t="s">
        <v>49</v>
      </c>
      <c s="34" t="s">
        <v>104</v>
      </c>
      <c s="34" t="s">
        <v>3541</v>
      </c>
      <c s="35" t="s">
        <v>5</v>
      </c>
      <c s="6" t="s">
        <v>3542</v>
      </c>
      <c s="36" t="s">
        <v>71</v>
      </c>
      <c s="37">
        <v>45</v>
      </c>
      <c s="36">
        <v>0</v>
      </c>
      <c s="36">
        <f>ROUND(G57*H57,6)</f>
      </c>
      <c r="L57" s="38">
        <v>0</v>
      </c>
      <c s="32">
        <f>ROUND(ROUND(L57,2)*ROUND(G57,3),2)</f>
      </c>
      <c s="36" t="s">
        <v>738</v>
      </c>
      <c>
        <f>(M57*21)/100</f>
      </c>
      <c t="s">
        <v>27</v>
      </c>
    </row>
    <row r="58" spans="1:5" ht="12.75">
      <c r="A58" s="35" t="s">
        <v>55</v>
      </c>
      <c r="E58" s="39" t="s">
        <v>4652</v>
      </c>
    </row>
    <row r="59" spans="1:5" ht="12.75">
      <c r="A59" s="35" t="s">
        <v>56</v>
      </c>
      <c r="E59" s="40" t="s">
        <v>5</v>
      </c>
    </row>
    <row r="60" spans="1:5" ht="38.25">
      <c r="A60" t="s">
        <v>58</v>
      </c>
      <c r="E60" s="39" t="s">
        <v>3544</v>
      </c>
    </row>
    <row r="61" spans="1:16" ht="12.75">
      <c r="A61" t="s">
        <v>49</v>
      </c>
      <c s="34" t="s">
        <v>145</v>
      </c>
      <c s="34" t="s">
        <v>4653</v>
      </c>
      <c s="35" t="s">
        <v>5</v>
      </c>
      <c s="6" t="s">
        <v>4654</v>
      </c>
      <c s="36" t="s">
        <v>53</v>
      </c>
      <c s="37">
        <v>7.37</v>
      </c>
      <c s="36">
        <v>0</v>
      </c>
      <c s="36">
        <f>ROUND(G61*H61,6)</f>
      </c>
      <c r="L61" s="38">
        <v>0</v>
      </c>
      <c s="32">
        <f>ROUND(ROUND(L61,2)*ROUND(G61,3),2)</f>
      </c>
      <c s="36" t="s">
        <v>738</v>
      </c>
      <c>
        <f>(M61*21)/100</f>
      </c>
      <c t="s">
        <v>27</v>
      </c>
    </row>
    <row r="62" spans="1:5" ht="12.75">
      <c r="A62" s="35" t="s">
        <v>55</v>
      </c>
      <c r="E62" s="39" t="s">
        <v>4655</v>
      </c>
    </row>
    <row r="63" spans="1:5" ht="12.75">
      <c r="A63" s="35" t="s">
        <v>56</v>
      </c>
      <c r="E63" s="40" t="s">
        <v>4656</v>
      </c>
    </row>
    <row r="64" spans="1:5" ht="293.25">
      <c r="A64" t="s">
        <v>58</v>
      </c>
      <c r="E64" s="39" t="s">
        <v>3975</v>
      </c>
    </row>
    <row r="65" spans="1:13" ht="12.75">
      <c r="A65" t="s">
        <v>46</v>
      </c>
      <c r="C65" s="31" t="s">
        <v>79</v>
      </c>
      <c r="E65" s="33" t="s">
        <v>80</v>
      </c>
      <c r="J65" s="32">
        <f>0</f>
      </c>
      <c s="32">
        <f>0</f>
      </c>
      <c s="32">
        <f>0+L66+L70</f>
      </c>
      <c s="32">
        <f>0+M66+M70</f>
      </c>
    </row>
    <row r="66" spans="1:16" ht="25.5">
      <c r="A66" t="s">
        <v>49</v>
      </c>
      <c s="34" t="s">
        <v>108</v>
      </c>
      <c s="34" t="s">
        <v>218</v>
      </c>
      <c s="35" t="s">
        <v>5</v>
      </c>
      <c s="6" t="s">
        <v>219</v>
      </c>
      <c s="36" t="s">
        <v>220</v>
      </c>
      <c s="37">
        <v>31.08</v>
      </c>
      <c s="36">
        <v>0</v>
      </c>
      <c s="36">
        <f>ROUND(G66*H66,6)</f>
      </c>
      <c r="L66" s="38">
        <v>0</v>
      </c>
      <c s="32">
        <f>ROUND(ROUND(L66,2)*ROUND(G66,3),2)</f>
      </c>
      <c s="36" t="s">
        <v>738</v>
      </c>
      <c>
        <f>(M66*21)/100</f>
      </c>
      <c t="s">
        <v>27</v>
      </c>
    </row>
    <row r="67" spans="1:5" ht="12.75">
      <c r="A67" s="35" t="s">
        <v>55</v>
      </c>
      <c r="E67" s="39" t="s">
        <v>5</v>
      </c>
    </row>
    <row r="68" spans="1:5" ht="12.75">
      <c r="A68" s="35" t="s">
        <v>56</v>
      </c>
      <c r="E68" s="40" t="s">
        <v>4657</v>
      </c>
    </row>
    <row r="69" spans="1:5" ht="191.25">
      <c r="A69" t="s">
        <v>58</v>
      </c>
      <c r="E69" s="39" t="s">
        <v>1434</v>
      </c>
    </row>
    <row r="70" spans="1:16" ht="12.75">
      <c r="A70" t="s">
        <v>49</v>
      </c>
      <c s="34" t="s">
        <v>113</v>
      </c>
      <c s="34" t="s">
        <v>222</v>
      </c>
      <c s="35" t="s">
        <v>5</v>
      </c>
      <c s="6" t="s">
        <v>223</v>
      </c>
      <c s="36" t="s">
        <v>220</v>
      </c>
      <c s="37">
        <v>31.08</v>
      </c>
      <c s="36">
        <v>0</v>
      </c>
      <c s="36">
        <f>ROUND(G70*H70,6)</f>
      </c>
      <c r="L70" s="38">
        <v>0</v>
      </c>
      <c s="32">
        <f>ROUND(ROUND(L70,2)*ROUND(G70,3),2)</f>
      </c>
      <c s="36" t="s">
        <v>738</v>
      </c>
      <c>
        <f>(M70*21)/100</f>
      </c>
      <c t="s">
        <v>27</v>
      </c>
    </row>
    <row r="71" spans="1:5" ht="12.75">
      <c r="A71" s="35" t="s">
        <v>55</v>
      </c>
      <c r="E71" s="39" t="s">
        <v>5</v>
      </c>
    </row>
    <row r="72" spans="1:5" ht="12.75">
      <c r="A72" s="35" t="s">
        <v>56</v>
      </c>
      <c r="E72" s="40" t="s">
        <v>4657</v>
      </c>
    </row>
    <row r="73" spans="1:5" ht="38.25">
      <c r="A73" t="s">
        <v>58</v>
      </c>
      <c r="E73" s="39" t="s">
        <v>3558</v>
      </c>
    </row>
    <row r="74" spans="1:13" ht="12.75">
      <c r="A74" t="s">
        <v>46</v>
      </c>
      <c r="C74" s="31" t="s">
        <v>104</v>
      </c>
      <c r="E74" s="33" t="s">
        <v>3403</v>
      </c>
      <c r="J74" s="32">
        <f>0</f>
      </c>
      <c s="32">
        <f>0</f>
      </c>
      <c s="32">
        <f>0+L75+L79+L83+L87</f>
      </c>
      <c s="32">
        <f>0+M75+M79+M83+M87</f>
      </c>
    </row>
    <row r="75" spans="1:16" ht="12.75">
      <c r="A75" t="s">
        <v>49</v>
      </c>
      <c s="34" t="s">
        <v>117</v>
      </c>
      <c s="34" t="s">
        <v>3565</v>
      </c>
      <c s="35" t="s">
        <v>5</v>
      </c>
      <c s="6" t="s">
        <v>3566</v>
      </c>
      <c s="36" t="s">
        <v>71</v>
      </c>
      <c s="37">
        <v>28.8</v>
      </c>
      <c s="36">
        <v>0</v>
      </c>
      <c s="36">
        <f>ROUND(G75*H75,6)</f>
      </c>
      <c r="L75" s="38">
        <v>0</v>
      </c>
      <c s="32">
        <f>ROUND(ROUND(L75,2)*ROUND(G75,3),2)</f>
      </c>
      <c s="36" t="s">
        <v>738</v>
      </c>
      <c>
        <f>(M75*21)/100</f>
      </c>
      <c t="s">
        <v>27</v>
      </c>
    </row>
    <row r="76" spans="1:5" ht="12.75">
      <c r="A76" s="35" t="s">
        <v>55</v>
      </c>
      <c r="E76" s="39" t="s">
        <v>4658</v>
      </c>
    </row>
    <row r="77" spans="1:5" ht="12.75">
      <c r="A77" s="35" t="s">
        <v>56</v>
      </c>
      <c r="E77" s="40" t="s">
        <v>5</v>
      </c>
    </row>
    <row r="78" spans="1:5" ht="114.75">
      <c r="A78" t="s">
        <v>58</v>
      </c>
      <c r="E78" s="39" t="s">
        <v>3568</v>
      </c>
    </row>
    <row r="79" spans="1:16" ht="12.75">
      <c r="A79" t="s">
        <v>49</v>
      </c>
      <c s="34" t="s">
        <v>121</v>
      </c>
      <c s="34" t="s">
        <v>3569</v>
      </c>
      <c s="35" t="s">
        <v>5</v>
      </c>
      <c s="6" t="s">
        <v>3570</v>
      </c>
      <c s="36" t="s">
        <v>1149</v>
      </c>
      <c s="37">
        <v>2160</v>
      </c>
      <c s="36">
        <v>0</v>
      </c>
      <c s="36">
        <f>ROUND(G79*H79,6)</f>
      </c>
      <c r="L79" s="38">
        <v>0</v>
      </c>
      <c s="32">
        <f>ROUND(ROUND(L79,2)*ROUND(G79,3),2)</f>
      </c>
      <c s="36" t="s">
        <v>738</v>
      </c>
      <c>
        <f>(M79*21)/100</f>
      </c>
      <c t="s">
        <v>27</v>
      </c>
    </row>
    <row r="80" spans="1:5" ht="12.75">
      <c r="A80" s="35" t="s">
        <v>55</v>
      </c>
      <c r="E80" s="39" t="s">
        <v>4659</v>
      </c>
    </row>
    <row r="81" spans="1:5" ht="12.75">
      <c r="A81" s="35" t="s">
        <v>56</v>
      </c>
      <c r="E81" s="40" t="s">
        <v>4660</v>
      </c>
    </row>
    <row r="82" spans="1:5" ht="25.5">
      <c r="A82" t="s">
        <v>58</v>
      </c>
      <c r="E82" s="39" t="s">
        <v>1150</v>
      </c>
    </row>
    <row r="83" spans="1:16" ht="12.75">
      <c r="A83" t="s">
        <v>49</v>
      </c>
      <c s="34" t="s">
        <v>125</v>
      </c>
      <c s="34" t="s">
        <v>4241</v>
      </c>
      <c s="35" t="s">
        <v>5</v>
      </c>
      <c s="6" t="s">
        <v>4242</v>
      </c>
      <c s="36" t="s">
        <v>53</v>
      </c>
      <c s="37">
        <v>10</v>
      </c>
      <c s="36">
        <v>0</v>
      </c>
      <c s="36">
        <f>ROUND(G83*H83,6)</f>
      </c>
      <c r="L83" s="38">
        <v>0</v>
      </c>
      <c s="32">
        <f>ROUND(ROUND(L83,2)*ROUND(G83,3),2)</f>
      </c>
      <c s="36" t="s">
        <v>738</v>
      </c>
      <c>
        <f>(M83*21)/100</f>
      </c>
      <c t="s">
        <v>27</v>
      </c>
    </row>
    <row r="84" spans="1:5" ht="12.75">
      <c r="A84" s="35" t="s">
        <v>55</v>
      </c>
      <c r="E84" s="39" t="s">
        <v>4661</v>
      </c>
    </row>
    <row r="85" spans="1:5" ht="12.75">
      <c r="A85" s="35" t="s">
        <v>56</v>
      </c>
      <c r="E85" s="40" t="s">
        <v>5</v>
      </c>
    </row>
    <row r="86" spans="1:5" ht="114.75">
      <c r="A86" t="s">
        <v>58</v>
      </c>
      <c r="E86" s="39" t="s">
        <v>4662</v>
      </c>
    </row>
    <row r="87" spans="1:16" ht="12.75">
      <c r="A87" t="s">
        <v>49</v>
      </c>
      <c s="34" t="s">
        <v>129</v>
      </c>
      <c s="34" t="s">
        <v>4245</v>
      </c>
      <c s="35" t="s">
        <v>5</v>
      </c>
      <c s="6" t="s">
        <v>4246</v>
      </c>
      <c s="36" t="s">
        <v>1149</v>
      </c>
      <c s="37">
        <v>300</v>
      </c>
      <c s="36">
        <v>0</v>
      </c>
      <c s="36">
        <f>ROUND(G87*H87,6)</f>
      </c>
      <c r="L87" s="38">
        <v>0</v>
      </c>
      <c s="32">
        <f>ROUND(ROUND(L87,2)*ROUND(G87,3),2)</f>
      </c>
      <c s="36" t="s">
        <v>738</v>
      </c>
      <c>
        <f>(M87*21)/100</f>
      </c>
      <c t="s">
        <v>27</v>
      </c>
    </row>
    <row r="88" spans="1:5" ht="12.75">
      <c r="A88" s="35" t="s">
        <v>55</v>
      </c>
      <c r="E88" s="39" t="s">
        <v>4663</v>
      </c>
    </row>
    <row r="89" spans="1:5" ht="12.75">
      <c r="A89" s="35" t="s">
        <v>56</v>
      </c>
      <c r="E89" s="40" t="s">
        <v>4664</v>
      </c>
    </row>
    <row r="90" spans="1:5" ht="25.5">
      <c r="A90" t="s">
        <v>58</v>
      </c>
      <c r="E90"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4667</v>
      </c>
      <c r="E8" s="30" t="s">
        <v>4666</v>
      </c>
      <c r="J8" s="29">
        <f>0+J9+J22+J47+J68+J85+J98+J135+J140+J169</f>
      </c>
      <c s="29">
        <f>0+K9+K22+K47+K68+K85+K98+K135+K140+K169</f>
      </c>
      <c s="29">
        <f>0+L9+L22+L47+L68+L85+L98+L135+L140+L169</f>
      </c>
      <c s="29">
        <f>0+M9+M22+M47+M68+M85+M98+M135+M140+M169</f>
      </c>
    </row>
    <row r="9" spans="1:13" ht="12.75">
      <c r="A9" t="s">
        <v>46</v>
      </c>
      <c r="C9" s="31" t="s">
        <v>67</v>
      </c>
      <c r="E9" s="33" t="s">
        <v>68</v>
      </c>
      <c r="J9" s="32">
        <f>0</f>
      </c>
      <c s="32">
        <f>0</f>
      </c>
      <c s="32">
        <f>0+L10+L14+L18</f>
      </c>
      <c s="32">
        <f>0+M10+M14+M18</f>
      </c>
    </row>
    <row r="10" spans="1:16" ht="12.75">
      <c r="A10" t="s">
        <v>49</v>
      </c>
      <c s="34" t="s">
        <v>90</v>
      </c>
      <c s="34" t="s">
        <v>192</v>
      </c>
      <c s="35" t="s">
        <v>5</v>
      </c>
      <c s="6" t="s">
        <v>193</v>
      </c>
      <c s="36" t="s">
        <v>71</v>
      </c>
      <c s="37">
        <v>348.4</v>
      </c>
      <c s="36">
        <v>0</v>
      </c>
      <c s="36">
        <f>ROUND(G10*H10,6)</f>
      </c>
      <c r="L10" s="38">
        <v>0</v>
      </c>
      <c s="32">
        <f>ROUND(ROUND(L10,2)*ROUND(G10,3),2)</f>
      </c>
      <c s="36" t="s">
        <v>54</v>
      </c>
      <c>
        <f>(M10*21)/100</f>
      </c>
      <c t="s">
        <v>27</v>
      </c>
    </row>
    <row r="11" spans="1:5" ht="12.75">
      <c r="A11" s="35" t="s">
        <v>55</v>
      </c>
      <c r="E11" s="39" t="s">
        <v>5</v>
      </c>
    </row>
    <row r="12" spans="1:5" ht="12.75">
      <c r="A12" s="35" t="s">
        <v>56</v>
      </c>
      <c r="E12" s="40" t="s">
        <v>4668</v>
      </c>
    </row>
    <row r="13" spans="1:5" ht="318.75">
      <c r="A13" t="s">
        <v>58</v>
      </c>
      <c r="E13" s="39" t="s">
        <v>3653</v>
      </c>
    </row>
    <row r="14" spans="1:16" ht="12.75">
      <c r="A14" t="s">
        <v>49</v>
      </c>
      <c s="34" t="s">
        <v>93</v>
      </c>
      <c s="34" t="s">
        <v>3484</v>
      </c>
      <c s="35" t="s">
        <v>5</v>
      </c>
      <c s="6" t="s">
        <v>3485</v>
      </c>
      <c s="36" t="s">
        <v>71</v>
      </c>
      <c s="37">
        <v>348.4</v>
      </c>
      <c s="36">
        <v>0</v>
      </c>
      <c s="36">
        <f>ROUND(G14*H14,6)</f>
      </c>
      <c r="L14" s="38">
        <v>0</v>
      </c>
      <c s="32">
        <f>ROUND(ROUND(L14,2)*ROUND(G14,3),2)</f>
      </c>
      <c s="36" t="s">
        <v>54</v>
      </c>
      <c>
        <f>(M14*21)/100</f>
      </c>
      <c t="s">
        <v>27</v>
      </c>
    </row>
    <row r="15" spans="1:5" ht="12.75">
      <c r="A15" s="35" t="s">
        <v>55</v>
      </c>
      <c r="E15" s="39" t="s">
        <v>5</v>
      </c>
    </row>
    <row r="16" spans="1:5" ht="12.75">
      <c r="A16" s="35" t="s">
        <v>56</v>
      </c>
      <c r="E16" s="40" t="s">
        <v>4669</v>
      </c>
    </row>
    <row r="17" spans="1:5" ht="191.25">
      <c r="A17" t="s">
        <v>58</v>
      </c>
      <c r="E17" s="39" t="s">
        <v>3487</v>
      </c>
    </row>
    <row r="18" spans="1:16" ht="12.75">
      <c r="A18" t="s">
        <v>49</v>
      </c>
      <c s="34" t="s">
        <v>79</v>
      </c>
      <c s="34" t="s">
        <v>3659</v>
      </c>
      <c s="35" t="s">
        <v>5</v>
      </c>
      <c s="6" t="s">
        <v>3660</v>
      </c>
      <c s="36" t="s">
        <v>71</v>
      </c>
      <c s="37">
        <v>5.88</v>
      </c>
      <c s="36">
        <v>0</v>
      </c>
      <c s="36">
        <f>ROUND(G18*H18,6)</f>
      </c>
      <c r="L18" s="38">
        <v>0</v>
      </c>
      <c s="32">
        <f>ROUND(ROUND(L18,2)*ROUND(G18,3),2)</f>
      </c>
      <c s="36" t="s">
        <v>54</v>
      </c>
      <c>
        <f>(M18*21)/100</f>
      </c>
      <c t="s">
        <v>27</v>
      </c>
    </row>
    <row r="19" spans="1:5" ht="12.75">
      <c r="A19" s="35" t="s">
        <v>55</v>
      </c>
      <c r="E19" s="39" t="s">
        <v>5</v>
      </c>
    </row>
    <row r="20" spans="1:5" ht="12.75">
      <c r="A20" s="35" t="s">
        <v>56</v>
      </c>
      <c r="E20" s="40" t="s">
        <v>4670</v>
      </c>
    </row>
    <row r="21" spans="1:5" ht="293.25">
      <c r="A21" t="s">
        <v>58</v>
      </c>
      <c r="E21" s="39" t="s">
        <v>3663</v>
      </c>
    </row>
    <row r="22" spans="1:13" ht="12.75">
      <c r="A22" t="s">
        <v>46</v>
      </c>
      <c r="C22" s="31" t="s">
        <v>27</v>
      </c>
      <c r="E22" s="33" t="s">
        <v>1426</v>
      </c>
      <c r="J22" s="32">
        <f>0</f>
      </c>
      <c s="32">
        <f>0</f>
      </c>
      <c s="32">
        <f>0+L23+L27+L31+L35+L39+L43</f>
      </c>
      <c s="32">
        <f>0+M23+M27+M31+M35+M39+M43</f>
      </c>
    </row>
    <row r="23" spans="1:16" ht="12.75">
      <c r="A23" t="s">
        <v>49</v>
      </c>
      <c s="34" t="s">
        <v>100</v>
      </c>
      <c s="34" t="s">
        <v>4671</v>
      </c>
      <c s="35" t="s">
        <v>5</v>
      </c>
      <c s="6" t="s">
        <v>4672</v>
      </c>
      <c s="36" t="s">
        <v>88</v>
      </c>
      <c s="37">
        <v>12</v>
      </c>
      <c s="36">
        <v>0</v>
      </c>
      <c s="36">
        <f>ROUND(G23*H23,6)</f>
      </c>
      <c r="L23" s="38">
        <v>0</v>
      </c>
      <c s="32">
        <f>ROUND(ROUND(L23,2)*ROUND(G23,3),2)</f>
      </c>
      <c s="36" t="s">
        <v>54</v>
      </c>
      <c>
        <f>(M23*21)/100</f>
      </c>
      <c t="s">
        <v>27</v>
      </c>
    </row>
    <row r="24" spans="1:5" ht="12.75">
      <c r="A24" s="35" t="s">
        <v>55</v>
      </c>
      <c r="E24" s="39" t="s">
        <v>5</v>
      </c>
    </row>
    <row r="25" spans="1:5" ht="12.75">
      <c r="A25" s="35" t="s">
        <v>56</v>
      </c>
      <c r="E25" s="40" t="s">
        <v>4673</v>
      </c>
    </row>
    <row r="26" spans="1:5" ht="51">
      <c r="A26" t="s">
        <v>58</v>
      </c>
      <c r="E26" s="39" t="s">
        <v>4555</v>
      </c>
    </row>
    <row r="27" spans="1:16" ht="25.5">
      <c r="A27" t="s">
        <v>49</v>
      </c>
      <c s="34" t="s">
        <v>104</v>
      </c>
      <c s="34" t="s">
        <v>4674</v>
      </c>
      <c s="35" t="s">
        <v>5</v>
      </c>
      <c s="6" t="s">
        <v>4675</v>
      </c>
      <c s="36" t="s">
        <v>88</v>
      </c>
      <c s="37">
        <v>12</v>
      </c>
      <c s="36">
        <v>0</v>
      </c>
      <c s="36">
        <f>ROUND(G27*H27,6)</f>
      </c>
      <c r="L27" s="38">
        <v>0</v>
      </c>
      <c s="32">
        <f>ROUND(ROUND(L27,2)*ROUND(G27,3),2)</f>
      </c>
      <c s="36" t="s">
        <v>54</v>
      </c>
      <c>
        <f>(M27*21)/100</f>
      </c>
      <c t="s">
        <v>27</v>
      </c>
    </row>
    <row r="28" spans="1:5" ht="12.75">
      <c r="A28" s="35" t="s">
        <v>55</v>
      </c>
      <c r="E28" s="39" t="s">
        <v>5</v>
      </c>
    </row>
    <row r="29" spans="1:5" ht="12.75">
      <c r="A29" s="35" t="s">
        <v>56</v>
      </c>
      <c r="E29" s="40" t="s">
        <v>4676</v>
      </c>
    </row>
    <row r="30" spans="1:5" ht="63.75">
      <c r="A30" t="s">
        <v>58</v>
      </c>
      <c r="E30" s="39" t="s">
        <v>4292</v>
      </c>
    </row>
    <row r="31" spans="1:16" ht="25.5">
      <c r="A31" t="s">
        <v>49</v>
      </c>
      <c s="34" t="s">
        <v>108</v>
      </c>
      <c s="34" t="s">
        <v>4677</v>
      </c>
      <c s="35" t="s">
        <v>5</v>
      </c>
      <c s="6" t="s">
        <v>4678</v>
      </c>
      <c s="36" t="s">
        <v>88</v>
      </c>
      <c s="37">
        <v>2.5</v>
      </c>
      <c s="36">
        <v>0</v>
      </c>
      <c s="36">
        <f>ROUND(G31*H31,6)</f>
      </c>
      <c r="L31" s="38">
        <v>0</v>
      </c>
      <c s="32">
        <f>ROUND(ROUND(L31,2)*ROUND(G31,3),2)</f>
      </c>
      <c s="36" t="s">
        <v>54</v>
      </c>
      <c>
        <f>(M31*21)/100</f>
      </c>
      <c t="s">
        <v>27</v>
      </c>
    </row>
    <row r="32" spans="1:5" ht="12.75">
      <c r="A32" s="35" t="s">
        <v>55</v>
      </c>
      <c r="E32" s="39" t="s">
        <v>5</v>
      </c>
    </row>
    <row r="33" spans="1:5" ht="12.75">
      <c r="A33" s="35" t="s">
        <v>56</v>
      </c>
      <c r="E33" s="40" t="s">
        <v>4679</v>
      </c>
    </row>
    <row r="34" spans="1:5" ht="63.75">
      <c r="A34" t="s">
        <v>58</v>
      </c>
      <c r="E34" s="39" t="s">
        <v>4292</v>
      </c>
    </row>
    <row r="35" spans="1:16" ht="12.75">
      <c r="A35" t="s">
        <v>49</v>
      </c>
      <c s="34" t="s">
        <v>113</v>
      </c>
      <c s="34" t="s">
        <v>4680</v>
      </c>
      <c s="35" t="s">
        <v>5</v>
      </c>
      <c s="6" t="s">
        <v>4681</v>
      </c>
      <c s="36" t="s">
        <v>71</v>
      </c>
      <c s="37">
        <v>3</v>
      </c>
      <c s="36">
        <v>0</v>
      </c>
      <c s="36">
        <f>ROUND(G35*H35,6)</f>
      </c>
      <c r="L35" s="38">
        <v>0</v>
      </c>
      <c s="32">
        <f>ROUND(ROUND(L35,2)*ROUND(G35,3),2)</f>
      </c>
      <c s="36" t="s">
        <v>54</v>
      </c>
      <c>
        <f>(M35*21)/100</f>
      </c>
      <c t="s">
        <v>27</v>
      </c>
    </row>
    <row r="36" spans="1:5" ht="12.75">
      <c r="A36" s="35" t="s">
        <v>55</v>
      </c>
      <c r="E36" s="39" t="s">
        <v>5</v>
      </c>
    </row>
    <row r="37" spans="1:5" ht="12.75">
      <c r="A37" s="35" t="s">
        <v>56</v>
      </c>
      <c r="E37" s="40" t="s">
        <v>4682</v>
      </c>
    </row>
    <row r="38" spans="1:5" ht="369.75">
      <c r="A38" t="s">
        <v>58</v>
      </c>
      <c r="E38" s="39" t="s">
        <v>1429</v>
      </c>
    </row>
    <row r="39" spans="1:16" ht="12.75">
      <c r="A39" t="s">
        <v>49</v>
      </c>
      <c s="34" t="s">
        <v>117</v>
      </c>
      <c s="34" t="s">
        <v>4148</v>
      </c>
      <c s="35" t="s">
        <v>5</v>
      </c>
      <c s="6" t="s">
        <v>4149</v>
      </c>
      <c s="36" t="s">
        <v>53</v>
      </c>
      <c s="37">
        <v>0.36</v>
      </c>
      <c s="36">
        <v>0</v>
      </c>
      <c s="36">
        <f>ROUND(G39*H39,6)</f>
      </c>
      <c r="L39" s="38">
        <v>0</v>
      </c>
      <c s="32">
        <f>ROUND(ROUND(L39,2)*ROUND(G39,3),2)</f>
      </c>
      <c s="36" t="s">
        <v>54</v>
      </c>
      <c>
        <f>(M39*21)/100</f>
      </c>
      <c t="s">
        <v>27</v>
      </c>
    </row>
    <row r="40" spans="1:5" ht="12.75">
      <c r="A40" s="35" t="s">
        <v>55</v>
      </c>
      <c r="E40" s="39" t="s">
        <v>5</v>
      </c>
    </row>
    <row r="41" spans="1:5" ht="12.75">
      <c r="A41" s="35" t="s">
        <v>56</v>
      </c>
      <c r="E41" s="40" t="s">
        <v>4683</v>
      </c>
    </row>
    <row r="42" spans="1:5" ht="267.75">
      <c r="A42" t="s">
        <v>58</v>
      </c>
      <c r="E42" s="39" t="s">
        <v>3537</v>
      </c>
    </row>
    <row r="43" spans="1:16" ht="12.75">
      <c r="A43" t="s">
        <v>49</v>
      </c>
      <c s="34" t="s">
        <v>121</v>
      </c>
      <c s="34" t="s">
        <v>4684</v>
      </c>
      <c s="35" t="s">
        <v>5</v>
      </c>
      <c s="6" t="s">
        <v>4685</v>
      </c>
      <c s="36" t="s">
        <v>220</v>
      </c>
      <c s="37">
        <v>35.64</v>
      </c>
      <c s="36">
        <v>0</v>
      </c>
      <c s="36">
        <f>ROUND(G43*H43,6)</f>
      </c>
      <c r="L43" s="38">
        <v>0</v>
      </c>
      <c s="32">
        <f>ROUND(ROUND(L43,2)*ROUND(G43,3),2)</f>
      </c>
      <c s="36" t="s">
        <v>54</v>
      </c>
      <c>
        <f>(M43*21)/100</f>
      </c>
      <c t="s">
        <v>27</v>
      </c>
    </row>
    <row r="44" spans="1:5" ht="12.75">
      <c r="A44" s="35" t="s">
        <v>55</v>
      </c>
      <c r="E44" s="39" t="s">
        <v>4686</v>
      </c>
    </row>
    <row r="45" spans="1:5" ht="12.75">
      <c r="A45" s="35" t="s">
        <v>56</v>
      </c>
      <c r="E45" s="40" t="s">
        <v>4687</v>
      </c>
    </row>
    <row r="46" spans="1:5" ht="102">
      <c r="A46" t="s">
        <v>58</v>
      </c>
      <c r="E46" s="39" t="s">
        <v>4688</v>
      </c>
    </row>
    <row r="47" spans="1:13" ht="12.75">
      <c r="A47" t="s">
        <v>46</v>
      </c>
      <c r="C47" s="31" t="s">
        <v>26</v>
      </c>
      <c r="E47" s="33" t="s">
        <v>198</v>
      </c>
      <c r="J47" s="32">
        <f>0</f>
      </c>
      <c s="32">
        <f>0</f>
      </c>
      <c s="32">
        <f>0+L48+L52+L56+L60+L64</f>
      </c>
      <c s="32">
        <f>0+M48+M52+M56+M60+M64</f>
      </c>
    </row>
    <row r="48" spans="1:16" ht="12.75">
      <c r="A48" t="s">
        <v>49</v>
      </c>
      <c s="34" t="s">
        <v>125</v>
      </c>
      <c s="34" t="s">
        <v>3522</v>
      </c>
      <c s="35" t="s">
        <v>5</v>
      </c>
      <c s="6" t="s">
        <v>3523</v>
      </c>
      <c s="36" t="s">
        <v>71</v>
      </c>
      <c s="37">
        <v>1.029</v>
      </c>
      <c s="36">
        <v>0</v>
      </c>
      <c s="36">
        <f>ROUND(G48*H48,6)</f>
      </c>
      <c r="L48" s="38">
        <v>0</v>
      </c>
      <c s="32">
        <f>ROUND(ROUND(L48,2)*ROUND(G48,3),2)</f>
      </c>
      <c s="36" t="s">
        <v>54</v>
      </c>
      <c>
        <f>(M48*21)/100</f>
      </c>
      <c t="s">
        <v>27</v>
      </c>
    </row>
    <row r="49" spans="1:5" ht="12.75">
      <c r="A49" s="35" t="s">
        <v>55</v>
      </c>
      <c r="E49" s="39" t="s">
        <v>5</v>
      </c>
    </row>
    <row r="50" spans="1:5" ht="12.75">
      <c r="A50" s="35" t="s">
        <v>56</v>
      </c>
      <c r="E50" s="40" t="s">
        <v>4689</v>
      </c>
    </row>
    <row r="51" spans="1:5" ht="382.5">
      <c r="A51" t="s">
        <v>58</v>
      </c>
      <c r="E51" s="39" t="s">
        <v>3525</v>
      </c>
    </row>
    <row r="52" spans="1:16" ht="12.75">
      <c r="A52" t="s">
        <v>49</v>
      </c>
      <c s="34" t="s">
        <v>129</v>
      </c>
      <c s="34" t="s">
        <v>3526</v>
      </c>
      <c s="35" t="s">
        <v>5</v>
      </c>
      <c s="6" t="s">
        <v>3527</v>
      </c>
      <c s="36" t="s">
        <v>53</v>
      </c>
      <c s="37">
        <v>0.144</v>
      </c>
      <c s="36">
        <v>0</v>
      </c>
      <c s="36">
        <f>ROUND(G52*H52,6)</f>
      </c>
      <c r="L52" s="38">
        <v>0</v>
      </c>
      <c s="32">
        <f>ROUND(ROUND(L52,2)*ROUND(G52,3),2)</f>
      </c>
      <c s="36" t="s">
        <v>54</v>
      </c>
      <c>
        <f>(M52*21)/100</f>
      </c>
      <c t="s">
        <v>27</v>
      </c>
    </row>
    <row r="53" spans="1:5" ht="12.75">
      <c r="A53" s="35" t="s">
        <v>55</v>
      </c>
      <c r="E53" s="39" t="s">
        <v>5</v>
      </c>
    </row>
    <row r="54" spans="1:5" ht="12.75">
      <c r="A54" s="35" t="s">
        <v>56</v>
      </c>
      <c r="E54" s="40" t="s">
        <v>4690</v>
      </c>
    </row>
    <row r="55" spans="1:5" ht="242.25">
      <c r="A55" t="s">
        <v>58</v>
      </c>
      <c r="E55" s="39" t="s">
        <v>3529</v>
      </c>
    </row>
    <row r="56" spans="1:16" ht="12.75">
      <c r="A56" t="s">
        <v>49</v>
      </c>
      <c s="34" t="s">
        <v>133</v>
      </c>
      <c s="34" t="s">
        <v>3530</v>
      </c>
      <c s="35" t="s">
        <v>5</v>
      </c>
      <c s="6" t="s">
        <v>3531</v>
      </c>
      <c s="36" t="s">
        <v>71</v>
      </c>
      <c s="37">
        <v>9.659</v>
      </c>
      <c s="36">
        <v>0</v>
      </c>
      <c s="36">
        <f>ROUND(G56*H56,6)</f>
      </c>
      <c r="L56" s="38">
        <v>0</v>
      </c>
      <c s="32">
        <f>ROUND(ROUND(L56,2)*ROUND(G56,3),2)</f>
      </c>
      <c s="36" t="s">
        <v>54</v>
      </c>
      <c>
        <f>(M56*21)/100</f>
      </c>
      <c t="s">
        <v>27</v>
      </c>
    </row>
    <row r="57" spans="1:5" ht="12.75">
      <c r="A57" s="35" t="s">
        <v>55</v>
      </c>
      <c r="E57" s="39" t="s">
        <v>5</v>
      </c>
    </row>
    <row r="58" spans="1:5" ht="12.75">
      <c r="A58" s="35" t="s">
        <v>56</v>
      </c>
      <c r="E58" s="40" t="s">
        <v>4691</v>
      </c>
    </row>
    <row r="59" spans="1:5" ht="369.75">
      <c r="A59" t="s">
        <v>58</v>
      </c>
      <c r="E59" s="39" t="s">
        <v>3533</v>
      </c>
    </row>
    <row r="60" spans="1:16" ht="12.75">
      <c r="A60" t="s">
        <v>49</v>
      </c>
      <c s="34" t="s">
        <v>137</v>
      </c>
      <c s="34" t="s">
        <v>3534</v>
      </c>
      <c s="35" t="s">
        <v>5</v>
      </c>
      <c s="6" t="s">
        <v>3535</v>
      </c>
      <c s="36" t="s">
        <v>53</v>
      </c>
      <c s="37">
        <v>1.256</v>
      </c>
      <c s="36">
        <v>0</v>
      </c>
      <c s="36">
        <f>ROUND(G60*H60,6)</f>
      </c>
      <c r="L60" s="38">
        <v>0</v>
      </c>
      <c s="32">
        <f>ROUND(ROUND(L60,2)*ROUND(G60,3),2)</f>
      </c>
      <c s="36" t="s">
        <v>54</v>
      </c>
      <c>
        <f>(M60*21)/100</f>
      </c>
      <c t="s">
        <v>27</v>
      </c>
    </row>
    <row r="61" spans="1:5" ht="12.75">
      <c r="A61" s="35" t="s">
        <v>55</v>
      </c>
      <c r="E61" s="39" t="s">
        <v>5</v>
      </c>
    </row>
    <row r="62" spans="1:5" ht="12.75">
      <c r="A62" s="35" t="s">
        <v>56</v>
      </c>
      <c r="E62" s="40" t="s">
        <v>4692</v>
      </c>
    </row>
    <row r="63" spans="1:5" ht="267.75">
      <c r="A63" t="s">
        <v>58</v>
      </c>
      <c r="E63" s="39" t="s">
        <v>3537</v>
      </c>
    </row>
    <row r="64" spans="1:16" ht="12.75">
      <c r="A64" t="s">
        <v>49</v>
      </c>
      <c s="34" t="s">
        <v>141</v>
      </c>
      <c s="34" t="s">
        <v>4305</v>
      </c>
      <c s="35" t="s">
        <v>5</v>
      </c>
      <c s="6" t="s">
        <v>4306</v>
      </c>
      <c s="36" t="s">
        <v>71</v>
      </c>
      <c s="37">
        <v>3.06</v>
      </c>
      <c s="36">
        <v>0</v>
      </c>
      <c s="36">
        <f>ROUND(G64*H64,6)</f>
      </c>
      <c r="L64" s="38">
        <v>0</v>
      </c>
      <c s="32">
        <f>ROUND(ROUND(L64,2)*ROUND(G64,3),2)</f>
      </c>
      <c s="36" t="s">
        <v>54</v>
      </c>
      <c>
        <f>(M64*21)/100</f>
      </c>
      <c t="s">
        <v>27</v>
      </c>
    </row>
    <row r="65" spans="1:5" ht="12.75">
      <c r="A65" s="35" t="s">
        <v>55</v>
      </c>
      <c r="E65" s="39" t="s">
        <v>5</v>
      </c>
    </row>
    <row r="66" spans="1:5" ht="12.75">
      <c r="A66" s="35" t="s">
        <v>56</v>
      </c>
      <c r="E66" s="40" t="s">
        <v>4693</v>
      </c>
    </row>
    <row r="67" spans="1:5" ht="38.25">
      <c r="A67" t="s">
        <v>58</v>
      </c>
      <c r="E67" s="39" t="s">
        <v>4308</v>
      </c>
    </row>
    <row r="68" spans="1:13" ht="12.75">
      <c r="A68" t="s">
        <v>46</v>
      </c>
      <c r="C68" s="31" t="s">
        <v>85</v>
      </c>
      <c r="E68" s="33" t="s">
        <v>209</v>
      </c>
      <c r="J68" s="32">
        <f>0</f>
      </c>
      <c s="32">
        <f>0</f>
      </c>
      <c s="32">
        <f>0+L69+L73+L77+L81</f>
      </c>
      <c s="32">
        <f>0+M69+M73+M77+M81</f>
      </c>
    </row>
    <row r="69" spans="1:16" ht="12.75">
      <c r="A69" t="s">
        <v>49</v>
      </c>
      <c s="34" t="s">
        <v>145</v>
      </c>
      <c s="34" t="s">
        <v>210</v>
      </c>
      <c s="35" t="s">
        <v>5</v>
      </c>
      <c s="6" t="s">
        <v>211</v>
      </c>
      <c s="36" t="s">
        <v>71</v>
      </c>
      <c s="37">
        <v>12.83</v>
      </c>
      <c s="36">
        <v>0</v>
      </c>
      <c s="36">
        <f>ROUND(G69*H69,6)</f>
      </c>
      <c r="L69" s="38">
        <v>0</v>
      </c>
      <c s="32">
        <f>ROUND(ROUND(L69,2)*ROUND(G69,3),2)</f>
      </c>
      <c s="36" t="s">
        <v>738</v>
      </c>
      <c>
        <f>(M69*21)/100</f>
      </c>
      <c t="s">
        <v>27</v>
      </c>
    </row>
    <row r="70" spans="1:5" ht="12.75">
      <c r="A70" s="35" t="s">
        <v>55</v>
      </c>
      <c r="E70" s="39" t="s">
        <v>5</v>
      </c>
    </row>
    <row r="71" spans="1:5" ht="38.25">
      <c r="A71" s="35" t="s">
        <v>56</v>
      </c>
      <c r="E71" s="40" t="s">
        <v>4694</v>
      </c>
    </row>
    <row r="72" spans="1:5" ht="369.75">
      <c r="A72" t="s">
        <v>58</v>
      </c>
      <c r="E72" s="39" t="s">
        <v>3533</v>
      </c>
    </row>
    <row r="73" spans="1:16" ht="12.75">
      <c r="A73" t="s">
        <v>49</v>
      </c>
      <c s="34" t="s">
        <v>149</v>
      </c>
      <c s="34" t="s">
        <v>4695</v>
      </c>
      <c s="35" t="s">
        <v>5</v>
      </c>
      <c s="6" t="s">
        <v>4696</v>
      </c>
      <c s="36" t="s">
        <v>71</v>
      </c>
      <c s="37">
        <v>2.879</v>
      </c>
      <c s="36">
        <v>0</v>
      </c>
      <c s="36">
        <f>ROUND(G73*H73,6)</f>
      </c>
      <c r="L73" s="38">
        <v>0</v>
      </c>
      <c s="32">
        <f>ROUND(ROUND(L73,2)*ROUND(G73,3),2)</f>
      </c>
      <c s="36" t="s">
        <v>54</v>
      </c>
      <c>
        <f>(M73*21)/100</f>
      </c>
      <c t="s">
        <v>27</v>
      </c>
    </row>
    <row r="74" spans="1:5" ht="12.75">
      <c r="A74" s="35" t="s">
        <v>55</v>
      </c>
      <c r="E74" s="39" t="s">
        <v>5</v>
      </c>
    </row>
    <row r="75" spans="1:5" ht="12.75">
      <c r="A75" s="35" t="s">
        <v>56</v>
      </c>
      <c r="E75" s="40" t="s">
        <v>4697</v>
      </c>
    </row>
    <row r="76" spans="1:5" ht="409.5">
      <c r="A76" t="s">
        <v>58</v>
      </c>
      <c r="E76" s="39" t="s">
        <v>4327</v>
      </c>
    </row>
    <row r="77" spans="1:16" ht="12.75">
      <c r="A77" t="s">
        <v>49</v>
      </c>
      <c s="34" t="s">
        <v>153</v>
      </c>
      <c s="34" t="s">
        <v>3541</v>
      </c>
      <c s="35" t="s">
        <v>5</v>
      </c>
      <c s="6" t="s">
        <v>3542</v>
      </c>
      <c s="36" t="s">
        <v>71</v>
      </c>
      <c s="37">
        <v>308.53</v>
      </c>
      <c s="36">
        <v>0</v>
      </c>
      <c s="36">
        <f>ROUND(G77*H77,6)</f>
      </c>
      <c r="L77" s="38">
        <v>0</v>
      </c>
      <c s="32">
        <f>ROUND(ROUND(L77,2)*ROUND(G77,3),2)</f>
      </c>
      <c s="36" t="s">
        <v>54</v>
      </c>
      <c>
        <f>(M77*21)/100</f>
      </c>
      <c t="s">
        <v>27</v>
      </c>
    </row>
    <row r="78" spans="1:5" ht="12.75">
      <c r="A78" s="35" t="s">
        <v>55</v>
      </c>
      <c r="E78" s="39" t="s">
        <v>5</v>
      </c>
    </row>
    <row r="79" spans="1:5" ht="12.75">
      <c r="A79" s="35" t="s">
        <v>56</v>
      </c>
      <c r="E79" s="40" t="s">
        <v>4698</v>
      </c>
    </row>
    <row r="80" spans="1:5" ht="38.25">
      <c r="A80" t="s">
        <v>58</v>
      </c>
      <c r="E80" s="39" t="s">
        <v>3544</v>
      </c>
    </row>
    <row r="81" spans="1:16" ht="12.75">
      <c r="A81" t="s">
        <v>49</v>
      </c>
      <c s="34" t="s">
        <v>157</v>
      </c>
      <c s="34" t="s">
        <v>4332</v>
      </c>
      <c s="35" t="s">
        <v>5</v>
      </c>
      <c s="6" t="s">
        <v>4333</v>
      </c>
      <c s="36" t="s">
        <v>71</v>
      </c>
      <c s="37">
        <v>22.22</v>
      </c>
      <c s="36">
        <v>0</v>
      </c>
      <c s="36">
        <f>ROUND(G81*H81,6)</f>
      </c>
      <c r="L81" s="38">
        <v>0</v>
      </c>
      <c s="32">
        <f>ROUND(ROUND(L81,2)*ROUND(G81,3),2)</f>
      </c>
      <c s="36" t="s">
        <v>54</v>
      </c>
      <c>
        <f>(M81*21)/100</f>
      </c>
      <c t="s">
        <v>27</v>
      </c>
    </row>
    <row r="82" spans="1:5" ht="12.75">
      <c r="A82" s="35" t="s">
        <v>55</v>
      </c>
      <c r="E82" s="39" t="s">
        <v>5</v>
      </c>
    </row>
    <row r="83" spans="1:5" ht="12.75">
      <c r="A83" s="35" t="s">
        <v>56</v>
      </c>
      <c r="E83" s="40" t="s">
        <v>4699</v>
      </c>
    </row>
    <row r="84" spans="1:5" ht="51">
      <c r="A84" t="s">
        <v>58</v>
      </c>
      <c r="E84" s="39" t="s">
        <v>4335</v>
      </c>
    </row>
    <row r="85" spans="1:13" ht="12.75">
      <c r="A85" t="s">
        <v>46</v>
      </c>
      <c r="C85" s="31" t="s">
        <v>93</v>
      </c>
      <c r="E85" s="33" t="s">
        <v>3553</v>
      </c>
      <c r="J85" s="32">
        <f>0</f>
      </c>
      <c s="32">
        <f>0</f>
      </c>
      <c s="32">
        <f>0+L86+L90+L94</f>
      </c>
      <c s="32">
        <f>0+M86+M90+M94</f>
      </c>
    </row>
    <row r="86" spans="1:16" ht="25.5">
      <c r="A86" t="s">
        <v>49</v>
      </c>
      <c s="34" t="s">
        <v>161</v>
      </c>
      <c s="34" t="s">
        <v>4575</v>
      </c>
      <c s="35" t="s">
        <v>5</v>
      </c>
      <c s="6" t="s">
        <v>4576</v>
      </c>
      <c s="36" t="s">
        <v>220</v>
      </c>
      <c s="37">
        <v>253.55</v>
      </c>
      <c s="36">
        <v>0</v>
      </c>
      <c s="36">
        <f>ROUND(G86*H86,6)</f>
      </c>
      <c r="L86" s="38">
        <v>0</v>
      </c>
      <c s="32">
        <f>ROUND(ROUND(L86,2)*ROUND(G86,3),2)</f>
      </c>
      <c s="36" t="s">
        <v>54</v>
      </c>
      <c>
        <f>(M86*21)/100</f>
      </c>
      <c t="s">
        <v>27</v>
      </c>
    </row>
    <row r="87" spans="1:5" ht="12.75">
      <c r="A87" s="35" t="s">
        <v>55</v>
      </c>
      <c r="E87" s="39" t="s">
        <v>5</v>
      </c>
    </row>
    <row r="88" spans="1:5" ht="51">
      <c r="A88" s="35" t="s">
        <v>56</v>
      </c>
      <c r="E88" s="40" t="s">
        <v>4700</v>
      </c>
    </row>
    <row r="89" spans="1:5" ht="76.5">
      <c r="A89" t="s">
        <v>58</v>
      </c>
      <c r="E89" s="39" t="s">
        <v>3556</v>
      </c>
    </row>
    <row r="90" spans="1:16" ht="12.75">
      <c r="A90" t="s">
        <v>49</v>
      </c>
      <c s="34" t="s">
        <v>165</v>
      </c>
      <c s="34" t="s">
        <v>4578</v>
      </c>
      <c s="35" t="s">
        <v>5</v>
      </c>
      <c s="6" t="s">
        <v>4579</v>
      </c>
      <c s="36" t="s">
        <v>220</v>
      </c>
      <c s="37">
        <v>253.55</v>
      </c>
      <c s="36">
        <v>0</v>
      </c>
      <c s="36">
        <f>ROUND(G90*H90,6)</f>
      </c>
      <c r="L90" s="38">
        <v>0</v>
      </c>
      <c s="32">
        <f>ROUND(ROUND(L90,2)*ROUND(G90,3),2)</f>
      </c>
      <c s="36" t="s">
        <v>54</v>
      </c>
      <c>
        <f>(M90*21)/100</f>
      </c>
      <c t="s">
        <v>27</v>
      </c>
    </row>
    <row r="91" spans="1:5" ht="12.75">
      <c r="A91" s="35" t="s">
        <v>55</v>
      </c>
      <c r="E91" s="39" t="s">
        <v>5</v>
      </c>
    </row>
    <row r="92" spans="1:5" ht="51">
      <c r="A92" s="35" t="s">
        <v>56</v>
      </c>
      <c r="E92" s="40" t="s">
        <v>4700</v>
      </c>
    </row>
    <row r="93" spans="1:5" ht="76.5">
      <c r="A93" t="s">
        <v>58</v>
      </c>
      <c r="E93" s="39" t="s">
        <v>3556</v>
      </c>
    </row>
    <row r="94" spans="1:16" ht="12.75">
      <c r="A94" t="s">
        <v>49</v>
      </c>
      <c s="34" t="s">
        <v>170</v>
      </c>
      <c s="34" t="s">
        <v>4701</v>
      </c>
      <c s="35" t="s">
        <v>5</v>
      </c>
      <c s="6" t="s">
        <v>4702</v>
      </c>
      <c s="36" t="s">
        <v>220</v>
      </c>
      <c s="37">
        <v>63.388</v>
      </c>
      <c s="36">
        <v>0</v>
      </c>
      <c s="36">
        <f>ROUND(G94*H94,6)</f>
      </c>
      <c r="L94" s="38">
        <v>0</v>
      </c>
      <c s="32">
        <f>ROUND(ROUND(L94,2)*ROUND(G94,3),2)</f>
      </c>
      <c s="36" t="s">
        <v>54</v>
      </c>
      <c>
        <f>(M94*21)/100</f>
      </c>
      <c t="s">
        <v>27</v>
      </c>
    </row>
    <row r="95" spans="1:5" ht="12.75">
      <c r="A95" s="35" t="s">
        <v>55</v>
      </c>
      <c r="E95" s="39" t="s">
        <v>5</v>
      </c>
    </row>
    <row r="96" spans="1:5" ht="63.75">
      <c r="A96" s="35" t="s">
        <v>56</v>
      </c>
      <c r="E96" s="40" t="s">
        <v>4703</v>
      </c>
    </row>
    <row r="97" spans="1:5" ht="63.75">
      <c r="A97" t="s">
        <v>58</v>
      </c>
      <c r="E97" s="39" t="s">
        <v>4704</v>
      </c>
    </row>
    <row r="98" spans="1:13" ht="12.75">
      <c r="A98" t="s">
        <v>46</v>
      </c>
      <c r="C98" s="31" t="s">
        <v>79</v>
      </c>
      <c r="E98" s="33" t="s">
        <v>80</v>
      </c>
      <c r="J98" s="32">
        <f>0</f>
      </c>
      <c s="32">
        <f>0</f>
      </c>
      <c s="32">
        <f>0+L99+L103+L107+L111+L115+L119+L123+L127+L131</f>
      </c>
      <c s="32">
        <f>0+M99+M103+M107+M111+M115+M119+M123+M127+M131</f>
      </c>
    </row>
    <row r="99" spans="1:16" ht="12.75">
      <c r="A99" t="s">
        <v>49</v>
      </c>
      <c s="34" t="s">
        <v>174</v>
      </c>
      <c s="34" t="s">
        <v>86</v>
      </c>
      <c s="35" t="s">
        <v>5</v>
      </c>
      <c s="6" t="s">
        <v>87</v>
      </c>
      <c s="36" t="s">
        <v>88</v>
      </c>
      <c s="37">
        <v>20</v>
      </c>
      <c s="36">
        <v>0</v>
      </c>
      <c s="36">
        <f>ROUND(G99*H99,6)</f>
      </c>
      <c r="L99" s="38">
        <v>0</v>
      </c>
      <c s="32">
        <f>ROUND(ROUND(L99,2)*ROUND(G99,3),2)</f>
      </c>
      <c s="36" t="s">
        <v>54</v>
      </c>
      <c>
        <f>(M99*21)/100</f>
      </c>
      <c t="s">
        <v>27</v>
      </c>
    </row>
    <row r="100" spans="1:5" ht="12.75">
      <c r="A100" s="35" t="s">
        <v>55</v>
      </c>
      <c r="E100" s="39" t="s">
        <v>5</v>
      </c>
    </row>
    <row r="101" spans="1:5" ht="12.75">
      <c r="A101" s="35" t="s">
        <v>56</v>
      </c>
      <c r="E101" s="40" t="s">
        <v>4705</v>
      </c>
    </row>
    <row r="102" spans="1:5" ht="102">
      <c r="A102" t="s">
        <v>58</v>
      </c>
      <c r="E102" s="39" t="s">
        <v>1164</v>
      </c>
    </row>
    <row r="103" spans="1:16" ht="12.75">
      <c r="A103" t="s">
        <v>49</v>
      </c>
      <c s="34" t="s">
        <v>178</v>
      </c>
      <c s="34" t="s">
        <v>91</v>
      </c>
      <c s="35" t="s">
        <v>5</v>
      </c>
      <c s="6" t="s">
        <v>92</v>
      </c>
      <c s="36" t="s">
        <v>88</v>
      </c>
      <c s="37">
        <v>20</v>
      </c>
      <c s="36">
        <v>0</v>
      </c>
      <c s="36">
        <f>ROUND(G103*H103,6)</f>
      </c>
      <c r="L103" s="38">
        <v>0</v>
      </c>
      <c s="32">
        <f>ROUND(ROUND(L103,2)*ROUND(G103,3),2)</f>
      </c>
      <c s="36" t="s">
        <v>54</v>
      </c>
      <c>
        <f>(M103*21)/100</f>
      </c>
      <c t="s">
        <v>27</v>
      </c>
    </row>
    <row r="104" spans="1:5" ht="12.75">
      <c r="A104" s="35" t="s">
        <v>55</v>
      </c>
      <c r="E104" s="39" t="s">
        <v>5</v>
      </c>
    </row>
    <row r="105" spans="1:5" ht="12.75">
      <c r="A105" s="35" t="s">
        <v>56</v>
      </c>
      <c r="E105" s="40" t="s">
        <v>4705</v>
      </c>
    </row>
    <row r="106" spans="1:5" ht="102">
      <c r="A106" t="s">
        <v>58</v>
      </c>
      <c r="E106" s="39" t="s">
        <v>1164</v>
      </c>
    </row>
    <row r="107" spans="1:16" ht="25.5">
      <c r="A107" t="s">
        <v>49</v>
      </c>
      <c s="34" t="s">
        <v>50</v>
      </c>
      <c s="34" t="s">
        <v>218</v>
      </c>
      <c s="35" t="s">
        <v>5</v>
      </c>
      <c s="6" t="s">
        <v>219</v>
      </c>
      <c s="36" t="s">
        <v>220</v>
      </c>
      <c s="37">
        <v>29.35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4706</v>
      </c>
    </row>
    <row r="110" spans="1:5" ht="191.25">
      <c r="A110" t="s">
        <v>58</v>
      </c>
      <c r="E110" s="39" t="s">
        <v>1434</v>
      </c>
    </row>
    <row r="111" spans="1:16" ht="25.5">
      <c r="A111" t="s">
        <v>49</v>
      </c>
      <c s="34" t="s">
        <v>60</v>
      </c>
      <c s="34" t="s">
        <v>3896</v>
      </c>
      <c s="35" t="s">
        <v>5</v>
      </c>
      <c s="6" t="s">
        <v>3897</v>
      </c>
      <c s="36" t="s">
        <v>220</v>
      </c>
      <c s="37">
        <v>96.84</v>
      </c>
      <c s="36">
        <v>0</v>
      </c>
      <c s="36">
        <f>ROUND(G111*H111,6)</f>
      </c>
      <c r="L111" s="38">
        <v>0</v>
      </c>
      <c s="32">
        <f>ROUND(ROUND(L111,2)*ROUND(G111,3),2)</f>
      </c>
      <c s="36" t="s">
        <v>54</v>
      </c>
      <c>
        <f>(M111*21)/100</f>
      </c>
      <c t="s">
        <v>27</v>
      </c>
    </row>
    <row r="112" spans="1:5" ht="12.75">
      <c r="A112" s="35" t="s">
        <v>55</v>
      </c>
      <c r="E112" s="39" t="s">
        <v>5</v>
      </c>
    </row>
    <row r="113" spans="1:5" ht="38.25">
      <c r="A113" s="35" t="s">
        <v>56</v>
      </c>
      <c r="E113" s="40" t="s">
        <v>4707</v>
      </c>
    </row>
    <row r="114" spans="1:5" ht="191.25">
      <c r="A114" t="s">
        <v>58</v>
      </c>
      <c r="E114" s="39" t="s">
        <v>1434</v>
      </c>
    </row>
    <row r="115" spans="1:16" ht="12.75">
      <c r="A115" t="s">
        <v>49</v>
      </c>
      <c s="34" t="s">
        <v>63</v>
      </c>
      <c s="34" t="s">
        <v>4344</v>
      </c>
      <c s="35" t="s">
        <v>5</v>
      </c>
      <c s="6" t="s">
        <v>4345</v>
      </c>
      <c s="36" t="s">
        <v>220</v>
      </c>
      <c s="37">
        <v>60.18</v>
      </c>
      <c s="36">
        <v>0</v>
      </c>
      <c s="36">
        <f>ROUND(G115*H115,6)</f>
      </c>
      <c r="L115" s="38">
        <v>0</v>
      </c>
      <c s="32">
        <f>ROUND(ROUND(L115,2)*ROUND(G115,3),2)</f>
      </c>
      <c s="36" t="s">
        <v>54</v>
      </c>
      <c>
        <f>(M115*21)/100</f>
      </c>
      <c t="s">
        <v>27</v>
      </c>
    </row>
    <row r="116" spans="1:5" ht="12.75">
      <c r="A116" s="35" t="s">
        <v>55</v>
      </c>
      <c r="E116" s="39" t="s">
        <v>5</v>
      </c>
    </row>
    <row r="117" spans="1:5" ht="12.75">
      <c r="A117" s="35" t="s">
        <v>56</v>
      </c>
      <c r="E117" s="40" t="s">
        <v>4708</v>
      </c>
    </row>
    <row r="118" spans="1:5" ht="204">
      <c r="A118" t="s">
        <v>58</v>
      </c>
      <c r="E118" s="39" t="s">
        <v>4347</v>
      </c>
    </row>
    <row r="119" spans="1:16" ht="12.75">
      <c r="A119" t="s">
        <v>49</v>
      </c>
      <c s="34" t="s">
        <v>182</v>
      </c>
      <c s="34" t="s">
        <v>4483</v>
      </c>
      <c s="35" t="s">
        <v>5</v>
      </c>
      <c s="6" t="s">
        <v>4484</v>
      </c>
      <c s="36" t="s">
        <v>220</v>
      </c>
      <c s="37">
        <v>121.38</v>
      </c>
      <c s="36">
        <v>0</v>
      </c>
      <c s="36">
        <f>ROUND(G119*H119,6)</f>
      </c>
      <c r="L119" s="38">
        <v>0</v>
      </c>
      <c s="32">
        <f>ROUND(ROUND(L119,2)*ROUND(G119,3),2)</f>
      </c>
      <c s="36" t="s">
        <v>54</v>
      </c>
      <c>
        <f>(M119*21)/100</f>
      </c>
      <c t="s">
        <v>27</v>
      </c>
    </row>
    <row r="120" spans="1:5" ht="12.75">
      <c r="A120" s="35" t="s">
        <v>55</v>
      </c>
      <c r="E120" s="39" t="s">
        <v>5</v>
      </c>
    </row>
    <row r="121" spans="1:5" ht="51">
      <c r="A121" s="35" t="s">
        <v>56</v>
      </c>
      <c r="E121" s="40" t="s">
        <v>4709</v>
      </c>
    </row>
    <row r="122" spans="1:5" ht="38.25">
      <c r="A122" t="s">
        <v>58</v>
      </c>
      <c r="E122" s="39" t="s">
        <v>3558</v>
      </c>
    </row>
    <row r="123" spans="1:16" ht="12.75">
      <c r="A123" t="s">
        <v>49</v>
      </c>
      <c s="34" t="s">
        <v>263</v>
      </c>
      <c s="34" t="s">
        <v>222</v>
      </c>
      <c s="35" t="s">
        <v>4352</v>
      </c>
      <c s="6" t="s">
        <v>223</v>
      </c>
      <c s="36" t="s">
        <v>220</v>
      </c>
      <c s="37">
        <v>121.38</v>
      </c>
      <c s="36">
        <v>0</v>
      </c>
      <c s="36">
        <f>ROUND(G123*H123,6)</f>
      </c>
      <c r="L123" s="38">
        <v>0</v>
      </c>
      <c s="32">
        <f>ROUND(ROUND(L123,2)*ROUND(G123,3),2)</f>
      </c>
      <c s="36" t="s">
        <v>54</v>
      </c>
      <c>
        <f>(M123*21)/100</f>
      </c>
      <c t="s">
        <v>27</v>
      </c>
    </row>
    <row r="124" spans="1:5" ht="12.75">
      <c r="A124" s="35" t="s">
        <v>55</v>
      </c>
      <c r="E124" s="39" t="s">
        <v>4353</v>
      </c>
    </row>
    <row r="125" spans="1:5" ht="38.25">
      <c r="A125" s="35" t="s">
        <v>56</v>
      </c>
      <c r="E125" s="40" t="s">
        <v>4710</v>
      </c>
    </row>
    <row r="126" spans="1:5" ht="38.25">
      <c r="A126" t="s">
        <v>58</v>
      </c>
      <c r="E126" s="39" t="s">
        <v>3558</v>
      </c>
    </row>
    <row r="127" spans="1:16" ht="12.75">
      <c r="A127" t="s">
        <v>49</v>
      </c>
      <c s="34" t="s">
        <v>267</v>
      </c>
      <c s="34" t="s">
        <v>222</v>
      </c>
      <c s="35" t="s">
        <v>4355</v>
      </c>
      <c s="6" t="s">
        <v>223</v>
      </c>
      <c s="36" t="s">
        <v>220</v>
      </c>
      <c s="37">
        <v>73.44</v>
      </c>
      <c s="36">
        <v>0</v>
      </c>
      <c s="36">
        <f>ROUND(G127*H127,6)</f>
      </c>
      <c r="L127" s="38">
        <v>0</v>
      </c>
      <c s="32">
        <f>ROUND(ROUND(L127,2)*ROUND(G127,3),2)</f>
      </c>
      <c s="36" t="s">
        <v>54</v>
      </c>
      <c>
        <f>(M127*21)/100</f>
      </c>
      <c t="s">
        <v>27</v>
      </c>
    </row>
    <row r="128" spans="1:5" ht="12.75">
      <c r="A128" s="35" t="s">
        <v>55</v>
      </c>
      <c r="E128" s="39" t="s">
        <v>4711</v>
      </c>
    </row>
    <row r="129" spans="1:5" ht="12.75">
      <c r="A129" s="35" t="s">
        <v>56</v>
      </c>
      <c r="E129" s="40" t="s">
        <v>4712</v>
      </c>
    </row>
    <row r="130" spans="1:5" ht="38.25">
      <c r="A130" t="s">
        <v>58</v>
      </c>
      <c r="E130" s="39" t="s">
        <v>3558</v>
      </c>
    </row>
    <row r="131" spans="1:16" ht="12.75">
      <c r="A131" t="s">
        <v>49</v>
      </c>
      <c s="34" t="s">
        <v>271</v>
      </c>
      <c s="34" t="s">
        <v>4713</v>
      </c>
      <c s="35" t="s">
        <v>5</v>
      </c>
      <c s="6" t="s">
        <v>4714</v>
      </c>
      <c s="36" t="s">
        <v>220</v>
      </c>
      <c s="37">
        <v>21.505</v>
      </c>
      <c s="36">
        <v>0</v>
      </c>
      <c s="36">
        <f>ROUND(G131*H131,6)</f>
      </c>
      <c r="L131" s="38">
        <v>0</v>
      </c>
      <c s="32">
        <f>ROUND(ROUND(L131,2)*ROUND(G131,3),2)</f>
      </c>
      <c s="36" t="s">
        <v>54</v>
      </c>
      <c>
        <f>(M131*21)/100</f>
      </c>
      <c t="s">
        <v>27</v>
      </c>
    </row>
    <row r="132" spans="1:5" ht="12.75">
      <c r="A132" s="35" t="s">
        <v>55</v>
      </c>
      <c r="E132" s="39" t="s">
        <v>5</v>
      </c>
    </row>
    <row r="133" spans="1:5" ht="12.75">
      <c r="A133" s="35" t="s">
        <v>56</v>
      </c>
      <c r="E133" s="40" t="s">
        <v>4715</v>
      </c>
    </row>
    <row r="134" spans="1:5" ht="51">
      <c r="A134" t="s">
        <v>58</v>
      </c>
      <c r="E134" s="39" t="s">
        <v>4716</v>
      </c>
    </row>
    <row r="135" spans="1:13" ht="12.75">
      <c r="A135" t="s">
        <v>46</v>
      </c>
      <c r="C135" s="31" t="s">
        <v>100</v>
      </c>
      <c r="E135" s="33" t="s">
        <v>464</v>
      </c>
      <c r="J135" s="32">
        <f>0</f>
      </c>
      <c s="32">
        <f>0</f>
      </c>
      <c s="32">
        <f>0+L136</f>
      </c>
      <c s="32">
        <f>0+M136</f>
      </c>
    </row>
    <row r="136" spans="1:16" ht="12.75">
      <c r="A136" t="s">
        <v>49</v>
      </c>
      <c s="34" t="s">
        <v>275</v>
      </c>
      <c s="34" t="s">
        <v>4366</v>
      </c>
      <c s="35" t="s">
        <v>5</v>
      </c>
      <c s="6" t="s">
        <v>4367</v>
      </c>
      <c s="36" t="s">
        <v>88</v>
      </c>
      <c s="37">
        <v>29.4</v>
      </c>
      <c s="36">
        <v>0</v>
      </c>
      <c s="36">
        <f>ROUND(G136*H136,6)</f>
      </c>
      <c r="L136" s="38">
        <v>0</v>
      </c>
      <c s="32">
        <f>ROUND(ROUND(L136,2)*ROUND(G136,3),2)</f>
      </c>
      <c s="36" t="s">
        <v>54</v>
      </c>
      <c>
        <f>(M136*21)/100</f>
      </c>
      <c t="s">
        <v>27</v>
      </c>
    </row>
    <row r="137" spans="1:5" ht="12.75">
      <c r="A137" s="35" t="s">
        <v>55</v>
      </c>
      <c r="E137" s="39" t="s">
        <v>5</v>
      </c>
    </row>
    <row r="138" spans="1:5" ht="12.75">
      <c r="A138" s="35" t="s">
        <v>56</v>
      </c>
      <c r="E138" s="40" t="s">
        <v>4717</v>
      </c>
    </row>
    <row r="139" spans="1:5" ht="242.25">
      <c r="A139" t="s">
        <v>58</v>
      </c>
      <c r="E139" s="39" t="s">
        <v>3722</v>
      </c>
    </row>
    <row r="140" spans="1:13" ht="12.75">
      <c r="A140" t="s">
        <v>46</v>
      </c>
      <c r="C140" s="31" t="s">
        <v>104</v>
      </c>
      <c r="E140" s="33" t="s">
        <v>2762</v>
      </c>
      <c r="J140" s="32">
        <f>0</f>
      </c>
      <c s="32">
        <f>0</f>
      </c>
      <c s="32">
        <f>0+L141+L145+L149+L153+L157+L161+L165</f>
      </c>
      <c s="32">
        <f>0+M141+M145+M149+M153+M157+M161+M165</f>
      </c>
    </row>
    <row r="141" spans="1:16" ht="12.75">
      <c r="A141" t="s">
        <v>49</v>
      </c>
      <c s="34" t="s">
        <v>280</v>
      </c>
      <c s="34" t="s">
        <v>4718</v>
      </c>
      <c s="35" t="s">
        <v>5</v>
      </c>
      <c s="6" t="s">
        <v>4719</v>
      </c>
      <c s="36" t="s">
        <v>88</v>
      </c>
      <c s="37">
        <v>19.87</v>
      </c>
      <c s="36">
        <v>0</v>
      </c>
      <c s="36">
        <f>ROUND(G141*H141,6)</f>
      </c>
      <c r="L141" s="38">
        <v>0</v>
      </c>
      <c s="32">
        <f>ROUND(ROUND(L141,2)*ROUND(G141,3),2)</f>
      </c>
      <c s="36" t="s">
        <v>54</v>
      </c>
      <c>
        <f>(M141*21)/100</f>
      </c>
      <c t="s">
        <v>27</v>
      </c>
    </row>
    <row r="142" spans="1:5" ht="12.75">
      <c r="A142" s="35" t="s">
        <v>55</v>
      </c>
      <c r="E142" s="39" t="s">
        <v>5</v>
      </c>
    </row>
    <row r="143" spans="1:5" ht="38.25">
      <c r="A143" s="35" t="s">
        <v>56</v>
      </c>
      <c r="E143" s="40" t="s">
        <v>4720</v>
      </c>
    </row>
    <row r="144" spans="1:5" ht="63.75">
      <c r="A144" t="s">
        <v>58</v>
      </c>
      <c r="E144" s="39" t="s">
        <v>4721</v>
      </c>
    </row>
    <row r="145" spans="1:16" ht="12.75">
      <c r="A145" t="s">
        <v>49</v>
      </c>
      <c s="34" t="s">
        <v>284</v>
      </c>
      <c s="34" t="s">
        <v>4497</v>
      </c>
      <c s="35" t="s">
        <v>5</v>
      </c>
      <c s="6" t="s">
        <v>4498</v>
      </c>
      <c s="36" t="s">
        <v>88</v>
      </c>
      <c s="37">
        <v>13.17</v>
      </c>
      <c s="36">
        <v>0</v>
      </c>
      <c s="36">
        <f>ROUND(G145*H145,6)</f>
      </c>
      <c r="L145" s="38">
        <v>0</v>
      </c>
      <c s="32">
        <f>ROUND(ROUND(L145,2)*ROUND(G145,3),2)</f>
      </c>
      <c s="36" t="s">
        <v>54</v>
      </c>
      <c>
        <f>(M145*21)/100</f>
      </c>
      <c t="s">
        <v>27</v>
      </c>
    </row>
    <row r="146" spans="1:5" ht="12.75">
      <c r="A146" s="35" t="s">
        <v>55</v>
      </c>
      <c r="E146" s="39" t="s">
        <v>4722</v>
      </c>
    </row>
    <row r="147" spans="1:5" ht="12.75">
      <c r="A147" s="35" t="s">
        <v>56</v>
      </c>
      <c r="E147" s="40" t="s">
        <v>4723</v>
      </c>
    </row>
    <row r="148" spans="1:5" ht="38.25">
      <c r="A148" t="s">
        <v>58</v>
      </c>
      <c r="E148" s="39" t="s">
        <v>4500</v>
      </c>
    </row>
    <row r="149" spans="1:16" ht="12.75">
      <c r="A149" t="s">
        <v>49</v>
      </c>
      <c s="34" t="s">
        <v>288</v>
      </c>
      <c s="34" t="s">
        <v>3559</v>
      </c>
      <c s="35" t="s">
        <v>5</v>
      </c>
      <c s="6" t="s">
        <v>3560</v>
      </c>
      <c s="36" t="s">
        <v>83</v>
      </c>
      <c s="37">
        <v>2</v>
      </c>
      <c s="36">
        <v>0</v>
      </c>
      <c s="36">
        <f>ROUND(G149*H149,6)</f>
      </c>
      <c r="L149" s="38">
        <v>0</v>
      </c>
      <c s="32">
        <f>ROUND(ROUND(L149,2)*ROUND(G149,3),2)</f>
      </c>
      <c s="36" t="s">
        <v>54</v>
      </c>
      <c>
        <f>(M149*21)/100</f>
      </c>
      <c t="s">
        <v>27</v>
      </c>
    </row>
    <row r="150" spans="1:5" ht="12.75">
      <c r="A150" s="35" t="s">
        <v>55</v>
      </c>
      <c r="E150" s="39" t="s">
        <v>5</v>
      </c>
    </row>
    <row r="151" spans="1:5" ht="12.75">
      <c r="A151" s="35" t="s">
        <v>56</v>
      </c>
      <c r="E151" s="40" t="s">
        <v>4724</v>
      </c>
    </row>
    <row r="152" spans="1:5" ht="25.5">
      <c r="A152" t="s">
        <v>58</v>
      </c>
      <c r="E152" s="39" t="s">
        <v>3561</v>
      </c>
    </row>
    <row r="153" spans="1:16" ht="12.75">
      <c r="A153" t="s">
        <v>49</v>
      </c>
      <c s="34" t="s">
        <v>292</v>
      </c>
      <c s="34" t="s">
        <v>4586</v>
      </c>
      <c s="35" t="s">
        <v>5</v>
      </c>
      <c s="6" t="s">
        <v>4587</v>
      </c>
      <c s="36" t="s">
        <v>220</v>
      </c>
      <c s="37">
        <v>253.55</v>
      </c>
      <c s="36">
        <v>0</v>
      </c>
      <c s="36">
        <f>ROUND(G153*H153,6)</f>
      </c>
      <c r="L153" s="38">
        <v>0</v>
      </c>
      <c s="32">
        <f>ROUND(ROUND(L153,2)*ROUND(G153,3),2)</f>
      </c>
      <c s="36" t="s">
        <v>54</v>
      </c>
      <c>
        <f>(M153*21)/100</f>
      </c>
      <c t="s">
        <v>27</v>
      </c>
    </row>
    <row r="154" spans="1:5" ht="12.75">
      <c r="A154" s="35" t="s">
        <v>55</v>
      </c>
      <c r="E154" s="39" t="s">
        <v>5</v>
      </c>
    </row>
    <row r="155" spans="1:5" ht="51">
      <c r="A155" s="35" t="s">
        <v>56</v>
      </c>
      <c r="E155" s="40" t="s">
        <v>4700</v>
      </c>
    </row>
    <row r="156" spans="1:5" ht="25.5">
      <c r="A156" t="s">
        <v>58</v>
      </c>
      <c r="E156" s="39" t="s">
        <v>4588</v>
      </c>
    </row>
    <row r="157" spans="1:16" ht="12.75">
      <c r="A157" t="s">
        <v>49</v>
      </c>
      <c s="34" t="s">
        <v>296</v>
      </c>
      <c s="34" t="s">
        <v>4725</v>
      </c>
      <c s="35" t="s">
        <v>5</v>
      </c>
      <c s="6" t="s">
        <v>4726</v>
      </c>
      <c s="36" t="s">
        <v>220</v>
      </c>
      <c s="37">
        <v>21.505</v>
      </c>
      <c s="36">
        <v>0</v>
      </c>
      <c s="36">
        <f>ROUND(G157*H157,6)</f>
      </c>
      <c r="L157" s="38">
        <v>0</v>
      </c>
      <c s="32">
        <f>ROUND(ROUND(L157,2)*ROUND(G157,3),2)</f>
      </c>
      <c s="36" t="s">
        <v>54</v>
      </c>
      <c>
        <f>(M157*21)/100</f>
      </c>
      <c t="s">
        <v>27</v>
      </c>
    </row>
    <row r="158" spans="1:5" ht="12.75">
      <c r="A158" s="35" t="s">
        <v>55</v>
      </c>
      <c r="E158" s="39" t="s">
        <v>5</v>
      </c>
    </row>
    <row r="159" spans="1:5" ht="12.75">
      <c r="A159" s="35" t="s">
        <v>56</v>
      </c>
      <c r="E159" s="40" t="s">
        <v>4727</v>
      </c>
    </row>
    <row r="160" spans="1:5" ht="25.5">
      <c r="A160" t="s">
        <v>58</v>
      </c>
      <c r="E160" s="39" t="s">
        <v>4588</v>
      </c>
    </row>
    <row r="161" spans="1:16" ht="12.75">
      <c r="A161" t="s">
        <v>49</v>
      </c>
      <c s="34" t="s">
        <v>300</v>
      </c>
      <c s="34" t="s">
        <v>4188</v>
      </c>
      <c s="35" t="s">
        <v>5</v>
      </c>
      <c s="6" t="s">
        <v>4189</v>
      </c>
      <c s="36" t="s">
        <v>71</v>
      </c>
      <c s="37">
        <v>7.6</v>
      </c>
      <c s="36">
        <v>0</v>
      </c>
      <c s="36">
        <f>ROUND(G161*H161,6)</f>
      </c>
      <c r="L161" s="38">
        <v>0</v>
      </c>
      <c s="32">
        <f>ROUND(ROUND(L161,2)*ROUND(G161,3),2)</f>
      </c>
      <c s="36" t="s">
        <v>54</v>
      </c>
      <c>
        <f>(M161*21)/100</f>
      </c>
      <c t="s">
        <v>27</v>
      </c>
    </row>
    <row r="162" spans="1:5" ht="12.75">
      <c r="A162" s="35" t="s">
        <v>55</v>
      </c>
      <c r="E162" s="39" t="s">
        <v>5</v>
      </c>
    </row>
    <row r="163" spans="1:5" ht="12.75">
      <c r="A163" s="35" t="s">
        <v>56</v>
      </c>
      <c r="E163" s="40" t="s">
        <v>4728</v>
      </c>
    </row>
    <row r="164" spans="1:5" ht="102">
      <c r="A164" t="s">
        <v>58</v>
      </c>
      <c r="E164" s="39" t="s">
        <v>3755</v>
      </c>
    </row>
    <row r="165" spans="1:16" ht="12.75">
      <c r="A165" t="s">
        <v>49</v>
      </c>
      <c s="34" t="s">
        <v>304</v>
      </c>
      <c s="34" t="s">
        <v>4511</v>
      </c>
      <c s="35" t="s">
        <v>5</v>
      </c>
      <c s="6" t="s">
        <v>4512</v>
      </c>
      <c s="36" t="s">
        <v>220</v>
      </c>
      <c s="37">
        <v>91.4</v>
      </c>
      <c s="36">
        <v>0</v>
      </c>
      <c s="36">
        <f>ROUND(G165*H165,6)</f>
      </c>
      <c r="L165" s="38">
        <v>0</v>
      </c>
      <c s="32">
        <f>ROUND(ROUND(L165,2)*ROUND(G165,3),2)</f>
      </c>
      <c s="36" t="s">
        <v>54</v>
      </c>
      <c>
        <f>(M165*21)/100</f>
      </c>
      <c t="s">
        <v>27</v>
      </c>
    </row>
    <row r="166" spans="1:5" ht="12.75">
      <c r="A166" s="35" t="s">
        <v>55</v>
      </c>
      <c r="E166" s="39" t="s">
        <v>5</v>
      </c>
    </row>
    <row r="167" spans="1:5" ht="12.75">
      <c r="A167" s="35" t="s">
        <v>56</v>
      </c>
      <c r="E167" s="40" t="s">
        <v>4729</v>
      </c>
    </row>
    <row r="168" spans="1:5" ht="76.5">
      <c r="A168" t="s">
        <v>58</v>
      </c>
      <c r="E168" s="39" t="s">
        <v>4510</v>
      </c>
    </row>
    <row r="169" spans="1:13" ht="12.75">
      <c r="A169" t="s">
        <v>46</v>
      </c>
      <c r="C169" s="31" t="s">
        <v>3230</v>
      </c>
      <c r="E169" s="33" t="s">
        <v>3231</v>
      </c>
      <c r="J169" s="32">
        <f>0</f>
      </c>
      <c s="32">
        <f>0</f>
      </c>
      <c s="32">
        <f>0+L170+L174+L178+L182</f>
      </c>
      <c s="32">
        <f>0+M170+M174+M178+M182</f>
      </c>
    </row>
    <row r="170" spans="1:16" ht="25.5">
      <c r="A170" t="s">
        <v>49</v>
      </c>
      <c s="34" t="s">
        <v>67</v>
      </c>
      <c s="34" t="s">
        <v>3034</v>
      </c>
      <c s="35" t="s">
        <v>5</v>
      </c>
      <c s="6" t="s">
        <v>3035</v>
      </c>
      <c s="36" t="s">
        <v>53</v>
      </c>
      <c s="37">
        <v>696.8</v>
      </c>
      <c s="36">
        <v>0</v>
      </c>
      <c s="36">
        <f>ROUND(G170*H170,6)</f>
      </c>
      <c r="L170" s="38">
        <v>0</v>
      </c>
      <c s="32">
        <f>ROUND(ROUND(L170,2)*ROUND(G170,3),2)</f>
      </c>
      <c s="36" t="s">
        <v>54</v>
      </c>
      <c>
        <f>(M170*21)/100</f>
      </c>
      <c t="s">
        <v>27</v>
      </c>
    </row>
    <row r="171" spans="1:5" ht="12.75">
      <c r="A171" s="35" t="s">
        <v>55</v>
      </c>
      <c r="E171" s="39" t="s">
        <v>5</v>
      </c>
    </row>
    <row r="172" spans="1:5" ht="12.75">
      <c r="A172" s="35" t="s">
        <v>56</v>
      </c>
      <c r="E172" s="40" t="s">
        <v>4730</v>
      </c>
    </row>
    <row r="173" spans="1:5" ht="140.25">
      <c r="A173" t="s">
        <v>58</v>
      </c>
      <c r="E173" s="39" t="s">
        <v>885</v>
      </c>
    </row>
    <row r="174" spans="1:16" ht="25.5">
      <c r="A174" t="s">
        <v>49</v>
      </c>
      <c s="34" t="s">
        <v>27</v>
      </c>
      <c s="34" t="s">
        <v>1140</v>
      </c>
      <c s="35" t="s">
        <v>5</v>
      </c>
      <c s="6" t="s">
        <v>486</v>
      </c>
      <c s="36" t="s">
        <v>53</v>
      </c>
      <c s="37">
        <v>18.24</v>
      </c>
      <c s="36">
        <v>0</v>
      </c>
      <c s="36">
        <f>ROUND(G174*H174,6)</f>
      </c>
      <c r="L174" s="38">
        <v>0</v>
      </c>
      <c s="32">
        <f>ROUND(ROUND(L174,2)*ROUND(G174,3),2)</f>
      </c>
      <c s="36" t="s">
        <v>54</v>
      </c>
      <c>
        <f>(M174*21)/100</f>
      </c>
      <c t="s">
        <v>27</v>
      </c>
    </row>
    <row r="175" spans="1:5" ht="12.75">
      <c r="A175" s="35" t="s">
        <v>55</v>
      </c>
      <c r="E175" s="39" t="s">
        <v>5</v>
      </c>
    </row>
    <row r="176" spans="1:5" ht="12.75">
      <c r="A176" s="35" t="s">
        <v>56</v>
      </c>
      <c r="E176" s="40" t="s">
        <v>4731</v>
      </c>
    </row>
    <row r="177" spans="1:5" ht="140.25">
      <c r="A177" t="s">
        <v>58</v>
      </c>
      <c r="E177" s="39" t="s">
        <v>885</v>
      </c>
    </row>
    <row r="178" spans="1:16" ht="25.5">
      <c r="A178" t="s">
        <v>49</v>
      </c>
      <c s="34" t="s">
        <v>26</v>
      </c>
      <c s="34" t="s">
        <v>4732</v>
      </c>
      <c s="35" t="s">
        <v>5</v>
      </c>
      <c s="6" t="s">
        <v>4733</v>
      </c>
      <c s="36" t="s">
        <v>53</v>
      </c>
      <c s="37">
        <v>0.645</v>
      </c>
      <c s="36">
        <v>0</v>
      </c>
      <c s="36">
        <f>ROUND(G178*H178,6)</f>
      </c>
      <c r="L178" s="38">
        <v>0</v>
      </c>
      <c s="32">
        <f>ROUND(ROUND(L178,2)*ROUND(G178,3),2)</f>
      </c>
      <c s="36" t="s">
        <v>54</v>
      </c>
      <c>
        <f>(M178*21)/100</f>
      </c>
      <c t="s">
        <v>27</v>
      </c>
    </row>
    <row r="179" spans="1:5" ht="12.75">
      <c r="A179" s="35" t="s">
        <v>55</v>
      </c>
      <c r="E179" s="39" t="s">
        <v>5</v>
      </c>
    </row>
    <row r="180" spans="1:5" ht="12.75">
      <c r="A180" s="35" t="s">
        <v>56</v>
      </c>
      <c r="E180" s="40" t="s">
        <v>4734</v>
      </c>
    </row>
    <row r="181" spans="1:5" ht="140.25">
      <c r="A181" t="s">
        <v>58</v>
      </c>
      <c r="E181" s="39" t="s">
        <v>885</v>
      </c>
    </row>
    <row r="182" spans="1:16" ht="25.5">
      <c r="A182" t="s">
        <v>49</v>
      </c>
      <c s="34" t="s">
        <v>85</v>
      </c>
      <c s="34" t="s">
        <v>4518</v>
      </c>
      <c s="35" t="s">
        <v>5</v>
      </c>
      <c s="6" t="s">
        <v>4519</v>
      </c>
      <c s="36" t="s">
        <v>53</v>
      </c>
      <c s="37">
        <v>0.457</v>
      </c>
      <c s="36">
        <v>0</v>
      </c>
      <c s="36">
        <f>ROUND(G182*H182,6)</f>
      </c>
      <c r="L182" s="38">
        <v>0</v>
      </c>
      <c s="32">
        <f>ROUND(ROUND(L182,2)*ROUND(G182,3),2)</f>
      </c>
      <c s="36" t="s">
        <v>54</v>
      </c>
      <c>
        <f>(M182*21)/100</f>
      </c>
      <c t="s">
        <v>27</v>
      </c>
    </row>
    <row r="183" spans="1:5" ht="12.75">
      <c r="A183" s="35" t="s">
        <v>55</v>
      </c>
      <c r="E183" s="39" t="s">
        <v>5</v>
      </c>
    </row>
    <row r="184" spans="1:5" ht="12.75">
      <c r="A184" s="35" t="s">
        <v>56</v>
      </c>
      <c r="E184" s="40" t="s">
        <v>4735</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COUNTIFS(L8:L191,"=0",A8:A191,"P")+COUNTIFS(L8:L191,"",A8:A191,"P")+SUM(Q8:Q191)</f>
      </c>
    </row>
    <row r="8" spans="1:13" ht="12.75">
      <c r="A8" t="s">
        <v>44</v>
      </c>
      <c r="C8" s="28" t="s">
        <v>4738</v>
      </c>
      <c r="E8" s="30" t="s">
        <v>4737</v>
      </c>
      <c r="J8" s="29">
        <f>0+J9+J14+J27+J60+J81+J98+J111+J144+J149+J178</f>
      </c>
      <c s="29">
        <f>0+K9+K14+K27+K60+K81+K98+K111+K144+K149+K178</f>
      </c>
      <c s="29">
        <f>0+L9+L14+L27+L60+L81+L98+L111+L144+L149+L178</f>
      </c>
      <c s="29">
        <f>0+M9+M14+M27+M60+M81+M98+M111+M144+M149+M178</f>
      </c>
    </row>
    <row r="9" spans="1:13" ht="12.75">
      <c r="A9" t="s">
        <v>46</v>
      </c>
      <c r="C9" s="31" t="s">
        <v>47</v>
      </c>
      <c r="E9" s="33" t="s">
        <v>48</v>
      </c>
      <c r="J9" s="32">
        <f>0</f>
      </c>
      <c s="32">
        <f>0</f>
      </c>
      <c s="32">
        <f>0+L10</f>
      </c>
      <c s="32">
        <f>0+M10</f>
      </c>
    </row>
    <row r="10" spans="1:16" ht="12.75">
      <c r="A10" t="s">
        <v>49</v>
      </c>
      <c s="34" t="s">
        <v>312</v>
      </c>
      <c s="34" t="s">
        <v>4270</v>
      </c>
      <c s="35" t="s">
        <v>5</v>
      </c>
      <c s="6" t="s">
        <v>4120</v>
      </c>
      <c s="36" t="s">
        <v>168</v>
      </c>
      <c s="37">
        <v>24</v>
      </c>
      <c s="36">
        <v>0</v>
      </c>
      <c s="36">
        <f>ROUND(G10*H10,6)</f>
      </c>
      <c r="L10" s="38">
        <v>0</v>
      </c>
      <c s="32">
        <f>ROUND(ROUND(L10,2)*ROUND(G10,3),2)</f>
      </c>
      <c s="36" t="s">
        <v>54</v>
      </c>
      <c>
        <f>(M10*21)/100</f>
      </c>
      <c t="s">
        <v>27</v>
      </c>
    </row>
    <row r="11" spans="1:5" ht="12.75">
      <c r="A11" s="35" t="s">
        <v>55</v>
      </c>
      <c r="E11" s="39" t="s">
        <v>4739</v>
      </c>
    </row>
    <row r="12" spans="1:5" ht="12.75">
      <c r="A12" s="35" t="s">
        <v>56</v>
      </c>
      <c r="E12" s="40" t="s">
        <v>4740</v>
      </c>
    </row>
    <row r="13" spans="1:5" ht="12.75">
      <c r="A13" t="s">
        <v>58</v>
      </c>
      <c r="E13" s="39" t="s">
        <v>4426</v>
      </c>
    </row>
    <row r="14" spans="1:13" ht="12.75">
      <c r="A14" t="s">
        <v>46</v>
      </c>
      <c r="C14" s="31" t="s">
        <v>67</v>
      </c>
      <c r="E14" s="33" t="s">
        <v>68</v>
      </c>
      <c r="J14" s="32">
        <f>0</f>
      </c>
      <c s="32">
        <f>0</f>
      </c>
      <c s="32">
        <f>0+L15+L19+L23</f>
      </c>
      <c s="32">
        <f>0+M15+M19+M23</f>
      </c>
    </row>
    <row r="15" spans="1:16" ht="12.75">
      <c r="A15" t="s">
        <v>49</v>
      </c>
      <c s="34" t="s">
        <v>90</v>
      </c>
      <c s="34" t="s">
        <v>192</v>
      </c>
      <c s="35" t="s">
        <v>5</v>
      </c>
      <c s="6" t="s">
        <v>193</v>
      </c>
      <c s="36" t="s">
        <v>71</v>
      </c>
      <c s="37">
        <v>424.3</v>
      </c>
      <c s="36">
        <v>0</v>
      </c>
      <c s="36">
        <f>ROUND(G15*H15,6)</f>
      </c>
      <c r="L15" s="38">
        <v>0</v>
      </c>
      <c s="32">
        <f>ROUND(ROUND(L15,2)*ROUND(G15,3),2)</f>
      </c>
      <c s="36" t="s">
        <v>54</v>
      </c>
      <c>
        <f>(M15*21)/100</f>
      </c>
      <c t="s">
        <v>27</v>
      </c>
    </row>
    <row r="16" spans="1:5" ht="12.75">
      <c r="A16" s="35" t="s">
        <v>55</v>
      </c>
      <c r="E16" s="39" t="s">
        <v>5</v>
      </c>
    </row>
    <row r="17" spans="1:5" ht="12.75">
      <c r="A17" s="35" t="s">
        <v>56</v>
      </c>
      <c r="E17" s="40" t="s">
        <v>4741</v>
      </c>
    </row>
    <row r="18" spans="1:5" ht="318.75">
      <c r="A18" t="s">
        <v>58</v>
      </c>
      <c r="E18" s="39" t="s">
        <v>3653</v>
      </c>
    </row>
    <row r="19" spans="1:16" ht="12.75">
      <c r="A19" t="s">
        <v>49</v>
      </c>
      <c s="34" t="s">
        <v>93</v>
      </c>
      <c s="34" t="s">
        <v>3484</v>
      </c>
      <c s="35" t="s">
        <v>5</v>
      </c>
      <c s="6" t="s">
        <v>3485</v>
      </c>
      <c s="36" t="s">
        <v>71</v>
      </c>
      <c s="37">
        <v>430.329</v>
      </c>
      <c s="36">
        <v>0</v>
      </c>
      <c s="36">
        <f>ROUND(G19*H19,6)</f>
      </c>
      <c r="L19" s="38">
        <v>0</v>
      </c>
      <c s="32">
        <f>ROUND(ROUND(L19,2)*ROUND(G19,3),2)</f>
      </c>
      <c s="36" t="s">
        <v>54</v>
      </c>
      <c>
        <f>(M19*21)/100</f>
      </c>
      <c t="s">
        <v>27</v>
      </c>
    </row>
    <row r="20" spans="1:5" ht="12.75">
      <c r="A20" s="35" t="s">
        <v>55</v>
      </c>
      <c r="E20" s="39" t="s">
        <v>5</v>
      </c>
    </row>
    <row r="21" spans="1:5" ht="51">
      <c r="A21" s="35" t="s">
        <v>56</v>
      </c>
      <c r="E21" s="40" t="s">
        <v>4742</v>
      </c>
    </row>
    <row r="22" spans="1:5" ht="191.25">
      <c r="A22" t="s">
        <v>58</v>
      </c>
      <c r="E22" s="39" t="s">
        <v>3487</v>
      </c>
    </row>
    <row r="23" spans="1:16" ht="12.75">
      <c r="A23" t="s">
        <v>49</v>
      </c>
      <c s="34" t="s">
        <v>79</v>
      </c>
      <c s="34" t="s">
        <v>3659</v>
      </c>
      <c s="35" t="s">
        <v>5</v>
      </c>
      <c s="6" t="s">
        <v>3660</v>
      </c>
      <c s="36" t="s">
        <v>71</v>
      </c>
      <c s="37">
        <v>5.88</v>
      </c>
      <c s="36">
        <v>0</v>
      </c>
      <c s="36">
        <f>ROUND(G23*H23,6)</f>
      </c>
      <c r="L23" s="38">
        <v>0</v>
      </c>
      <c s="32">
        <f>ROUND(ROUND(L23,2)*ROUND(G23,3),2)</f>
      </c>
      <c s="36" t="s">
        <v>54</v>
      </c>
      <c>
        <f>(M23*21)/100</f>
      </c>
      <c t="s">
        <v>27</v>
      </c>
    </row>
    <row r="24" spans="1:5" ht="12.75">
      <c r="A24" s="35" t="s">
        <v>55</v>
      </c>
      <c r="E24" s="39" t="s">
        <v>5</v>
      </c>
    </row>
    <row r="25" spans="1:5" ht="12.75">
      <c r="A25" s="35" t="s">
        <v>56</v>
      </c>
      <c r="E25" s="40" t="s">
        <v>4670</v>
      </c>
    </row>
    <row r="26" spans="1:5" ht="293.25">
      <c r="A26" t="s">
        <v>58</v>
      </c>
      <c r="E26" s="39" t="s">
        <v>3663</v>
      </c>
    </row>
    <row r="27" spans="1:13" ht="12.75">
      <c r="A27" t="s">
        <v>46</v>
      </c>
      <c r="C27" s="31" t="s">
        <v>27</v>
      </c>
      <c r="E27" s="33" t="s">
        <v>1426</v>
      </c>
      <c r="J27" s="32">
        <f>0</f>
      </c>
      <c s="32">
        <f>0</f>
      </c>
      <c s="32">
        <f>0+L28+L32+L36+L40+L44+L48+L52+L56</f>
      </c>
      <c s="32">
        <f>0+M28+M32+M36+M40+M44+M48+M52+M56</f>
      </c>
    </row>
    <row r="28" spans="1:16" ht="12.75">
      <c r="A28" t="s">
        <v>49</v>
      </c>
      <c s="34" t="s">
        <v>100</v>
      </c>
      <c s="34" t="s">
        <v>4439</v>
      </c>
      <c s="35" t="s">
        <v>5</v>
      </c>
      <c s="6" t="s">
        <v>4440</v>
      </c>
      <c s="36" t="s">
        <v>53</v>
      </c>
      <c s="37">
        <v>5.616</v>
      </c>
      <c s="36">
        <v>0</v>
      </c>
      <c s="36">
        <f>ROUND(G28*H28,6)</f>
      </c>
      <c r="L28" s="38">
        <v>0</v>
      </c>
      <c s="32">
        <f>ROUND(ROUND(L28,2)*ROUND(G28,3),2)</f>
      </c>
      <c s="36" t="s">
        <v>54</v>
      </c>
      <c>
        <f>(M28*21)/100</f>
      </c>
      <c t="s">
        <v>27</v>
      </c>
    </row>
    <row r="29" spans="1:5" ht="12.75">
      <c r="A29" s="35" t="s">
        <v>55</v>
      </c>
      <c r="E29" s="39" t="s">
        <v>5</v>
      </c>
    </row>
    <row r="30" spans="1:5" ht="12.75">
      <c r="A30" s="35" t="s">
        <v>56</v>
      </c>
      <c r="E30" s="40" t="s">
        <v>4743</v>
      </c>
    </row>
    <row r="31" spans="1:5" ht="38.25">
      <c r="A31" t="s">
        <v>58</v>
      </c>
      <c r="E31" s="39" t="s">
        <v>4442</v>
      </c>
    </row>
    <row r="32" spans="1:16" ht="12.75">
      <c r="A32" t="s">
        <v>49</v>
      </c>
      <c s="34" t="s">
        <v>104</v>
      </c>
      <c s="34" t="s">
        <v>4281</v>
      </c>
      <c s="35" t="s">
        <v>5</v>
      </c>
      <c s="6" t="s">
        <v>4282</v>
      </c>
      <c s="36" t="s">
        <v>220</v>
      </c>
      <c s="37">
        <v>28.6</v>
      </c>
      <c s="36">
        <v>0</v>
      </c>
      <c s="36">
        <f>ROUND(G32*H32,6)</f>
      </c>
      <c r="L32" s="38">
        <v>0</v>
      </c>
      <c s="32">
        <f>ROUND(ROUND(L32,2)*ROUND(G32,3),2)</f>
      </c>
      <c s="36" t="s">
        <v>54</v>
      </c>
      <c>
        <f>(M32*21)/100</f>
      </c>
      <c t="s">
        <v>27</v>
      </c>
    </row>
    <row r="33" spans="1:5" ht="12.75">
      <c r="A33" s="35" t="s">
        <v>55</v>
      </c>
      <c r="E33" s="39" t="s">
        <v>5</v>
      </c>
    </row>
    <row r="34" spans="1:5" ht="12.75">
      <c r="A34" s="35" t="s">
        <v>56</v>
      </c>
      <c r="E34" s="40" t="s">
        <v>4744</v>
      </c>
    </row>
    <row r="35" spans="1:5" ht="25.5">
      <c r="A35" t="s">
        <v>58</v>
      </c>
      <c r="E35" s="39" t="s">
        <v>4284</v>
      </c>
    </row>
    <row r="36" spans="1:16" ht="12.75">
      <c r="A36" t="s">
        <v>49</v>
      </c>
      <c s="34" t="s">
        <v>108</v>
      </c>
      <c s="34" t="s">
        <v>4671</v>
      </c>
      <c s="35" t="s">
        <v>5</v>
      </c>
      <c s="6" t="s">
        <v>4672</v>
      </c>
      <c s="36" t="s">
        <v>88</v>
      </c>
      <c s="37">
        <v>30</v>
      </c>
      <c s="36">
        <v>0</v>
      </c>
      <c s="36">
        <f>ROUND(G36*H36,6)</f>
      </c>
      <c r="L36" s="38">
        <v>0</v>
      </c>
      <c s="32">
        <f>ROUND(ROUND(L36,2)*ROUND(G36,3),2)</f>
      </c>
      <c s="36" t="s">
        <v>54</v>
      </c>
      <c>
        <f>(M36*21)/100</f>
      </c>
      <c t="s">
        <v>27</v>
      </c>
    </row>
    <row r="37" spans="1:5" ht="12.75">
      <c r="A37" s="35" t="s">
        <v>55</v>
      </c>
      <c r="E37" s="39" t="s">
        <v>5</v>
      </c>
    </row>
    <row r="38" spans="1:5" ht="12.75">
      <c r="A38" s="35" t="s">
        <v>56</v>
      </c>
      <c r="E38" s="40" t="s">
        <v>4745</v>
      </c>
    </row>
    <row r="39" spans="1:5" ht="51">
      <c r="A39" t="s">
        <v>58</v>
      </c>
      <c r="E39" s="39" t="s">
        <v>4555</v>
      </c>
    </row>
    <row r="40" spans="1:16" ht="25.5">
      <c r="A40" t="s">
        <v>49</v>
      </c>
      <c s="34" t="s">
        <v>113</v>
      </c>
      <c s="34" t="s">
        <v>4674</v>
      </c>
      <c s="35" t="s">
        <v>5</v>
      </c>
      <c s="6" t="s">
        <v>4675</v>
      </c>
      <c s="36" t="s">
        <v>88</v>
      </c>
      <c s="37">
        <v>30</v>
      </c>
      <c s="36">
        <v>0</v>
      </c>
      <c s="36">
        <f>ROUND(G40*H40,6)</f>
      </c>
      <c r="L40" s="38">
        <v>0</v>
      </c>
      <c s="32">
        <f>ROUND(ROUND(L40,2)*ROUND(G40,3),2)</f>
      </c>
      <c s="36" t="s">
        <v>54</v>
      </c>
      <c>
        <f>(M40*21)/100</f>
      </c>
      <c t="s">
        <v>27</v>
      </c>
    </row>
    <row r="41" spans="1:5" ht="12.75">
      <c r="A41" s="35" t="s">
        <v>55</v>
      </c>
      <c r="E41" s="39" t="s">
        <v>5</v>
      </c>
    </row>
    <row r="42" spans="1:5" ht="12.75">
      <c r="A42" s="35" t="s">
        <v>56</v>
      </c>
      <c r="E42" s="40" t="s">
        <v>4746</v>
      </c>
    </row>
    <row r="43" spans="1:5" ht="63.75">
      <c r="A43" t="s">
        <v>58</v>
      </c>
      <c r="E43" s="39" t="s">
        <v>4292</v>
      </c>
    </row>
    <row r="44" spans="1:16" ht="25.5">
      <c r="A44" t="s">
        <v>49</v>
      </c>
      <c s="34" t="s">
        <v>117</v>
      </c>
      <c s="34" t="s">
        <v>4677</v>
      </c>
      <c s="35" t="s">
        <v>5</v>
      </c>
      <c s="6" t="s">
        <v>4678</v>
      </c>
      <c s="36" t="s">
        <v>88</v>
      </c>
      <c s="37">
        <v>2.5</v>
      </c>
      <c s="36">
        <v>0</v>
      </c>
      <c s="36">
        <f>ROUND(G44*H44,6)</f>
      </c>
      <c r="L44" s="38">
        <v>0</v>
      </c>
      <c s="32">
        <f>ROUND(ROUND(L44,2)*ROUND(G44,3),2)</f>
      </c>
      <c s="36" t="s">
        <v>54</v>
      </c>
      <c>
        <f>(M44*21)/100</f>
      </c>
      <c t="s">
        <v>27</v>
      </c>
    </row>
    <row r="45" spans="1:5" ht="12.75">
      <c r="A45" s="35" t="s">
        <v>55</v>
      </c>
      <c r="E45" s="39" t="s">
        <v>5</v>
      </c>
    </row>
    <row r="46" spans="1:5" ht="12.75">
      <c r="A46" s="35" t="s">
        <v>56</v>
      </c>
      <c r="E46" s="40" t="s">
        <v>4679</v>
      </c>
    </row>
    <row r="47" spans="1:5" ht="63.75">
      <c r="A47" t="s">
        <v>58</v>
      </c>
      <c r="E47" s="39" t="s">
        <v>4292</v>
      </c>
    </row>
    <row r="48" spans="1:16" ht="12.75">
      <c r="A48" t="s">
        <v>49</v>
      </c>
      <c s="34" t="s">
        <v>121</v>
      </c>
      <c s="34" t="s">
        <v>4450</v>
      </c>
      <c s="35" t="s">
        <v>5</v>
      </c>
      <c s="6" t="s">
        <v>4451</v>
      </c>
      <c s="36" t="s">
        <v>88</v>
      </c>
      <c s="37">
        <v>48</v>
      </c>
      <c s="36">
        <v>0</v>
      </c>
      <c s="36">
        <f>ROUND(G48*H48,6)</f>
      </c>
      <c r="L48" s="38">
        <v>0</v>
      </c>
      <c s="32">
        <f>ROUND(ROUND(L48,2)*ROUND(G48,3),2)</f>
      </c>
      <c s="36" t="s">
        <v>54</v>
      </c>
      <c>
        <f>(M48*21)/100</f>
      </c>
      <c t="s">
        <v>27</v>
      </c>
    </row>
    <row r="49" spans="1:5" ht="12.75">
      <c r="A49" s="35" t="s">
        <v>55</v>
      </c>
      <c r="E49" s="39" t="s">
        <v>5</v>
      </c>
    </row>
    <row r="50" spans="1:5" ht="12.75">
      <c r="A50" s="35" t="s">
        <v>56</v>
      </c>
      <c r="E50" s="40" t="s">
        <v>4747</v>
      </c>
    </row>
    <row r="51" spans="1:5" ht="191.25">
      <c r="A51" t="s">
        <v>58</v>
      </c>
      <c r="E51" s="39" t="s">
        <v>3518</v>
      </c>
    </row>
    <row r="52" spans="1:16" ht="12.75">
      <c r="A52" t="s">
        <v>49</v>
      </c>
      <c s="34" t="s">
        <v>125</v>
      </c>
      <c s="34" t="s">
        <v>4680</v>
      </c>
      <c s="35" t="s">
        <v>5</v>
      </c>
      <c s="6" t="s">
        <v>4681</v>
      </c>
      <c s="36" t="s">
        <v>71</v>
      </c>
      <c s="37">
        <v>9.66</v>
      </c>
      <c s="36">
        <v>0</v>
      </c>
      <c s="36">
        <f>ROUND(G52*H52,6)</f>
      </c>
      <c r="L52" s="38">
        <v>0</v>
      </c>
      <c s="32">
        <f>ROUND(ROUND(L52,2)*ROUND(G52,3),2)</f>
      </c>
      <c s="36" t="s">
        <v>54</v>
      </c>
      <c>
        <f>(M52*21)/100</f>
      </c>
      <c t="s">
        <v>27</v>
      </c>
    </row>
    <row r="53" spans="1:5" ht="12.75">
      <c r="A53" s="35" t="s">
        <v>55</v>
      </c>
      <c r="E53" s="39" t="s">
        <v>5</v>
      </c>
    </row>
    <row r="54" spans="1:5" ht="12.75">
      <c r="A54" s="35" t="s">
        <v>56</v>
      </c>
      <c r="E54" s="40" t="s">
        <v>4748</v>
      </c>
    </row>
    <row r="55" spans="1:5" ht="369.75">
      <c r="A55" t="s">
        <v>58</v>
      </c>
      <c r="E55" s="39" t="s">
        <v>1429</v>
      </c>
    </row>
    <row r="56" spans="1:16" ht="12.75">
      <c r="A56" t="s">
        <v>49</v>
      </c>
      <c s="34" t="s">
        <v>129</v>
      </c>
      <c s="34" t="s">
        <v>4148</v>
      </c>
      <c s="35" t="s">
        <v>5</v>
      </c>
      <c s="6" t="s">
        <v>4149</v>
      </c>
      <c s="36" t="s">
        <v>53</v>
      </c>
      <c s="37">
        <v>1.159</v>
      </c>
      <c s="36">
        <v>0</v>
      </c>
      <c s="36">
        <f>ROUND(G56*H56,6)</f>
      </c>
      <c r="L56" s="38">
        <v>0</v>
      </c>
      <c s="32">
        <f>ROUND(ROUND(L56,2)*ROUND(G56,3),2)</f>
      </c>
      <c s="36" t="s">
        <v>54</v>
      </c>
      <c>
        <f>(M56*21)/100</f>
      </c>
      <c t="s">
        <v>27</v>
      </c>
    </row>
    <row r="57" spans="1:5" ht="12.75">
      <c r="A57" s="35" t="s">
        <v>55</v>
      </c>
      <c r="E57" s="39" t="s">
        <v>5</v>
      </c>
    </row>
    <row r="58" spans="1:5" ht="12.75">
      <c r="A58" s="35" t="s">
        <v>56</v>
      </c>
      <c r="E58" s="40" t="s">
        <v>4749</v>
      </c>
    </row>
    <row r="59" spans="1:5" ht="267.75">
      <c r="A59" t="s">
        <v>58</v>
      </c>
      <c r="E59" s="39" t="s">
        <v>3537</v>
      </c>
    </row>
    <row r="60" spans="1:13" ht="12.75">
      <c r="A60" t="s">
        <v>46</v>
      </c>
      <c r="C60" s="31" t="s">
        <v>26</v>
      </c>
      <c r="E60" s="33" t="s">
        <v>198</v>
      </c>
      <c r="J60" s="32">
        <f>0</f>
      </c>
      <c s="32">
        <f>0</f>
      </c>
      <c s="32">
        <f>0+L61+L65+L69+L73+L77</f>
      </c>
      <c s="32">
        <f>0+M61+M65+M69+M73+M77</f>
      </c>
    </row>
    <row r="61" spans="1:16" ht="12.75">
      <c r="A61" t="s">
        <v>49</v>
      </c>
      <c s="34" t="s">
        <v>133</v>
      </c>
      <c s="34" t="s">
        <v>3522</v>
      </c>
      <c s="35" t="s">
        <v>5</v>
      </c>
      <c s="6" t="s">
        <v>3523</v>
      </c>
      <c s="36" t="s">
        <v>71</v>
      </c>
      <c s="37">
        <v>1.029</v>
      </c>
      <c s="36">
        <v>0</v>
      </c>
      <c s="36">
        <f>ROUND(G61*H61,6)</f>
      </c>
      <c r="L61" s="38">
        <v>0</v>
      </c>
      <c s="32">
        <f>ROUND(ROUND(L61,2)*ROUND(G61,3),2)</f>
      </c>
      <c s="36" t="s">
        <v>54</v>
      </c>
      <c>
        <f>(M61*21)/100</f>
      </c>
      <c t="s">
        <v>27</v>
      </c>
    </row>
    <row r="62" spans="1:5" ht="12.75">
      <c r="A62" s="35" t="s">
        <v>55</v>
      </c>
      <c r="E62" s="39" t="s">
        <v>5</v>
      </c>
    </row>
    <row r="63" spans="1:5" ht="12.75">
      <c r="A63" s="35" t="s">
        <v>56</v>
      </c>
      <c r="E63" s="40" t="s">
        <v>4689</v>
      </c>
    </row>
    <row r="64" spans="1:5" ht="382.5">
      <c r="A64" t="s">
        <v>58</v>
      </c>
      <c r="E64" s="39" t="s">
        <v>3525</v>
      </c>
    </row>
    <row r="65" spans="1:16" ht="12.75">
      <c r="A65" t="s">
        <v>49</v>
      </c>
      <c s="34" t="s">
        <v>137</v>
      </c>
      <c s="34" t="s">
        <v>3526</v>
      </c>
      <c s="35" t="s">
        <v>5</v>
      </c>
      <c s="6" t="s">
        <v>3527</v>
      </c>
      <c s="36" t="s">
        <v>53</v>
      </c>
      <c s="37">
        <v>0.144</v>
      </c>
      <c s="36">
        <v>0</v>
      </c>
      <c s="36">
        <f>ROUND(G65*H65,6)</f>
      </c>
      <c r="L65" s="38">
        <v>0</v>
      </c>
      <c s="32">
        <f>ROUND(ROUND(L65,2)*ROUND(G65,3),2)</f>
      </c>
      <c s="36" t="s">
        <v>54</v>
      </c>
      <c>
        <f>(M65*21)/100</f>
      </c>
      <c t="s">
        <v>27</v>
      </c>
    </row>
    <row r="66" spans="1:5" ht="12.75">
      <c r="A66" s="35" t="s">
        <v>55</v>
      </c>
      <c r="E66" s="39" t="s">
        <v>5</v>
      </c>
    </row>
    <row r="67" spans="1:5" ht="12.75">
      <c r="A67" s="35" t="s">
        <v>56</v>
      </c>
      <c r="E67" s="40" t="s">
        <v>4690</v>
      </c>
    </row>
    <row r="68" spans="1:5" ht="242.25">
      <c r="A68" t="s">
        <v>58</v>
      </c>
      <c r="E68" s="39" t="s">
        <v>3529</v>
      </c>
    </row>
    <row r="69" spans="1:16" ht="12.75">
      <c r="A69" t="s">
        <v>49</v>
      </c>
      <c s="34" t="s">
        <v>141</v>
      </c>
      <c s="34" t="s">
        <v>3530</v>
      </c>
      <c s="35" t="s">
        <v>5</v>
      </c>
      <c s="6" t="s">
        <v>3531</v>
      </c>
      <c s="36" t="s">
        <v>71</v>
      </c>
      <c s="37">
        <v>14.145</v>
      </c>
      <c s="36">
        <v>0</v>
      </c>
      <c s="36">
        <f>ROUND(G69*H69,6)</f>
      </c>
      <c r="L69" s="38">
        <v>0</v>
      </c>
      <c s="32">
        <f>ROUND(ROUND(L69,2)*ROUND(G69,3),2)</f>
      </c>
      <c s="36" t="s">
        <v>54</v>
      </c>
      <c>
        <f>(M69*21)/100</f>
      </c>
      <c t="s">
        <v>27</v>
      </c>
    </row>
    <row r="70" spans="1:5" ht="12.75">
      <c r="A70" s="35" t="s">
        <v>55</v>
      </c>
      <c r="E70" s="39" t="s">
        <v>5</v>
      </c>
    </row>
    <row r="71" spans="1:5" ht="12.75">
      <c r="A71" s="35" t="s">
        <v>56</v>
      </c>
      <c r="E71" s="40" t="s">
        <v>4750</v>
      </c>
    </row>
    <row r="72" spans="1:5" ht="369.75">
      <c r="A72" t="s">
        <v>58</v>
      </c>
      <c r="E72" s="39" t="s">
        <v>3533</v>
      </c>
    </row>
    <row r="73" spans="1:16" ht="12.75">
      <c r="A73" t="s">
        <v>49</v>
      </c>
      <c s="34" t="s">
        <v>145</v>
      </c>
      <c s="34" t="s">
        <v>3534</v>
      </c>
      <c s="35" t="s">
        <v>5</v>
      </c>
      <c s="6" t="s">
        <v>3535</v>
      </c>
      <c s="36" t="s">
        <v>53</v>
      </c>
      <c s="37">
        <v>1.839</v>
      </c>
      <c s="36">
        <v>0</v>
      </c>
      <c s="36">
        <f>ROUND(G73*H73,6)</f>
      </c>
      <c r="L73" s="38">
        <v>0</v>
      </c>
      <c s="32">
        <f>ROUND(ROUND(L73,2)*ROUND(G73,3),2)</f>
      </c>
      <c s="36" t="s">
        <v>54</v>
      </c>
      <c>
        <f>(M73*21)/100</f>
      </c>
      <c t="s">
        <v>27</v>
      </c>
    </row>
    <row r="74" spans="1:5" ht="12.75">
      <c r="A74" s="35" t="s">
        <v>55</v>
      </c>
      <c r="E74" s="39" t="s">
        <v>5</v>
      </c>
    </row>
    <row r="75" spans="1:5" ht="12.75">
      <c r="A75" s="35" t="s">
        <v>56</v>
      </c>
      <c r="E75" s="40" t="s">
        <v>4751</v>
      </c>
    </row>
    <row r="76" spans="1:5" ht="267.75">
      <c r="A76" t="s">
        <v>58</v>
      </c>
      <c r="E76" s="39" t="s">
        <v>3537</v>
      </c>
    </row>
    <row r="77" spans="1:16" ht="12.75">
      <c r="A77" t="s">
        <v>49</v>
      </c>
      <c s="34" t="s">
        <v>149</v>
      </c>
      <c s="34" t="s">
        <v>4305</v>
      </c>
      <c s="35" t="s">
        <v>5</v>
      </c>
      <c s="6" t="s">
        <v>4306</v>
      </c>
      <c s="36" t="s">
        <v>71</v>
      </c>
      <c s="37">
        <v>2.303</v>
      </c>
      <c s="36">
        <v>0</v>
      </c>
      <c s="36">
        <f>ROUND(G77*H77,6)</f>
      </c>
      <c r="L77" s="38">
        <v>0</v>
      </c>
      <c s="32">
        <f>ROUND(ROUND(L77,2)*ROUND(G77,3),2)</f>
      </c>
      <c s="36" t="s">
        <v>54</v>
      </c>
      <c>
        <f>(M77*21)/100</f>
      </c>
      <c t="s">
        <v>27</v>
      </c>
    </row>
    <row r="78" spans="1:5" ht="12.75">
      <c r="A78" s="35" t="s">
        <v>55</v>
      </c>
      <c r="E78" s="39" t="s">
        <v>5</v>
      </c>
    </row>
    <row r="79" spans="1:5" ht="12.75">
      <c r="A79" s="35" t="s">
        <v>56</v>
      </c>
      <c r="E79" s="40" t="s">
        <v>4752</v>
      </c>
    </row>
    <row r="80" spans="1:5" ht="38.25">
      <c r="A80" t="s">
        <v>58</v>
      </c>
      <c r="E80" s="39" t="s">
        <v>4308</v>
      </c>
    </row>
    <row r="81" spans="1:13" ht="12.75">
      <c r="A81" t="s">
        <v>46</v>
      </c>
      <c r="C81" s="31" t="s">
        <v>85</v>
      </c>
      <c r="E81" s="33" t="s">
        <v>209</v>
      </c>
      <c r="J81" s="32">
        <f>0</f>
      </c>
      <c s="32">
        <f>0</f>
      </c>
      <c s="32">
        <f>0+L82+L86+L90+L94</f>
      </c>
      <c s="32">
        <f>0+M82+M86+M90+M94</f>
      </c>
    </row>
    <row r="82" spans="1:16" ht="12.75">
      <c r="A82" t="s">
        <v>49</v>
      </c>
      <c s="34" t="s">
        <v>153</v>
      </c>
      <c s="34" t="s">
        <v>210</v>
      </c>
      <c s="35" t="s">
        <v>5</v>
      </c>
      <c s="6" t="s">
        <v>211</v>
      </c>
      <c s="36" t="s">
        <v>71</v>
      </c>
      <c s="37">
        <v>14.635</v>
      </c>
      <c s="36">
        <v>0</v>
      </c>
      <c s="36">
        <f>ROUND(G82*H82,6)</f>
      </c>
      <c r="L82" s="38">
        <v>0</v>
      </c>
      <c s="32">
        <f>ROUND(ROUND(L82,2)*ROUND(G82,3),2)</f>
      </c>
      <c s="36" t="s">
        <v>738</v>
      </c>
      <c>
        <f>(M82*21)/100</f>
      </c>
      <c t="s">
        <v>27</v>
      </c>
    </row>
    <row r="83" spans="1:5" ht="12.75">
      <c r="A83" s="35" t="s">
        <v>55</v>
      </c>
      <c r="E83" s="39" t="s">
        <v>5</v>
      </c>
    </row>
    <row r="84" spans="1:5" ht="38.25">
      <c r="A84" s="35" t="s">
        <v>56</v>
      </c>
      <c r="E84" s="40" t="s">
        <v>4753</v>
      </c>
    </row>
    <row r="85" spans="1:5" ht="369.75">
      <c r="A85" t="s">
        <v>58</v>
      </c>
      <c r="E85" s="39" t="s">
        <v>3533</v>
      </c>
    </row>
    <row r="86" spans="1:16" ht="12.75">
      <c r="A86" t="s">
        <v>49</v>
      </c>
      <c s="34" t="s">
        <v>157</v>
      </c>
      <c s="34" t="s">
        <v>4695</v>
      </c>
      <c s="35" t="s">
        <v>5</v>
      </c>
      <c s="6" t="s">
        <v>4696</v>
      </c>
      <c s="36" t="s">
        <v>71</v>
      </c>
      <c s="37">
        <v>2.879</v>
      </c>
      <c s="36">
        <v>0</v>
      </c>
      <c s="36">
        <f>ROUND(G86*H86,6)</f>
      </c>
      <c r="L86" s="38">
        <v>0</v>
      </c>
      <c s="32">
        <f>ROUND(ROUND(L86,2)*ROUND(G86,3),2)</f>
      </c>
      <c s="36" t="s">
        <v>54</v>
      </c>
      <c>
        <f>(M86*21)/100</f>
      </c>
      <c t="s">
        <v>27</v>
      </c>
    </row>
    <row r="87" spans="1:5" ht="12.75">
      <c r="A87" s="35" t="s">
        <v>55</v>
      </c>
      <c r="E87" s="39" t="s">
        <v>5</v>
      </c>
    </row>
    <row r="88" spans="1:5" ht="12.75">
      <c r="A88" s="35" t="s">
        <v>56</v>
      </c>
      <c r="E88" s="40" t="s">
        <v>4697</v>
      </c>
    </row>
    <row r="89" spans="1:5" ht="409.5">
      <c r="A89" t="s">
        <v>58</v>
      </c>
      <c r="E89" s="39" t="s">
        <v>4327</v>
      </c>
    </row>
    <row r="90" spans="1:16" ht="12.75">
      <c r="A90" t="s">
        <v>49</v>
      </c>
      <c s="34" t="s">
        <v>161</v>
      </c>
      <c s="34" t="s">
        <v>3541</v>
      </c>
      <c s="35" t="s">
        <v>5</v>
      </c>
      <c s="6" t="s">
        <v>3542</v>
      </c>
      <c s="36" t="s">
        <v>71</v>
      </c>
      <c s="37">
        <v>367.48</v>
      </c>
      <c s="36">
        <v>0</v>
      </c>
      <c s="36">
        <f>ROUND(G90*H90,6)</f>
      </c>
      <c r="L90" s="38">
        <v>0</v>
      </c>
      <c s="32">
        <f>ROUND(ROUND(L90,2)*ROUND(G90,3),2)</f>
      </c>
      <c s="36" t="s">
        <v>54</v>
      </c>
      <c>
        <f>(M90*21)/100</f>
      </c>
      <c t="s">
        <v>27</v>
      </c>
    </row>
    <row r="91" spans="1:5" ht="12.75">
      <c r="A91" s="35" t="s">
        <v>55</v>
      </c>
      <c r="E91" s="39" t="s">
        <v>5</v>
      </c>
    </row>
    <row r="92" spans="1:5" ht="12.75">
      <c r="A92" s="35" t="s">
        <v>56</v>
      </c>
      <c r="E92" s="40" t="s">
        <v>4754</v>
      </c>
    </row>
    <row r="93" spans="1:5" ht="38.25">
      <c r="A93" t="s">
        <v>58</v>
      </c>
      <c r="E93" s="39" t="s">
        <v>3544</v>
      </c>
    </row>
    <row r="94" spans="1:16" ht="12.75">
      <c r="A94" t="s">
        <v>49</v>
      </c>
      <c s="34" t="s">
        <v>165</v>
      </c>
      <c s="34" t="s">
        <v>4332</v>
      </c>
      <c s="35" t="s">
        <v>5</v>
      </c>
      <c s="6" t="s">
        <v>4333</v>
      </c>
      <c s="36" t="s">
        <v>71</v>
      </c>
      <c s="37">
        <v>39.39</v>
      </c>
      <c s="36">
        <v>0</v>
      </c>
      <c s="36">
        <f>ROUND(G94*H94,6)</f>
      </c>
      <c r="L94" s="38">
        <v>0</v>
      </c>
      <c s="32">
        <f>ROUND(ROUND(L94,2)*ROUND(G94,3),2)</f>
      </c>
      <c s="36" t="s">
        <v>54</v>
      </c>
      <c>
        <f>(M94*21)/100</f>
      </c>
      <c t="s">
        <v>27</v>
      </c>
    </row>
    <row r="95" spans="1:5" ht="12.75">
      <c r="A95" s="35" t="s">
        <v>55</v>
      </c>
      <c r="E95" s="39" t="s">
        <v>5</v>
      </c>
    </row>
    <row r="96" spans="1:5" ht="12.75">
      <c r="A96" s="35" t="s">
        <v>56</v>
      </c>
      <c r="E96" s="40" t="s">
        <v>4755</v>
      </c>
    </row>
    <row r="97" spans="1:5" ht="51">
      <c r="A97" t="s">
        <v>58</v>
      </c>
      <c r="E97" s="39" t="s">
        <v>4335</v>
      </c>
    </row>
    <row r="98" spans="1:13" ht="12.75">
      <c r="A98" t="s">
        <v>46</v>
      </c>
      <c r="C98" s="31" t="s">
        <v>93</v>
      </c>
      <c r="E98" s="33" t="s">
        <v>3553</v>
      </c>
      <c r="J98" s="32">
        <f>0</f>
      </c>
      <c s="32">
        <f>0</f>
      </c>
      <c s="32">
        <f>0+L99+L103+L107</f>
      </c>
      <c s="32">
        <f>0+M99+M103+M107</f>
      </c>
    </row>
    <row r="99" spans="1:16" ht="25.5">
      <c r="A99" t="s">
        <v>49</v>
      </c>
      <c s="34" t="s">
        <v>170</v>
      </c>
      <c s="34" t="s">
        <v>4575</v>
      </c>
      <c s="35" t="s">
        <v>5</v>
      </c>
      <c s="6" t="s">
        <v>4576</v>
      </c>
      <c s="36" t="s">
        <v>220</v>
      </c>
      <c s="37">
        <v>226.7</v>
      </c>
      <c s="36">
        <v>0</v>
      </c>
      <c s="36">
        <f>ROUND(G99*H99,6)</f>
      </c>
      <c r="L99" s="38">
        <v>0</v>
      </c>
      <c s="32">
        <f>ROUND(ROUND(L99,2)*ROUND(G99,3),2)</f>
      </c>
      <c s="36" t="s">
        <v>54</v>
      </c>
      <c>
        <f>(M99*21)/100</f>
      </c>
      <c t="s">
        <v>27</v>
      </c>
    </row>
    <row r="100" spans="1:5" ht="12.75">
      <c r="A100" s="35" t="s">
        <v>55</v>
      </c>
      <c r="E100" s="39" t="s">
        <v>5</v>
      </c>
    </row>
    <row r="101" spans="1:5" ht="51">
      <c r="A101" s="35" t="s">
        <v>56</v>
      </c>
      <c r="E101" s="40" t="s">
        <v>4756</v>
      </c>
    </row>
    <row r="102" spans="1:5" ht="76.5">
      <c r="A102" t="s">
        <v>58</v>
      </c>
      <c r="E102" s="39" t="s">
        <v>3556</v>
      </c>
    </row>
    <row r="103" spans="1:16" ht="12.75">
      <c r="A103" t="s">
        <v>49</v>
      </c>
      <c s="34" t="s">
        <v>174</v>
      </c>
      <c s="34" t="s">
        <v>4578</v>
      </c>
      <c s="35" t="s">
        <v>5</v>
      </c>
      <c s="6" t="s">
        <v>4579</v>
      </c>
      <c s="36" t="s">
        <v>220</v>
      </c>
      <c s="37">
        <v>226.7</v>
      </c>
      <c s="36">
        <v>0</v>
      </c>
      <c s="36">
        <f>ROUND(G103*H103,6)</f>
      </c>
      <c r="L103" s="38">
        <v>0</v>
      </c>
      <c s="32">
        <f>ROUND(ROUND(L103,2)*ROUND(G103,3),2)</f>
      </c>
      <c s="36" t="s">
        <v>54</v>
      </c>
      <c>
        <f>(M103*21)/100</f>
      </c>
      <c t="s">
        <v>27</v>
      </c>
    </row>
    <row r="104" spans="1:5" ht="12.75">
      <c r="A104" s="35" t="s">
        <v>55</v>
      </c>
      <c r="E104" s="39" t="s">
        <v>5</v>
      </c>
    </row>
    <row r="105" spans="1:5" ht="51">
      <c r="A105" s="35" t="s">
        <v>56</v>
      </c>
      <c r="E105" s="40" t="s">
        <v>4756</v>
      </c>
    </row>
    <row r="106" spans="1:5" ht="76.5">
      <c r="A106" t="s">
        <v>58</v>
      </c>
      <c r="E106" s="39" t="s">
        <v>3556</v>
      </c>
    </row>
    <row r="107" spans="1:16" ht="12.75">
      <c r="A107" t="s">
        <v>49</v>
      </c>
      <c s="34" t="s">
        <v>178</v>
      </c>
      <c s="34" t="s">
        <v>4701</v>
      </c>
      <c s="35" t="s">
        <v>5</v>
      </c>
      <c s="6" t="s">
        <v>4702</v>
      </c>
      <c s="36" t="s">
        <v>220</v>
      </c>
      <c s="37">
        <v>56.675</v>
      </c>
      <c s="36">
        <v>0</v>
      </c>
      <c s="36">
        <f>ROUND(G107*H107,6)</f>
      </c>
      <c r="L107" s="38">
        <v>0</v>
      </c>
      <c s="32">
        <f>ROUND(ROUND(L107,2)*ROUND(G107,3),2)</f>
      </c>
      <c s="36" t="s">
        <v>54</v>
      </c>
      <c>
        <f>(M107*21)/100</f>
      </c>
      <c t="s">
        <v>27</v>
      </c>
    </row>
    <row r="108" spans="1:5" ht="12.75">
      <c r="A108" s="35" t="s">
        <v>55</v>
      </c>
      <c r="E108" s="39" t="s">
        <v>5</v>
      </c>
    </row>
    <row r="109" spans="1:5" ht="63.75">
      <c r="A109" s="35" t="s">
        <v>56</v>
      </c>
      <c r="E109" s="40" t="s">
        <v>4757</v>
      </c>
    </row>
    <row r="110" spans="1:5" ht="63.75">
      <c r="A110" t="s">
        <v>58</v>
      </c>
      <c r="E110" s="39" t="s">
        <v>4704</v>
      </c>
    </row>
    <row r="111" spans="1:13" ht="12.75">
      <c r="A111" t="s">
        <v>46</v>
      </c>
      <c r="C111" s="31" t="s">
        <v>79</v>
      </c>
      <c r="E111" s="33" t="s">
        <v>80</v>
      </c>
      <c r="J111" s="32">
        <f>0</f>
      </c>
      <c s="32">
        <f>0</f>
      </c>
      <c s="32">
        <f>0+L112+L116+L120+L124+L128+L132+L136+L140</f>
      </c>
      <c s="32">
        <f>0+M112+M116+M120+M124+M128+M132+M136+M140</f>
      </c>
    </row>
    <row r="112" spans="1:16" ht="12.75">
      <c r="A112" t="s">
        <v>49</v>
      </c>
      <c s="34" t="s">
        <v>50</v>
      </c>
      <c s="34" t="s">
        <v>86</v>
      </c>
      <c s="35" t="s">
        <v>5</v>
      </c>
      <c s="6" t="s">
        <v>87</v>
      </c>
      <c s="36" t="s">
        <v>88</v>
      </c>
      <c s="37">
        <v>22</v>
      </c>
      <c s="36">
        <v>0</v>
      </c>
      <c s="36">
        <f>ROUND(G112*H112,6)</f>
      </c>
      <c r="L112" s="38">
        <v>0</v>
      </c>
      <c s="32">
        <f>ROUND(ROUND(L112,2)*ROUND(G112,3),2)</f>
      </c>
      <c s="36" t="s">
        <v>54</v>
      </c>
      <c>
        <f>(M112*21)/100</f>
      </c>
      <c t="s">
        <v>27</v>
      </c>
    </row>
    <row r="113" spans="1:5" ht="12.75">
      <c r="A113" s="35" t="s">
        <v>55</v>
      </c>
      <c r="E113" s="39" t="s">
        <v>5</v>
      </c>
    </row>
    <row r="114" spans="1:5" ht="12.75">
      <c r="A114" s="35" t="s">
        <v>56</v>
      </c>
      <c r="E114" s="40" t="s">
        <v>4758</v>
      </c>
    </row>
    <row r="115" spans="1:5" ht="102">
      <c r="A115" t="s">
        <v>58</v>
      </c>
      <c r="E115" s="39" t="s">
        <v>1164</v>
      </c>
    </row>
    <row r="116" spans="1:16" ht="25.5">
      <c r="A116" t="s">
        <v>49</v>
      </c>
      <c s="34" t="s">
        <v>60</v>
      </c>
      <c s="34" t="s">
        <v>218</v>
      </c>
      <c s="35" t="s">
        <v>5</v>
      </c>
      <c s="6" t="s">
        <v>219</v>
      </c>
      <c s="36" t="s">
        <v>220</v>
      </c>
      <c s="37">
        <v>56.58</v>
      </c>
      <c s="36">
        <v>0</v>
      </c>
      <c s="36">
        <f>ROUND(G116*H116,6)</f>
      </c>
      <c r="L116" s="38">
        <v>0</v>
      </c>
      <c s="32">
        <f>ROUND(ROUND(L116,2)*ROUND(G116,3),2)</f>
      </c>
      <c s="36" t="s">
        <v>54</v>
      </c>
      <c>
        <f>(M116*21)/100</f>
      </c>
      <c t="s">
        <v>27</v>
      </c>
    </row>
    <row r="117" spans="1:5" ht="12.75">
      <c r="A117" s="35" t="s">
        <v>55</v>
      </c>
      <c r="E117" s="39" t="s">
        <v>5</v>
      </c>
    </row>
    <row r="118" spans="1:5" ht="12.75">
      <c r="A118" s="35" t="s">
        <v>56</v>
      </c>
      <c r="E118" s="40" t="s">
        <v>4759</v>
      </c>
    </row>
    <row r="119" spans="1:5" ht="191.25">
      <c r="A119" t="s">
        <v>58</v>
      </c>
      <c r="E119" s="39" t="s">
        <v>1434</v>
      </c>
    </row>
    <row r="120" spans="1:16" ht="25.5">
      <c r="A120" t="s">
        <v>49</v>
      </c>
      <c s="34" t="s">
        <v>63</v>
      </c>
      <c s="34" t="s">
        <v>3896</v>
      </c>
      <c s="35" t="s">
        <v>5</v>
      </c>
      <c s="6" t="s">
        <v>3897</v>
      </c>
      <c s="36" t="s">
        <v>220</v>
      </c>
      <c s="37">
        <v>79.54</v>
      </c>
      <c s="36">
        <v>0</v>
      </c>
      <c s="36">
        <f>ROUND(G120*H120,6)</f>
      </c>
      <c r="L120" s="38">
        <v>0</v>
      </c>
      <c s="32">
        <f>ROUND(ROUND(L120,2)*ROUND(G120,3),2)</f>
      </c>
      <c s="36" t="s">
        <v>54</v>
      </c>
      <c>
        <f>(M120*21)/100</f>
      </c>
      <c t="s">
        <v>27</v>
      </c>
    </row>
    <row r="121" spans="1:5" ht="12.75">
      <c r="A121" s="35" t="s">
        <v>55</v>
      </c>
      <c r="E121" s="39" t="s">
        <v>5</v>
      </c>
    </row>
    <row r="122" spans="1:5" ht="38.25">
      <c r="A122" s="35" t="s">
        <v>56</v>
      </c>
      <c r="E122" s="40" t="s">
        <v>4760</v>
      </c>
    </row>
    <row r="123" spans="1:5" ht="191.25">
      <c r="A123" t="s">
        <v>58</v>
      </c>
      <c r="E123" s="39" t="s">
        <v>1434</v>
      </c>
    </row>
    <row r="124" spans="1:16" ht="12.75">
      <c r="A124" t="s">
        <v>49</v>
      </c>
      <c s="34" t="s">
        <v>182</v>
      </c>
      <c s="34" t="s">
        <v>4344</v>
      </c>
      <c s="35" t="s">
        <v>5</v>
      </c>
      <c s="6" t="s">
        <v>4345</v>
      </c>
      <c s="36" t="s">
        <v>220</v>
      </c>
      <c s="37">
        <v>58.41</v>
      </c>
      <c s="36">
        <v>0</v>
      </c>
      <c s="36">
        <f>ROUND(G124*H124,6)</f>
      </c>
      <c r="L124" s="38">
        <v>0</v>
      </c>
      <c s="32">
        <f>ROUND(ROUND(L124,2)*ROUND(G124,3),2)</f>
      </c>
      <c s="36" t="s">
        <v>54</v>
      </c>
      <c>
        <f>(M124*21)/100</f>
      </c>
      <c t="s">
        <v>27</v>
      </c>
    </row>
    <row r="125" spans="1:5" ht="12.75">
      <c r="A125" s="35" t="s">
        <v>55</v>
      </c>
      <c r="E125" s="39" t="s">
        <v>5</v>
      </c>
    </row>
    <row r="126" spans="1:5" ht="12.75">
      <c r="A126" s="35" t="s">
        <v>56</v>
      </c>
      <c r="E126" s="40" t="s">
        <v>4761</v>
      </c>
    </row>
    <row r="127" spans="1:5" ht="204">
      <c r="A127" t="s">
        <v>58</v>
      </c>
      <c r="E127" s="39" t="s">
        <v>4347</v>
      </c>
    </row>
    <row r="128" spans="1:16" ht="12.75">
      <c r="A128" t="s">
        <v>49</v>
      </c>
      <c s="34" t="s">
        <v>263</v>
      </c>
      <c s="34" t="s">
        <v>4483</v>
      </c>
      <c s="35" t="s">
        <v>5</v>
      </c>
      <c s="6" t="s">
        <v>4484</v>
      </c>
      <c s="36" t="s">
        <v>220</v>
      </c>
      <c s="37">
        <v>103.03</v>
      </c>
      <c s="36">
        <v>0</v>
      </c>
      <c s="36">
        <f>ROUND(G128*H128,6)</f>
      </c>
      <c r="L128" s="38">
        <v>0</v>
      </c>
      <c s="32">
        <f>ROUND(ROUND(L128,2)*ROUND(G128,3),2)</f>
      </c>
      <c s="36" t="s">
        <v>54</v>
      </c>
      <c>
        <f>(M128*21)/100</f>
      </c>
      <c t="s">
        <v>27</v>
      </c>
    </row>
    <row r="129" spans="1:5" ht="12.75">
      <c r="A129" s="35" t="s">
        <v>55</v>
      </c>
      <c r="E129" s="39" t="s">
        <v>5</v>
      </c>
    </row>
    <row r="130" spans="1:5" ht="51">
      <c r="A130" s="35" t="s">
        <v>56</v>
      </c>
      <c r="E130" s="40" t="s">
        <v>4762</v>
      </c>
    </row>
    <row r="131" spans="1:5" ht="38.25">
      <c r="A131" t="s">
        <v>58</v>
      </c>
      <c r="E131" s="39" t="s">
        <v>3558</v>
      </c>
    </row>
    <row r="132" spans="1:16" ht="12.75">
      <c r="A132" t="s">
        <v>49</v>
      </c>
      <c s="34" t="s">
        <v>267</v>
      </c>
      <c s="34" t="s">
        <v>222</v>
      </c>
      <c s="35" t="s">
        <v>4352</v>
      </c>
      <c s="6" t="s">
        <v>223</v>
      </c>
      <c s="36" t="s">
        <v>220</v>
      </c>
      <c s="37">
        <v>103.03</v>
      </c>
      <c s="36">
        <v>0</v>
      </c>
      <c s="36">
        <f>ROUND(G132*H132,6)</f>
      </c>
      <c r="L132" s="38">
        <v>0</v>
      </c>
      <c s="32">
        <f>ROUND(ROUND(L132,2)*ROUND(G132,3),2)</f>
      </c>
      <c s="36" t="s">
        <v>54</v>
      </c>
      <c>
        <f>(M132*21)/100</f>
      </c>
      <c t="s">
        <v>27</v>
      </c>
    </row>
    <row r="133" spans="1:5" ht="12.75">
      <c r="A133" s="35" t="s">
        <v>55</v>
      </c>
      <c r="E133" s="39" t="s">
        <v>4353</v>
      </c>
    </row>
    <row r="134" spans="1:5" ht="38.25">
      <c r="A134" s="35" t="s">
        <v>56</v>
      </c>
      <c r="E134" s="40" t="s">
        <v>4763</v>
      </c>
    </row>
    <row r="135" spans="1:5" ht="38.25">
      <c r="A135" t="s">
        <v>58</v>
      </c>
      <c r="E135" s="39" t="s">
        <v>3558</v>
      </c>
    </row>
    <row r="136" spans="1:16" ht="12.75">
      <c r="A136" t="s">
        <v>49</v>
      </c>
      <c s="34" t="s">
        <v>271</v>
      </c>
      <c s="34" t="s">
        <v>222</v>
      </c>
      <c s="35" t="s">
        <v>4355</v>
      </c>
      <c s="6" t="s">
        <v>223</v>
      </c>
      <c s="36" t="s">
        <v>220</v>
      </c>
      <c s="37">
        <v>69.84</v>
      </c>
      <c s="36">
        <v>0</v>
      </c>
      <c s="36">
        <f>ROUND(G136*H136,6)</f>
      </c>
      <c r="L136" s="38">
        <v>0</v>
      </c>
      <c s="32">
        <f>ROUND(ROUND(L136,2)*ROUND(G136,3),2)</f>
      </c>
      <c s="36" t="s">
        <v>54</v>
      </c>
      <c>
        <f>(M136*21)/100</f>
      </c>
      <c t="s">
        <v>27</v>
      </c>
    </row>
    <row r="137" spans="1:5" ht="12.75">
      <c r="A137" s="35" t="s">
        <v>55</v>
      </c>
      <c r="E137" s="39" t="s">
        <v>4711</v>
      </c>
    </row>
    <row r="138" spans="1:5" ht="12.75">
      <c r="A138" s="35" t="s">
        <v>56</v>
      </c>
      <c r="E138" s="40" t="s">
        <v>4764</v>
      </c>
    </row>
    <row r="139" spans="1:5" ht="38.25">
      <c r="A139" t="s">
        <v>58</v>
      </c>
      <c r="E139" s="39" t="s">
        <v>3558</v>
      </c>
    </row>
    <row r="140" spans="1:16" ht="12.75">
      <c r="A140" t="s">
        <v>49</v>
      </c>
      <c s="34" t="s">
        <v>275</v>
      </c>
      <c s="34" t="s">
        <v>4713</v>
      </c>
      <c s="35" t="s">
        <v>5</v>
      </c>
      <c s="6" t="s">
        <v>4714</v>
      </c>
      <c s="36" t="s">
        <v>220</v>
      </c>
      <c s="37">
        <v>12.87</v>
      </c>
      <c s="36">
        <v>0</v>
      </c>
      <c s="36">
        <f>ROUND(G140*H140,6)</f>
      </c>
      <c r="L140" s="38">
        <v>0</v>
      </c>
      <c s="32">
        <f>ROUND(ROUND(L140,2)*ROUND(G140,3),2)</f>
      </c>
      <c s="36" t="s">
        <v>54</v>
      </c>
      <c>
        <f>(M140*21)/100</f>
      </c>
      <c t="s">
        <v>27</v>
      </c>
    </row>
    <row r="141" spans="1:5" ht="12.75">
      <c r="A141" s="35" t="s">
        <v>55</v>
      </c>
      <c r="E141" s="39" t="s">
        <v>5</v>
      </c>
    </row>
    <row r="142" spans="1:5" ht="12.75">
      <c r="A142" s="35" t="s">
        <v>56</v>
      </c>
      <c r="E142" s="40" t="s">
        <v>4765</v>
      </c>
    </row>
    <row r="143" spans="1:5" ht="51">
      <c r="A143" t="s">
        <v>58</v>
      </c>
      <c r="E143" s="39" t="s">
        <v>4716</v>
      </c>
    </row>
    <row r="144" spans="1:13" ht="12.75">
      <c r="A144" t="s">
        <v>46</v>
      </c>
      <c r="C144" s="31" t="s">
        <v>100</v>
      </c>
      <c r="E144" s="33" t="s">
        <v>464</v>
      </c>
      <c r="J144" s="32">
        <f>0</f>
      </c>
      <c s="32">
        <f>0</f>
      </c>
      <c s="32">
        <f>0+L145</f>
      </c>
      <c s="32">
        <f>0+M145</f>
      </c>
    </row>
    <row r="145" spans="1:16" ht="12.75">
      <c r="A145" t="s">
        <v>49</v>
      </c>
      <c s="34" t="s">
        <v>280</v>
      </c>
      <c s="34" t="s">
        <v>4366</v>
      </c>
      <c s="35" t="s">
        <v>5</v>
      </c>
      <c s="6" t="s">
        <v>4367</v>
      </c>
      <c s="36" t="s">
        <v>88</v>
      </c>
      <c s="37">
        <v>28.9</v>
      </c>
      <c s="36">
        <v>0</v>
      </c>
      <c s="36">
        <f>ROUND(G145*H145,6)</f>
      </c>
      <c r="L145" s="38">
        <v>0</v>
      </c>
      <c s="32">
        <f>ROUND(ROUND(L145,2)*ROUND(G145,3),2)</f>
      </c>
      <c s="36" t="s">
        <v>54</v>
      </c>
      <c>
        <f>(M145*21)/100</f>
      </c>
      <c t="s">
        <v>27</v>
      </c>
    </row>
    <row r="146" spans="1:5" ht="12.75">
      <c r="A146" s="35" t="s">
        <v>55</v>
      </c>
      <c r="E146" s="39" t="s">
        <v>5</v>
      </c>
    </row>
    <row r="147" spans="1:5" ht="12.75">
      <c r="A147" s="35" t="s">
        <v>56</v>
      </c>
      <c r="E147" s="40" t="s">
        <v>4766</v>
      </c>
    </row>
    <row r="148" spans="1:5" ht="242.25">
      <c r="A148" t="s">
        <v>58</v>
      </c>
      <c r="E148" s="39" t="s">
        <v>3722</v>
      </c>
    </row>
    <row r="149" spans="1:13" ht="12.75">
      <c r="A149" t="s">
        <v>46</v>
      </c>
      <c r="C149" s="31" t="s">
        <v>104</v>
      </c>
      <c r="E149" s="33" t="s">
        <v>2762</v>
      </c>
      <c r="J149" s="32">
        <f>0</f>
      </c>
      <c s="32">
        <f>0</f>
      </c>
      <c s="32">
        <f>0+L150+L154+L158+L162+L166+L170+L174</f>
      </c>
      <c s="32">
        <f>0+M150+M154+M158+M162+M166+M170+M174</f>
      </c>
    </row>
    <row r="150" spans="1:16" ht="12.75">
      <c r="A150" t="s">
        <v>49</v>
      </c>
      <c s="34" t="s">
        <v>284</v>
      </c>
      <c s="34" t="s">
        <v>4718</v>
      </c>
      <c s="35" t="s">
        <v>5</v>
      </c>
      <c s="6" t="s">
        <v>4719</v>
      </c>
      <c s="36" t="s">
        <v>88</v>
      </c>
      <c s="37">
        <v>27.2</v>
      </c>
      <c s="36">
        <v>0</v>
      </c>
      <c s="36">
        <f>ROUND(G150*H150,6)</f>
      </c>
      <c r="L150" s="38">
        <v>0</v>
      </c>
      <c s="32">
        <f>ROUND(ROUND(L150,2)*ROUND(G150,3),2)</f>
      </c>
      <c s="36" t="s">
        <v>54</v>
      </c>
      <c>
        <f>(M150*21)/100</f>
      </c>
      <c t="s">
        <v>27</v>
      </c>
    </row>
    <row r="151" spans="1:5" ht="12.75">
      <c r="A151" s="35" t="s">
        <v>55</v>
      </c>
      <c r="E151" s="39" t="s">
        <v>5</v>
      </c>
    </row>
    <row r="152" spans="1:5" ht="12.75">
      <c r="A152" s="35" t="s">
        <v>56</v>
      </c>
      <c r="E152" s="40" t="s">
        <v>4767</v>
      </c>
    </row>
    <row r="153" spans="1:5" ht="63.75">
      <c r="A153" t="s">
        <v>58</v>
      </c>
      <c r="E153" s="39" t="s">
        <v>4721</v>
      </c>
    </row>
    <row r="154" spans="1:16" ht="12.75">
      <c r="A154" t="s">
        <v>49</v>
      </c>
      <c s="34" t="s">
        <v>288</v>
      </c>
      <c s="34" t="s">
        <v>4497</v>
      </c>
      <c s="35" t="s">
        <v>5</v>
      </c>
      <c s="6" t="s">
        <v>4498</v>
      </c>
      <c s="36" t="s">
        <v>88</v>
      </c>
      <c s="37">
        <v>26.9</v>
      </c>
      <c s="36">
        <v>0</v>
      </c>
      <c s="36">
        <f>ROUND(G154*H154,6)</f>
      </c>
      <c r="L154" s="38">
        <v>0</v>
      </c>
      <c s="32">
        <f>ROUND(ROUND(L154,2)*ROUND(G154,3),2)</f>
      </c>
      <c s="36" t="s">
        <v>54</v>
      </c>
      <c>
        <f>(M154*21)/100</f>
      </c>
      <c t="s">
        <v>27</v>
      </c>
    </row>
    <row r="155" spans="1:5" ht="12.75">
      <c r="A155" s="35" t="s">
        <v>55</v>
      </c>
      <c r="E155" s="39" t="s">
        <v>4722</v>
      </c>
    </row>
    <row r="156" spans="1:5" ht="12.75">
      <c r="A156" s="35" t="s">
        <v>56</v>
      </c>
      <c r="E156" s="40" t="s">
        <v>4768</v>
      </c>
    </row>
    <row r="157" spans="1:5" ht="38.25">
      <c r="A157" t="s">
        <v>58</v>
      </c>
      <c r="E157" s="39" t="s">
        <v>4500</v>
      </c>
    </row>
    <row r="158" spans="1:16" ht="12.75">
      <c r="A158" t="s">
        <v>49</v>
      </c>
      <c s="34" t="s">
        <v>292</v>
      </c>
      <c s="34" t="s">
        <v>3559</v>
      </c>
      <c s="35" t="s">
        <v>5</v>
      </c>
      <c s="6" t="s">
        <v>3560</v>
      </c>
      <c s="36" t="s">
        <v>83</v>
      </c>
      <c s="37">
        <v>2</v>
      </c>
      <c s="36">
        <v>0</v>
      </c>
      <c s="36">
        <f>ROUND(G158*H158,6)</f>
      </c>
      <c r="L158" s="38">
        <v>0</v>
      </c>
      <c s="32">
        <f>ROUND(ROUND(L158,2)*ROUND(G158,3),2)</f>
      </c>
      <c s="36" t="s">
        <v>54</v>
      </c>
      <c>
        <f>(M158*21)/100</f>
      </c>
      <c t="s">
        <v>27</v>
      </c>
    </row>
    <row r="159" spans="1:5" ht="12.75">
      <c r="A159" s="35" t="s">
        <v>55</v>
      </c>
      <c r="E159" s="39" t="s">
        <v>5</v>
      </c>
    </row>
    <row r="160" spans="1:5" ht="12.75">
      <c r="A160" s="35" t="s">
        <v>56</v>
      </c>
      <c r="E160" s="40" t="s">
        <v>4724</v>
      </c>
    </row>
    <row r="161" spans="1:5" ht="25.5">
      <c r="A161" t="s">
        <v>58</v>
      </c>
      <c r="E161" s="39" t="s">
        <v>3561</v>
      </c>
    </row>
    <row r="162" spans="1:16" ht="12.75">
      <c r="A162" t="s">
        <v>49</v>
      </c>
      <c s="34" t="s">
        <v>296</v>
      </c>
      <c s="34" t="s">
        <v>4586</v>
      </c>
      <c s="35" t="s">
        <v>5</v>
      </c>
      <c s="6" t="s">
        <v>4587</v>
      </c>
      <c s="36" t="s">
        <v>220</v>
      </c>
      <c s="37">
        <v>226.7</v>
      </c>
      <c s="36">
        <v>0</v>
      </c>
      <c s="36">
        <f>ROUND(G162*H162,6)</f>
      </c>
      <c r="L162" s="38">
        <v>0</v>
      </c>
      <c s="32">
        <f>ROUND(ROUND(L162,2)*ROUND(G162,3),2)</f>
      </c>
      <c s="36" t="s">
        <v>54</v>
      </c>
      <c>
        <f>(M162*21)/100</f>
      </c>
      <c t="s">
        <v>27</v>
      </c>
    </row>
    <row r="163" spans="1:5" ht="12.75">
      <c r="A163" s="35" t="s">
        <v>55</v>
      </c>
      <c r="E163" s="39" t="s">
        <v>5</v>
      </c>
    </row>
    <row r="164" spans="1:5" ht="51">
      <c r="A164" s="35" t="s">
        <v>56</v>
      </c>
      <c r="E164" s="40" t="s">
        <v>4756</v>
      </c>
    </row>
    <row r="165" spans="1:5" ht="25.5">
      <c r="A165" t="s">
        <v>58</v>
      </c>
      <c r="E165" s="39" t="s">
        <v>4588</v>
      </c>
    </row>
    <row r="166" spans="1:16" ht="12.75">
      <c r="A166" t="s">
        <v>49</v>
      </c>
      <c s="34" t="s">
        <v>300</v>
      </c>
      <c s="34" t="s">
        <v>4725</v>
      </c>
      <c s="35" t="s">
        <v>5</v>
      </c>
      <c s="6" t="s">
        <v>4726</v>
      </c>
      <c s="36" t="s">
        <v>220</v>
      </c>
      <c s="37">
        <v>12.87</v>
      </c>
      <c s="36">
        <v>0</v>
      </c>
      <c s="36">
        <f>ROUND(G166*H166,6)</f>
      </c>
      <c r="L166" s="38">
        <v>0</v>
      </c>
      <c s="32">
        <f>ROUND(ROUND(L166,2)*ROUND(G166,3),2)</f>
      </c>
      <c s="36" t="s">
        <v>54</v>
      </c>
      <c>
        <f>(M166*21)/100</f>
      </c>
      <c t="s">
        <v>27</v>
      </c>
    </row>
    <row r="167" spans="1:5" ht="12.75">
      <c r="A167" s="35" t="s">
        <v>55</v>
      </c>
      <c r="E167" s="39" t="s">
        <v>5</v>
      </c>
    </row>
    <row r="168" spans="1:5" ht="12.75">
      <c r="A168" s="35" t="s">
        <v>56</v>
      </c>
      <c r="E168" s="40" t="s">
        <v>4769</v>
      </c>
    </row>
    <row r="169" spans="1:5" ht="25.5">
      <c r="A169" t="s">
        <v>58</v>
      </c>
      <c r="E169" s="39" t="s">
        <v>4588</v>
      </c>
    </row>
    <row r="170" spans="1:16" ht="12.75">
      <c r="A170" t="s">
        <v>49</v>
      </c>
      <c s="34" t="s">
        <v>304</v>
      </c>
      <c s="34" t="s">
        <v>4188</v>
      </c>
      <c s="35" t="s">
        <v>5</v>
      </c>
      <c s="6" t="s">
        <v>4189</v>
      </c>
      <c s="36" t="s">
        <v>71</v>
      </c>
      <c s="37">
        <v>47.94</v>
      </c>
      <c s="36">
        <v>0</v>
      </c>
      <c s="36">
        <f>ROUND(G170*H170,6)</f>
      </c>
      <c r="L170" s="38">
        <v>0</v>
      </c>
      <c s="32">
        <f>ROUND(ROUND(L170,2)*ROUND(G170,3),2)</f>
      </c>
      <c s="36" t="s">
        <v>54</v>
      </c>
      <c>
        <f>(M170*21)/100</f>
      </c>
      <c t="s">
        <v>27</v>
      </c>
    </row>
    <row r="171" spans="1:5" ht="12.75">
      <c r="A171" s="35" t="s">
        <v>55</v>
      </c>
      <c r="E171" s="39" t="s">
        <v>5</v>
      </c>
    </row>
    <row r="172" spans="1:5" ht="12.75">
      <c r="A172" s="35" t="s">
        <v>56</v>
      </c>
      <c r="E172" s="40" t="s">
        <v>4770</v>
      </c>
    </row>
    <row r="173" spans="1:5" ht="102">
      <c r="A173" t="s">
        <v>58</v>
      </c>
      <c r="E173" s="39" t="s">
        <v>3755</v>
      </c>
    </row>
    <row r="174" spans="1:16" ht="12.75">
      <c r="A174" t="s">
        <v>49</v>
      </c>
      <c s="34" t="s">
        <v>308</v>
      </c>
      <c s="34" t="s">
        <v>4511</v>
      </c>
      <c s="35" t="s">
        <v>5</v>
      </c>
      <c s="6" t="s">
        <v>4512</v>
      </c>
      <c s="36" t="s">
        <v>220</v>
      </c>
      <c s="37">
        <v>103</v>
      </c>
      <c s="36">
        <v>0</v>
      </c>
      <c s="36">
        <f>ROUND(G174*H174,6)</f>
      </c>
      <c r="L174" s="38">
        <v>0</v>
      </c>
      <c s="32">
        <f>ROUND(ROUND(L174,2)*ROUND(G174,3),2)</f>
      </c>
      <c s="36" t="s">
        <v>54</v>
      </c>
      <c>
        <f>(M174*21)/100</f>
      </c>
      <c t="s">
        <v>27</v>
      </c>
    </row>
    <row r="175" spans="1:5" ht="12.75">
      <c r="A175" s="35" t="s">
        <v>55</v>
      </c>
      <c r="E175" s="39" t="s">
        <v>5</v>
      </c>
    </row>
    <row r="176" spans="1:5" ht="12.75">
      <c r="A176" s="35" t="s">
        <v>56</v>
      </c>
      <c r="E176" s="40" t="s">
        <v>4771</v>
      </c>
    </row>
    <row r="177" spans="1:5" ht="76.5">
      <c r="A177" t="s">
        <v>58</v>
      </c>
      <c r="E177" s="39" t="s">
        <v>4510</v>
      </c>
    </row>
    <row r="178" spans="1:13" ht="12.75">
      <c r="A178" t="s">
        <v>46</v>
      </c>
      <c r="C178" s="31" t="s">
        <v>3230</v>
      </c>
      <c r="E178" s="33" t="s">
        <v>3231</v>
      </c>
      <c r="J178" s="32">
        <f>0</f>
      </c>
      <c s="32">
        <f>0</f>
      </c>
      <c s="32">
        <f>0+L179+L183+L187+L191</f>
      </c>
      <c s="32">
        <f>0+M179+M183+M187+M191</f>
      </c>
    </row>
    <row r="179" spans="1:16" ht="25.5">
      <c r="A179" t="s">
        <v>49</v>
      </c>
      <c s="34" t="s">
        <v>67</v>
      </c>
      <c s="34" t="s">
        <v>3034</v>
      </c>
      <c s="35" t="s">
        <v>5</v>
      </c>
      <c s="6" t="s">
        <v>3035</v>
      </c>
      <c s="36" t="s">
        <v>53</v>
      </c>
      <c s="37">
        <v>860.658</v>
      </c>
      <c s="36">
        <v>0</v>
      </c>
      <c s="36">
        <f>ROUND(G179*H179,6)</f>
      </c>
      <c r="L179" s="38">
        <v>0</v>
      </c>
      <c s="32">
        <f>ROUND(ROUND(L179,2)*ROUND(G179,3),2)</f>
      </c>
      <c s="36" t="s">
        <v>54</v>
      </c>
      <c>
        <f>(M179*21)/100</f>
      </c>
      <c t="s">
        <v>27</v>
      </c>
    </row>
    <row r="180" spans="1:5" ht="12.75">
      <c r="A180" s="35" t="s">
        <v>55</v>
      </c>
      <c r="E180" s="39" t="s">
        <v>5</v>
      </c>
    </row>
    <row r="181" spans="1:5" ht="12.75">
      <c r="A181" s="35" t="s">
        <v>56</v>
      </c>
      <c r="E181" s="40" t="s">
        <v>4772</v>
      </c>
    </row>
    <row r="182" spans="1:5" ht="140.25">
      <c r="A182" t="s">
        <v>58</v>
      </c>
      <c r="E182" s="39" t="s">
        <v>885</v>
      </c>
    </row>
    <row r="183" spans="1:16" ht="25.5">
      <c r="A183" t="s">
        <v>49</v>
      </c>
      <c s="34" t="s">
        <v>27</v>
      </c>
      <c s="34" t="s">
        <v>1140</v>
      </c>
      <c s="35" t="s">
        <v>5</v>
      </c>
      <c s="6" t="s">
        <v>486</v>
      </c>
      <c s="36" t="s">
        <v>53</v>
      </c>
      <c s="37">
        <v>115.056</v>
      </c>
      <c s="36">
        <v>0</v>
      </c>
      <c s="36">
        <f>ROUND(G183*H183,6)</f>
      </c>
      <c r="L183" s="38">
        <v>0</v>
      </c>
      <c s="32">
        <f>ROUND(ROUND(L183,2)*ROUND(G183,3),2)</f>
      </c>
      <c s="36" t="s">
        <v>54</v>
      </c>
      <c>
        <f>(M183*21)/100</f>
      </c>
      <c t="s">
        <v>27</v>
      </c>
    </row>
    <row r="184" spans="1:5" ht="12.75">
      <c r="A184" s="35" t="s">
        <v>55</v>
      </c>
      <c r="E184" s="39" t="s">
        <v>5</v>
      </c>
    </row>
    <row r="185" spans="1:5" ht="12.75">
      <c r="A185" s="35" t="s">
        <v>56</v>
      </c>
      <c r="E185" s="40" t="s">
        <v>4773</v>
      </c>
    </row>
    <row r="186" spans="1:5" ht="140.25">
      <c r="A186" t="s">
        <v>58</v>
      </c>
      <c r="E186" s="39" t="s">
        <v>885</v>
      </c>
    </row>
    <row r="187" spans="1:16" ht="25.5">
      <c r="A187" t="s">
        <v>49</v>
      </c>
      <c s="34" t="s">
        <v>26</v>
      </c>
      <c s="34" t="s">
        <v>4732</v>
      </c>
      <c s="35" t="s">
        <v>5</v>
      </c>
      <c s="6" t="s">
        <v>4733</v>
      </c>
      <c s="36" t="s">
        <v>53</v>
      </c>
      <c s="37">
        <v>0.386</v>
      </c>
      <c s="36">
        <v>0</v>
      </c>
      <c s="36">
        <f>ROUND(G187*H187,6)</f>
      </c>
      <c r="L187" s="38">
        <v>0</v>
      </c>
      <c s="32">
        <f>ROUND(ROUND(L187,2)*ROUND(G187,3),2)</f>
      </c>
      <c s="36" t="s">
        <v>54</v>
      </c>
      <c>
        <f>(M187*21)/100</f>
      </c>
      <c t="s">
        <v>27</v>
      </c>
    </row>
    <row r="188" spans="1:5" ht="12.75">
      <c r="A188" s="35" t="s">
        <v>55</v>
      </c>
      <c r="E188" s="39" t="s">
        <v>5</v>
      </c>
    </row>
    <row r="189" spans="1:5" ht="12.75">
      <c r="A189" s="35" t="s">
        <v>56</v>
      </c>
      <c r="E189" s="40" t="s">
        <v>4774</v>
      </c>
    </row>
    <row r="190" spans="1:5" ht="140.25">
      <c r="A190" t="s">
        <v>58</v>
      </c>
      <c r="E190" s="39" t="s">
        <v>885</v>
      </c>
    </row>
    <row r="191" spans="1:16" ht="25.5">
      <c r="A191" t="s">
        <v>49</v>
      </c>
      <c s="34" t="s">
        <v>85</v>
      </c>
      <c s="34" t="s">
        <v>4518</v>
      </c>
      <c s="35" t="s">
        <v>5</v>
      </c>
      <c s="6" t="s">
        <v>4519</v>
      </c>
      <c s="36" t="s">
        <v>53</v>
      </c>
      <c s="37">
        <v>0.515</v>
      </c>
      <c s="36">
        <v>0</v>
      </c>
      <c s="36">
        <f>ROUND(G191*H191,6)</f>
      </c>
      <c r="L191" s="38">
        <v>0</v>
      </c>
      <c s="32">
        <f>ROUND(ROUND(L191,2)*ROUND(G191,3),2)</f>
      </c>
      <c s="36" t="s">
        <v>54</v>
      </c>
      <c>
        <f>(M191*21)/100</f>
      </c>
      <c t="s">
        <v>27</v>
      </c>
    </row>
    <row r="192" spans="1:5" ht="12.75">
      <c r="A192" s="35" t="s">
        <v>55</v>
      </c>
      <c r="E192" s="39" t="s">
        <v>5</v>
      </c>
    </row>
    <row r="193" spans="1:5" ht="12.75">
      <c r="A193" s="35" t="s">
        <v>56</v>
      </c>
      <c r="E193" s="40" t="s">
        <v>4775</v>
      </c>
    </row>
    <row r="194" spans="1:5" ht="140.25">
      <c r="A194" t="s">
        <v>58</v>
      </c>
      <c r="E1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COUNTIFS(L8:L130,"=0",A8:A130,"P")+COUNTIFS(L8:L130,"",A8:A130,"P")+SUM(Q8:Q130)</f>
      </c>
    </row>
    <row r="8" spans="1:13" ht="12.75">
      <c r="A8" t="s">
        <v>44</v>
      </c>
      <c r="C8" s="28" t="s">
        <v>4778</v>
      </c>
      <c r="E8" s="30" t="s">
        <v>4777</v>
      </c>
      <c r="J8" s="29">
        <f>0+J9+J14+J47+J60+J73+J86+J91+J100+J121</f>
      </c>
      <c s="29">
        <f>0+K9+K14+K47+K60+K73+K86+K91+K100+K121</f>
      </c>
      <c s="29">
        <f>0+L9+L14+L47+L60+L73+L86+L91+L100+L121</f>
      </c>
      <c s="29">
        <f>0+M9+M14+M47+M60+M73+M86+M91+M100+M121</f>
      </c>
    </row>
    <row r="9" spans="1:13" ht="12.75">
      <c r="A9" t="s">
        <v>46</v>
      </c>
      <c r="C9" s="31" t="s">
        <v>47</v>
      </c>
      <c r="E9" s="33" t="s">
        <v>48</v>
      </c>
      <c r="J9" s="32">
        <f>0</f>
      </c>
      <c s="32">
        <f>0</f>
      </c>
      <c s="32">
        <f>0+L10</f>
      </c>
      <c s="32">
        <f>0+M10</f>
      </c>
    </row>
    <row r="10" spans="1:16" ht="12.75">
      <c r="A10" t="s">
        <v>49</v>
      </c>
      <c s="34" t="s">
        <v>60</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2.916</v>
      </c>
      <c s="36">
        <v>0</v>
      </c>
      <c s="36">
        <f>ROUND(G15*H15,6)</f>
      </c>
      <c r="L15" s="38">
        <v>0</v>
      </c>
      <c s="32">
        <f>ROUND(ROUND(L15,2)*ROUND(G15,3),2)</f>
      </c>
      <c s="36" t="s">
        <v>54</v>
      </c>
      <c>
        <f>(M15*21)/100</f>
      </c>
      <c t="s">
        <v>27</v>
      </c>
    </row>
    <row r="16" spans="1:5" ht="12.75">
      <c r="A16" s="35" t="s">
        <v>55</v>
      </c>
      <c r="E16" s="39" t="s">
        <v>5</v>
      </c>
    </row>
    <row r="17" spans="1:5" ht="12.75">
      <c r="A17" s="35" t="s">
        <v>56</v>
      </c>
      <c r="E17" s="40" t="s">
        <v>4779</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2.567</v>
      </c>
      <c s="36">
        <v>0</v>
      </c>
      <c s="36">
        <f>ROUND(G23*H23,6)</f>
      </c>
      <c r="L23" s="38">
        <v>0</v>
      </c>
      <c s="32">
        <f>ROUND(ROUND(L23,2)*ROUND(G23,3),2)</f>
      </c>
      <c s="36" t="s">
        <v>54</v>
      </c>
      <c>
        <f>(M23*21)/100</f>
      </c>
      <c t="s">
        <v>27</v>
      </c>
    </row>
    <row r="24" spans="1:5" ht="12.75">
      <c r="A24" s="35" t="s">
        <v>55</v>
      </c>
      <c r="E24" s="39" t="s">
        <v>5</v>
      </c>
    </row>
    <row r="25" spans="1:5" ht="12.75">
      <c r="A25" s="35" t="s">
        <v>56</v>
      </c>
      <c r="E25" s="40" t="s">
        <v>4780</v>
      </c>
    </row>
    <row r="26" spans="1:5" ht="63.75">
      <c r="A26" t="s">
        <v>58</v>
      </c>
      <c r="E26" s="39" t="s">
        <v>4134</v>
      </c>
    </row>
    <row r="27" spans="1:16" ht="12.75">
      <c r="A27" t="s">
        <v>49</v>
      </c>
      <c s="34" t="s">
        <v>79</v>
      </c>
      <c s="34" t="s">
        <v>192</v>
      </c>
      <c s="35" t="s">
        <v>4123</v>
      </c>
      <c s="6" t="s">
        <v>193</v>
      </c>
      <c s="36" t="s">
        <v>71</v>
      </c>
      <c s="37">
        <v>1064.7</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31941</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1067.267</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787.314</v>
      </c>
      <c s="36">
        <v>0</v>
      </c>
      <c s="36">
        <f>ROUND(G39*H39,6)</f>
      </c>
      <c r="L39" s="38">
        <v>0</v>
      </c>
      <c s="32">
        <f>ROUND(ROUND(L39,2)*ROUND(G39,3),2)</f>
      </c>
      <c s="36" t="s">
        <v>54</v>
      </c>
      <c>
        <f>(M39*21)/100</f>
      </c>
      <c t="s">
        <v>27</v>
      </c>
    </row>
    <row r="40" spans="1:5" ht="12.75">
      <c r="A40" s="35" t="s">
        <v>55</v>
      </c>
      <c r="E40" s="39" t="s">
        <v>5</v>
      </c>
    </row>
    <row r="41" spans="1:5" ht="25.5">
      <c r="A41" s="35" t="s">
        <v>56</v>
      </c>
      <c r="E41" s="40" t="s">
        <v>4781</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4782</v>
      </c>
    </row>
    <row r="51" spans="1:5" ht="369.75">
      <c r="A51" t="s">
        <v>58</v>
      </c>
      <c r="E51" s="39" t="s">
        <v>201</v>
      </c>
    </row>
    <row r="52" spans="1:16" ht="12.75">
      <c r="A52" t="s">
        <v>49</v>
      </c>
      <c s="34" t="s">
        <v>121</v>
      </c>
      <c s="34" t="s">
        <v>4148</v>
      </c>
      <c s="35" t="s">
        <v>4123</v>
      </c>
      <c s="6" t="s">
        <v>4149</v>
      </c>
      <c s="36" t="s">
        <v>53</v>
      </c>
      <c s="37">
        <v>0.191</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1.138</v>
      </c>
      <c s="36">
        <v>0</v>
      </c>
      <c s="36">
        <f>ROUND(G56*H56,6)</f>
      </c>
      <c r="L56" s="38">
        <v>0</v>
      </c>
      <c s="32">
        <f>ROUND(ROUND(L56,2)*ROUND(G56,3),2)</f>
      </c>
      <c s="36" t="s">
        <v>54</v>
      </c>
      <c>
        <f>(M56*21)/100</f>
      </c>
      <c t="s">
        <v>27</v>
      </c>
    </row>
    <row r="57" spans="1:5" ht="12.75">
      <c r="A57" s="35" t="s">
        <v>55</v>
      </c>
      <c r="E57" s="39" t="s">
        <v>5</v>
      </c>
    </row>
    <row r="58" spans="1:5" ht="12.75">
      <c r="A58" s="35" t="s">
        <v>56</v>
      </c>
      <c r="E58" s="40" t="s">
        <v>5</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4153</v>
      </c>
      <c s="35" t="s">
        <v>4123</v>
      </c>
      <c s="6" t="s">
        <v>4154</v>
      </c>
      <c s="36" t="s">
        <v>71</v>
      </c>
      <c s="37">
        <v>5.908</v>
      </c>
      <c s="36">
        <v>0</v>
      </c>
      <c s="36">
        <f>ROUND(G61*H61,6)</f>
      </c>
      <c r="L61" s="38">
        <v>0</v>
      </c>
      <c s="32">
        <f>ROUND(ROUND(L61,2)*ROUND(G61,3),2)</f>
      </c>
      <c s="36" t="s">
        <v>54</v>
      </c>
      <c>
        <f>(M61*21)/100</f>
      </c>
      <c t="s">
        <v>27</v>
      </c>
    </row>
    <row r="62" spans="1:5" ht="12.75">
      <c r="A62" s="35" t="s">
        <v>55</v>
      </c>
      <c r="E62" s="39" t="s">
        <v>5</v>
      </c>
    </row>
    <row r="63" spans="1:5" ht="12.75">
      <c r="A63" s="35" t="s">
        <v>56</v>
      </c>
      <c r="E63" s="40" t="s">
        <v>4783</v>
      </c>
    </row>
    <row r="64" spans="1:5" ht="369.75">
      <c r="A64" t="s">
        <v>58</v>
      </c>
      <c r="E64" s="39" t="s">
        <v>212</v>
      </c>
    </row>
    <row r="65" spans="1:16" ht="12.75">
      <c r="A65" t="s">
        <v>49</v>
      </c>
      <c s="34" t="s">
        <v>133</v>
      </c>
      <c s="34" t="s">
        <v>4156</v>
      </c>
      <c s="35" t="s">
        <v>4123</v>
      </c>
      <c s="6" t="s">
        <v>4157</v>
      </c>
      <c s="36" t="s">
        <v>53</v>
      </c>
      <c s="37">
        <v>0.344</v>
      </c>
      <c s="36">
        <v>0</v>
      </c>
      <c s="36">
        <f>ROUND(G65*H65,6)</f>
      </c>
      <c r="L65" s="38">
        <v>0</v>
      </c>
      <c s="32">
        <f>ROUND(ROUND(L65,2)*ROUND(G65,3),2)</f>
      </c>
      <c s="36" t="s">
        <v>54</v>
      </c>
      <c>
        <f>(M65*21)/100</f>
      </c>
      <c t="s">
        <v>27</v>
      </c>
    </row>
    <row r="66" spans="1:5" ht="12.75">
      <c r="A66" s="35" t="s">
        <v>55</v>
      </c>
      <c r="E66" s="39" t="s">
        <v>5</v>
      </c>
    </row>
    <row r="67" spans="1:5" ht="12.75">
      <c r="A67" s="35" t="s">
        <v>56</v>
      </c>
      <c r="E67" s="40" t="s">
        <v>4784</v>
      </c>
    </row>
    <row r="68" spans="1:5" ht="267.75">
      <c r="A68" t="s">
        <v>58</v>
      </c>
      <c r="E68" s="39" t="s">
        <v>204</v>
      </c>
    </row>
    <row r="69" spans="1:16" ht="12.75">
      <c r="A69" t="s">
        <v>49</v>
      </c>
      <c s="34" t="s">
        <v>137</v>
      </c>
      <c s="34" t="s">
        <v>4159</v>
      </c>
      <c s="35" t="s">
        <v>4123</v>
      </c>
      <c s="6" t="s">
        <v>4160</v>
      </c>
      <c s="36" t="s">
        <v>53</v>
      </c>
      <c s="37">
        <v>0.304</v>
      </c>
      <c s="36">
        <v>0</v>
      </c>
      <c s="36">
        <f>ROUND(G69*H69,6)</f>
      </c>
      <c r="L69" s="38">
        <v>0</v>
      </c>
      <c s="32">
        <f>ROUND(ROUND(L69,2)*ROUND(G69,3),2)</f>
      </c>
      <c s="36" t="s">
        <v>54</v>
      </c>
      <c>
        <f>(M69*21)/100</f>
      </c>
      <c t="s">
        <v>27</v>
      </c>
    </row>
    <row r="70" spans="1:5" ht="12.75">
      <c r="A70" s="35" t="s">
        <v>55</v>
      </c>
      <c r="E70" s="39" t="s">
        <v>5</v>
      </c>
    </row>
    <row r="71" spans="1:5" ht="12.75">
      <c r="A71" s="35" t="s">
        <v>56</v>
      </c>
      <c r="E71" s="40" t="s">
        <v>4784</v>
      </c>
    </row>
    <row r="72" spans="1:5" ht="267.75">
      <c r="A72" t="s">
        <v>58</v>
      </c>
      <c r="E72" s="39" t="s">
        <v>204</v>
      </c>
    </row>
    <row r="73" spans="1:13" ht="12.75">
      <c r="A73" t="s">
        <v>46</v>
      </c>
      <c r="C73" s="31" t="s">
        <v>85</v>
      </c>
      <c r="E73" s="33" t="s">
        <v>209</v>
      </c>
      <c r="J73" s="32">
        <f>0</f>
      </c>
      <c s="32">
        <f>0</f>
      </c>
      <c s="32">
        <f>0+L74+L78+L82</f>
      </c>
      <c s="32">
        <f>0+M74+M78+M82</f>
      </c>
    </row>
    <row r="74" spans="1:16" ht="12.75">
      <c r="A74" t="s">
        <v>49</v>
      </c>
      <c s="34" t="s">
        <v>141</v>
      </c>
      <c s="34" t="s">
        <v>4161</v>
      </c>
      <c s="35" t="s">
        <v>4123</v>
      </c>
      <c s="6" t="s">
        <v>4162</v>
      </c>
      <c s="36" t="s">
        <v>71</v>
      </c>
      <c s="37">
        <v>5.02</v>
      </c>
      <c s="36">
        <v>0</v>
      </c>
      <c s="36">
        <f>ROUND(G74*H74,6)</f>
      </c>
      <c r="L74" s="38">
        <v>0</v>
      </c>
      <c s="32">
        <f>ROUND(ROUND(L74,2)*ROUND(G74,3),2)</f>
      </c>
      <c s="36" t="s">
        <v>54</v>
      </c>
      <c>
        <f>(M74*21)/100</f>
      </c>
      <c t="s">
        <v>27</v>
      </c>
    </row>
    <row r="75" spans="1:5" ht="12.75">
      <c r="A75" s="35" t="s">
        <v>55</v>
      </c>
      <c r="E75" s="39" t="s">
        <v>5</v>
      </c>
    </row>
    <row r="76" spans="1:5" ht="25.5">
      <c r="A76" s="35" t="s">
        <v>56</v>
      </c>
      <c r="E76" s="40" t="s">
        <v>4785</v>
      </c>
    </row>
    <row r="77" spans="1:5" ht="369.75">
      <c r="A77" t="s">
        <v>58</v>
      </c>
      <c r="E77" s="39" t="s">
        <v>212</v>
      </c>
    </row>
    <row r="78" spans="1:16" ht="12.75">
      <c r="A78" t="s">
        <v>49</v>
      </c>
      <c s="34" t="s">
        <v>145</v>
      </c>
      <c s="34" t="s">
        <v>210</v>
      </c>
      <c s="35" t="s">
        <v>4123</v>
      </c>
      <c s="6" t="s">
        <v>211</v>
      </c>
      <c s="36" t="s">
        <v>71</v>
      </c>
      <c s="37">
        <v>1.3</v>
      </c>
      <c s="36">
        <v>0</v>
      </c>
      <c s="36">
        <f>ROUND(G78*H78,6)</f>
      </c>
      <c r="L78" s="38">
        <v>0</v>
      </c>
      <c s="32">
        <f>ROUND(ROUND(L78,2)*ROUND(G78,3),2)</f>
      </c>
      <c s="36" t="s">
        <v>54</v>
      </c>
      <c>
        <f>(M78*21)/100</f>
      </c>
      <c t="s">
        <v>27</v>
      </c>
    </row>
    <row r="79" spans="1:5" ht="12.75">
      <c r="A79" s="35" t="s">
        <v>55</v>
      </c>
      <c r="E79" s="39" t="s">
        <v>5</v>
      </c>
    </row>
    <row r="80" spans="1:5" ht="25.5">
      <c r="A80" s="35" t="s">
        <v>56</v>
      </c>
      <c r="E80" s="40" t="s">
        <v>4786</v>
      </c>
    </row>
    <row r="81" spans="1:5" ht="369.75">
      <c r="A81" t="s">
        <v>58</v>
      </c>
      <c r="E81" s="39" t="s">
        <v>212</v>
      </c>
    </row>
    <row r="82" spans="1:16" ht="12.75">
      <c r="A82" t="s">
        <v>49</v>
      </c>
      <c s="34" t="s">
        <v>149</v>
      </c>
      <c s="34" t="s">
        <v>3549</v>
      </c>
      <c s="35" t="s">
        <v>4123</v>
      </c>
      <c s="6" t="s">
        <v>3550</v>
      </c>
      <c s="36" t="s">
        <v>71</v>
      </c>
      <c s="37">
        <v>2.6</v>
      </c>
      <c s="36">
        <v>0</v>
      </c>
      <c s="36">
        <f>ROUND(G82*H82,6)</f>
      </c>
      <c r="L82" s="38">
        <v>0</v>
      </c>
      <c s="32">
        <f>ROUND(ROUND(L82,2)*ROUND(G82,3),2)</f>
      </c>
      <c s="36" t="s">
        <v>54</v>
      </c>
      <c>
        <f>(M82*21)/100</f>
      </c>
      <c t="s">
        <v>27</v>
      </c>
    </row>
    <row r="83" spans="1:5" ht="12.75">
      <c r="A83" s="35" t="s">
        <v>55</v>
      </c>
      <c r="E83" s="39" t="s">
        <v>5</v>
      </c>
    </row>
    <row r="84" spans="1:5" ht="25.5">
      <c r="A84" s="35" t="s">
        <v>56</v>
      </c>
      <c r="E84" s="40" t="s">
        <v>4787</v>
      </c>
    </row>
    <row r="85" spans="1:5" ht="102">
      <c r="A85" t="s">
        <v>58</v>
      </c>
      <c r="E85" s="39" t="s">
        <v>4166</v>
      </c>
    </row>
    <row r="86" spans="1:13" ht="12.75">
      <c r="A86" t="s">
        <v>46</v>
      </c>
      <c r="C86" s="31" t="s">
        <v>79</v>
      </c>
      <c r="E86" s="33" t="s">
        <v>80</v>
      </c>
      <c r="J86" s="32">
        <f>0</f>
      </c>
      <c s="32">
        <f>0</f>
      </c>
      <c s="32">
        <f>0+L87</f>
      </c>
      <c s="32">
        <f>0+M87</f>
      </c>
    </row>
    <row r="87" spans="1:16" ht="25.5">
      <c r="A87" t="s">
        <v>49</v>
      </c>
      <c s="34" t="s">
        <v>153</v>
      </c>
      <c s="34" t="s">
        <v>218</v>
      </c>
      <c s="35" t="s">
        <v>4123</v>
      </c>
      <c s="6" t="s">
        <v>219</v>
      </c>
      <c s="36" t="s">
        <v>220</v>
      </c>
      <c s="37">
        <v>82.968</v>
      </c>
      <c s="36">
        <v>0</v>
      </c>
      <c s="36">
        <f>ROUND(G87*H87,6)</f>
      </c>
      <c r="L87" s="38">
        <v>0</v>
      </c>
      <c s="32">
        <f>ROUND(ROUND(L87,2)*ROUND(G87,3),2)</f>
      </c>
      <c s="36" t="s">
        <v>54</v>
      </c>
      <c>
        <f>(M87*21)/100</f>
      </c>
      <c t="s">
        <v>27</v>
      </c>
    </row>
    <row r="88" spans="1:5" ht="12.75">
      <c r="A88" s="35" t="s">
        <v>55</v>
      </c>
      <c r="E88" s="39" t="s">
        <v>5</v>
      </c>
    </row>
    <row r="89" spans="1:5" ht="12.75">
      <c r="A89" s="35" t="s">
        <v>56</v>
      </c>
      <c r="E89" s="40" t="s">
        <v>4788</v>
      </c>
    </row>
    <row r="90" spans="1:5" ht="191.25">
      <c r="A90" t="s">
        <v>58</v>
      </c>
      <c r="E90" s="39" t="s">
        <v>221</v>
      </c>
    </row>
    <row r="91" spans="1:13" ht="12.75">
      <c r="A91" t="s">
        <v>46</v>
      </c>
      <c r="C91" s="31" t="s">
        <v>100</v>
      </c>
      <c r="E91" s="33" t="s">
        <v>464</v>
      </c>
      <c r="J91" s="32">
        <f>0</f>
      </c>
      <c s="32">
        <f>0</f>
      </c>
      <c s="32">
        <f>0+L92+L96</f>
      </c>
      <c s="32">
        <f>0+M92+M96</f>
      </c>
    </row>
    <row r="92" spans="1:16" ht="12.75">
      <c r="A92" t="s">
        <v>49</v>
      </c>
      <c s="34" t="s">
        <v>157</v>
      </c>
      <c s="34" t="s">
        <v>4172</v>
      </c>
      <c s="35" t="s">
        <v>4123</v>
      </c>
      <c s="6" t="s">
        <v>4173</v>
      </c>
      <c s="36" t="s">
        <v>83</v>
      </c>
      <c s="37">
        <v>1</v>
      </c>
      <c s="36">
        <v>0</v>
      </c>
      <c s="36">
        <f>ROUND(G92*H92,6)</f>
      </c>
      <c r="L92" s="38">
        <v>0</v>
      </c>
      <c s="32">
        <f>ROUND(ROUND(L92,2)*ROUND(G92,3),2)</f>
      </c>
      <c s="36" t="s">
        <v>54</v>
      </c>
      <c>
        <f>(M92*21)/100</f>
      </c>
      <c t="s">
        <v>27</v>
      </c>
    </row>
    <row r="93" spans="1:5" ht="12.75">
      <c r="A93" s="35" t="s">
        <v>55</v>
      </c>
      <c r="E93" s="39" t="s">
        <v>5</v>
      </c>
    </row>
    <row r="94" spans="1:5" ht="12.75">
      <c r="A94" s="35" t="s">
        <v>56</v>
      </c>
      <c r="E94" s="40" t="s">
        <v>4174</v>
      </c>
    </row>
    <row r="95" spans="1:5" ht="12.75">
      <c r="A95" t="s">
        <v>58</v>
      </c>
      <c r="E95" s="39" t="s">
        <v>4175</v>
      </c>
    </row>
    <row r="96" spans="1:16" ht="12.75">
      <c r="A96" t="s">
        <v>49</v>
      </c>
      <c s="34" t="s">
        <v>161</v>
      </c>
      <c s="34" t="s">
        <v>4176</v>
      </c>
      <c s="35" t="s">
        <v>4123</v>
      </c>
      <c s="6" t="s">
        <v>4177</v>
      </c>
      <c s="36" t="s">
        <v>83</v>
      </c>
      <c s="37">
        <v>6</v>
      </c>
      <c s="36">
        <v>0</v>
      </c>
      <c s="36">
        <f>ROUND(G96*H96,6)</f>
      </c>
      <c r="L96" s="38">
        <v>0</v>
      </c>
      <c s="32">
        <f>ROUND(ROUND(L96,2)*ROUND(G96,3),2)</f>
      </c>
      <c s="36" t="s">
        <v>54</v>
      </c>
      <c>
        <f>(M96*21)/100</f>
      </c>
      <c t="s">
        <v>27</v>
      </c>
    </row>
    <row r="97" spans="1:5" ht="12.75">
      <c r="A97" s="35" t="s">
        <v>55</v>
      </c>
      <c r="E97" s="39" t="s">
        <v>5</v>
      </c>
    </row>
    <row r="98" spans="1:5" ht="12.75">
      <c r="A98" s="35" t="s">
        <v>56</v>
      </c>
      <c r="E98" s="40" t="s">
        <v>4789</v>
      </c>
    </row>
    <row r="99" spans="1:5" ht="38.25">
      <c r="A99" t="s">
        <v>58</v>
      </c>
      <c r="E99" s="39" t="s">
        <v>4179</v>
      </c>
    </row>
    <row r="100" spans="1:13" ht="12.75">
      <c r="A100" t="s">
        <v>46</v>
      </c>
      <c r="C100" s="31" t="s">
        <v>104</v>
      </c>
      <c r="E100" s="33" t="s">
        <v>2762</v>
      </c>
      <c r="J100" s="32">
        <f>0</f>
      </c>
      <c s="32">
        <f>0</f>
      </c>
      <c s="32">
        <f>0+L101+L105+L109+L113+L117</f>
      </c>
      <c s="32">
        <f>0+M101+M105+M109+M113+M117</f>
      </c>
    </row>
    <row r="101" spans="1:16" ht="12.75">
      <c r="A101" t="s">
        <v>49</v>
      </c>
      <c s="34" t="s">
        <v>165</v>
      </c>
      <c s="34" t="s">
        <v>3559</v>
      </c>
      <c s="35" t="s">
        <v>4123</v>
      </c>
      <c s="6" t="s">
        <v>3560</v>
      </c>
      <c s="36" t="s">
        <v>83</v>
      </c>
      <c s="37">
        <v>2</v>
      </c>
      <c s="36">
        <v>0</v>
      </c>
      <c s="36">
        <f>ROUND(G101*H101,6)</f>
      </c>
      <c r="L101" s="38">
        <v>0</v>
      </c>
      <c s="32">
        <f>ROUND(ROUND(L101,2)*ROUND(G101,3),2)</f>
      </c>
      <c s="36" t="s">
        <v>54</v>
      </c>
      <c>
        <f>(M101*21)/100</f>
      </c>
      <c t="s">
        <v>27</v>
      </c>
    </row>
    <row r="102" spans="1:5" ht="12.75">
      <c r="A102" s="35" t="s">
        <v>55</v>
      </c>
      <c r="E102" s="39" t="s">
        <v>5</v>
      </c>
    </row>
    <row r="103" spans="1:5" ht="12.75">
      <c r="A103" s="35" t="s">
        <v>56</v>
      </c>
      <c r="E103" s="40" t="s">
        <v>5</v>
      </c>
    </row>
    <row r="104" spans="1:5" ht="25.5">
      <c r="A104" t="s">
        <v>58</v>
      </c>
      <c r="E104" s="39" t="s">
        <v>3561</v>
      </c>
    </row>
    <row r="105" spans="1:16" ht="12.75">
      <c r="A105" t="s">
        <v>49</v>
      </c>
      <c s="34" t="s">
        <v>170</v>
      </c>
      <c s="34" t="s">
        <v>4180</v>
      </c>
      <c s="35" t="s">
        <v>4123</v>
      </c>
      <c s="6" t="s">
        <v>4181</v>
      </c>
      <c s="36" t="s">
        <v>88</v>
      </c>
      <c s="37">
        <v>21.55</v>
      </c>
      <c s="36">
        <v>0</v>
      </c>
      <c s="36">
        <f>ROUND(G105*H105,6)</f>
      </c>
      <c r="L105" s="38">
        <v>0</v>
      </c>
      <c s="32">
        <f>ROUND(ROUND(L105,2)*ROUND(G105,3),2)</f>
      </c>
      <c s="36" t="s">
        <v>54</v>
      </c>
      <c>
        <f>(M105*21)/100</f>
      </c>
      <c t="s">
        <v>27</v>
      </c>
    </row>
    <row r="106" spans="1:5" ht="12.75">
      <c r="A106" s="35" t="s">
        <v>55</v>
      </c>
      <c r="E106" s="39" t="s">
        <v>5</v>
      </c>
    </row>
    <row r="107" spans="1:5" ht="12.75">
      <c r="A107" s="35" t="s">
        <v>56</v>
      </c>
      <c r="E107" s="40" t="s">
        <v>4790</v>
      </c>
    </row>
    <row r="108" spans="1:5" ht="63.75">
      <c r="A108" t="s">
        <v>58</v>
      </c>
      <c r="E108" s="39" t="s">
        <v>4183</v>
      </c>
    </row>
    <row r="109" spans="1:16" ht="12.75">
      <c r="A109" t="s">
        <v>49</v>
      </c>
      <c s="34" t="s">
        <v>174</v>
      </c>
      <c s="34" t="s">
        <v>4184</v>
      </c>
      <c s="35" t="s">
        <v>4123</v>
      </c>
      <c s="6" t="s">
        <v>4185</v>
      </c>
      <c s="36" t="s">
        <v>88</v>
      </c>
      <c s="37">
        <v>3</v>
      </c>
      <c s="36">
        <v>0</v>
      </c>
      <c s="36">
        <f>ROUND(G109*H109,6)</f>
      </c>
      <c r="L109" s="38">
        <v>0</v>
      </c>
      <c s="32">
        <f>ROUND(ROUND(L109,2)*ROUND(G109,3),2)</f>
      </c>
      <c s="36" t="s">
        <v>54</v>
      </c>
      <c>
        <f>(M109*21)/100</f>
      </c>
      <c t="s">
        <v>27</v>
      </c>
    </row>
    <row r="110" spans="1:5" ht="12.75">
      <c r="A110" s="35" t="s">
        <v>55</v>
      </c>
      <c r="E110" s="39" t="s">
        <v>5</v>
      </c>
    </row>
    <row r="111" spans="1:5" ht="12.75">
      <c r="A111" s="35" t="s">
        <v>56</v>
      </c>
      <c r="E111" s="40" t="s">
        <v>4791</v>
      </c>
    </row>
    <row r="112" spans="1:5" ht="89.25">
      <c r="A112" t="s">
        <v>58</v>
      </c>
      <c r="E112" s="39" t="s">
        <v>4187</v>
      </c>
    </row>
    <row r="113" spans="1:16" ht="12.75">
      <c r="A113" t="s">
        <v>49</v>
      </c>
      <c s="34" t="s">
        <v>178</v>
      </c>
      <c s="34" t="s">
        <v>4188</v>
      </c>
      <c s="35" t="s">
        <v>4123</v>
      </c>
      <c s="6" t="s">
        <v>4189</v>
      </c>
      <c s="36" t="s">
        <v>71</v>
      </c>
      <c s="37">
        <v>39.335</v>
      </c>
      <c s="36">
        <v>0</v>
      </c>
      <c s="36">
        <f>ROUND(G113*H113,6)</f>
      </c>
      <c r="L113" s="38">
        <v>0</v>
      </c>
      <c s="32">
        <f>ROUND(ROUND(L113,2)*ROUND(G113,3),2)</f>
      </c>
      <c s="36" t="s">
        <v>54</v>
      </c>
      <c>
        <f>(M113*21)/100</f>
      </c>
      <c t="s">
        <v>27</v>
      </c>
    </row>
    <row r="114" spans="1:5" ht="12.75">
      <c r="A114" s="35" t="s">
        <v>55</v>
      </c>
      <c r="E114" s="39" t="s">
        <v>5</v>
      </c>
    </row>
    <row r="115" spans="1:5" ht="25.5">
      <c r="A115" s="35" t="s">
        <v>56</v>
      </c>
      <c r="E115" s="40" t="s">
        <v>4792</v>
      </c>
    </row>
    <row r="116" spans="1:5" ht="114.75">
      <c r="A116" t="s">
        <v>58</v>
      </c>
      <c r="E116" s="39" t="s">
        <v>4191</v>
      </c>
    </row>
    <row r="117" spans="1:16" ht="12.75">
      <c r="A117" t="s">
        <v>49</v>
      </c>
      <c s="34" t="s">
        <v>50</v>
      </c>
      <c s="34" t="s">
        <v>3569</v>
      </c>
      <c s="35" t="s">
        <v>4123</v>
      </c>
      <c s="6" t="s">
        <v>3570</v>
      </c>
      <c s="36" t="s">
        <v>1149</v>
      </c>
      <c s="37">
        <v>2950.11</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4192</v>
      </c>
    </row>
    <row r="120" spans="1:5" ht="25.5">
      <c r="A120" t="s">
        <v>58</v>
      </c>
      <c r="E120" s="39" t="s">
        <v>1150</v>
      </c>
    </row>
    <row r="121" spans="1:13" ht="12.75">
      <c r="A121" t="s">
        <v>46</v>
      </c>
      <c r="C121" s="31" t="s">
        <v>3230</v>
      </c>
      <c r="E121" s="33" t="s">
        <v>3231</v>
      </c>
      <c r="J121" s="32">
        <f>0</f>
      </c>
      <c s="32">
        <f>0</f>
      </c>
      <c s="32">
        <f>0+L122+L126+L130</f>
      </c>
      <c s="32">
        <f>0+M122+M126+M130</f>
      </c>
    </row>
    <row r="122" spans="1:16" ht="25.5">
      <c r="A122" t="s">
        <v>49</v>
      </c>
      <c s="34" t="s">
        <v>67</v>
      </c>
      <c s="34" t="s">
        <v>3034</v>
      </c>
      <c s="35" t="s">
        <v>4123</v>
      </c>
      <c s="6" t="s">
        <v>3035</v>
      </c>
      <c s="36" t="s">
        <v>53</v>
      </c>
      <c s="37">
        <v>2134.534</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4193</v>
      </c>
    </row>
    <row r="125" spans="1:5" ht="140.25">
      <c r="A125" t="s">
        <v>58</v>
      </c>
      <c r="E125" s="39" t="s">
        <v>59</v>
      </c>
    </row>
    <row r="126" spans="1:16" ht="25.5">
      <c r="A126" t="s">
        <v>49</v>
      </c>
      <c s="34" t="s">
        <v>27</v>
      </c>
      <c s="34" t="s">
        <v>1140</v>
      </c>
      <c s="35" t="s">
        <v>4123</v>
      </c>
      <c s="6" t="s">
        <v>486</v>
      </c>
      <c s="36" t="s">
        <v>53</v>
      </c>
      <c s="37">
        <v>98.337</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4194</v>
      </c>
    </row>
    <row r="129" spans="1:5" ht="140.25">
      <c r="A129" t="s">
        <v>58</v>
      </c>
      <c r="E129" s="39" t="s">
        <v>59</v>
      </c>
    </row>
    <row r="130" spans="1:16" ht="25.5">
      <c r="A130" t="s">
        <v>49</v>
      </c>
      <c s="34" t="s">
        <v>26</v>
      </c>
      <c s="34" t="s">
        <v>4195</v>
      </c>
      <c s="35" t="s">
        <v>4123</v>
      </c>
      <c s="6" t="s">
        <v>4196</v>
      </c>
      <c s="36" t="s">
        <v>53</v>
      </c>
      <c s="37">
        <v>7.58</v>
      </c>
      <c s="36">
        <v>0</v>
      </c>
      <c s="36">
        <f>ROUND(G130*H130,6)</f>
      </c>
      <c r="L130" s="38">
        <v>0</v>
      </c>
      <c s="32">
        <f>ROUND(ROUND(L130,2)*ROUND(G130,3),2)</f>
      </c>
      <c s="36" t="s">
        <v>54</v>
      </c>
      <c>
        <f>(M130*21)/100</f>
      </c>
      <c t="s">
        <v>27</v>
      </c>
    </row>
    <row r="131" spans="1:5" ht="12.75">
      <c r="A131" s="35" t="s">
        <v>55</v>
      </c>
      <c r="E131" s="39" t="s">
        <v>5</v>
      </c>
    </row>
    <row r="132" spans="1:5" ht="12.75">
      <c r="A132" s="35" t="s">
        <v>56</v>
      </c>
      <c r="E132" s="40" t="s">
        <v>4197</v>
      </c>
    </row>
    <row r="133" spans="1:5" ht="140.25">
      <c r="A133" t="s">
        <v>58</v>
      </c>
      <c r="E133"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19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COUNTIFS(L8:L190,"=0",A8:A190,"P")+COUNTIFS(L8:L190,"",A8:A190,"P")+SUM(Q8:Q190)</f>
      </c>
    </row>
    <row r="8" spans="1:13" ht="12.75">
      <c r="A8" t="s">
        <v>44</v>
      </c>
      <c r="C8" s="28" t="s">
        <v>4795</v>
      </c>
      <c r="E8" s="30" t="s">
        <v>4794</v>
      </c>
      <c r="J8" s="29">
        <f>0+J9+J14+J51+J84+J97+J126+J147+J152+J177</f>
      </c>
      <c s="29">
        <f>0+K9+K14+K51+K84+K97+K126+K147+K152+K177</f>
      </c>
      <c s="29">
        <f>0+L9+L14+L51+L84+L97+L126+L147+L152+L177</f>
      </c>
      <c s="29">
        <f>0+M9+M14+M51+M84+M97+M126+M147+M152+M177</f>
      </c>
    </row>
    <row r="9" spans="1:13" ht="12.75">
      <c r="A9" t="s">
        <v>46</v>
      </c>
      <c r="C9" s="31" t="s">
        <v>47</v>
      </c>
      <c r="E9" s="33" t="s">
        <v>48</v>
      </c>
      <c r="J9" s="32">
        <f>0</f>
      </c>
      <c s="32">
        <f>0</f>
      </c>
      <c s="32">
        <f>0+L10</f>
      </c>
      <c s="32">
        <f>0+M10</f>
      </c>
    </row>
    <row r="10" spans="1:16" ht="12.75">
      <c r="A10" t="s">
        <v>49</v>
      </c>
      <c s="34" t="s">
        <v>312</v>
      </c>
      <c s="34" t="s">
        <v>4270</v>
      </c>
      <c s="35" t="s">
        <v>5</v>
      </c>
      <c s="6" t="s">
        <v>4120</v>
      </c>
      <c s="36" t="s">
        <v>168</v>
      </c>
      <c s="37">
        <v>24</v>
      </c>
      <c s="36">
        <v>0</v>
      </c>
      <c s="36">
        <f>ROUND(G10*H10,6)</f>
      </c>
      <c r="L10" s="38">
        <v>0</v>
      </c>
      <c s="32">
        <f>ROUND(ROUND(L10,2)*ROUND(G10,3),2)</f>
      </c>
      <c s="36" t="s">
        <v>54</v>
      </c>
      <c>
        <f>(M10*21)/100</f>
      </c>
      <c t="s">
        <v>27</v>
      </c>
    </row>
    <row r="11" spans="1:5" ht="12.75">
      <c r="A11" s="35" t="s">
        <v>55</v>
      </c>
      <c r="E11" s="39" t="s">
        <v>4739</v>
      </c>
    </row>
    <row r="12" spans="1:5" ht="12.75">
      <c r="A12" s="35" t="s">
        <v>56</v>
      </c>
      <c r="E12" s="40" t="s">
        <v>4740</v>
      </c>
    </row>
    <row r="13" spans="1:5" ht="12.75">
      <c r="A13" t="s">
        <v>58</v>
      </c>
      <c r="E13" s="39" t="s">
        <v>4426</v>
      </c>
    </row>
    <row r="14" spans="1:13" ht="12.75">
      <c r="A14" t="s">
        <v>46</v>
      </c>
      <c r="C14" s="31" t="s">
        <v>67</v>
      </c>
      <c r="E14" s="33" t="s">
        <v>68</v>
      </c>
      <c r="J14" s="32">
        <f>0</f>
      </c>
      <c s="32">
        <f>0</f>
      </c>
      <c s="32">
        <f>0+L15+L19+L23+L27+L31+L35+L39+L43+L47</f>
      </c>
      <c s="32">
        <f>0+M15+M19+M23+M27+M31+M35+M39+M43+M47</f>
      </c>
    </row>
    <row r="15" spans="1:16" ht="12.75">
      <c r="A15" t="s">
        <v>49</v>
      </c>
      <c s="34" t="s">
        <v>90</v>
      </c>
      <c s="34" t="s">
        <v>4538</v>
      </c>
      <c s="35" t="s">
        <v>4352</v>
      </c>
      <c s="6" t="s">
        <v>4539</v>
      </c>
      <c s="36" t="s">
        <v>71</v>
      </c>
      <c s="37">
        <v>38.5</v>
      </c>
      <c s="36">
        <v>0</v>
      </c>
      <c s="36">
        <f>ROUND(G15*H15,6)</f>
      </c>
      <c r="L15" s="38">
        <v>0</v>
      </c>
      <c s="32">
        <f>ROUND(ROUND(L15,2)*ROUND(G15,3),2)</f>
      </c>
      <c s="36" t="s">
        <v>54</v>
      </c>
      <c>
        <f>(M15*21)/100</f>
      </c>
      <c t="s">
        <v>27</v>
      </c>
    </row>
    <row r="16" spans="1:5" ht="12.75">
      <c r="A16" s="35" t="s">
        <v>55</v>
      </c>
      <c r="E16" s="39" t="s">
        <v>4796</v>
      </c>
    </row>
    <row r="17" spans="1:5" ht="12.75">
      <c r="A17" s="35" t="s">
        <v>56</v>
      </c>
      <c r="E17" s="40" t="s">
        <v>4797</v>
      </c>
    </row>
    <row r="18" spans="1:5" ht="306">
      <c r="A18" t="s">
        <v>58</v>
      </c>
      <c r="E18" s="39" t="s">
        <v>3476</v>
      </c>
    </row>
    <row r="19" spans="1:16" ht="12.75">
      <c r="A19" t="s">
        <v>49</v>
      </c>
      <c s="34" t="s">
        <v>93</v>
      </c>
      <c s="34" t="s">
        <v>4538</v>
      </c>
      <c s="35" t="s">
        <v>4355</v>
      </c>
      <c s="6" t="s">
        <v>4539</v>
      </c>
      <c s="36" t="s">
        <v>71</v>
      </c>
      <c s="37">
        <v>1008.3</v>
      </c>
      <c s="36">
        <v>0</v>
      </c>
      <c s="36">
        <f>ROUND(G19*H19,6)</f>
      </c>
      <c r="L19" s="38">
        <v>0</v>
      </c>
      <c s="32">
        <f>ROUND(ROUND(L19,2)*ROUND(G19,3),2)</f>
      </c>
      <c s="36" t="s">
        <v>54</v>
      </c>
      <c>
        <f>(M19*21)/100</f>
      </c>
      <c t="s">
        <v>27</v>
      </c>
    </row>
    <row r="20" spans="1:5" ht="12.75">
      <c r="A20" s="35" t="s">
        <v>55</v>
      </c>
      <c r="E20" s="39" t="s">
        <v>4798</v>
      </c>
    </row>
    <row r="21" spans="1:5" ht="12.75">
      <c r="A21" s="35" t="s">
        <v>56</v>
      </c>
      <c r="E21" s="40" t="s">
        <v>4799</v>
      </c>
    </row>
    <row r="22" spans="1:5" ht="306">
      <c r="A22" t="s">
        <v>58</v>
      </c>
      <c r="E22" s="39" t="s">
        <v>3476</v>
      </c>
    </row>
    <row r="23" spans="1:16" ht="12.75">
      <c r="A23" t="s">
        <v>49</v>
      </c>
      <c s="34" t="s">
        <v>79</v>
      </c>
      <c s="34" t="s">
        <v>192</v>
      </c>
      <c s="35" t="s">
        <v>5</v>
      </c>
      <c s="6" t="s">
        <v>193</v>
      </c>
      <c s="36" t="s">
        <v>71</v>
      </c>
      <c s="37">
        <v>3748.378</v>
      </c>
      <c s="36">
        <v>0</v>
      </c>
      <c s="36">
        <f>ROUND(G23*H23,6)</f>
      </c>
      <c r="L23" s="38">
        <v>0</v>
      </c>
      <c s="32">
        <f>ROUND(ROUND(L23,2)*ROUND(G23,3),2)</f>
      </c>
      <c s="36" t="s">
        <v>54</v>
      </c>
      <c>
        <f>(M23*21)/100</f>
      </c>
      <c t="s">
        <v>27</v>
      </c>
    </row>
    <row r="24" spans="1:5" ht="12.75">
      <c r="A24" s="35" t="s">
        <v>55</v>
      </c>
      <c r="E24" s="39" t="s">
        <v>5</v>
      </c>
    </row>
    <row r="25" spans="1:5" ht="12.75">
      <c r="A25" s="35" t="s">
        <v>56</v>
      </c>
      <c r="E25" s="40" t="s">
        <v>4800</v>
      </c>
    </row>
    <row r="26" spans="1:5" ht="318.75">
      <c r="A26" t="s">
        <v>58</v>
      </c>
      <c r="E26" s="39" t="s">
        <v>3653</v>
      </c>
    </row>
    <row r="27" spans="1:16" ht="12.75">
      <c r="A27" t="s">
        <v>49</v>
      </c>
      <c s="34" t="s">
        <v>100</v>
      </c>
      <c s="34" t="s">
        <v>3484</v>
      </c>
      <c s="35" t="s">
        <v>5</v>
      </c>
      <c s="6" t="s">
        <v>3485</v>
      </c>
      <c s="36" t="s">
        <v>71</v>
      </c>
      <c s="37">
        <v>3748.378</v>
      </c>
      <c s="36">
        <v>0</v>
      </c>
      <c s="36">
        <f>ROUND(G27*H27,6)</f>
      </c>
      <c r="L27" s="38">
        <v>0</v>
      </c>
      <c s="32">
        <f>ROUND(ROUND(L27,2)*ROUND(G27,3),2)</f>
      </c>
      <c s="36" t="s">
        <v>54</v>
      </c>
      <c>
        <f>(M27*21)/100</f>
      </c>
      <c t="s">
        <v>27</v>
      </c>
    </row>
    <row r="28" spans="1:5" ht="12.75">
      <c r="A28" s="35" t="s">
        <v>55</v>
      </c>
      <c r="E28" s="39" t="s">
        <v>5</v>
      </c>
    </row>
    <row r="29" spans="1:5" ht="12.75">
      <c r="A29" s="35" t="s">
        <v>56</v>
      </c>
      <c r="E29" s="40" t="s">
        <v>4801</v>
      </c>
    </row>
    <row r="30" spans="1:5" ht="191.25">
      <c r="A30" t="s">
        <v>58</v>
      </c>
      <c r="E30" s="39" t="s">
        <v>3487</v>
      </c>
    </row>
    <row r="31" spans="1:16" ht="12.75">
      <c r="A31" t="s">
        <v>49</v>
      </c>
      <c s="34" t="s">
        <v>104</v>
      </c>
      <c s="34" t="s">
        <v>3654</v>
      </c>
      <c s="35" t="s">
        <v>5</v>
      </c>
      <c s="6" t="s">
        <v>3655</v>
      </c>
      <c s="36" t="s">
        <v>71</v>
      </c>
      <c s="37">
        <v>2353.4</v>
      </c>
      <c s="36">
        <v>0</v>
      </c>
      <c s="36">
        <f>ROUND(G31*H31,6)</f>
      </c>
      <c r="L31" s="38">
        <v>0</v>
      </c>
      <c s="32">
        <f>ROUND(ROUND(L31,2)*ROUND(G31,3),2)</f>
      </c>
      <c s="36" t="s">
        <v>54</v>
      </c>
      <c>
        <f>(M31*21)/100</f>
      </c>
      <c t="s">
        <v>27</v>
      </c>
    </row>
    <row r="32" spans="1:5" ht="12.75">
      <c r="A32" s="35" t="s">
        <v>55</v>
      </c>
      <c r="E32" s="39" t="s">
        <v>5</v>
      </c>
    </row>
    <row r="33" spans="1:5" ht="12.75">
      <c r="A33" s="35" t="s">
        <v>56</v>
      </c>
      <c r="E33" s="40" t="s">
        <v>4802</v>
      </c>
    </row>
    <row r="34" spans="1:5" ht="229.5">
      <c r="A34" t="s">
        <v>58</v>
      </c>
      <c r="E34" s="39" t="s">
        <v>3658</v>
      </c>
    </row>
    <row r="35" spans="1:16" ht="12.75">
      <c r="A35" t="s">
        <v>49</v>
      </c>
      <c s="34" t="s">
        <v>108</v>
      </c>
      <c s="34" t="s">
        <v>4803</v>
      </c>
      <c s="35" t="s">
        <v>5</v>
      </c>
      <c s="6" t="s">
        <v>4804</v>
      </c>
      <c s="36" t="s">
        <v>71</v>
      </c>
      <c s="37">
        <v>1008.3</v>
      </c>
      <c s="36">
        <v>0</v>
      </c>
      <c s="36">
        <f>ROUND(G35*H35,6)</f>
      </c>
      <c r="L35" s="38">
        <v>0</v>
      </c>
      <c s="32">
        <f>ROUND(ROUND(L35,2)*ROUND(G35,3),2)</f>
      </c>
      <c s="36" t="s">
        <v>54</v>
      </c>
      <c>
        <f>(M35*21)/100</f>
      </c>
      <c t="s">
        <v>27</v>
      </c>
    </row>
    <row r="36" spans="1:5" ht="12.75">
      <c r="A36" s="35" t="s">
        <v>55</v>
      </c>
      <c r="E36" s="39" t="s">
        <v>5</v>
      </c>
    </row>
    <row r="37" spans="1:5" ht="12.75">
      <c r="A37" s="35" t="s">
        <v>56</v>
      </c>
      <c r="E37" s="40" t="s">
        <v>4805</v>
      </c>
    </row>
    <row r="38" spans="1:5" ht="280.5">
      <c r="A38" t="s">
        <v>58</v>
      </c>
      <c r="E38" s="39" t="s">
        <v>3774</v>
      </c>
    </row>
    <row r="39" spans="1:16" ht="12.75">
      <c r="A39" t="s">
        <v>49</v>
      </c>
      <c s="34" t="s">
        <v>113</v>
      </c>
      <c s="34" t="s">
        <v>3659</v>
      </c>
      <c s="35" t="s">
        <v>5</v>
      </c>
      <c s="6" t="s">
        <v>3660</v>
      </c>
      <c s="36" t="s">
        <v>71</v>
      </c>
      <c s="37">
        <v>2.102</v>
      </c>
      <c s="36">
        <v>0</v>
      </c>
      <c s="36">
        <f>ROUND(G39*H39,6)</f>
      </c>
      <c r="L39" s="38">
        <v>0</v>
      </c>
      <c s="32">
        <f>ROUND(ROUND(L39,2)*ROUND(G39,3),2)</f>
      </c>
      <c s="36" t="s">
        <v>54</v>
      </c>
      <c>
        <f>(M39*21)/100</f>
      </c>
      <c t="s">
        <v>27</v>
      </c>
    </row>
    <row r="40" spans="1:5" ht="12.75">
      <c r="A40" s="35" t="s">
        <v>55</v>
      </c>
      <c r="E40" s="39" t="s">
        <v>5</v>
      </c>
    </row>
    <row r="41" spans="1:5" ht="12.75">
      <c r="A41" s="35" t="s">
        <v>56</v>
      </c>
      <c r="E41" s="40" t="s">
        <v>4806</v>
      </c>
    </row>
    <row r="42" spans="1:5" ht="293.25">
      <c r="A42" t="s">
        <v>58</v>
      </c>
      <c r="E42" s="39" t="s">
        <v>3663</v>
      </c>
    </row>
    <row r="43" spans="1:16" ht="12.75">
      <c r="A43" t="s">
        <v>49</v>
      </c>
      <c s="34" t="s">
        <v>117</v>
      </c>
      <c s="34" t="s">
        <v>4807</v>
      </c>
      <c s="35" t="s">
        <v>5</v>
      </c>
      <c s="6" t="s">
        <v>4808</v>
      </c>
      <c s="36" t="s">
        <v>71</v>
      </c>
      <c s="37">
        <v>38.5</v>
      </c>
      <c s="36">
        <v>0</v>
      </c>
      <c s="36">
        <f>ROUND(G43*H43,6)</f>
      </c>
      <c r="L43" s="38">
        <v>0</v>
      </c>
      <c s="32">
        <f>ROUND(ROUND(L43,2)*ROUND(G43,3),2)</f>
      </c>
      <c s="36" t="s">
        <v>54</v>
      </c>
      <c>
        <f>(M43*21)/100</f>
      </c>
      <c t="s">
        <v>27</v>
      </c>
    </row>
    <row r="44" spans="1:5" ht="12.75">
      <c r="A44" s="35" t="s">
        <v>55</v>
      </c>
      <c r="E44" s="39" t="s">
        <v>5</v>
      </c>
    </row>
    <row r="45" spans="1:5" ht="12.75">
      <c r="A45" s="35" t="s">
        <v>56</v>
      </c>
      <c r="E45" s="40" t="s">
        <v>4809</v>
      </c>
    </row>
    <row r="46" spans="1:5" ht="38.25">
      <c r="A46" t="s">
        <v>58</v>
      </c>
      <c r="E46" s="39" t="s">
        <v>3491</v>
      </c>
    </row>
    <row r="47" spans="1:16" ht="12.75">
      <c r="A47" t="s">
        <v>49</v>
      </c>
      <c s="34" t="s">
        <v>121</v>
      </c>
      <c s="34" t="s">
        <v>3492</v>
      </c>
      <c s="35" t="s">
        <v>5</v>
      </c>
      <c s="6" t="s">
        <v>3493</v>
      </c>
      <c s="36" t="s">
        <v>220</v>
      </c>
      <c s="37">
        <v>256.667</v>
      </c>
      <c s="36">
        <v>0</v>
      </c>
      <c s="36">
        <f>ROUND(G47*H47,6)</f>
      </c>
      <c r="L47" s="38">
        <v>0</v>
      </c>
      <c s="32">
        <f>ROUND(ROUND(L47,2)*ROUND(G47,3),2)</f>
      </c>
      <c s="36" t="s">
        <v>54</v>
      </c>
      <c>
        <f>(M47*21)/100</f>
      </c>
      <c t="s">
        <v>27</v>
      </c>
    </row>
    <row r="48" spans="1:5" ht="12.75">
      <c r="A48" s="35" t="s">
        <v>55</v>
      </c>
      <c r="E48" s="39" t="s">
        <v>5</v>
      </c>
    </row>
    <row r="49" spans="1:5" ht="12.75">
      <c r="A49" s="35" t="s">
        <v>56</v>
      </c>
      <c r="E49" s="40" t="s">
        <v>4810</v>
      </c>
    </row>
    <row r="50" spans="1:5" ht="25.5">
      <c r="A50" t="s">
        <v>58</v>
      </c>
      <c r="E50" s="39" t="s">
        <v>3494</v>
      </c>
    </row>
    <row r="51" spans="1:13" ht="12.75">
      <c r="A51" t="s">
        <v>46</v>
      </c>
      <c r="C51" s="31" t="s">
        <v>27</v>
      </c>
      <c r="E51" s="33" t="s">
        <v>1426</v>
      </c>
      <c r="J51" s="32">
        <f>0</f>
      </c>
      <c s="32">
        <f>0</f>
      </c>
      <c s="32">
        <f>0+L52+L56+L60+L64+L68+L72+L76+L80</f>
      </c>
      <c s="32">
        <f>0+M52+M56+M60+M64+M68+M72+M76+M80</f>
      </c>
    </row>
    <row r="52" spans="1:16" ht="12.75">
      <c r="A52" t="s">
        <v>49</v>
      </c>
      <c s="34" t="s">
        <v>125</v>
      </c>
      <c s="34" t="s">
        <v>4439</v>
      </c>
      <c s="35" t="s">
        <v>5</v>
      </c>
      <c s="6" t="s">
        <v>4440</v>
      </c>
      <c s="36" t="s">
        <v>53</v>
      </c>
      <c s="37">
        <v>6.518</v>
      </c>
      <c s="36">
        <v>0</v>
      </c>
      <c s="36">
        <f>ROUND(G52*H52,6)</f>
      </c>
      <c r="L52" s="38">
        <v>0</v>
      </c>
      <c s="32">
        <f>ROUND(ROUND(L52,2)*ROUND(G52,3),2)</f>
      </c>
      <c s="36" t="s">
        <v>54</v>
      </c>
      <c>
        <f>(M52*21)/100</f>
      </c>
      <c t="s">
        <v>27</v>
      </c>
    </row>
    <row r="53" spans="1:5" ht="12.75">
      <c r="A53" s="35" t="s">
        <v>55</v>
      </c>
      <c r="E53" s="39" t="s">
        <v>5</v>
      </c>
    </row>
    <row r="54" spans="1:5" ht="38.25">
      <c r="A54" s="35" t="s">
        <v>56</v>
      </c>
      <c r="E54" s="40" t="s">
        <v>4811</v>
      </c>
    </row>
    <row r="55" spans="1:5" ht="38.25">
      <c r="A55" t="s">
        <v>58</v>
      </c>
      <c r="E55" s="39" t="s">
        <v>4442</v>
      </c>
    </row>
    <row r="56" spans="1:16" ht="12.75">
      <c r="A56" t="s">
        <v>49</v>
      </c>
      <c s="34" t="s">
        <v>129</v>
      </c>
      <c s="34" t="s">
        <v>4281</v>
      </c>
      <c s="35" t="s">
        <v>5</v>
      </c>
      <c s="6" t="s">
        <v>4282</v>
      </c>
      <c s="36" t="s">
        <v>220</v>
      </c>
      <c s="37">
        <v>113.28</v>
      </c>
      <c s="36">
        <v>0</v>
      </c>
      <c s="36">
        <f>ROUND(G56*H56,6)</f>
      </c>
      <c r="L56" s="38">
        <v>0</v>
      </c>
      <c s="32">
        <f>ROUND(ROUND(L56,2)*ROUND(G56,3),2)</f>
      </c>
      <c s="36" t="s">
        <v>54</v>
      </c>
      <c>
        <f>(M56*21)/100</f>
      </c>
      <c t="s">
        <v>27</v>
      </c>
    </row>
    <row r="57" spans="1:5" ht="12.75">
      <c r="A57" s="35" t="s">
        <v>55</v>
      </c>
      <c r="E57" s="39" t="s">
        <v>5</v>
      </c>
    </row>
    <row r="58" spans="1:5" ht="12.75">
      <c r="A58" s="35" t="s">
        <v>56</v>
      </c>
      <c r="E58" s="40" t="s">
        <v>4812</v>
      </c>
    </row>
    <row r="59" spans="1:5" ht="25.5">
      <c r="A59" t="s">
        <v>58</v>
      </c>
      <c r="E59" s="39" t="s">
        <v>4284</v>
      </c>
    </row>
    <row r="60" spans="1:16" ht="12.75">
      <c r="A60" t="s">
        <v>49</v>
      </c>
      <c s="34" t="s">
        <v>133</v>
      </c>
      <c s="34" t="s">
        <v>4813</v>
      </c>
      <c s="35" t="s">
        <v>5</v>
      </c>
      <c s="6" t="s">
        <v>4814</v>
      </c>
      <c s="36" t="s">
        <v>88</v>
      </c>
      <c s="37">
        <v>120</v>
      </c>
      <c s="36">
        <v>0</v>
      </c>
      <c s="36">
        <f>ROUND(G60*H60,6)</f>
      </c>
      <c r="L60" s="38">
        <v>0</v>
      </c>
      <c s="32">
        <f>ROUND(ROUND(L60,2)*ROUND(G60,3),2)</f>
      </c>
      <c s="36" t="s">
        <v>54</v>
      </c>
      <c>
        <f>(M60*21)/100</f>
      </c>
      <c t="s">
        <v>27</v>
      </c>
    </row>
    <row r="61" spans="1:5" ht="12.75">
      <c r="A61" s="35" t="s">
        <v>55</v>
      </c>
      <c r="E61" s="39" t="s">
        <v>5</v>
      </c>
    </row>
    <row r="62" spans="1:5" ht="12.75">
      <c r="A62" s="35" t="s">
        <v>56</v>
      </c>
      <c r="E62" s="40" t="s">
        <v>4815</v>
      </c>
    </row>
    <row r="63" spans="1:5" ht="63.75">
      <c r="A63" t="s">
        <v>58</v>
      </c>
      <c r="E63" s="39" t="s">
        <v>4292</v>
      </c>
    </row>
    <row r="64" spans="1:16" ht="25.5">
      <c r="A64" t="s">
        <v>49</v>
      </c>
      <c s="34" t="s">
        <v>137</v>
      </c>
      <c s="34" t="s">
        <v>4816</v>
      </c>
      <c s="35" t="s">
        <v>5</v>
      </c>
      <c s="6" t="s">
        <v>4817</v>
      </c>
      <c s="36" t="s">
        <v>88</v>
      </c>
      <c s="37">
        <v>152</v>
      </c>
      <c s="36">
        <v>0</v>
      </c>
      <c s="36">
        <f>ROUND(G64*H64,6)</f>
      </c>
      <c r="L64" s="38">
        <v>0</v>
      </c>
      <c s="32">
        <f>ROUND(ROUND(L64,2)*ROUND(G64,3),2)</f>
      </c>
      <c s="36" t="s">
        <v>54</v>
      </c>
      <c>
        <f>(M64*21)/100</f>
      </c>
      <c t="s">
        <v>27</v>
      </c>
    </row>
    <row r="65" spans="1:5" ht="12.75">
      <c r="A65" s="35" t="s">
        <v>55</v>
      </c>
      <c r="E65" s="39" t="s">
        <v>5</v>
      </c>
    </row>
    <row r="66" spans="1:5" ht="12.75">
      <c r="A66" s="35" t="s">
        <v>56</v>
      </c>
      <c r="E66" s="40" t="s">
        <v>4818</v>
      </c>
    </row>
    <row r="67" spans="1:5" ht="63.75">
      <c r="A67" t="s">
        <v>58</v>
      </c>
      <c r="E67" s="39" t="s">
        <v>4292</v>
      </c>
    </row>
    <row r="68" spans="1:16" ht="12.75">
      <c r="A68" t="s">
        <v>49</v>
      </c>
      <c s="34" t="s">
        <v>141</v>
      </c>
      <c s="34" t="s">
        <v>4452</v>
      </c>
      <c s="35" t="s">
        <v>5</v>
      </c>
      <c s="6" t="s">
        <v>4453</v>
      </c>
      <c s="36" t="s">
        <v>71</v>
      </c>
      <c s="37">
        <v>89.582</v>
      </c>
      <c s="36">
        <v>0</v>
      </c>
      <c s="36">
        <f>ROUND(G68*H68,6)</f>
      </c>
      <c r="L68" s="38">
        <v>0</v>
      </c>
      <c s="32">
        <f>ROUND(ROUND(L68,2)*ROUND(G68,3),2)</f>
      </c>
      <c s="36" t="s">
        <v>54</v>
      </c>
      <c>
        <f>(M68*21)/100</f>
      </c>
      <c t="s">
        <v>27</v>
      </c>
    </row>
    <row r="69" spans="1:5" ht="12.75">
      <c r="A69" s="35" t="s">
        <v>55</v>
      </c>
      <c r="E69" s="39" t="s">
        <v>5</v>
      </c>
    </row>
    <row r="70" spans="1:5" ht="12.75">
      <c r="A70" s="35" t="s">
        <v>56</v>
      </c>
      <c r="E70" s="40" t="s">
        <v>4819</v>
      </c>
    </row>
    <row r="71" spans="1:5" ht="38.25">
      <c r="A71" t="s">
        <v>58</v>
      </c>
      <c r="E71" s="39" t="s">
        <v>3544</v>
      </c>
    </row>
    <row r="72" spans="1:16" ht="12.75">
      <c r="A72" t="s">
        <v>49</v>
      </c>
      <c s="34" t="s">
        <v>145</v>
      </c>
      <c s="34" t="s">
        <v>4680</v>
      </c>
      <c s="35" t="s">
        <v>5</v>
      </c>
      <c s="6" t="s">
        <v>4681</v>
      </c>
      <c s="36" t="s">
        <v>71</v>
      </c>
      <c s="37">
        <v>82.89</v>
      </c>
      <c s="36">
        <v>0</v>
      </c>
      <c s="36">
        <f>ROUND(G72*H72,6)</f>
      </c>
      <c r="L72" s="38">
        <v>0</v>
      </c>
      <c s="32">
        <f>ROUND(ROUND(L72,2)*ROUND(G72,3),2)</f>
      </c>
      <c s="36" t="s">
        <v>54</v>
      </c>
      <c>
        <f>(M72*21)/100</f>
      </c>
      <c t="s">
        <v>27</v>
      </c>
    </row>
    <row r="73" spans="1:5" ht="12.75">
      <c r="A73" s="35" t="s">
        <v>55</v>
      </c>
      <c r="E73" s="39" t="s">
        <v>5</v>
      </c>
    </row>
    <row r="74" spans="1:5" ht="38.25">
      <c r="A74" s="35" t="s">
        <v>56</v>
      </c>
      <c r="E74" s="40" t="s">
        <v>4820</v>
      </c>
    </row>
    <row r="75" spans="1:5" ht="369.75">
      <c r="A75" t="s">
        <v>58</v>
      </c>
      <c r="E75" s="39" t="s">
        <v>1429</v>
      </c>
    </row>
    <row r="76" spans="1:16" ht="12.75">
      <c r="A76" t="s">
        <v>49</v>
      </c>
      <c s="34" t="s">
        <v>149</v>
      </c>
      <c s="34" t="s">
        <v>4148</v>
      </c>
      <c s="35" t="s">
        <v>5</v>
      </c>
      <c s="6" t="s">
        <v>4149</v>
      </c>
      <c s="36" t="s">
        <v>53</v>
      </c>
      <c s="37">
        <v>13.033</v>
      </c>
      <c s="36">
        <v>0</v>
      </c>
      <c s="36">
        <f>ROUND(G76*H76,6)</f>
      </c>
      <c r="L76" s="38">
        <v>0</v>
      </c>
      <c s="32">
        <f>ROUND(ROUND(L76,2)*ROUND(G76,3),2)</f>
      </c>
      <c s="36" t="s">
        <v>54</v>
      </c>
      <c>
        <f>(M76*21)/100</f>
      </c>
      <c t="s">
        <v>27</v>
      </c>
    </row>
    <row r="77" spans="1:5" ht="12.75">
      <c r="A77" s="35" t="s">
        <v>55</v>
      </c>
      <c r="E77" s="39" t="s">
        <v>5</v>
      </c>
    </row>
    <row r="78" spans="1:5" ht="12.75">
      <c r="A78" s="35" t="s">
        <v>56</v>
      </c>
      <c r="E78" s="40" t="s">
        <v>4821</v>
      </c>
    </row>
    <row r="79" spans="1:5" ht="267.75">
      <c r="A79" t="s">
        <v>58</v>
      </c>
      <c r="E79" s="39" t="s">
        <v>3537</v>
      </c>
    </row>
    <row r="80" spans="1:16" ht="12.75">
      <c r="A80" t="s">
        <v>49</v>
      </c>
      <c s="34" t="s">
        <v>153</v>
      </c>
      <c s="34" t="s">
        <v>4301</v>
      </c>
      <c s="35" t="s">
        <v>5</v>
      </c>
      <c s="6" t="s">
        <v>4302</v>
      </c>
      <c s="36" t="s">
        <v>83</v>
      </c>
      <c s="37">
        <v>12</v>
      </c>
      <c s="36">
        <v>0</v>
      </c>
      <c s="36">
        <f>ROUND(G80*H80,6)</f>
      </c>
      <c r="L80" s="38">
        <v>0</v>
      </c>
      <c s="32">
        <f>ROUND(ROUND(L80,2)*ROUND(G80,3),2)</f>
      </c>
      <c s="36" t="s">
        <v>54</v>
      </c>
      <c>
        <f>(M80*21)/100</f>
      </c>
      <c t="s">
        <v>27</v>
      </c>
    </row>
    <row r="81" spans="1:5" ht="12.75">
      <c r="A81" s="35" t="s">
        <v>55</v>
      </c>
      <c r="E81" s="39" t="s">
        <v>5</v>
      </c>
    </row>
    <row r="82" spans="1:5" ht="12.75">
      <c r="A82" s="35" t="s">
        <v>56</v>
      </c>
      <c r="E82" s="40" t="s">
        <v>4822</v>
      </c>
    </row>
    <row r="83" spans="1:5" ht="38.25">
      <c r="A83" t="s">
        <v>58</v>
      </c>
      <c r="E83" s="39" t="s">
        <v>4304</v>
      </c>
    </row>
    <row r="84" spans="1:13" ht="12.75">
      <c r="A84" t="s">
        <v>46</v>
      </c>
      <c r="C84" s="31" t="s">
        <v>26</v>
      </c>
      <c r="E84" s="33" t="s">
        <v>198</v>
      </c>
      <c r="J84" s="32">
        <f>0</f>
      </c>
      <c s="32">
        <f>0</f>
      </c>
      <c s="32">
        <f>0+L85+L89+L93</f>
      </c>
      <c s="32">
        <f>0+M85+M89+M93</f>
      </c>
    </row>
    <row r="85" spans="1:16" ht="12.75">
      <c r="A85" t="s">
        <v>49</v>
      </c>
      <c s="34" t="s">
        <v>157</v>
      </c>
      <c s="34" t="s">
        <v>4305</v>
      </c>
      <c s="35" t="s">
        <v>5</v>
      </c>
      <c s="6" t="s">
        <v>4306</v>
      </c>
      <c s="36" t="s">
        <v>71</v>
      </c>
      <c s="37">
        <v>248.221</v>
      </c>
      <c s="36">
        <v>0</v>
      </c>
      <c s="36">
        <f>ROUND(G85*H85,6)</f>
      </c>
      <c r="L85" s="38">
        <v>0</v>
      </c>
      <c s="32">
        <f>ROUND(ROUND(L85,2)*ROUND(G85,3),2)</f>
      </c>
      <c s="36" t="s">
        <v>54</v>
      </c>
      <c>
        <f>(M85*21)/100</f>
      </c>
      <c t="s">
        <v>27</v>
      </c>
    </row>
    <row r="86" spans="1:5" ht="12.75">
      <c r="A86" s="35" t="s">
        <v>55</v>
      </c>
      <c r="E86" s="39" t="s">
        <v>5</v>
      </c>
    </row>
    <row r="87" spans="1:5" ht="51">
      <c r="A87" s="35" t="s">
        <v>56</v>
      </c>
      <c r="E87" s="40" t="s">
        <v>4823</v>
      </c>
    </row>
    <row r="88" spans="1:5" ht="38.25">
      <c r="A88" t="s">
        <v>58</v>
      </c>
      <c r="E88" s="39" t="s">
        <v>4308</v>
      </c>
    </row>
    <row r="89" spans="1:16" ht="12.75">
      <c r="A89" t="s">
        <v>49</v>
      </c>
      <c s="34" t="s">
        <v>161</v>
      </c>
      <c s="34" t="s">
        <v>4311</v>
      </c>
      <c s="35" t="s">
        <v>5</v>
      </c>
      <c s="6" t="s">
        <v>4312</v>
      </c>
      <c s="36" t="s">
        <v>71</v>
      </c>
      <c s="37">
        <v>324.685</v>
      </c>
      <c s="36">
        <v>0</v>
      </c>
      <c s="36">
        <f>ROUND(G89*H89,6)</f>
      </c>
      <c r="L89" s="38">
        <v>0</v>
      </c>
      <c s="32">
        <f>ROUND(ROUND(L89,2)*ROUND(G89,3),2)</f>
      </c>
      <c s="36" t="s">
        <v>54</v>
      </c>
      <c>
        <f>(M89*21)/100</f>
      </c>
      <c t="s">
        <v>27</v>
      </c>
    </row>
    <row r="90" spans="1:5" ht="12.75">
      <c r="A90" s="35" t="s">
        <v>55</v>
      </c>
      <c r="E90" s="39" t="s">
        <v>5</v>
      </c>
    </row>
    <row r="91" spans="1:5" ht="76.5">
      <c r="A91" s="35" t="s">
        <v>56</v>
      </c>
      <c r="E91" s="40" t="s">
        <v>4824</v>
      </c>
    </row>
    <row r="92" spans="1:5" ht="369.75">
      <c r="A92" t="s">
        <v>58</v>
      </c>
      <c r="E92" s="39" t="s">
        <v>3533</v>
      </c>
    </row>
    <row r="93" spans="1:16" ht="12.75">
      <c r="A93" t="s">
        <v>49</v>
      </c>
      <c s="34" t="s">
        <v>165</v>
      </c>
      <c s="34" t="s">
        <v>4314</v>
      </c>
      <c s="35" t="s">
        <v>5</v>
      </c>
      <c s="6" t="s">
        <v>4315</v>
      </c>
      <c s="36" t="s">
        <v>53</v>
      </c>
      <c s="37">
        <v>49.127</v>
      </c>
      <c s="36">
        <v>0</v>
      </c>
      <c s="36">
        <f>ROUND(G93*H93,6)</f>
      </c>
      <c r="L93" s="38">
        <v>0</v>
      </c>
      <c s="32">
        <f>ROUND(ROUND(L93,2)*ROUND(G93,3),2)</f>
      </c>
      <c s="36" t="s">
        <v>54</v>
      </c>
      <c>
        <f>(M93*21)/100</f>
      </c>
      <c t="s">
        <v>27</v>
      </c>
    </row>
    <row r="94" spans="1:5" ht="12.75">
      <c r="A94" s="35" t="s">
        <v>55</v>
      </c>
      <c r="E94" s="39" t="s">
        <v>5</v>
      </c>
    </row>
    <row r="95" spans="1:5" ht="12.75">
      <c r="A95" s="35" t="s">
        <v>56</v>
      </c>
      <c r="E95" s="40" t="s">
        <v>4825</v>
      </c>
    </row>
    <row r="96" spans="1:5" ht="267.75">
      <c r="A96" t="s">
        <v>58</v>
      </c>
      <c r="E96" s="39" t="s">
        <v>3537</v>
      </c>
    </row>
    <row r="97" spans="1:13" ht="12.75">
      <c r="A97" t="s">
        <v>46</v>
      </c>
      <c r="C97" s="31" t="s">
        <v>85</v>
      </c>
      <c r="E97" s="33" t="s">
        <v>209</v>
      </c>
      <c r="J97" s="32">
        <f>0</f>
      </c>
      <c s="32">
        <f>0</f>
      </c>
      <c s="32">
        <f>0+L98+L102+L106+L110+L114+L118+L122</f>
      </c>
      <c s="32">
        <f>0+M98+M102+M106+M110+M114+M118+M122</f>
      </c>
    </row>
    <row r="98" spans="1:16" ht="12.75">
      <c r="A98" t="s">
        <v>49</v>
      </c>
      <c s="34" t="s">
        <v>170</v>
      </c>
      <c s="34" t="s">
        <v>4826</v>
      </c>
      <c s="35" t="s">
        <v>5</v>
      </c>
      <c s="6" t="s">
        <v>4827</v>
      </c>
      <c s="36" t="s">
        <v>71</v>
      </c>
      <c s="37">
        <v>0.864</v>
      </c>
      <c s="36">
        <v>0</v>
      </c>
      <c s="36">
        <f>ROUND(G98*H98,6)</f>
      </c>
      <c r="L98" s="38">
        <v>0</v>
      </c>
      <c s="32">
        <f>ROUND(ROUND(L98,2)*ROUND(G98,3),2)</f>
      </c>
      <c s="36" t="s">
        <v>54</v>
      </c>
      <c>
        <f>(M98*21)/100</f>
      </c>
      <c t="s">
        <v>27</v>
      </c>
    </row>
    <row r="99" spans="1:5" ht="12.75">
      <c r="A99" s="35" t="s">
        <v>55</v>
      </c>
      <c r="E99" s="39" t="s">
        <v>5</v>
      </c>
    </row>
    <row r="100" spans="1:5" ht="12.75">
      <c r="A100" s="35" t="s">
        <v>56</v>
      </c>
      <c r="E100" s="40" t="s">
        <v>4828</v>
      </c>
    </row>
    <row r="101" spans="1:5" ht="229.5">
      <c r="A101" t="s">
        <v>58</v>
      </c>
      <c r="E101" s="39" t="s">
        <v>3683</v>
      </c>
    </row>
    <row r="102" spans="1:16" ht="12.75">
      <c r="A102" t="s">
        <v>49</v>
      </c>
      <c s="34" t="s">
        <v>174</v>
      </c>
      <c s="34" t="s">
        <v>210</v>
      </c>
      <c s="35" t="s">
        <v>5</v>
      </c>
      <c s="6" t="s">
        <v>211</v>
      </c>
      <c s="36" t="s">
        <v>71</v>
      </c>
      <c s="37">
        <v>101.567</v>
      </c>
      <c s="36">
        <v>0</v>
      </c>
      <c s="36">
        <f>ROUND(G102*H102,6)</f>
      </c>
      <c r="L102" s="38">
        <v>0</v>
      </c>
      <c s="32">
        <f>ROUND(ROUND(L102,2)*ROUND(G102,3),2)</f>
      </c>
      <c s="36" t="s">
        <v>738</v>
      </c>
      <c>
        <f>(M102*21)/100</f>
      </c>
      <c t="s">
        <v>27</v>
      </c>
    </row>
    <row r="103" spans="1:5" ht="12.75">
      <c r="A103" s="35" t="s">
        <v>55</v>
      </c>
      <c r="E103" s="39" t="s">
        <v>5</v>
      </c>
    </row>
    <row r="104" spans="1:5" ht="51">
      <c r="A104" s="35" t="s">
        <v>56</v>
      </c>
      <c r="E104" s="40" t="s">
        <v>4829</v>
      </c>
    </row>
    <row r="105" spans="1:5" ht="369.75">
      <c r="A105" t="s">
        <v>58</v>
      </c>
      <c r="E105" s="39" t="s">
        <v>3533</v>
      </c>
    </row>
    <row r="106" spans="1:16" ht="12.75">
      <c r="A106" t="s">
        <v>49</v>
      </c>
      <c s="34" t="s">
        <v>178</v>
      </c>
      <c s="34" t="s">
        <v>4830</v>
      </c>
      <c s="35" t="s">
        <v>5</v>
      </c>
      <c s="6" t="s">
        <v>4831</v>
      </c>
      <c s="36" t="s">
        <v>71</v>
      </c>
      <c s="37">
        <v>7.95</v>
      </c>
      <c s="36">
        <v>0</v>
      </c>
      <c s="36">
        <f>ROUND(G106*H106,6)</f>
      </c>
      <c r="L106" s="38">
        <v>0</v>
      </c>
      <c s="32">
        <f>ROUND(ROUND(L106,2)*ROUND(G106,3),2)</f>
      </c>
      <c s="36" t="s">
        <v>54</v>
      </c>
      <c>
        <f>(M106*21)/100</f>
      </c>
      <c t="s">
        <v>27</v>
      </c>
    </row>
    <row r="107" spans="1:5" ht="12.75">
      <c r="A107" s="35" t="s">
        <v>55</v>
      </c>
      <c r="E107" s="39" t="s">
        <v>5</v>
      </c>
    </row>
    <row r="108" spans="1:5" ht="12.75">
      <c r="A108" s="35" t="s">
        <v>56</v>
      </c>
      <c r="E108" s="40" t="s">
        <v>4832</v>
      </c>
    </row>
    <row r="109" spans="1:5" ht="369.75">
      <c r="A109" t="s">
        <v>58</v>
      </c>
      <c r="E109" s="39" t="s">
        <v>3533</v>
      </c>
    </row>
    <row r="110" spans="1:16" ht="12.75">
      <c r="A110" t="s">
        <v>49</v>
      </c>
      <c s="34" t="s">
        <v>50</v>
      </c>
      <c s="34" t="s">
        <v>4833</v>
      </c>
      <c s="35" t="s">
        <v>5</v>
      </c>
      <c s="6" t="s">
        <v>4834</v>
      </c>
      <c s="36" t="s">
        <v>71</v>
      </c>
      <c s="37">
        <v>7.95</v>
      </c>
      <c s="36">
        <v>0</v>
      </c>
      <c s="36">
        <f>ROUND(G110*H110,6)</f>
      </c>
      <c r="L110" s="38">
        <v>0</v>
      </c>
      <c s="32">
        <f>ROUND(ROUND(L110,2)*ROUND(G110,3),2)</f>
      </c>
      <c s="36" t="s">
        <v>54</v>
      </c>
      <c>
        <f>(M110*21)/100</f>
      </c>
      <c t="s">
        <v>27</v>
      </c>
    </row>
    <row r="111" spans="1:5" ht="12.75">
      <c r="A111" s="35" t="s">
        <v>55</v>
      </c>
      <c r="E111" s="39" t="s">
        <v>5</v>
      </c>
    </row>
    <row r="112" spans="1:5" ht="12.75">
      <c r="A112" s="35" t="s">
        <v>56</v>
      </c>
      <c r="E112" s="40" t="s">
        <v>4832</v>
      </c>
    </row>
    <row r="113" spans="1:5" ht="38.25">
      <c r="A113" t="s">
        <v>58</v>
      </c>
      <c r="E113" s="39" t="s">
        <v>3544</v>
      </c>
    </row>
    <row r="114" spans="1:16" ht="12.75">
      <c r="A114" t="s">
        <v>49</v>
      </c>
      <c s="34" t="s">
        <v>60</v>
      </c>
      <c s="34" t="s">
        <v>4695</v>
      </c>
      <c s="35" t="s">
        <v>5</v>
      </c>
      <c s="6" t="s">
        <v>4696</v>
      </c>
      <c s="36" t="s">
        <v>71</v>
      </c>
      <c s="37">
        <v>3.36</v>
      </c>
      <c s="36">
        <v>0</v>
      </c>
      <c s="36">
        <f>ROUND(G114*H114,6)</f>
      </c>
      <c r="L114" s="38">
        <v>0</v>
      </c>
      <c s="32">
        <f>ROUND(ROUND(L114,2)*ROUND(G114,3),2)</f>
      </c>
      <c s="36" t="s">
        <v>54</v>
      </c>
      <c>
        <f>(M114*21)/100</f>
      </c>
      <c t="s">
        <v>27</v>
      </c>
    </row>
    <row r="115" spans="1:5" ht="12.75">
      <c r="A115" s="35" t="s">
        <v>55</v>
      </c>
      <c r="E115" s="39" t="s">
        <v>5</v>
      </c>
    </row>
    <row r="116" spans="1:5" ht="12.75">
      <c r="A116" s="35" t="s">
        <v>56</v>
      </c>
      <c r="E116" s="40" t="s">
        <v>4835</v>
      </c>
    </row>
    <row r="117" spans="1:5" ht="409.5">
      <c r="A117" t="s">
        <v>58</v>
      </c>
      <c r="E117" s="39" t="s">
        <v>4327</v>
      </c>
    </row>
    <row r="118" spans="1:16" ht="12.75">
      <c r="A118" t="s">
        <v>49</v>
      </c>
      <c s="34" t="s">
        <v>63</v>
      </c>
      <c s="34" t="s">
        <v>4836</v>
      </c>
      <c s="35" t="s">
        <v>5</v>
      </c>
      <c s="6" t="s">
        <v>4837</v>
      </c>
      <c s="36" t="s">
        <v>71</v>
      </c>
      <c s="37">
        <v>106.956</v>
      </c>
      <c s="36">
        <v>0</v>
      </c>
      <c s="36">
        <f>ROUND(G118*H118,6)</f>
      </c>
      <c r="L118" s="38">
        <v>0</v>
      </c>
      <c s="32">
        <f>ROUND(ROUND(L118,2)*ROUND(G118,3),2)</f>
      </c>
      <c s="36" t="s">
        <v>54</v>
      </c>
      <c>
        <f>(M118*21)/100</f>
      </c>
      <c t="s">
        <v>27</v>
      </c>
    </row>
    <row r="119" spans="1:5" ht="12.75">
      <c r="A119" s="35" t="s">
        <v>55</v>
      </c>
      <c r="E119" s="39" t="s">
        <v>5</v>
      </c>
    </row>
    <row r="120" spans="1:5" ht="12.75">
      <c r="A120" s="35" t="s">
        <v>56</v>
      </c>
      <c r="E120" s="40" t="s">
        <v>4838</v>
      </c>
    </row>
    <row r="121" spans="1:5" ht="38.25">
      <c r="A121" t="s">
        <v>58</v>
      </c>
      <c r="E121" s="39" t="s">
        <v>4839</v>
      </c>
    </row>
    <row r="122" spans="1:16" ht="12.75">
      <c r="A122" t="s">
        <v>49</v>
      </c>
      <c s="34" t="s">
        <v>182</v>
      </c>
      <c s="34" t="s">
        <v>3549</v>
      </c>
      <c s="35" t="s">
        <v>5</v>
      </c>
      <c s="6" t="s">
        <v>3550</v>
      </c>
      <c s="36" t="s">
        <v>71</v>
      </c>
      <c s="37">
        <v>15.9</v>
      </c>
      <c s="36">
        <v>0</v>
      </c>
      <c s="36">
        <f>ROUND(G122*H122,6)</f>
      </c>
      <c r="L122" s="38">
        <v>0</v>
      </c>
      <c s="32">
        <f>ROUND(ROUND(L122,2)*ROUND(G122,3),2)</f>
      </c>
      <c s="36" t="s">
        <v>54</v>
      </c>
      <c>
        <f>(M122*21)/100</f>
      </c>
      <c t="s">
        <v>27</v>
      </c>
    </row>
    <row r="123" spans="1:5" ht="12.75">
      <c r="A123" s="35" t="s">
        <v>55</v>
      </c>
      <c r="E123" s="39" t="s">
        <v>5</v>
      </c>
    </row>
    <row r="124" spans="1:5" ht="12.75">
      <c r="A124" s="35" t="s">
        <v>56</v>
      </c>
      <c r="E124" s="40" t="s">
        <v>4840</v>
      </c>
    </row>
    <row r="125" spans="1:5" ht="102">
      <c r="A125" t="s">
        <v>58</v>
      </c>
      <c r="E125" s="39" t="s">
        <v>3552</v>
      </c>
    </row>
    <row r="126" spans="1:13" ht="12.75">
      <c r="A126" t="s">
        <v>46</v>
      </c>
      <c r="C126" s="31" t="s">
        <v>79</v>
      </c>
      <c r="E126" s="33" t="s">
        <v>80</v>
      </c>
      <c r="J126" s="32">
        <f>0</f>
      </c>
      <c s="32">
        <f>0</f>
      </c>
      <c s="32">
        <f>0+L127+L131+L135+L139+L143</f>
      </c>
      <c s="32">
        <f>0+M127+M131+M135+M139+M143</f>
      </c>
    </row>
    <row r="127" spans="1:16" ht="25.5">
      <c r="A127" t="s">
        <v>49</v>
      </c>
      <c s="34" t="s">
        <v>263</v>
      </c>
      <c s="34" t="s">
        <v>3896</v>
      </c>
      <c s="35" t="s">
        <v>5</v>
      </c>
      <c s="6" t="s">
        <v>3897</v>
      </c>
      <c s="36" t="s">
        <v>220</v>
      </c>
      <c s="37">
        <v>248.221</v>
      </c>
      <c s="36">
        <v>0</v>
      </c>
      <c s="36">
        <f>ROUND(G127*H127,6)</f>
      </c>
      <c r="L127" s="38">
        <v>0</v>
      </c>
      <c s="32">
        <f>ROUND(ROUND(L127,2)*ROUND(G127,3),2)</f>
      </c>
      <c s="36" t="s">
        <v>54</v>
      </c>
      <c>
        <f>(M127*21)/100</f>
      </c>
      <c t="s">
        <v>27</v>
      </c>
    </row>
    <row r="128" spans="1:5" ht="12.75">
      <c r="A128" s="35" t="s">
        <v>55</v>
      </c>
      <c r="E128" s="39" t="s">
        <v>5</v>
      </c>
    </row>
    <row r="129" spans="1:5" ht="38.25">
      <c r="A129" s="35" t="s">
        <v>56</v>
      </c>
      <c r="E129" s="40" t="s">
        <v>4841</v>
      </c>
    </row>
    <row r="130" spans="1:5" ht="191.25">
      <c r="A130" t="s">
        <v>58</v>
      </c>
      <c r="E130" s="39" t="s">
        <v>1434</v>
      </c>
    </row>
    <row r="131" spans="1:16" ht="12.75">
      <c r="A131" t="s">
        <v>49</v>
      </c>
      <c s="34" t="s">
        <v>267</v>
      </c>
      <c s="34" t="s">
        <v>4344</v>
      </c>
      <c s="35" t="s">
        <v>5</v>
      </c>
      <c s="6" t="s">
        <v>4345</v>
      </c>
      <c s="36" t="s">
        <v>220</v>
      </c>
      <c s="37">
        <v>67.2</v>
      </c>
      <c s="36">
        <v>0</v>
      </c>
      <c s="36">
        <f>ROUND(G131*H131,6)</f>
      </c>
      <c r="L131" s="38">
        <v>0</v>
      </c>
      <c s="32">
        <f>ROUND(ROUND(L131,2)*ROUND(G131,3),2)</f>
      </c>
      <c s="36" t="s">
        <v>54</v>
      </c>
      <c>
        <f>(M131*21)/100</f>
      </c>
      <c t="s">
        <v>27</v>
      </c>
    </row>
    <row r="132" spans="1:5" ht="12.75">
      <c r="A132" s="35" t="s">
        <v>55</v>
      </c>
      <c r="E132" s="39" t="s">
        <v>5</v>
      </c>
    </row>
    <row r="133" spans="1:5" ht="12.75">
      <c r="A133" s="35" t="s">
        <v>56</v>
      </c>
      <c r="E133" s="40" t="s">
        <v>4842</v>
      </c>
    </row>
    <row r="134" spans="1:5" ht="204">
      <c r="A134" t="s">
        <v>58</v>
      </c>
      <c r="E134" s="39" t="s">
        <v>4347</v>
      </c>
    </row>
    <row r="135" spans="1:16" ht="12.75">
      <c r="A135" t="s">
        <v>49</v>
      </c>
      <c s="34" t="s">
        <v>271</v>
      </c>
      <c s="34" t="s">
        <v>4483</v>
      </c>
      <c s="35" t="s">
        <v>5</v>
      </c>
      <c s="6" t="s">
        <v>4484</v>
      </c>
      <c s="36" t="s">
        <v>220</v>
      </c>
      <c s="37">
        <v>315.421</v>
      </c>
      <c s="36">
        <v>0</v>
      </c>
      <c s="36">
        <f>ROUND(G135*H135,6)</f>
      </c>
      <c r="L135" s="38">
        <v>0</v>
      </c>
      <c s="32">
        <f>ROUND(ROUND(L135,2)*ROUND(G135,3),2)</f>
      </c>
      <c s="36" t="s">
        <v>54</v>
      </c>
      <c>
        <f>(M135*21)/100</f>
      </c>
      <c t="s">
        <v>27</v>
      </c>
    </row>
    <row r="136" spans="1:5" ht="12.75">
      <c r="A136" s="35" t="s">
        <v>55</v>
      </c>
      <c r="E136" s="39" t="s">
        <v>5</v>
      </c>
    </row>
    <row r="137" spans="1:5" ht="63.75">
      <c r="A137" s="35" t="s">
        <v>56</v>
      </c>
      <c r="E137" s="40" t="s">
        <v>4843</v>
      </c>
    </row>
    <row r="138" spans="1:5" ht="38.25">
      <c r="A138" t="s">
        <v>58</v>
      </c>
      <c r="E138" s="39" t="s">
        <v>3558</v>
      </c>
    </row>
    <row r="139" spans="1:16" ht="12.75">
      <c r="A139" t="s">
        <v>49</v>
      </c>
      <c s="34" t="s">
        <v>275</v>
      </c>
      <c s="34" t="s">
        <v>222</v>
      </c>
      <c s="35" t="s">
        <v>4352</v>
      </c>
      <c s="6" t="s">
        <v>223</v>
      </c>
      <c s="36" t="s">
        <v>220</v>
      </c>
      <c s="37">
        <v>315.421</v>
      </c>
      <c s="36">
        <v>0</v>
      </c>
      <c s="36">
        <f>ROUND(G139*H139,6)</f>
      </c>
      <c r="L139" s="38">
        <v>0</v>
      </c>
      <c s="32">
        <f>ROUND(ROUND(L139,2)*ROUND(G139,3),2)</f>
      </c>
      <c s="36" t="s">
        <v>54</v>
      </c>
      <c>
        <f>(M139*21)/100</f>
      </c>
      <c t="s">
        <v>27</v>
      </c>
    </row>
    <row r="140" spans="1:5" ht="12.75">
      <c r="A140" s="35" t="s">
        <v>55</v>
      </c>
      <c r="E140" s="39" t="s">
        <v>4353</v>
      </c>
    </row>
    <row r="141" spans="1:5" ht="51">
      <c r="A141" s="35" t="s">
        <v>56</v>
      </c>
      <c r="E141" s="40" t="s">
        <v>4844</v>
      </c>
    </row>
    <row r="142" spans="1:5" ht="38.25">
      <c r="A142" t="s">
        <v>58</v>
      </c>
      <c r="E142" s="39" t="s">
        <v>3558</v>
      </c>
    </row>
    <row r="143" spans="1:16" ht="12.75">
      <c r="A143" t="s">
        <v>49</v>
      </c>
      <c s="34" t="s">
        <v>280</v>
      </c>
      <c s="34" t="s">
        <v>222</v>
      </c>
      <c s="35" t="s">
        <v>4355</v>
      </c>
      <c s="6" t="s">
        <v>223</v>
      </c>
      <c s="36" t="s">
        <v>220</v>
      </c>
      <c s="37">
        <v>44.983</v>
      </c>
      <c s="36">
        <v>0</v>
      </c>
      <c s="36">
        <f>ROUND(G143*H143,6)</f>
      </c>
      <c r="L143" s="38">
        <v>0</v>
      </c>
      <c s="32">
        <f>ROUND(ROUND(L143,2)*ROUND(G143,3),2)</f>
      </c>
      <c s="36" t="s">
        <v>54</v>
      </c>
      <c>
        <f>(M143*21)/100</f>
      </c>
      <c t="s">
        <v>27</v>
      </c>
    </row>
    <row r="144" spans="1:5" ht="12.75">
      <c r="A144" s="35" t="s">
        <v>55</v>
      </c>
      <c r="E144" s="39" t="s">
        <v>4711</v>
      </c>
    </row>
    <row r="145" spans="1:5" ht="12.75">
      <c r="A145" s="35" t="s">
        <v>56</v>
      </c>
      <c r="E145" s="40" t="s">
        <v>4845</v>
      </c>
    </row>
    <row r="146" spans="1:5" ht="38.25">
      <c r="A146" t="s">
        <v>58</v>
      </c>
      <c r="E146" s="39" t="s">
        <v>3558</v>
      </c>
    </row>
    <row r="147" spans="1:13" ht="12.75">
      <c r="A147" t="s">
        <v>46</v>
      </c>
      <c r="C147" s="31" t="s">
        <v>100</v>
      </c>
      <c r="E147" s="33" t="s">
        <v>464</v>
      </c>
      <c r="J147" s="32">
        <f>0</f>
      </c>
      <c s="32">
        <f>0</f>
      </c>
      <c s="32">
        <f>0+L148</f>
      </c>
      <c s="32">
        <f>0+M148</f>
      </c>
    </row>
    <row r="148" spans="1:16" ht="12.75">
      <c r="A148" t="s">
        <v>49</v>
      </c>
      <c s="34" t="s">
        <v>284</v>
      </c>
      <c s="34" t="s">
        <v>4366</v>
      </c>
      <c s="35" t="s">
        <v>5</v>
      </c>
      <c s="6" t="s">
        <v>4367</v>
      </c>
      <c s="36" t="s">
        <v>88</v>
      </c>
      <c s="37">
        <v>21.02</v>
      </c>
      <c s="36">
        <v>0</v>
      </c>
      <c s="36">
        <f>ROUND(G148*H148,6)</f>
      </c>
      <c r="L148" s="38">
        <v>0</v>
      </c>
      <c s="32">
        <f>ROUND(ROUND(L148,2)*ROUND(G148,3),2)</f>
      </c>
      <c s="36" t="s">
        <v>54</v>
      </c>
      <c>
        <f>(M148*21)/100</f>
      </c>
      <c t="s">
        <v>27</v>
      </c>
    </row>
    <row r="149" spans="1:5" ht="12.75">
      <c r="A149" s="35" t="s">
        <v>55</v>
      </c>
      <c r="E149" s="39" t="s">
        <v>5</v>
      </c>
    </row>
    <row r="150" spans="1:5" ht="12.75">
      <c r="A150" s="35" t="s">
        <v>56</v>
      </c>
      <c r="E150" s="40" t="s">
        <v>4846</v>
      </c>
    </row>
    <row r="151" spans="1:5" ht="242.25">
      <c r="A151" t="s">
        <v>58</v>
      </c>
      <c r="E151" s="39" t="s">
        <v>3722</v>
      </c>
    </row>
    <row r="152" spans="1:13" ht="12.75">
      <c r="A152" t="s">
        <v>46</v>
      </c>
      <c r="C152" s="31" t="s">
        <v>104</v>
      </c>
      <c r="E152" s="33" t="s">
        <v>2762</v>
      </c>
      <c r="J152" s="32">
        <f>0</f>
      </c>
      <c s="32">
        <f>0</f>
      </c>
      <c s="32">
        <f>0+L153+L157+L161+L165+L169+L173</f>
      </c>
      <c s="32">
        <f>0+M153+M157+M161+M165+M169+M173</f>
      </c>
    </row>
    <row r="153" spans="1:16" ht="12.75">
      <c r="A153" t="s">
        <v>49</v>
      </c>
      <c s="34" t="s">
        <v>288</v>
      </c>
      <c s="34" t="s">
        <v>4718</v>
      </c>
      <c s="35" t="s">
        <v>5</v>
      </c>
      <c s="6" t="s">
        <v>4719</v>
      </c>
      <c s="36" t="s">
        <v>88</v>
      </c>
      <c s="37">
        <v>44.05</v>
      </c>
      <c s="36">
        <v>0</v>
      </c>
      <c s="36">
        <f>ROUND(G153*H153,6)</f>
      </c>
      <c r="L153" s="38">
        <v>0</v>
      </c>
      <c s="32">
        <f>ROUND(ROUND(L153,2)*ROUND(G153,3),2)</f>
      </c>
      <c s="36" t="s">
        <v>54</v>
      </c>
      <c>
        <f>(M153*21)/100</f>
      </c>
      <c t="s">
        <v>27</v>
      </c>
    </row>
    <row r="154" spans="1:5" ht="12.75">
      <c r="A154" s="35" t="s">
        <v>55</v>
      </c>
      <c r="E154" s="39" t="s">
        <v>4847</v>
      </c>
    </row>
    <row r="155" spans="1:5" ht="38.25">
      <c r="A155" s="35" t="s">
        <v>56</v>
      </c>
      <c r="E155" s="40" t="s">
        <v>4848</v>
      </c>
    </row>
    <row r="156" spans="1:5" ht="63.75">
      <c r="A156" t="s">
        <v>58</v>
      </c>
      <c r="E156" s="39" t="s">
        <v>4721</v>
      </c>
    </row>
    <row r="157" spans="1:16" ht="12.75">
      <c r="A157" t="s">
        <v>49</v>
      </c>
      <c s="34" t="s">
        <v>292</v>
      </c>
      <c s="34" t="s">
        <v>4497</v>
      </c>
      <c s="35" t="s">
        <v>5</v>
      </c>
      <c s="6" t="s">
        <v>4498</v>
      </c>
      <c s="36" t="s">
        <v>88</v>
      </c>
      <c s="37">
        <v>44.2</v>
      </c>
      <c s="36">
        <v>0</v>
      </c>
      <c s="36">
        <f>ROUND(G157*H157,6)</f>
      </c>
      <c r="L157" s="38">
        <v>0</v>
      </c>
      <c s="32">
        <f>ROUND(ROUND(L157,2)*ROUND(G157,3),2)</f>
      </c>
      <c s="36" t="s">
        <v>54</v>
      </c>
      <c>
        <f>(M157*21)/100</f>
      </c>
      <c t="s">
        <v>27</v>
      </c>
    </row>
    <row r="158" spans="1:5" ht="12.75">
      <c r="A158" s="35" t="s">
        <v>55</v>
      </c>
      <c r="E158" s="39" t="s">
        <v>4849</v>
      </c>
    </row>
    <row r="159" spans="1:5" ht="12.75">
      <c r="A159" s="35" t="s">
        <v>56</v>
      </c>
      <c r="E159" s="40" t="s">
        <v>4850</v>
      </c>
    </row>
    <row r="160" spans="1:5" ht="38.25">
      <c r="A160" t="s">
        <v>58</v>
      </c>
      <c r="E160" s="39" t="s">
        <v>4500</v>
      </c>
    </row>
    <row r="161" spans="1:16" ht="12.75">
      <c r="A161" t="s">
        <v>49</v>
      </c>
      <c s="34" t="s">
        <v>296</v>
      </c>
      <c s="34" t="s">
        <v>3559</v>
      </c>
      <c s="35" t="s">
        <v>5</v>
      </c>
      <c s="6" t="s">
        <v>3560</v>
      </c>
      <c s="36" t="s">
        <v>83</v>
      </c>
      <c s="37">
        <v>2</v>
      </c>
      <c s="36">
        <v>0</v>
      </c>
      <c s="36">
        <f>ROUND(G161*H161,6)</f>
      </c>
      <c r="L161" s="38">
        <v>0</v>
      </c>
      <c s="32">
        <f>ROUND(ROUND(L161,2)*ROUND(G161,3),2)</f>
      </c>
      <c s="36" t="s">
        <v>54</v>
      </c>
      <c>
        <f>(M161*21)/100</f>
      </c>
      <c t="s">
        <v>27</v>
      </c>
    </row>
    <row r="162" spans="1:5" ht="12.75">
      <c r="A162" s="35" t="s">
        <v>55</v>
      </c>
      <c r="E162" s="39" t="s">
        <v>5</v>
      </c>
    </row>
    <row r="163" spans="1:5" ht="12.75">
      <c r="A163" s="35" t="s">
        <v>56</v>
      </c>
      <c r="E163" s="40" t="s">
        <v>4724</v>
      </c>
    </row>
    <row r="164" spans="1:5" ht="25.5">
      <c r="A164" t="s">
        <v>58</v>
      </c>
      <c r="E164" s="39" t="s">
        <v>3561</v>
      </c>
    </row>
    <row r="165" spans="1:16" ht="12.75">
      <c r="A165" t="s">
        <v>49</v>
      </c>
      <c s="34" t="s">
        <v>300</v>
      </c>
      <c s="34" t="s">
        <v>4408</v>
      </c>
      <c s="35" t="s">
        <v>5</v>
      </c>
      <c s="6" t="s">
        <v>4409</v>
      </c>
      <c s="36" t="s">
        <v>71</v>
      </c>
      <c s="37">
        <v>151</v>
      </c>
      <c s="36">
        <v>0</v>
      </c>
      <c s="36">
        <f>ROUND(G165*H165,6)</f>
      </c>
      <c r="L165" s="38">
        <v>0</v>
      </c>
      <c s="32">
        <f>ROUND(ROUND(L165,2)*ROUND(G165,3),2)</f>
      </c>
      <c s="36" t="s">
        <v>54</v>
      </c>
      <c>
        <f>(M165*21)/100</f>
      </c>
      <c t="s">
        <v>27</v>
      </c>
    </row>
    <row r="166" spans="1:5" ht="12.75">
      <c r="A166" s="35" t="s">
        <v>55</v>
      </c>
      <c r="E166" s="39" t="s">
        <v>5</v>
      </c>
    </row>
    <row r="167" spans="1:5" ht="12.75">
      <c r="A167" s="35" t="s">
        <v>56</v>
      </c>
      <c r="E167" s="40" t="s">
        <v>4851</v>
      </c>
    </row>
    <row r="168" spans="1:5" ht="102">
      <c r="A168" t="s">
        <v>58</v>
      </c>
      <c r="E168" s="39" t="s">
        <v>3755</v>
      </c>
    </row>
    <row r="169" spans="1:16" ht="12.75">
      <c r="A169" t="s">
        <v>49</v>
      </c>
      <c s="34" t="s">
        <v>304</v>
      </c>
      <c s="34" t="s">
        <v>4188</v>
      </c>
      <c s="35" t="s">
        <v>5</v>
      </c>
      <c s="6" t="s">
        <v>4189</v>
      </c>
      <c s="36" t="s">
        <v>71</v>
      </c>
      <c s="37">
        <v>548.628</v>
      </c>
      <c s="36">
        <v>0</v>
      </c>
      <c s="36">
        <f>ROUND(G169*H169,6)</f>
      </c>
      <c r="L169" s="38">
        <v>0</v>
      </c>
      <c s="32">
        <f>ROUND(ROUND(L169,2)*ROUND(G169,3),2)</f>
      </c>
      <c s="36" t="s">
        <v>54</v>
      </c>
      <c>
        <f>(M169*21)/100</f>
      </c>
      <c t="s">
        <v>27</v>
      </c>
    </row>
    <row r="170" spans="1:5" ht="12.75">
      <c r="A170" s="35" t="s">
        <v>55</v>
      </c>
      <c r="E170" s="39" t="s">
        <v>5</v>
      </c>
    </row>
    <row r="171" spans="1:5" ht="51">
      <c r="A171" s="35" t="s">
        <v>56</v>
      </c>
      <c r="E171" s="40" t="s">
        <v>4852</v>
      </c>
    </row>
    <row r="172" spans="1:5" ht="102">
      <c r="A172" t="s">
        <v>58</v>
      </c>
      <c r="E172" s="39" t="s">
        <v>3755</v>
      </c>
    </row>
    <row r="173" spans="1:16" ht="12.75">
      <c r="A173" t="s">
        <v>49</v>
      </c>
      <c s="34" t="s">
        <v>308</v>
      </c>
      <c s="34" t="s">
        <v>4511</v>
      </c>
      <c s="35" t="s">
        <v>5</v>
      </c>
      <c s="6" t="s">
        <v>4512</v>
      </c>
      <c s="36" t="s">
        <v>220</v>
      </c>
      <c s="37">
        <v>169.5</v>
      </c>
      <c s="36">
        <v>0</v>
      </c>
      <c s="36">
        <f>ROUND(G173*H173,6)</f>
      </c>
      <c r="L173" s="38">
        <v>0</v>
      </c>
      <c s="32">
        <f>ROUND(ROUND(L173,2)*ROUND(G173,3),2)</f>
      </c>
      <c s="36" t="s">
        <v>54</v>
      </c>
      <c>
        <f>(M173*21)/100</f>
      </c>
      <c t="s">
        <v>27</v>
      </c>
    </row>
    <row r="174" spans="1:5" ht="12.75">
      <c r="A174" s="35" t="s">
        <v>55</v>
      </c>
      <c r="E174" s="39" t="s">
        <v>5</v>
      </c>
    </row>
    <row r="175" spans="1:5" ht="12.75">
      <c r="A175" s="35" t="s">
        <v>56</v>
      </c>
      <c r="E175" s="40" t="s">
        <v>4853</v>
      </c>
    </row>
    <row r="176" spans="1:5" ht="76.5">
      <c r="A176" t="s">
        <v>58</v>
      </c>
      <c r="E176" s="39" t="s">
        <v>4510</v>
      </c>
    </row>
    <row r="177" spans="1:13" ht="12.75">
      <c r="A177" t="s">
        <v>46</v>
      </c>
      <c r="C177" s="31" t="s">
        <v>3230</v>
      </c>
      <c r="E177" s="33" t="s">
        <v>3231</v>
      </c>
      <c r="J177" s="32">
        <f>0</f>
      </c>
      <c s="32">
        <f>0</f>
      </c>
      <c s="32">
        <f>0+L178+L182+L186+L190</f>
      </c>
      <c s="32">
        <f>0+M178+M182+M186+M190</f>
      </c>
    </row>
    <row r="178" spans="1:16" ht="25.5">
      <c r="A178" t="s">
        <v>49</v>
      </c>
      <c s="34" t="s">
        <v>67</v>
      </c>
      <c s="34" t="s">
        <v>3034</v>
      </c>
      <c s="35" t="s">
        <v>5</v>
      </c>
      <c s="6" t="s">
        <v>3035</v>
      </c>
      <c s="36" t="s">
        <v>53</v>
      </c>
      <c s="37">
        <v>5480.156</v>
      </c>
      <c s="36">
        <v>0</v>
      </c>
      <c s="36">
        <f>ROUND(G178*H178,6)</f>
      </c>
      <c r="L178" s="38">
        <v>0</v>
      </c>
      <c s="32">
        <f>ROUND(ROUND(L178,2)*ROUND(G178,3),2)</f>
      </c>
      <c s="36" t="s">
        <v>54</v>
      </c>
      <c>
        <f>(M178*21)/100</f>
      </c>
      <c t="s">
        <v>27</v>
      </c>
    </row>
    <row r="179" spans="1:5" ht="12.75">
      <c r="A179" s="35" t="s">
        <v>55</v>
      </c>
      <c r="E179" s="39" t="s">
        <v>5</v>
      </c>
    </row>
    <row r="180" spans="1:5" ht="25.5">
      <c r="A180" s="35" t="s">
        <v>56</v>
      </c>
      <c r="E180" s="40" t="s">
        <v>4854</v>
      </c>
    </row>
    <row r="181" spans="1:5" ht="140.25">
      <c r="A181" t="s">
        <v>58</v>
      </c>
      <c r="E181" s="39" t="s">
        <v>885</v>
      </c>
    </row>
    <row r="182" spans="1:16" ht="25.5">
      <c r="A182" t="s">
        <v>49</v>
      </c>
      <c s="34" t="s">
        <v>27</v>
      </c>
      <c s="34" t="s">
        <v>1140</v>
      </c>
      <c s="35" t="s">
        <v>5</v>
      </c>
      <c s="6" t="s">
        <v>486</v>
      </c>
      <c s="36" t="s">
        <v>53</v>
      </c>
      <c s="37">
        <v>1316.707</v>
      </c>
      <c s="36">
        <v>0</v>
      </c>
      <c s="36">
        <f>ROUND(G182*H182,6)</f>
      </c>
      <c r="L182" s="38">
        <v>0</v>
      </c>
      <c s="32">
        <f>ROUND(ROUND(L182,2)*ROUND(G182,3),2)</f>
      </c>
      <c s="36" t="s">
        <v>54</v>
      </c>
      <c>
        <f>(M182*21)/100</f>
      </c>
      <c t="s">
        <v>27</v>
      </c>
    </row>
    <row r="183" spans="1:5" ht="12.75">
      <c r="A183" s="35" t="s">
        <v>55</v>
      </c>
      <c r="E183" s="39" t="s">
        <v>5</v>
      </c>
    </row>
    <row r="184" spans="1:5" ht="12.75">
      <c r="A184" s="35" t="s">
        <v>56</v>
      </c>
      <c r="E184" s="40" t="s">
        <v>4855</v>
      </c>
    </row>
    <row r="185" spans="1:5" ht="140.25">
      <c r="A185" t="s">
        <v>58</v>
      </c>
      <c r="E185" s="39" t="s">
        <v>885</v>
      </c>
    </row>
    <row r="186" spans="1:16" ht="25.5">
      <c r="A186" t="s">
        <v>49</v>
      </c>
      <c s="34" t="s">
        <v>26</v>
      </c>
      <c s="34" t="s">
        <v>4195</v>
      </c>
      <c s="35" t="s">
        <v>5</v>
      </c>
      <c s="6" t="s">
        <v>4196</v>
      </c>
      <c s="36" t="s">
        <v>53</v>
      </c>
      <c s="37">
        <v>377.5</v>
      </c>
      <c s="36">
        <v>0</v>
      </c>
      <c s="36">
        <f>ROUND(G186*H186,6)</f>
      </c>
      <c r="L186" s="38">
        <v>0</v>
      </c>
      <c s="32">
        <f>ROUND(ROUND(L186,2)*ROUND(G186,3),2)</f>
      </c>
      <c s="36" t="s">
        <v>54</v>
      </c>
      <c>
        <f>(M186*21)/100</f>
      </c>
      <c t="s">
        <v>27</v>
      </c>
    </row>
    <row r="187" spans="1:5" ht="12.75">
      <c r="A187" s="35" t="s">
        <v>55</v>
      </c>
      <c r="E187" s="39" t="s">
        <v>5</v>
      </c>
    </row>
    <row r="188" spans="1:5" ht="12.75">
      <c r="A188" s="35" t="s">
        <v>56</v>
      </c>
      <c r="E188" s="40" t="s">
        <v>4856</v>
      </c>
    </row>
    <row r="189" spans="1:5" ht="140.25">
      <c r="A189" t="s">
        <v>58</v>
      </c>
      <c r="E189" s="39" t="s">
        <v>885</v>
      </c>
    </row>
    <row r="190" spans="1:16" ht="25.5">
      <c r="A190" t="s">
        <v>49</v>
      </c>
      <c s="34" t="s">
        <v>85</v>
      </c>
      <c s="34" t="s">
        <v>4518</v>
      </c>
      <c s="35" t="s">
        <v>5</v>
      </c>
      <c s="6" t="s">
        <v>4519</v>
      </c>
      <c s="36" t="s">
        <v>53</v>
      </c>
      <c s="37">
        <v>0.848</v>
      </c>
      <c s="36">
        <v>0</v>
      </c>
      <c s="36">
        <f>ROUND(G190*H190,6)</f>
      </c>
      <c r="L190" s="38">
        <v>0</v>
      </c>
      <c s="32">
        <f>ROUND(ROUND(L190,2)*ROUND(G190,3),2)</f>
      </c>
      <c s="36" t="s">
        <v>54</v>
      </c>
      <c>
        <f>(M190*21)/100</f>
      </c>
      <c t="s">
        <v>27</v>
      </c>
    </row>
    <row r="191" spans="1:5" ht="12.75">
      <c r="A191" s="35" t="s">
        <v>55</v>
      </c>
      <c r="E191" s="39" t="s">
        <v>5</v>
      </c>
    </row>
    <row r="192" spans="1:5" ht="12.75">
      <c r="A192" s="35" t="s">
        <v>56</v>
      </c>
      <c r="E192" s="40" t="s">
        <v>4857</v>
      </c>
    </row>
    <row r="193" spans="1:5" ht="140.25">
      <c r="A193" t="s">
        <v>58</v>
      </c>
      <c r="E193"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COUNTIFS(L8:L167,"=0",A8:A167,"P")+COUNTIFS(L8:L167,"",A8:A167,"P")+SUM(Q8:Q167)</f>
      </c>
    </row>
    <row r="8" spans="1:13" ht="12.75">
      <c r="A8" t="s">
        <v>44</v>
      </c>
      <c r="C8" s="28" t="s">
        <v>4860</v>
      </c>
      <c r="E8" s="30" t="s">
        <v>4859</v>
      </c>
      <c r="J8" s="29">
        <f>0+J9+J14+J31+J36+J41+J58+J83+J112+J117+J154</f>
      </c>
      <c s="29">
        <f>0+K9+K14+K31+K36+K41+K58+K83+K112+K117+K154</f>
      </c>
      <c s="29">
        <f>0+L9+L14+L31+L36+L41+L58+L83+L112+L117+L154</f>
      </c>
      <c s="29">
        <f>0+M9+M14+M31+M36+M41+M58+M83+M112+M117+M154</f>
      </c>
    </row>
    <row r="9" spans="1:13" ht="12.75">
      <c r="A9" t="s">
        <v>46</v>
      </c>
      <c r="C9" s="31" t="s">
        <v>47</v>
      </c>
      <c r="E9" s="33" t="s">
        <v>48</v>
      </c>
      <c r="J9" s="32">
        <f>0</f>
      </c>
      <c s="32">
        <f>0</f>
      </c>
      <c s="32">
        <f>0+L10</f>
      </c>
      <c s="32">
        <f>0+M10</f>
      </c>
    </row>
    <row r="10" spans="1:16" ht="12.75">
      <c r="A10" t="s">
        <v>49</v>
      </c>
      <c s="34" t="s">
        <v>280</v>
      </c>
      <c s="34" t="s">
        <v>4270</v>
      </c>
      <c s="35" t="s">
        <v>5</v>
      </c>
      <c s="6" t="s">
        <v>4120</v>
      </c>
      <c s="36" t="s">
        <v>168</v>
      </c>
      <c s="37">
        <v>24</v>
      </c>
      <c s="36">
        <v>0</v>
      </c>
      <c s="36">
        <f>ROUND(G10*H10,6)</f>
      </c>
      <c r="L10" s="38">
        <v>0</v>
      </c>
      <c s="32">
        <f>ROUND(ROUND(L10,2)*ROUND(G10,3),2)</f>
      </c>
      <c s="36" t="s">
        <v>54</v>
      </c>
      <c>
        <f>(M10*21)/100</f>
      </c>
      <c t="s">
        <v>27</v>
      </c>
    </row>
    <row r="11" spans="1:5" ht="12.75">
      <c r="A11" s="35" t="s">
        <v>55</v>
      </c>
      <c r="E11" s="39" t="s">
        <v>4739</v>
      </c>
    </row>
    <row r="12" spans="1:5" ht="12.75">
      <c r="A12" s="35" t="s">
        <v>56</v>
      </c>
      <c r="E12" s="40" t="s">
        <v>4740</v>
      </c>
    </row>
    <row r="13" spans="1:5" ht="12.75">
      <c r="A13" t="s">
        <v>58</v>
      </c>
      <c r="E13" s="39" t="s">
        <v>4426</v>
      </c>
    </row>
    <row r="14" spans="1:13" ht="12.75">
      <c r="A14" t="s">
        <v>46</v>
      </c>
      <c r="C14" s="31" t="s">
        <v>67</v>
      </c>
      <c r="E14" s="33" t="s">
        <v>68</v>
      </c>
      <c r="J14" s="32">
        <f>0</f>
      </c>
      <c s="32">
        <f>0</f>
      </c>
      <c s="32">
        <f>0+L15+L19+L23+L27</f>
      </c>
      <c s="32">
        <f>0+M15+M19+M23+M27</f>
      </c>
    </row>
    <row r="15" spans="1:16" ht="12.75">
      <c r="A15" t="s">
        <v>49</v>
      </c>
      <c s="34" t="s">
        <v>90</v>
      </c>
      <c s="34" t="s">
        <v>4861</v>
      </c>
      <c s="35" t="s">
        <v>5</v>
      </c>
      <c s="6" t="s">
        <v>4862</v>
      </c>
      <c s="36" t="s">
        <v>71</v>
      </c>
      <c s="37">
        <v>51.6</v>
      </c>
      <c s="36">
        <v>0</v>
      </c>
      <c s="36">
        <f>ROUND(G15*H15,6)</f>
      </c>
      <c r="L15" s="38">
        <v>0</v>
      </c>
      <c s="32">
        <f>ROUND(ROUND(L15,2)*ROUND(G15,3),2)</f>
      </c>
      <c s="36" t="s">
        <v>54</v>
      </c>
      <c>
        <f>(M15*21)/100</f>
      </c>
      <c t="s">
        <v>27</v>
      </c>
    </row>
    <row r="16" spans="1:5" ht="12.75">
      <c r="A16" s="35" t="s">
        <v>55</v>
      </c>
      <c r="E16" s="39" t="s">
        <v>5</v>
      </c>
    </row>
    <row r="17" spans="1:5" ht="12.75">
      <c r="A17" s="35" t="s">
        <v>56</v>
      </c>
      <c r="E17" s="40" t="s">
        <v>4863</v>
      </c>
    </row>
    <row r="18" spans="1:5" ht="63.75">
      <c r="A18" t="s">
        <v>58</v>
      </c>
      <c r="E18" s="39" t="s">
        <v>3649</v>
      </c>
    </row>
    <row r="19" spans="1:16" ht="12.75">
      <c r="A19" t="s">
        <v>49</v>
      </c>
      <c s="34" t="s">
        <v>93</v>
      </c>
      <c s="34" t="s">
        <v>192</v>
      </c>
      <c s="35" t="s">
        <v>5</v>
      </c>
      <c s="6" t="s">
        <v>193</v>
      </c>
      <c s="36" t="s">
        <v>71</v>
      </c>
      <c s="37">
        <v>522.5</v>
      </c>
      <c s="36">
        <v>0</v>
      </c>
      <c s="36">
        <f>ROUND(G19*H19,6)</f>
      </c>
      <c r="L19" s="38">
        <v>0</v>
      </c>
      <c s="32">
        <f>ROUND(ROUND(L19,2)*ROUND(G19,3),2)</f>
      </c>
      <c s="36" t="s">
        <v>54</v>
      </c>
      <c>
        <f>(M19*21)/100</f>
      </c>
      <c t="s">
        <v>27</v>
      </c>
    </row>
    <row r="20" spans="1:5" ht="12.75">
      <c r="A20" s="35" t="s">
        <v>55</v>
      </c>
      <c r="E20" s="39" t="s">
        <v>5</v>
      </c>
    </row>
    <row r="21" spans="1:5" ht="12.75">
      <c r="A21" s="35" t="s">
        <v>56</v>
      </c>
      <c r="E21" s="40" t="s">
        <v>4864</v>
      </c>
    </row>
    <row r="22" spans="1:5" ht="318.75">
      <c r="A22" t="s">
        <v>58</v>
      </c>
      <c r="E22" s="39" t="s">
        <v>3653</v>
      </c>
    </row>
    <row r="23" spans="1:16" ht="12.75">
      <c r="A23" t="s">
        <v>49</v>
      </c>
      <c s="34" t="s">
        <v>79</v>
      </c>
      <c s="34" t="s">
        <v>3484</v>
      </c>
      <c s="35" t="s">
        <v>5</v>
      </c>
      <c s="6" t="s">
        <v>3485</v>
      </c>
      <c s="36" t="s">
        <v>71</v>
      </c>
      <c s="37">
        <v>522.5</v>
      </c>
      <c s="36">
        <v>0</v>
      </c>
      <c s="36">
        <f>ROUND(G23*H23,6)</f>
      </c>
      <c r="L23" s="38">
        <v>0</v>
      </c>
      <c s="32">
        <f>ROUND(ROUND(L23,2)*ROUND(G23,3),2)</f>
      </c>
      <c s="36" t="s">
        <v>54</v>
      </c>
      <c>
        <f>(M23*21)/100</f>
      </c>
      <c t="s">
        <v>27</v>
      </c>
    </row>
    <row r="24" spans="1:5" ht="12.75">
      <c r="A24" s="35" t="s">
        <v>55</v>
      </c>
      <c r="E24" s="39" t="s">
        <v>5</v>
      </c>
    </row>
    <row r="25" spans="1:5" ht="12.75">
      <c r="A25" s="35" t="s">
        <v>56</v>
      </c>
      <c r="E25" s="40" t="s">
        <v>4865</v>
      </c>
    </row>
    <row r="26" spans="1:5" ht="191.25">
      <c r="A26" t="s">
        <v>58</v>
      </c>
      <c r="E26" s="39" t="s">
        <v>3487</v>
      </c>
    </row>
    <row r="27" spans="1:16" ht="12.75">
      <c r="A27" t="s">
        <v>49</v>
      </c>
      <c s="34" t="s">
        <v>100</v>
      </c>
      <c s="34" t="s">
        <v>3659</v>
      </c>
      <c s="35" t="s">
        <v>5</v>
      </c>
      <c s="6" t="s">
        <v>3660</v>
      </c>
      <c s="36" t="s">
        <v>71</v>
      </c>
      <c s="37">
        <v>1.8</v>
      </c>
      <c s="36">
        <v>0</v>
      </c>
      <c s="36">
        <f>ROUND(G27*H27,6)</f>
      </c>
      <c r="L27" s="38">
        <v>0</v>
      </c>
      <c s="32">
        <f>ROUND(ROUND(L27,2)*ROUND(G27,3),2)</f>
      </c>
      <c s="36" t="s">
        <v>54</v>
      </c>
      <c>
        <f>(M27*21)/100</f>
      </c>
      <c t="s">
        <v>27</v>
      </c>
    </row>
    <row r="28" spans="1:5" ht="12.75">
      <c r="A28" s="35" t="s">
        <v>55</v>
      </c>
      <c r="E28" s="39" t="s">
        <v>5</v>
      </c>
    </row>
    <row r="29" spans="1:5" ht="12.75">
      <c r="A29" s="35" t="s">
        <v>56</v>
      </c>
      <c r="E29" s="40" t="s">
        <v>4866</v>
      </c>
    </row>
    <row r="30" spans="1:5" ht="293.25">
      <c r="A30" t="s">
        <v>58</v>
      </c>
      <c r="E30" s="39" t="s">
        <v>3663</v>
      </c>
    </row>
    <row r="31" spans="1:13" ht="12.75">
      <c r="A31" t="s">
        <v>46</v>
      </c>
      <c r="C31" s="31" t="s">
        <v>27</v>
      </c>
      <c r="E31" s="33" t="s">
        <v>1426</v>
      </c>
      <c r="J31" s="32">
        <f>0</f>
      </c>
      <c s="32">
        <f>0</f>
      </c>
      <c s="32">
        <f>0+L32</f>
      </c>
      <c s="32">
        <f>0+M32</f>
      </c>
    </row>
    <row r="32" spans="1:16" ht="25.5">
      <c r="A32" t="s">
        <v>49</v>
      </c>
      <c s="34" t="s">
        <v>104</v>
      </c>
      <c s="34" t="s">
        <v>4677</v>
      </c>
      <c s="35" t="s">
        <v>5</v>
      </c>
      <c s="6" t="s">
        <v>4678</v>
      </c>
      <c s="36" t="s">
        <v>88</v>
      </c>
      <c s="37">
        <v>3.9</v>
      </c>
      <c s="36">
        <v>0</v>
      </c>
      <c s="36">
        <f>ROUND(G32*H32,6)</f>
      </c>
      <c r="L32" s="38">
        <v>0</v>
      </c>
      <c s="32">
        <f>ROUND(ROUND(L32,2)*ROUND(G32,3),2)</f>
      </c>
      <c s="36" t="s">
        <v>54</v>
      </c>
      <c>
        <f>(M32*21)/100</f>
      </c>
      <c t="s">
        <v>27</v>
      </c>
    </row>
    <row r="33" spans="1:5" ht="12.75">
      <c r="A33" s="35" t="s">
        <v>55</v>
      </c>
      <c r="E33" s="39" t="s">
        <v>5</v>
      </c>
    </row>
    <row r="34" spans="1:5" ht="12.75">
      <c r="A34" s="35" t="s">
        <v>56</v>
      </c>
      <c r="E34" s="40" t="s">
        <v>4867</v>
      </c>
    </row>
    <row r="35" spans="1:5" ht="63.75">
      <c r="A35" t="s">
        <v>58</v>
      </c>
      <c r="E35" s="39" t="s">
        <v>4292</v>
      </c>
    </row>
    <row r="36" spans="1:13" ht="12.75">
      <c r="A36" t="s">
        <v>46</v>
      </c>
      <c r="C36" s="31" t="s">
        <v>26</v>
      </c>
      <c r="E36" s="33" t="s">
        <v>198</v>
      </c>
      <c r="J36" s="32">
        <f>0</f>
      </c>
      <c s="32">
        <f>0</f>
      </c>
      <c s="32">
        <f>0+L37</f>
      </c>
      <c s="32">
        <f>0+M37</f>
      </c>
    </row>
    <row r="37" spans="1:16" ht="12.75">
      <c r="A37" t="s">
        <v>49</v>
      </c>
      <c s="34" t="s">
        <v>108</v>
      </c>
      <c s="34" t="s">
        <v>4305</v>
      </c>
      <c s="35" t="s">
        <v>5</v>
      </c>
      <c s="6" t="s">
        <v>4306</v>
      </c>
      <c s="36" t="s">
        <v>71</v>
      </c>
      <c s="37">
        <v>3.485</v>
      </c>
      <c s="36">
        <v>0</v>
      </c>
      <c s="36">
        <f>ROUND(G37*H37,6)</f>
      </c>
      <c r="L37" s="38">
        <v>0</v>
      </c>
      <c s="32">
        <f>ROUND(ROUND(L37,2)*ROUND(G37,3),2)</f>
      </c>
      <c s="36" t="s">
        <v>54</v>
      </c>
      <c>
        <f>(M37*21)/100</f>
      </c>
      <c t="s">
        <v>27</v>
      </c>
    </row>
    <row r="38" spans="1:5" ht="12.75">
      <c r="A38" s="35" t="s">
        <v>55</v>
      </c>
      <c r="E38" s="39" t="s">
        <v>5</v>
      </c>
    </row>
    <row r="39" spans="1:5" ht="12.75">
      <c r="A39" s="35" t="s">
        <v>56</v>
      </c>
      <c r="E39" s="40" t="s">
        <v>4868</v>
      </c>
    </row>
    <row r="40" spans="1:5" ht="38.25">
      <c r="A40" t="s">
        <v>58</v>
      </c>
      <c r="E40" s="39" t="s">
        <v>4308</v>
      </c>
    </row>
    <row r="41" spans="1:13" ht="12.75">
      <c r="A41" t="s">
        <v>46</v>
      </c>
      <c r="C41" s="31" t="s">
        <v>85</v>
      </c>
      <c r="E41" s="33" t="s">
        <v>209</v>
      </c>
      <c r="J41" s="32">
        <f>0</f>
      </c>
      <c s="32">
        <f>0</f>
      </c>
      <c s="32">
        <f>0+L42+L46+L50+L54</f>
      </c>
      <c s="32">
        <f>0+M42+M46+M50+M54</f>
      </c>
    </row>
    <row r="42" spans="1:16" ht="12.75">
      <c r="A42" t="s">
        <v>49</v>
      </c>
      <c s="34" t="s">
        <v>113</v>
      </c>
      <c s="34" t="s">
        <v>3690</v>
      </c>
      <c s="35" t="s">
        <v>5</v>
      </c>
      <c s="6" t="s">
        <v>3691</v>
      </c>
      <c s="36" t="s">
        <v>71</v>
      </c>
      <c s="37">
        <v>13.3</v>
      </c>
      <c s="36">
        <v>0</v>
      </c>
      <c s="36">
        <f>ROUND(G42*H42,6)</f>
      </c>
      <c r="L42" s="38">
        <v>0</v>
      </c>
      <c s="32">
        <f>ROUND(ROUND(L42,2)*ROUND(G42,3),2)</f>
      </c>
      <c s="36" t="s">
        <v>54</v>
      </c>
      <c>
        <f>(M42*21)/100</f>
      </c>
      <c t="s">
        <v>27</v>
      </c>
    </row>
    <row r="43" spans="1:5" ht="12.75">
      <c r="A43" s="35" t="s">
        <v>55</v>
      </c>
      <c r="E43" s="39" t="s">
        <v>5</v>
      </c>
    </row>
    <row r="44" spans="1:5" ht="12.75">
      <c r="A44" s="35" t="s">
        <v>56</v>
      </c>
      <c r="E44" s="40" t="s">
        <v>4869</v>
      </c>
    </row>
    <row r="45" spans="1:5" ht="369.75">
      <c r="A45" t="s">
        <v>58</v>
      </c>
      <c r="E45" s="39" t="s">
        <v>3533</v>
      </c>
    </row>
    <row r="46" spans="1:16" ht="12.75">
      <c r="A46" t="s">
        <v>49</v>
      </c>
      <c s="34" t="s">
        <v>117</v>
      </c>
      <c s="34" t="s">
        <v>4695</v>
      </c>
      <c s="35" t="s">
        <v>5</v>
      </c>
      <c s="6" t="s">
        <v>4696</v>
      </c>
      <c s="36" t="s">
        <v>71</v>
      </c>
      <c s="37">
        <v>2.985</v>
      </c>
      <c s="36">
        <v>0</v>
      </c>
      <c s="36">
        <f>ROUND(G46*H46,6)</f>
      </c>
      <c r="L46" s="38">
        <v>0</v>
      </c>
      <c s="32">
        <f>ROUND(ROUND(L46,2)*ROUND(G46,3),2)</f>
      </c>
      <c s="36" t="s">
        <v>54</v>
      </c>
      <c>
        <f>(M46*21)/100</f>
      </c>
      <c t="s">
        <v>27</v>
      </c>
    </row>
    <row r="47" spans="1:5" ht="12.75">
      <c r="A47" s="35" t="s">
        <v>55</v>
      </c>
      <c r="E47" s="39" t="s">
        <v>5</v>
      </c>
    </row>
    <row r="48" spans="1:5" ht="12.75">
      <c r="A48" s="35" t="s">
        <v>56</v>
      </c>
      <c r="E48" s="40" t="s">
        <v>4870</v>
      </c>
    </row>
    <row r="49" spans="1:5" ht="409.5">
      <c r="A49" t="s">
        <v>58</v>
      </c>
      <c r="E49" s="39" t="s">
        <v>4327</v>
      </c>
    </row>
    <row r="50" spans="1:16" ht="12.75">
      <c r="A50" t="s">
        <v>49</v>
      </c>
      <c s="34" t="s">
        <v>121</v>
      </c>
      <c s="34" t="s">
        <v>3541</v>
      </c>
      <c s="35" t="s">
        <v>5</v>
      </c>
      <c s="6" t="s">
        <v>3542</v>
      </c>
      <c s="36" t="s">
        <v>71</v>
      </c>
      <c s="37">
        <v>223.52</v>
      </c>
      <c s="36">
        <v>0</v>
      </c>
      <c s="36">
        <f>ROUND(G50*H50,6)</f>
      </c>
      <c r="L50" s="38">
        <v>0</v>
      </c>
      <c s="32">
        <f>ROUND(ROUND(L50,2)*ROUND(G50,3),2)</f>
      </c>
      <c s="36" t="s">
        <v>54</v>
      </c>
      <c>
        <f>(M50*21)/100</f>
      </c>
      <c t="s">
        <v>27</v>
      </c>
    </row>
    <row r="51" spans="1:5" ht="12.75">
      <c r="A51" s="35" t="s">
        <v>55</v>
      </c>
      <c r="E51" s="39" t="s">
        <v>5</v>
      </c>
    </row>
    <row r="52" spans="1:5" ht="12.75">
      <c r="A52" s="35" t="s">
        <v>56</v>
      </c>
      <c r="E52" s="40" t="s">
        <v>4871</v>
      </c>
    </row>
    <row r="53" spans="1:5" ht="38.25">
      <c r="A53" t="s">
        <v>58</v>
      </c>
      <c r="E53" s="39" t="s">
        <v>3544</v>
      </c>
    </row>
    <row r="54" spans="1:16" ht="12.75">
      <c r="A54" t="s">
        <v>49</v>
      </c>
      <c s="34" t="s">
        <v>125</v>
      </c>
      <c s="34" t="s">
        <v>4332</v>
      </c>
      <c s="35" t="s">
        <v>5</v>
      </c>
      <c s="6" t="s">
        <v>4333</v>
      </c>
      <c s="36" t="s">
        <v>71</v>
      </c>
      <c s="37">
        <v>22.04</v>
      </c>
      <c s="36">
        <v>0</v>
      </c>
      <c s="36">
        <f>ROUND(G54*H54,6)</f>
      </c>
      <c r="L54" s="38">
        <v>0</v>
      </c>
      <c s="32">
        <f>ROUND(ROUND(L54,2)*ROUND(G54,3),2)</f>
      </c>
      <c s="36" t="s">
        <v>54</v>
      </c>
      <c>
        <f>(M54*21)/100</f>
      </c>
      <c t="s">
        <v>27</v>
      </c>
    </row>
    <row r="55" spans="1:5" ht="12.75">
      <c r="A55" s="35" t="s">
        <v>55</v>
      </c>
      <c r="E55" s="39" t="s">
        <v>5</v>
      </c>
    </row>
    <row r="56" spans="1:5" ht="12.75">
      <c r="A56" s="35" t="s">
        <v>56</v>
      </c>
      <c r="E56" s="40" t="s">
        <v>4872</v>
      </c>
    </row>
    <row r="57" spans="1:5" ht="51">
      <c r="A57" t="s">
        <v>58</v>
      </c>
      <c r="E57" s="39" t="s">
        <v>4335</v>
      </c>
    </row>
    <row r="58" spans="1:13" ht="12.75">
      <c r="A58" t="s">
        <v>46</v>
      </c>
      <c r="C58" s="31" t="s">
        <v>93</v>
      </c>
      <c r="E58" s="33" t="s">
        <v>3553</v>
      </c>
      <c r="J58" s="32">
        <f>0</f>
      </c>
      <c s="32">
        <f>0</f>
      </c>
      <c s="32">
        <f>0+L59+L63+L67+L71+L75+L79</f>
      </c>
      <c s="32">
        <f>0+M59+M63+M67+M71+M75+M79</f>
      </c>
    </row>
    <row r="59" spans="1:16" ht="25.5">
      <c r="A59" t="s">
        <v>49</v>
      </c>
      <c s="34" t="s">
        <v>129</v>
      </c>
      <c s="34" t="s">
        <v>4575</v>
      </c>
      <c s="35" t="s">
        <v>5</v>
      </c>
      <c s="6" t="s">
        <v>4576</v>
      </c>
      <c s="36" t="s">
        <v>220</v>
      </c>
      <c s="37">
        <v>276.998</v>
      </c>
      <c s="36">
        <v>0</v>
      </c>
      <c s="36">
        <f>ROUND(G59*H59,6)</f>
      </c>
      <c r="L59" s="38">
        <v>0</v>
      </c>
      <c s="32">
        <f>ROUND(ROUND(L59,2)*ROUND(G59,3),2)</f>
      </c>
      <c s="36" t="s">
        <v>54</v>
      </c>
      <c>
        <f>(M59*21)/100</f>
      </c>
      <c t="s">
        <v>27</v>
      </c>
    </row>
    <row r="60" spans="1:5" ht="12.75">
      <c r="A60" s="35" t="s">
        <v>55</v>
      </c>
      <c r="E60" s="39" t="s">
        <v>5</v>
      </c>
    </row>
    <row r="61" spans="1:5" ht="63.75">
      <c r="A61" s="35" t="s">
        <v>56</v>
      </c>
      <c r="E61" s="40" t="s">
        <v>4873</v>
      </c>
    </row>
    <row r="62" spans="1:5" ht="76.5">
      <c r="A62" t="s">
        <v>58</v>
      </c>
      <c r="E62" s="39" t="s">
        <v>3556</v>
      </c>
    </row>
    <row r="63" spans="1:16" ht="25.5">
      <c r="A63" t="s">
        <v>49</v>
      </c>
      <c s="34" t="s">
        <v>133</v>
      </c>
      <c s="34" t="s">
        <v>4874</v>
      </c>
      <c s="35" t="s">
        <v>5</v>
      </c>
      <c s="6" t="s">
        <v>4875</v>
      </c>
      <c s="36" t="s">
        <v>220</v>
      </c>
      <c s="37">
        <v>63.36</v>
      </c>
      <c s="36">
        <v>0</v>
      </c>
      <c s="36">
        <f>ROUND(G63*H63,6)</f>
      </c>
      <c r="L63" s="38">
        <v>0</v>
      </c>
      <c s="32">
        <f>ROUND(ROUND(L63,2)*ROUND(G63,3),2)</f>
      </c>
      <c s="36" t="s">
        <v>54</v>
      </c>
      <c>
        <f>(M63*21)/100</f>
      </c>
      <c t="s">
        <v>27</v>
      </c>
    </row>
    <row r="64" spans="1:5" ht="12.75">
      <c r="A64" s="35" t="s">
        <v>55</v>
      </c>
      <c r="E64" s="39" t="s">
        <v>5</v>
      </c>
    </row>
    <row r="65" spans="1:5" ht="12.75">
      <c r="A65" s="35" t="s">
        <v>56</v>
      </c>
      <c r="E65" s="40" t="s">
        <v>4876</v>
      </c>
    </row>
    <row r="66" spans="1:5" ht="76.5">
      <c r="A66" t="s">
        <v>58</v>
      </c>
      <c r="E66" s="39" t="s">
        <v>3556</v>
      </c>
    </row>
    <row r="67" spans="1:16" ht="25.5">
      <c r="A67" t="s">
        <v>49</v>
      </c>
      <c s="34" t="s">
        <v>137</v>
      </c>
      <c s="34" t="s">
        <v>4877</v>
      </c>
      <c s="35" t="s">
        <v>5</v>
      </c>
      <c s="6" t="s">
        <v>4878</v>
      </c>
      <c s="36" t="s">
        <v>220</v>
      </c>
      <c s="37">
        <v>59.7</v>
      </c>
      <c s="36">
        <v>0</v>
      </c>
      <c s="36">
        <f>ROUND(G67*H67,6)</f>
      </c>
      <c r="L67" s="38">
        <v>0</v>
      </c>
      <c s="32">
        <f>ROUND(ROUND(L67,2)*ROUND(G67,3),2)</f>
      </c>
      <c s="36" t="s">
        <v>54</v>
      </c>
      <c>
        <f>(M67*21)/100</f>
      </c>
      <c t="s">
        <v>27</v>
      </c>
    </row>
    <row r="68" spans="1:5" ht="12.75">
      <c r="A68" s="35" t="s">
        <v>55</v>
      </c>
      <c r="E68" s="39" t="s">
        <v>5</v>
      </c>
    </row>
    <row r="69" spans="1:5" ht="12.75">
      <c r="A69" s="35" t="s">
        <v>56</v>
      </c>
      <c r="E69" s="40" t="s">
        <v>4879</v>
      </c>
    </row>
    <row r="70" spans="1:5" ht="76.5">
      <c r="A70" t="s">
        <v>58</v>
      </c>
      <c r="E70" s="39" t="s">
        <v>3556</v>
      </c>
    </row>
    <row r="71" spans="1:16" ht="12.75">
      <c r="A71" t="s">
        <v>49</v>
      </c>
      <c s="34" t="s">
        <v>141</v>
      </c>
      <c s="34" t="s">
        <v>4578</v>
      </c>
      <c s="35" t="s">
        <v>5</v>
      </c>
      <c s="6" t="s">
        <v>4579</v>
      </c>
      <c s="36" t="s">
        <v>220</v>
      </c>
      <c s="37">
        <v>400.058</v>
      </c>
      <c s="36">
        <v>0</v>
      </c>
      <c s="36">
        <f>ROUND(G71*H71,6)</f>
      </c>
      <c r="L71" s="38">
        <v>0</v>
      </c>
      <c s="32">
        <f>ROUND(ROUND(L71,2)*ROUND(G71,3),2)</f>
      </c>
      <c s="36" t="s">
        <v>54</v>
      </c>
      <c>
        <f>(M71*21)/100</f>
      </c>
      <c t="s">
        <v>27</v>
      </c>
    </row>
    <row r="72" spans="1:5" ht="12.75">
      <c r="A72" s="35" t="s">
        <v>55</v>
      </c>
      <c r="E72" s="39" t="s">
        <v>5</v>
      </c>
    </row>
    <row r="73" spans="1:5" ht="12.75">
      <c r="A73" s="35" t="s">
        <v>56</v>
      </c>
      <c r="E73" s="40" t="s">
        <v>4880</v>
      </c>
    </row>
    <row r="74" spans="1:5" ht="76.5">
      <c r="A74" t="s">
        <v>58</v>
      </c>
      <c r="E74" s="39" t="s">
        <v>3556</v>
      </c>
    </row>
    <row r="75" spans="1:16" ht="12.75">
      <c r="A75" t="s">
        <v>49</v>
      </c>
      <c s="34" t="s">
        <v>145</v>
      </c>
      <c s="34" t="s">
        <v>4701</v>
      </c>
      <c s="35" t="s">
        <v>5</v>
      </c>
      <c s="6" t="s">
        <v>4702</v>
      </c>
      <c s="36" t="s">
        <v>220</v>
      </c>
      <c s="37">
        <v>33.67</v>
      </c>
      <c s="36">
        <v>0</v>
      </c>
      <c s="36">
        <f>ROUND(G75*H75,6)</f>
      </c>
      <c r="L75" s="38">
        <v>0</v>
      </c>
      <c s="32">
        <f>ROUND(ROUND(L75,2)*ROUND(G75,3),2)</f>
      </c>
      <c s="36" t="s">
        <v>54</v>
      </c>
      <c>
        <f>(M75*21)/100</f>
      </c>
      <c t="s">
        <v>27</v>
      </c>
    </row>
    <row r="76" spans="1:5" ht="12.75">
      <c r="A76" s="35" t="s">
        <v>55</v>
      </c>
      <c r="E76" s="39" t="s">
        <v>4881</v>
      </c>
    </row>
    <row r="77" spans="1:5" ht="12.75">
      <c r="A77" s="35" t="s">
        <v>56</v>
      </c>
      <c r="E77" s="40" t="s">
        <v>4882</v>
      </c>
    </row>
    <row r="78" spans="1:5" ht="63.75">
      <c r="A78" t="s">
        <v>58</v>
      </c>
      <c r="E78" s="39" t="s">
        <v>4704</v>
      </c>
    </row>
    <row r="79" spans="1:16" ht="12.75">
      <c r="A79" t="s">
        <v>49</v>
      </c>
      <c s="34" t="s">
        <v>149</v>
      </c>
      <c s="34" t="s">
        <v>4883</v>
      </c>
      <c s="35" t="s">
        <v>5</v>
      </c>
      <c s="6" t="s">
        <v>4884</v>
      </c>
      <c s="36" t="s">
        <v>220</v>
      </c>
      <c s="37">
        <v>48.24</v>
      </c>
      <c s="36">
        <v>0</v>
      </c>
      <c s="36">
        <f>ROUND(G79*H79,6)</f>
      </c>
      <c r="L79" s="38">
        <v>0</v>
      </c>
      <c s="32">
        <f>ROUND(ROUND(L79,2)*ROUND(G79,3),2)</f>
      </c>
      <c s="36" t="s">
        <v>54</v>
      </c>
      <c>
        <f>(M79*21)/100</f>
      </c>
      <c t="s">
        <v>27</v>
      </c>
    </row>
    <row r="80" spans="1:5" ht="12.75">
      <c r="A80" s="35" t="s">
        <v>55</v>
      </c>
      <c r="E80" s="39" t="s">
        <v>5</v>
      </c>
    </row>
    <row r="81" spans="1:5" ht="12.75">
      <c r="A81" s="35" t="s">
        <v>56</v>
      </c>
      <c r="E81" s="40" t="s">
        <v>4885</v>
      </c>
    </row>
    <row r="82" spans="1:5" ht="89.25">
      <c r="A82" t="s">
        <v>58</v>
      </c>
      <c r="E82" s="39" t="s">
        <v>4886</v>
      </c>
    </row>
    <row r="83" spans="1:13" ht="12.75">
      <c r="A83" t="s">
        <v>46</v>
      </c>
      <c r="C83" s="31" t="s">
        <v>79</v>
      </c>
      <c r="E83" s="33" t="s">
        <v>80</v>
      </c>
      <c r="J83" s="32">
        <f>0</f>
      </c>
      <c s="32">
        <f>0</f>
      </c>
      <c s="32">
        <f>0+L84+L88+L92+L96+L100+L104+L108</f>
      </c>
      <c s="32">
        <f>0+M84+M88+M92+M96+M100+M104+M108</f>
      </c>
    </row>
    <row r="84" spans="1:16" ht="25.5">
      <c r="A84" t="s">
        <v>49</v>
      </c>
      <c s="34" t="s">
        <v>153</v>
      </c>
      <c s="34" t="s">
        <v>218</v>
      </c>
      <c s="35" t="s">
        <v>5</v>
      </c>
      <c s="6" t="s">
        <v>219</v>
      </c>
      <c s="36" t="s">
        <v>220</v>
      </c>
      <c s="37">
        <v>50.58</v>
      </c>
      <c s="36">
        <v>0</v>
      </c>
      <c s="36">
        <f>ROUND(G84*H84,6)</f>
      </c>
      <c r="L84" s="38">
        <v>0</v>
      </c>
      <c s="32">
        <f>ROUND(ROUND(L84,2)*ROUND(G84,3),2)</f>
      </c>
      <c s="36" t="s">
        <v>54</v>
      </c>
      <c>
        <f>(M84*21)/100</f>
      </c>
      <c t="s">
        <v>27</v>
      </c>
    </row>
    <row r="85" spans="1:5" ht="12.75">
      <c r="A85" s="35" t="s">
        <v>55</v>
      </c>
      <c r="E85" s="39" t="s">
        <v>5</v>
      </c>
    </row>
    <row r="86" spans="1:5" ht="63.75">
      <c r="A86" s="35" t="s">
        <v>56</v>
      </c>
      <c r="E86" s="40" t="s">
        <v>4887</v>
      </c>
    </row>
    <row r="87" spans="1:5" ht="191.25">
      <c r="A87" t="s">
        <v>58</v>
      </c>
      <c r="E87" s="39" t="s">
        <v>1434</v>
      </c>
    </row>
    <row r="88" spans="1:16" ht="25.5">
      <c r="A88" t="s">
        <v>49</v>
      </c>
      <c s="34" t="s">
        <v>157</v>
      </c>
      <c s="34" t="s">
        <v>3896</v>
      </c>
      <c s="35" t="s">
        <v>5</v>
      </c>
      <c s="6" t="s">
        <v>3897</v>
      </c>
      <c s="36" t="s">
        <v>220</v>
      </c>
      <c s="37">
        <v>139.392</v>
      </c>
      <c s="36">
        <v>0</v>
      </c>
      <c s="36">
        <f>ROUND(G88*H88,6)</f>
      </c>
      <c r="L88" s="38">
        <v>0</v>
      </c>
      <c s="32">
        <f>ROUND(ROUND(L88,2)*ROUND(G88,3),2)</f>
      </c>
      <c s="36" t="s">
        <v>54</v>
      </c>
      <c>
        <f>(M88*21)/100</f>
      </c>
      <c t="s">
        <v>27</v>
      </c>
    </row>
    <row r="89" spans="1:5" ht="12.75">
      <c r="A89" s="35" t="s">
        <v>55</v>
      </c>
      <c r="E89" s="39" t="s">
        <v>5</v>
      </c>
    </row>
    <row r="90" spans="1:5" ht="38.25">
      <c r="A90" s="35" t="s">
        <v>56</v>
      </c>
      <c r="E90" s="40" t="s">
        <v>4888</v>
      </c>
    </row>
    <row r="91" spans="1:5" ht="191.25">
      <c r="A91" t="s">
        <v>58</v>
      </c>
      <c r="E91" s="39" t="s">
        <v>1434</v>
      </c>
    </row>
    <row r="92" spans="1:16" ht="12.75">
      <c r="A92" t="s">
        <v>49</v>
      </c>
      <c s="34" t="s">
        <v>161</v>
      </c>
      <c s="34" t="s">
        <v>4344</v>
      </c>
      <c s="35" t="s">
        <v>5</v>
      </c>
      <c s="6" t="s">
        <v>4345</v>
      </c>
      <c s="36" t="s">
        <v>220</v>
      </c>
      <c s="37">
        <v>63.36</v>
      </c>
      <c s="36">
        <v>0</v>
      </c>
      <c s="36">
        <f>ROUND(G92*H92,6)</f>
      </c>
      <c r="L92" s="38">
        <v>0</v>
      </c>
      <c s="32">
        <f>ROUND(ROUND(L92,2)*ROUND(G92,3),2)</f>
      </c>
      <c s="36" t="s">
        <v>54</v>
      </c>
      <c>
        <f>(M92*21)/100</f>
      </c>
      <c t="s">
        <v>27</v>
      </c>
    </row>
    <row r="93" spans="1:5" ht="12.75">
      <c r="A93" s="35" t="s">
        <v>55</v>
      </c>
      <c r="E93" s="39" t="s">
        <v>5</v>
      </c>
    </row>
    <row r="94" spans="1:5" ht="12.75">
      <c r="A94" s="35" t="s">
        <v>56</v>
      </c>
      <c r="E94" s="40" t="s">
        <v>4889</v>
      </c>
    </row>
    <row r="95" spans="1:5" ht="204">
      <c r="A95" t="s">
        <v>58</v>
      </c>
      <c r="E95" s="39" t="s">
        <v>4347</v>
      </c>
    </row>
    <row r="96" spans="1:16" ht="12.75">
      <c r="A96" t="s">
        <v>49</v>
      </c>
      <c s="34" t="s">
        <v>165</v>
      </c>
      <c s="34" t="s">
        <v>4483</v>
      </c>
      <c s="35" t="s">
        <v>5</v>
      </c>
      <c s="6" t="s">
        <v>4484</v>
      </c>
      <c s="36" t="s">
        <v>220</v>
      </c>
      <c s="37">
        <v>133.056</v>
      </c>
      <c s="36">
        <v>0</v>
      </c>
      <c s="36">
        <f>ROUND(G96*H96,6)</f>
      </c>
      <c r="L96" s="38">
        <v>0</v>
      </c>
      <c s="32">
        <f>ROUND(ROUND(L96,2)*ROUND(G96,3),2)</f>
      </c>
      <c s="36" t="s">
        <v>54</v>
      </c>
      <c>
        <f>(M96*21)/100</f>
      </c>
      <c t="s">
        <v>27</v>
      </c>
    </row>
    <row r="97" spans="1:5" ht="12.75">
      <c r="A97" s="35" t="s">
        <v>55</v>
      </c>
      <c r="E97" s="39" t="s">
        <v>5</v>
      </c>
    </row>
    <row r="98" spans="1:5" ht="51">
      <c r="A98" s="35" t="s">
        <v>56</v>
      </c>
      <c r="E98" s="40" t="s">
        <v>4890</v>
      </c>
    </row>
    <row r="99" spans="1:5" ht="38.25">
      <c r="A99" t="s">
        <v>58</v>
      </c>
      <c r="E99" s="39" t="s">
        <v>3558</v>
      </c>
    </row>
    <row r="100" spans="1:16" ht="12.75">
      <c r="A100" t="s">
        <v>49</v>
      </c>
      <c s="34" t="s">
        <v>170</v>
      </c>
      <c s="34" t="s">
        <v>222</v>
      </c>
      <c s="35" t="s">
        <v>4352</v>
      </c>
      <c s="6" t="s">
        <v>223</v>
      </c>
      <c s="36" t="s">
        <v>220</v>
      </c>
      <c s="37">
        <v>133.056</v>
      </c>
      <c s="36">
        <v>0</v>
      </c>
      <c s="36">
        <f>ROUND(G100*H100,6)</f>
      </c>
      <c r="L100" s="38">
        <v>0</v>
      </c>
      <c s="32">
        <f>ROUND(ROUND(L100,2)*ROUND(G100,3),2)</f>
      </c>
      <c s="36" t="s">
        <v>54</v>
      </c>
      <c>
        <f>(M100*21)/100</f>
      </c>
      <c t="s">
        <v>27</v>
      </c>
    </row>
    <row r="101" spans="1:5" ht="12.75">
      <c r="A101" s="35" t="s">
        <v>55</v>
      </c>
      <c r="E101" s="39" t="s">
        <v>4353</v>
      </c>
    </row>
    <row r="102" spans="1:5" ht="38.25">
      <c r="A102" s="35" t="s">
        <v>56</v>
      </c>
      <c r="E102" s="40" t="s">
        <v>4891</v>
      </c>
    </row>
    <row r="103" spans="1:5" ht="38.25">
      <c r="A103" t="s">
        <v>58</v>
      </c>
      <c r="E103" s="39" t="s">
        <v>3558</v>
      </c>
    </row>
    <row r="104" spans="1:16" ht="12.75">
      <c r="A104" t="s">
        <v>49</v>
      </c>
      <c s="34" t="s">
        <v>174</v>
      </c>
      <c s="34" t="s">
        <v>222</v>
      </c>
      <c s="35" t="s">
        <v>4355</v>
      </c>
      <c s="6" t="s">
        <v>223</v>
      </c>
      <c s="36" t="s">
        <v>220</v>
      </c>
      <c s="37">
        <v>76</v>
      </c>
      <c s="36">
        <v>0</v>
      </c>
      <c s="36">
        <f>ROUND(G104*H104,6)</f>
      </c>
      <c r="L104" s="38">
        <v>0</v>
      </c>
      <c s="32">
        <f>ROUND(ROUND(L104,2)*ROUND(G104,3),2)</f>
      </c>
      <c s="36" t="s">
        <v>54</v>
      </c>
      <c>
        <f>(M104*21)/100</f>
      </c>
      <c t="s">
        <v>27</v>
      </c>
    </row>
    <row r="105" spans="1:5" ht="12.75">
      <c r="A105" s="35" t="s">
        <v>55</v>
      </c>
      <c r="E105" s="39" t="s">
        <v>4711</v>
      </c>
    </row>
    <row r="106" spans="1:5" ht="12.75">
      <c r="A106" s="35" t="s">
        <v>56</v>
      </c>
      <c r="E106" s="40" t="s">
        <v>4892</v>
      </c>
    </row>
    <row r="107" spans="1:5" ht="38.25">
      <c r="A107" t="s">
        <v>58</v>
      </c>
      <c r="E107" s="39" t="s">
        <v>3558</v>
      </c>
    </row>
    <row r="108" spans="1:16" ht="12.75">
      <c r="A108" t="s">
        <v>49</v>
      </c>
      <c s="34" t="s">
        <v>178</v>
      </c>
      <c s="34" t="s">
        <v>4713</v>
      </c>
      <c s="35" t="s">
        <v>5</v>
      </c>
      <c s="6" t="s">
        <v>4714</v>
      </c>
      <c s="36" t="s">
        <v>220</v>
      </c>
      <c s="37">
        <v>6</v>
      </c>
      <c s="36">
        <v>0</v>
      </c>
      <c s="36">
        <f>ROUND(G108*H108,6)</f>
      </c>
      <c r="L108" s="38">
        <v>0</v>
      </c>
      <c s="32">
        <f>ROUND(ROUND(L108,2)*ROUND(G108,3),2)</f>
      </c>
      <c s="36" t="s">
        <v>54</v>
      </c>
      <c>
        <f>(M108*21)/100</f>
      </c>
      <c t="s">
        <v>27</v>
      </c>
    </row>
    <row r="109" spans="1:5" ht="38.25">
      <c r="A109" s="35" t="s">
        <v>55</v>
      </c>
      <c r="E109" s="39" t="s">
        <v>4893</v>
      </c>
    </row>
    <row r="110" spans="1:5" ht="12.75">
      <c r="A110" s="35" t="s">
        <v>56</v>
      </c>
      <c r="E110" s="40" t="s">
        <v>4894</v>
      </c>
    </row>
    <row r="111" spans="1:5" ht="51">
      <c r="A111" t="s">
        <v>58</v>
      </c>
      <c r="E111" s="39" t="s">
        <v>4716</v>
      </c>
    </row>
    <row r="112" spans="1:13" ht="12.75">
      <c r="A112" t="s">
        <v>46</v>
      </c>
      <c r="C112" s="31" t="s">
        <v>100</v>
      </c>
      <c r="E112" s="33" t="s">
        <v>464</v>
      </c>
      <c r="J112" s="32">
        <f>0</f>
      </c>
      <c s="32">
        <f>0</f>
      </c>
      <c s="32">
        <f>0+L113</f>
      </c>
      <c s="32">
        <f>0+M113</f>
      </c>
    </row>
    <row r="113" spans="1:16" ht="12.75">
      <c r="A113" t="s">
        <v>49</v>
      </c>
      <c s="34" t="s">
        <v>50</v>
      </c>
      <c s="34" t="s">
        <v>4366</v>
      </c>
      <c s="35" t="s">
        <v>5</v>
      </c>
      <c s="6" t="s">
        <v>4367</v>
      </c>
      <c s="36" t="s">
        <v>88</v>
      </c>
      <c s="37">
        <v>18</v>
      </c>
      <c s="36">
        <v>0</v>
      </c>
      <c s="36">
        <f>ROUND(G113*H113,6)</f>
      </c>
      <c r="L113" s="38">
        <v>0</v>
      </c>
      <c s="32">
        <f>ROUND(ROUND(L113,2)*ROUND(G113,3),2)</f>
      </c>
      <c s="36" t="s">
        <v>54</v>
      </c>
      <c>
        <f>(M113*21)/100</f>
      </c>
      <c t="s">
        <v>27</v>
      </c>
    </row>
    <row r="114" spans="1:5" ht="12.75">
      <c r="A114" s="35" t="s">
        <v>55</v>
      </c>
      <c r="E114" s="39" t="s">
        <v>5</v>
      </c>
    </row>
    <row r="115" spans="1:5" ht="12.75">
      <c r="A115" s="35" t="s">
        <v>56</v>
      </c>
      <c r="E115" s="40" t="s">
        <v>4895</v>
      </c>
    </row>
    <row r="116" spans="1:5" ht="242.25">
      <c r="A116" t="s">
        <v>58</v>
      </c>
      <c r="E116" s="39" t="s">
        <v>3722</v>
      </c>
    </row>
    <row r="117" spans="1:13" ht="12.75">
      <c r="A117" t="s">
        <v>46</v>
      </c>
      <c r="C117" s="31" t="s">
        <v>104</v>
      </c>
      <c r="E117" s="33" t="s">
        <v>2762</v>
      </c>
      <c r="J117" s="32">
        <f>0</f>
      </c>
      <c s="32">
        <f>0</f>
      </c>
      <c s="32">
        <f>0+L118+L122+L126+L130+L134+L138+L142+L146+L150</f>
      </c>
      <c s="32">
        <f>0+M118+M122+M126+M130+M134+M138+M142+M146+M150</f>
      </c>
    </row>
    <row r="118" spans="1:16" ht="12.75">
      <c r="A118" t="s">
        <v>49</v>
      </c>
      <c s="34" t="s">
        <v>60</v>
      </c>
      <c s="34" t="s">
        <v>4718</v>
      </c>
      <c s="35" t="s">
        <v>5</v>
      </c>
      <c s="6" t="s">
        <v>4719</v>
      </c>
      <c s="36" t="s">
        <v>88</v>
      </c>
      <c s="37">
        <v>21.704</v>
      </c>
      <c s="36">
        <v>0</v>
      </c>
      <c s="36">
        <f>ROUND(G118*H118,6)</f>
      </c>
      <c r="L118" s="38">
        <v>0</v>
      </c>
      <c s="32">
        <f>ROUND(ROUND(L118,2)*ROUND(G118,3),2)</f>
      </c>
      <c s="36" t="s">
        <v>54</v>
      </c>
      <c>
        <f>(M118*21)/100</f>
      </c>
      <c t="s">
        <v>27</v>
      </c>
    </row>
    <row r="119" spans="1:5" ht="12.75">
      <c r="A119" s="35" t="s">
        <v>55</v>
      </c>
      <c r="E119" s="39" t="s">
        <v>5</v>
      </c>
    </row>
    <row r="120" spans="1:5" ht="38.25">
      <c r="A120" s="35" t="s">
        <v>56</v>
      </c>
      <c r="E120" s="40" t="s">
        <v>4896</v>
      </c>
    </row>
    <row r="121" spans="1:5" ht="63.75">
      <c r="A121" t="s">
        <v>58</v>
      </c>
      <c r="E121" s="39" t="s">
        <v>4721</v>
      </c>
    </row>
    <row r="122" spans="1:16" ht="12.75">
      <c r="A122" t="s">
        <v>49</v>
      </c>
      <c s="34" t="s">
        <v>63</v>
      </c>
      <c s="34" t="s">
        <v>4497</v>
      </c>
      <c s="35" t="s">
        <v>5</v>
      </c>
      <c s="6" t="s">
        <v>4498</v>
      </c>
      <c s="36" t="s">
        <v>88</v>
      </c>
      <c s="37">
        <v>21.704</v>
      </c>
      <c s="36">
        <v>0</v>
      </c>
      <c s="36">
        <f>ROUND(G122*H122,6)</f>
      </c>
      <c r="L122" s="38">
        <v>0</v>
      </c>
      <c s="32">
        <f>ROUND(ROUND(L122,2)*ROUND(G122,3),2)</f>
      </c>
      <c s="36" t="s">
        <v>54</v>
      </c>
      <c>
        <f>(M122*21)/100</f>
      </c>
      <c t="s">
        <v>27</v>
      </c>
    </row>
    <row r="123" spans="1:5" ht="12.75">
      <c r="A123" s="35" t="s">
        <v>55</v>
      </c>
      <c r="E123" s="39" t="s">
        <v>5</v>
      </c>
    </row>
    <row r="124" spans="1:5" ht="38.25">
      <c r="A124" s="35" t="s">
        <v>56</v>
      </c>
      <c r="E124" s="40" t="s">
        <v>4896</v>
      </c>
    </row>
    <row r="125" spans="1:5" ht="38.25">
      <c r="A125" t="s">
        <v>58</v>
      </c>
      <c r="E125" s="39" t="s">
        <v>4500</v>
      </c>
    </row>
    <row r="126" spans="1:16" ht="12.75">
      <c r="A126" t="s">
        <v>49</v>
      </c>
      <c s="34" t="s">
        <v>182</v>
      </c>
      <c s="34" t="s">
        <v>3559</v>
      </c>
      <c s="35" t="s">
        <v>5</v>
      </c>
      <c s="6" t="s">
        <v>3560</v>
      </c>
      <c s="36" t="s">
        <v>83</v>
      </c>
      <c s="37">
        <v>2</v>
      </c>
      <c s="36">
        <v>0</v>
      </c>
      <c s="36">
        <f>ROUND(G126*H126,6)</f>
      </c>
      <c r="L126" s="38">
        <v>0</v>
      </c>
      <c s="32">
        <f>ROUND(ROUND(L126,2)*ROUND(G126,3),2)</f>
      </c>
      <c s="36" t="s">
        <v>54</v>
      </c>
      <c>
        <f>(M126*21)/100</f>
      </c>
      <c t="s">
        <v>27</v>
      </c>
    </row>
    <row r="127" spans="1:5" ht="12.75">
      <c r="A127" s="35" t="s">
        <v>55</v>
      </c>
      <c r="E127" s="39" t="s">
        <v>5</v>
      </c>
    </row>
    <row r="128" spans="1:5" ht="12.75">
      <c r="A128" s="35" t="s">
        <v>56</v>
      </c>
      <c r="E128" s="40" t="s">
        <v>4724</v>
      </c>
    </row>
    <row r="129" spans="1:5" ht="25.5">
      <c r="A129" t="s">
        <v>58</v>
      </c>
      <c r="E129" s="39" t="s">
        <v>3561</v>
      </c>
    </row>
    <row r="130" spans="1:16" ht="12.75">
      <c r="A130" t="s">
        <v>49</v>
      </c>
      <c s="34" t="s">
        <v>263</v>
      </c>
      <c s="34" t="s">
        <v>4897</v>
      </c>
      <c s="35" t="s">
        <v>5</v>
      </c>
      <c s="6" t="s">
        <v>4898</v>
      </c>
      <c s="36" t="s">
        <v>220</v>
      </c>
      <c s="37">
        <v>48.24</v>
      </c>
      <c s="36">
        <v>0</v>
      </c>
      <c s="36">
        <f>ROUND(G130*H130,6)</f>
      </c>
      <c r="L130" s="38">
        <v>0</v>
      </c>
      <c s="32">
        <f>ROUND(ROUND(L130,2)*ROUND(G130,3),2)</f>
      </c>
      <c s="36" t="s">
        <v>54</v>
      </c>
      <c>
        <f>(M130*21)/100</f>
      </c>
      <c t="s">
        <v>27</v>
      </c>
    </row>
    <row r="131" spans="1:5" ht="12.75">
      <c r="A131" s="35" t="s">
        <v>55</v>
      </c>
      <c r="E131" s="39" t="s">
        <v>5</v>
      </c>
    </row>
    <row r="132" spans="1:5" ht="12.75">
      <c r="A132" s="35" t="s">
        <v>56</v>
      </c>
      <c r="E132" s="40" t="s">
        <v>4885</v>
      </c>
    </row>
    <row r="133" spans="1:5" ht="25.5">
      <c r="A133" t="s">
        <v>58</v>
      </c>
      <c r="E133" s="39" t="s">
        <v>4588</v>
      </c>
    </row>
    <row r="134" spans="1:16" ht="12.75">
      <c r="A134" t="s">
        <v>49</v>
      </c>
      <c s="34" t="s">
        <v>267</v>
      </c>
      <c s="34" t="s">
        <v>4899</v>
      </c>
      <c s="35" t="s">
        <v>5</v>
      </c>
      <c s="6" t="s">
        <v>4900</v>
      </c>
      <c s="36" t="s">
        <v>220</v>
      </c>
      <c s="37">
        <v>336.698</v>
      </c>
      <c s="36">
        <v>0</v>
      </c>
      <c s="36">
        <f>ROUND(G134*H134,6)</f>
      </c>
      <c r="L134" s="38">
        <v>0</v>
      </c>
      <c s="32">
        <f>ROUND(ROUND(L134,2)*ROUND(G134,3),2)</f>
      </c>
      <c s="36" t="s">
        <v>54</v>
      </c>
      <c>
        <f>(M134*21)/100</f>
      </c>
      <c t="s">
        <v>27</v>
      </c>
    </row>
    <row r="135" spans="1:5" ht="12.75">
      <c r="A135" s="35" t="s">
        <v>55</v>
      </c>
      <c r="E135" s="39" t="s">
        <v>5</v>
      </c>
    </row>
    <row r="136" spans="1:5" ht="12.75">
      <c r="A136" s="35" t="s">
        <v>56</v>
      </c>
      <c r="E136" s="40" t="s">
        <v>4901</v>
      </c>
    </row>
    <row r="137" spans="1:5" ht="25.5">
      <c r="A137" t="s">
        <v>58</v>
      </c>
      <c r="E137" s="39" t="s">
        <v>4588</v>
      </c>
    </row>
    <row r="138" spans="1:16" ht="12.75">
      <c r="A138" t="s">
        <v>49</v>
      </c>
      <c s="34" t="s">
        <v>271</v>
      </c>
      <c s="34" t="s">
        <v>4725</v>
      </c>
      <c s="35" t="s">
        <v>5</v>
      </c>
      <c s="6" t="s">
        <v>4726</v>
      </c>
      <c s="36" t="s">
        <v>220</v>
      </c>
      <c s="37">
        <v>6</v>
      </c>
      <c s="36">
        <v>0</v>
      </c>
      <c s="36">
        <f>ROUND(G138*H138,6)</f>
      </c>
      <c r="L138" s="38">
        <v>0</v>
      </c>
      <c s="32">
        <f>ROUND(ROUND(L138,2)*ROUND(G138,3),2)</f>
      </c>
      <c s="36" t="s">
        <v>54</v>
      </c>
      <c>
        <f>(M138*21)/100</f>
      </c>
      <c t="s">
        <v>27</v>
      </c>
    </row>
    <row r="139" spans="1:5" ht="12.75">
      <c r="A139" s="35" t="s">
        <v>55</v>
      </c>
      <c r="E139" s="39" t="s">
        <v>5</v>
      </c>
    </row>
    <row r="140" spans="1:5" ht="12.75">
      <c r="A140" s="35" t="s">
        <v>56</v>
      </c>
      <c r="E140" s="40" t="s">
        <v>4902</v>
      </c>
    </row>
    <row r="141" spans="1:5" ht="25.5">
      <c r="A141" t="s">
        <v>58</v>
      </c>
      <c r="E141" s="39" t="s">
        <v>4588</v>
      </c>
    </row>
    <row r="142" spans="1:16" ht="12.75">
      <c r="A142" t="s">
        <v>49</v>
      </c>
      <c s="34" t="s">
        <v>275</v>
      </c>
      <c s="34" t="s">
        <v>4511</v>
      </c>
      <c s="35" t="s">
        <v>5</v>
      </c>
      <c s="6" t="s">
        <v>4512</v>
      </c>
      <c s="36" t="s">
        <v>220</v>
      </c>
      <c s="37">
        <v>133.1</v>
      </c>
      <c s="36">
        <v>0</v>
      </c>
      <c s="36">
        <f>ROUND(G142*H142,6)</f>
      </c>
      <c r="L142" s="38">
        <v>0</v>
      </c>
      <c s="32">
        <f>ROUND(ROUND(L142,2)*ROUND(G142,3),2)</f>
      </c>
      <c s="36" t="s">
        <v>54</v>
      </c>
      <c>
        <f>(M142*21)/100</f>
      </c>
      <c t="s">
        <v>27</v>
      </c>
    </row>
    <row r="143" spans="1:5" ht="12.75">
      <c r="A143" s="35" t="s">
        <v>55</v>
      </c>
      <c r="E143" s="39" t="s">
        <v>5</v>
      </c>
    </row>
    <row r="144" spans="1:5" ht="12.75">
      <c r="A144" s="35" t="s">
        <v>56</v>
      </c>
      <c r="E144" s="40" t="s">
        <v>4903</v>
      </c>
    </row>
    <row r="145" spans="1:5" ht="76.5">
      <c r="A145" t="s">
        <v>58</v>
      </c>
      <c r="E145" s="39" t="s">
        <v>4510</v>
      </c>
    </row>
    <row r="146" spans="1:16" ht="12.75">
      <c r="A146" t="s">
        <v>49</v>
      </c>
      <c s="34" t="s">
        <v>284</v>
      </c>
      <c s="34" t="s">
        <v>4904</v>
      </c>
      <c s="35" t="s">
        <v>5</v>
      </c>
      <c s="6" t="s">
        <v>4905</v>
      </c>
      <c s="36" t="s">
        <v>88</v>
      </c>
      <c s="37">
        <v>8</v>
      </c>
      <c s="36">
        <v>0</v>
      </c>
      <c s="36">
        <f>ROUND(G146*H146,6)</f>
      </c>
      <c r="L146" s="38">
        <v>0</v>
      </c>
      <c s="32">
        <f>ROUND(ROUND(L146,2)*ROUND(G146,3),2)</f>
      </c>
      <c s="36" t="s">
        <v>54</v>
      </c>
      <c>
        <f>(M146*21)/100</f>
      </c>
      <c t="s">
        <v>27</v>
      </c>
    </row>
    <row r="147" spans="1:5" ht="38.25">
      <c r="A147" s="35" t="s">
        <v>55</v>
      </c>
      <c r="E147" s="39" t="s">
        <v>4906</v>
      </c>
    </row>
    <row r="148" spans="1:5" ht="12.75">
      <c r="A148" s="35" t="s">
        <v>56</v>
      </c>
      <c r="E148" s="40" t="s">
        <v>4907</v>
      </c>
    </row>
    <row r="149" spans="1:5" ht="25.5">
      <c r="A149" t="s">
        <v>58</v>
      </c>
      <c r="E149" s="39" t="s">
        <v>4908</v>
      </c>
    </row>
    <row r="150" spans="1:16" ht="12.75">
      <c r="A150" t="s">
        <v>49</v>
      </c>
      <c s="34" t="s">
        <v>288</v>
      </c>
      <c s="34" t="s">
        <v>4909</v>
      </c>
      <c s="35" t="s">
        <v>5</v>
      </c>
      <c s="6" t="s">
        <v>4910</v>
      </c>
      <c s="36" t="s">
        <v>71</v>
      </c>
      <c s="37">
        <v>1.683</v>
      </c>
      <c s="36">
        <v>0</v>
      </c>
      <c s="36">
        <f>ROUND(G150*H150,6)</f>
      </c>
      <c r="L150" s="38">
        <v>0</v>
      </c>
      <c s="32">
        <f>ROUND(ROUND(L150,2)*ROUND(G150,3),2)</f>
      </c>
      <c s="36" t="s">
        <v>54</v>
      </c>
      <c>
        <f>(M150*21)/100</f>
      </c>
      <c t="s">
        <v>27</v>
      </c>
    </row>
    <row r="151" spans="1:5" ht="12.75">
      <c r="A151" s="35" t="s">
        <v>55</v>
      </c>
      <c r="E151" s="39" t="s">
        <v>5</v>
      </c>
    </row>
    <row r="152" spans="1:5" ht="25.5">
      <c r="A152" s="35" t="s">
        <v>56</v>
      </c>
      <c r="E152" s="40" t="s">
        <v>4911</v>
      </c>
    </row>
    <row r="153" spans="1:5" ht="76.5">
      <c r="A153" t="s">
        <v>58</v>
      </c>
      <c r="E153" s="39" t="s">
        <v>4510</v>
      </c>
    </row>
    <row r="154" spans="1:13" ht="12.75">
      <c r="A154" t="s">
        <v>46</v>
      </c>
      <c r="C154" s="31" t="s">
        <v>3230</v>
      </c>
      <c r="E154" s="33" t="s">
        <v>3231</v>
      </c>
      <c r="J154" s="32">
        <f>0</f>
      </c>
      <c s="32">
        <f>0</f>
      </c>
      <c s="32">
        <f>0+L155+L159+L163+L167</f>
      </c>
      <c s="32">
        <f>0+M155+M159+M163+M167</f>
      </c>
    </row>
    <row r="155" spans="1:16" ht="25.5">
      <c r="A155" t="s">
        <v>49</v>
      </c>
      <c s="34" t="s">
        <v>67</v>
      </c>
      <c s="34" t="s">
        <v>3034</v>
      </c>
      <c s="35" t="s">
        <v>5</v>
      </c>
      <c s="6" t="s">
        <v>3035</v>
      </c>
      <c s="36" t="s">
        <v>53</v>
      </c>
      <c s="37">
        <v>1158.301</v>
      </c>
      <c s="36">
        <v>0</v>
      </c>
      <c s="36">
        <f>ROUND(G155*H155,6)</f>
      </c>
      <c r="L155" s="38">
        <v>0</v>
      </c>
      <c s="32">
        <f>ROUND(ROUND(L155,2)*ROUND(G155,3),2)</f>
      </c>
      <c s="36" t="s">
        <v>54</v>
      </c>
      <c>
        <f>(M155*21)/100</f>
      </c>
      <c t="s">
        <v>27</v>
      </c>
    </row>
    <row r="156" spans="1:5" ht="12.75">
      <c r="A156" s="35" t="s">
        <v>55</v>
      </c>
      <c r="E156" s="39" t="s">
        <v>5</v>
      </c>
    </row>
    <row r="157" spans="1:5" ht="51">
      <c r="A157" s="35" t="s">
        <v>56</v>
      </c>
      <c r="E157" s="40" t="s">
        <v>4912</v>
      </c>
    </row>
    <row r="158" spans="1:5" ht="140.25">
      <c r="A158" t="s">
        <v>58</v>
      </c>
      <c r="E158" s="39" t="s">
        <v>885</v>
      </c>
    </row>
    <row r="159" spans="1:16" ht="25.5">
      <c r="A159" t="s">
        <v>49</v>
      </c>
      <c s="34" t="s">
        <v>27</v>
      </c>
      <c s="34" t="s">
        <v>1140</v>
      </c>
      <c s="35" t="s">
        <v>5</v>
      </c>
      <c s="6" t="s">
        <v>486</v>
      </c>
      <c s="36" t="s">
        <v>53</v>
      </c>
      <c s="37">
        <v>3.871</v>
      </c>
      <c s="36">
        <v>0</v>
      </c>
      <c s="36">
        <f>ROUND(G159*H159,6)</f>
      </c>
      <c r="L159" s="38">
        <v>0</v>
      </c>
      <c s="32">
        <f>ROUND(ROUND(L159,2)*ROUND(G159,3),2)</f>
      </c>
      <c s="36" t="s">
        <v>54</v>
      </c>
      <c>
        <f>(M159*21)/100</f>
      </c>
      <c t="s">
        <v>27</v>
      </c>
    </row>
    <row r="160" spans="1:5" ht="12.75">
      <c r="A160" s="35" t="s">
        <v>55</v>
      </c>
      <c r="E160" s="39" t="s">
        <v>5</v>
      </c>
    </row>
    <row r="161" spans="1:5" ht="12.75">
      <c r="A161" s="35" t="s">
        <v>56</v>
      </c>
      <c r="E161" s="40" t="s">
        <v>4913</v>
      </c>
    </row>
    <row r="162" spans="1:5" ht="140.25">
      <c r="A162" t="s">
        <v>58</v>
      </c>
      <c r="E162" s="39" t="s">
        <v>885</v>
      </c>
    </row>
    <row r="163" spans="1:16" ht="25.5">
      <c r="A163" t="s">
        <v>49</v>
      </c>
      <c s="34" t="s">
        <v>26</v>
      </c>
      <c s="34" t="s">
        <v>4732</v>
      </c>
      <c s="35" t="s">
        <v>5</v>
      </c>
      <c s="6" t="s">
        <v>4733</v>
      </c>
      <c s="36" t="s">
        <v>53</v>
      </c>
      <c s="37">
        <v>0.18</v>
      </c>
      <c s="36">
        <v>0</v>
      </c>
      <c s="36">
        <f>ROUND(G163*H163,6)</f>
      </c>
      <c r="L163" s="38">
        <v>0</v>
      </c>
      <c s="32">
        <f>ROUND(ROUND(L163,2)*ROUND(G163,3),2)</f>
      </c>
      <c s="36" t="s">
        <v>54</v>
      </c>
      <c>
        <f>(M163*21)/100</f>
      </c>
      <c t="s">
        <v>27</v>
      </c>
    </row>
    <row r="164" spans="1:5" ht="12.75">
      <c r="A164" s="35" t="s">
        <v>55</v>
      </c>
      <c r="E164" s="39" t="s">
        <v>5</v>
      </c>
    </row>
    <row r="165" spans="1:5" ht="12.75">
      <c r="A165" s="35" t="s">
        <v>56</v>
      </c>
      <c r="E165" s="40" t="s">
        <v>4914</v>
      </c>
    </row>
    <row r="166" spans="1:5" ht="140.25">
      <c r="A166" t="s">
        <v>58</v>
      </c>
      <c r="E166" s="39" t="s">
        <v>885</v>
      </c>
    </row>
    <row r="167" spans="1:16" ht="25.5">
      <c r="A167" t="s">
        <v>49</v>
      </c>
      <c s="34" t="s">
        <v>85</v>
      </c>
      <c s="34" t="s">
        <v>4518</v>
      </c>
      <c s="35" t="s">
        <v>5</v>
      </c>
      <c s="6" t="s">
        <v>4519</v>
      </c>
      <c s="36" t="s">
        <v>53</v>
      </c>
      <c s="37">
        <v>0.666</v>
      </c>
      <c s="36">
        <v>0</v>
      </c>
      <c s="36">
        <f>ROUND(G167*H167,6)</f>
      </c>
      <c r="L167" s="38">
        <v>0</v>
      </c>
      <c s="32">
        <f>ROUND(ROUND(L167,2)*ROUND(G167,3),2)</f>
      </c>
      <c s="36" t="s">
        <v>54</v>
      </c>
      <c>
        <f>(M167*21)/100</f>
      </c>
      <c t="s">
        <v>27</v>
      </c>
    </row>
    <row r="168" spans="1:5" ht="12.75">
      <c r="A168" s="35" t="s">
        <v>55</v>
      </c>
      <c r="E168" s="39" t="s">
        <v>5</v>
      </c>
    </row>
    <row r="169" spans="1:5" ht="12.75">
      <c r="A169" s="35" t="s">
        <v>56</v>
      </c>
      <c r="E169" s="40" t="s">
        <v>4915</v>
      </c>
    </row>
    <row r="170" spans="1:5" ht="140.25">
      <c r="A170" t="s">
        <v>58</v>
      </c>
      <c r="E17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4918</v>
      </c>
      <c r="E8" s="30" t="s">
        <v>4917</v>
      </c>
      <c r="J8" s="29">
        <f>0+J9+J14+J47+J56+J69+J82+J87+J96+J117</f>
      </c>
      <c s="29">
        <f>0+K9+K14+K47+K56+K69+K82+K87+K96+K117</f>
      </c>
      <c s="29">
        <f>0+L9+L14+L47+L56+L69+L82+L87+L96+L117</f>
      </c>
      <c s="29">
        <f>0+M9+M14+M47+M56+M69+M82+M87+M96+M117</f>
      </c>
    </row>
    <row r="9" spans="1:13" ht="12.75">
      <c r="A9" t="s">
        <v>46</v>
      </c>
      <c r="C9" s="31" t="s">
        <v>47</v>
      </c>
      <c r="E9" s="33" t="s">
        <v>48</v>
      </c>
      <c r="J9" s="32">
        <f>0</f>
      </c>
      <c s="32">
        <f>0</f>
      </c>
      <c s="32">
        <f>0+L10</f>
      </c>
      <c s="32">
        <f>0+M10</f>
      </c>
    </row>
    <row r="10" spans="1:16" ht="12.75">
      <c r="A10" t="s">
        <v>49</v>
      </c>
      <c s="34" t="s">
        <v>50</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1.82</v>
      </c>
      <c s="36">
        <v>0</v>
      </c>
      <c s="36">
        <f>ROUND(G15*H15,6)</f>
      </c>
      <c r="L15" s="38">
        <v>0</v>
      </c>
      <c s="32">
        <f>ROUND(ROUND(L15,2)*ROUND(G15,3),2)</f>
      </c>
      <c s="36" t="s">
        <v>54</v>
      </c>
      <c>
        <f>(M15*21)/100</f>
      </c>
      <c t="s">
        <v>27</v>
      </c>
    </row>
    <row r="16" spans="1:5" ht="12.75">
      <c r="A16" s="35" t="s">
        <v>55</v>
      </c>
      <c r="E16" s="39" t="s">
        <v>5</v>
      </c>
    </row>
    <row r="17" spans="1:5" ht="12.75">
      <c r="A17" s="35" t="s">
        <v>56</v>
      </c>
      <c r="E17" s="40" t="s">
        <v>4919</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2.524</v>
      </c>
      <c s="36">
        <v>0</v>
      </c>
      <c s="36">
        <f>ROUND(G23*H23,6)</f>
      </c>
      <c r="L23" s="38">
        <v>0</v>
      </c>
      <c s="32">
        <f>ROUND(ROUND(L23,2)*ROUND(G23,3),2)</f>
      </c>
      <c s="36" t="s">
        <v>54</v>
      </c>
      <c>
        <f>(M23*21)/100</f>
      </c>
      <c t="s">
        <v>27</v>
      </c>
    </row>
    <row r="24" spans="1:5" ht="12.75">
      <c r="A24" s="35" t="s">
        <v>55</v>
      </c>
      <c r="E24" s="39" t="s">
        <v>5</v>
      </c>
    </row>
    <row r="25" spans="1:5" ht="12.75">
      <c r="A25" s="35" t="s">
        <v>56</v>
      </c>
      <c r="E25" s="40" t="s">
        <v>4133</v>
      </c>
    </row>
    <row r="26" spans="1:5" ht="63.75">
      <c r="A26" t="s">
        <v>58</v>
      </c>
      <c r="E26" s="39" t="s">
        <v>4134</v>
      </c>
    </row>
    <row r="27" spans="1:16" ht="12.75">
      <c r="A27" t="s">
        <v>49</v>
      </c>
      <c s="34" t="s">
        <v>79</v>
      </c>
      <c s="34" t="s">
        <v>192</v>
      </c>
      <c s="35" t="s">
        <v>4123</v>
      </c>
      <c s="6" t="s">
        <v>193</v>
      </c>
      <c s="36" t="s">
        <v>71</v>
      </c>
      <c s="37">
        <v>290.7</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8721</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293.224</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176.79</v>
      </c>
      <c s="36">
        <v>0</v>
      </c>
      <c s="36">
        <f>ROUND(G39*H39,6)</f>
      </c>
      <c r="L39" s="38">
        <v>0</v>
      </c>
      <c s="32">
        <f>ROUND(ROUND(L39,2)*ROUND(G39,3),2)</f>
      </c>
      <c s="36" t="s">
        <v>54</v>
      </c>
      <c>
        <f>(M39*21)/100</f>
      </c>
      <c t="s">
        <v>27</v>
      </c>
    </row>
    <row r="40" spans="1:5" ht="12.75">
      <c r="A40" s="35" t="s">
        <v>55</v>
      </c>
      <c r="E40" s="39" t="s">
        <v>5</v>
      </c>
    </row>
    <row r="41" spans="1:5" ht="25.5">
      <c r="A41" s="35" t="s">
        <v>56</v>
      </c>
      <c r="E41" s="40" t="s">
        <v>4920</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f>
      </c>
      <c s="32">
        <f>0+M48+M52</f>
      </c>
    </row>
    <row r="48" spans="1:16" ht="12.75">
      <c r="A48" t="s">
        <v>49</v>
      </c>
      <c s="34" t="s">
        <v>117</v>
      </c>
      <c s="34" t="s">
        <v>4145</v>
      </c>
      <c s="35" t="s">
        <v>4123</v>
      </c>
      <c s="6" t="s">
        <v>4146</v>
      </c>
      <c s="36" t="s">
        <v>71</v>
      </c>
      <c s="37">
        <v>4</v>
      </c>
      <c s="36">
        <v>0</v>
      </c>
      <c s="36">
        <f>ROUND(G48*H48,6)</f>
      </c>
      <c r="L48" s="38">
        <v>0</v>
      </c>
      <c s="32">
        <f>ROUND(ROUND(L48,2)*ROUND(G48,3),2)</f>
      </c>
      <c s="36" t="s">
        <v>54</v>
      </c>
      <c>
        <f>(M48*21)/100</f>
      </c>
      <c t="s">
        <v>27</v>
      </c>
    </row>
    <row r="49" spans="1:5" ht="12.75">
      <c r="A49" s="35" t="s">
        <v>55</v>
      </c>
      <c r="E49" s="39" t="s">
        <v>5</v>
      </c>
    </row>
    <row r="50" spans="1:5" ht="12.75">
      <c r="A50" s="35" t="s">
        <v>56</v>
      </c>
      <c r="E50" s="40" t="s">
        <v>4921</v>
      </c>
    </row>
    <row r="51" spans="1:5" ht="369.75">
      <c r="A51" t="s">
        <v>58</v>
      </c>
      <c r="E51" s="39" t="s">
        <v>201</v>
      </c>
    </row>
    <row r="52" spans="1:16" ht="12.75">
      <c r="A52" t="s">
        <v>49</v>
      </c>
      <c s="34" t="s">
        <v>121</v>
      </c>
      <c s="34" t="s">
        <v>4151</v>
      </c>
      <c s="35" t="s">
        <v>4123</v>
      </c>
      <c s="6" t="s">
        <v>4152</v>
      </c>
      <c s="36" t="s">
        <v>53</v>
      </c>
      <c s="37">
        <v>0.664</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3" ht="12.75">
      <c r="A56" t="s">
        <v>46</v>
      </c>
      <c r="C56" s="31" t="s">
        <v>26</v>
      </c>
      <c r="E56" s="33" t="s">
        <v>198</v>
      </c>
      <c r="J56" s="32">
        <f>0</f>
      </c>
      <c s="32">
        <f>0</f>
      </c>
      <c s="32">
        <f>0+L57+L61+L65</f>
      </c>
      <c s="32">
        <f>0+M57+M61+M65</f>
      </c>
    </row>
    <row r="57" spans="1:16" ht="12.75">
      <c r="A57" t="s">
        <v>49</v>
      </c>
      <c s="34" t="s">
        <v>125</v>
      </c>
      <c s="34" t="s">
        <v>4153</v>
      </c>
      <c s="35" t="s">
        <v>4123</v>
      </c>
      <c s="6" t="s">
        <v>4154</v>
      </c>
      <c s="36" t="s">
        <v>71</v>
      </c>
      <c s="37">
        <v>8.574</v>
      </c>
      <c s="36">
        <v>0</v>
      </c>
      <c s="36">
        <f>ROUND(G57*H57,6)</f>
      </c>
      <c r="L57" s="38">
        <v>0</v>
      </c>
      <c s="32">
        <f>ROUND(ROUND(L57,2)*ROUND(G57,3),2)</f>
      </c>
      <c s="36" t="s">
        <v>54</v>
      </c>
      <c>
        <f>(M57*21)/100</f>
      </c>
      <c t="s">
        <v>27</v>
      </c>
    </row>
    <row r="58" spans="1:5" ht="12.75">
      <c r="A58" s="35" t="s">
        <v>55</v>
      </c>
      <c r="E58" s="39" t="s">
        <v>5</v>
      </c>
    </row>
    <row r="59" spans="1:5" ht="12.75">
      <c r="A59" s="35" t="s">
        <v>56</v>
      </c>
      <c r="E59" s="40" t="s">
        <v>4922</v>
      </c>
    </row>
    <row r="60" spans="1:5" ht="369.75">
      <c r="A60" t="s">
        <v>58</v>
      </c>
      <c r="E60" s="39" t="s">
        <v>212</v>
      </c>
    </row>
    <row r="61" spans="1:16" ht="12.75">
      <c r="A61" t="s">
        <v>49</v>
      </c>
      <c s="34" t="s">
        <v>129</v>
      </c>
      <c s="34" t="s">
        <v>4156</v>
      </c>
      <c s="35" t="s">
        <v>4123</v>
      </c>
      <c s="6" t="s">
        <v>4157</v>
      </c>
      <c s="36" t="s">
        <v>53</v>
      </c>
      <c s="37">
        <v>0.344</v>
      </c>
      <c s="36">
        <v>0</v>
      </c>
      <c s="36">
        <f>ROUND(G61*H61,6)</f>
      </c>
      <c r="L61" s="38">
        <v>0</v>
      </c>
      <c s="32">
        <f>ROUND(ROUND(L61,2)*ROUND(G61,3),2)</f>
      </c>
      <c s="36" t="s">
        <v>54</v>
      </c>
      <c>
        <f>(M61*21)/100</f>
      </c>
      <c t="s">
        <v>27</v>
      </c>
    </row>
    <row r="62" spans="1:5" ht="12.75">
      <c r="A62" s="35" t="s">
        <v>55</v>
      </c>
      <c r="E62" s="39" t="s">
        <v>5</v>
      </c>
    </row>
    <row r="63" spans="1:5" ht="12.75">
      <c r="A63" s="35" t="s">
        <v>56</v>
      </c>
      <c r="E63" s="40" t="s">
        <v>4923</v>
      </c>
    </row>
    <row r="64" spans="1:5" ht="267.75">
      <c r="A64" t="s">
        <v>58</v>
      </c>
      <c r="E64" s="39" t="s">
        <v>204</v>
      </c>
    </row>
    <row r="65" spans="1:16" ht="12.75">
      <c r="A65" t="s">
        <v>49</v>
      </c>
      <c s="34" t="s">
        <v>133</v>
      </c>
      <c s="34" t="s">
        <v>4159</v>
      </c>
      <c s="35" t="s">
        <v>4123</v>
      </c>
      <c s="6" t="s">
        <v>4160</v>
      </c>
      <c s="36" t="s">
        <v>53</v>
      </c>
      <c s="37">
        <v>0.218</v>
      </c>
      <c s="36">
        <v>0</v>
      </c>
      <c s="36">
        <f>ROUND(G65*H65,6)</f>
      </c>
      <c r="L65" s="38">
        <v>0</v>
      </c>
      <c s="32">
        <f>ROUND(ROUND(L65,2)*ROUND(G65,3),2)</f>
      </c>
      <c s="36" t="s">
        <v>54</v>
      </c>
      <c>
        <f>(M65*21)/100</f>
      </c>
      <c t="s">
        <v>27</v>
      </c>
    </row>
    <row r="66" spans="1:5" ht="12.75">
      <c r="A66" s="35" t="s">
        <v>55</v>
      </c>
      <c r="E66" s="39" t="s">
        <v>5</v>
      </c>
    </row>
    <row r="67" spans="1:5" ht="12.75">
      <c r="A67" s="35" t="s">
        <v>56</v>
      </c>
      <c r="E67" s="40" t="s">
        <v>4923</v>
      </c>
    </row>
    <row r="68" spans="1:5" ht="267.75">
      <c r="A68" t="s">
        <v>58</v>
      </c>
      <c r="E68" s="39" t="s">
        <v>204</v>
      </c>
    </row>
    <row r="69" spans="1:13" ht="12.75">
      <c r="A69" t="s">
        <v>46</v>
      </c>
      <c r="C69" s="31" t="s">
        <v>85</v>
      </c>
      <c r="E69" s="33" t="s">
        <v>209</v>
      </c>
      <c r="J69" s="32">
        <f>0</f>
      </c>
      <c s="32">
        <f>0</f>
      </c>
      <c s="32">
        <f>0+L70+L74+L78</f>
      </c>
      <c s="32">
        <f>0+M70+M74+M78</f>
      </c>
    </row>
    <row r="70" spans="1:16" ht="12.75">
      <c r="A70" t="s">
        <v>49</v>
      </c>
      <c s="34" t="s">
        <v>137</v>
      </c>
      <c s="34" t="s">
        <v>4161</v>
      </c>
      <c s="35" t="s">
        <v>4123</v>
      </c>
      <c s="6" t="s">
        <v>4162</v>
      </c>
      <c s="36" t="s">
        <v>71</v>
      </c>
      <c s="37">
        <v>2.98</v>
      </c>
      <c s="36">
        <v>0</v>
      </c>
      <c s="36">
        <f>ROUND(G70*H70,6)</f>
      </c>
      <c r="L70" s="38">
        <v>0</v>
      </c>
      <c s="32">
        <f>ROUND(ROUND(L70,2)*ROUND(G70,3),2)</f>
      </c>
      <c s="36" t="s">
        <v>54</v>
      </c>
      <c>
        <f>(M70*21)/100</f>
      </c>
      <c t="s">
        <v>27</v>
      </c>
    </row>
    <row r="71" spans="1:5" ht="12.75">
      <c r="A71" s="35" t="s">
        <v>55</v>
      </c>
      <c r="E71" s="39" t="s">
        <v>5</v>
      </c>
    </row>
    <row r="72" spans="1:5" ht="25.5">
      <c r="A72" s="35" t="s">
        <v>56</v>
      </c>
      <c r="E72" s="40" t="s">
        <v>4924</v>
      </c>
    </row>
    <row r="73" spans="1:5" ht="369.75">
      <c r="A73" t="s">
        <v>58</v>
      </c>
      <c r="E73" s="39" t="s">
        <v>212</v>
      </c>
    </row>
    <row r="74" spans="1:16" ht="12.75">
      <c r="A74" t="s">
        <v>49</v>
      </c>
      <c s="34" t="s">
        <v>141</v>
      </c>
      <c s="34" t="s">
        <v>210</v>
      </c>
      <c s="35" t="s">
        <v>4123</v>
      </c>
      <c s="6" t="s">
        <v>211</v>
      </c>
      <c s="36" t="s">
        <v>71</v>
      </c>
      <c s="37">
        <v>0.333</v>
      </c>
      <c s="36">
        <v>0</v>
      </c>
      <c s="36">
        <f>ROUND(G74*H74,6)</f>
      </c>
      <c r="L74" s="38">
        <v>0</v>
      </c>
      <c s="32">
        <f>ROUND(ROUND(L74,2)*ROUND(G74,3),2)</f>
      </c>
      <c s="36" t="s">
        <v>54</v>
      </c>
      <c>
        <f>(M74*21)/100</f>
      </c>
      <c t="s">
        <v>27</v>
      </c>
    </row>
    <row r="75" spans="1:5" ht="12.75">
      <c r="A75" s="35" t="s">
        <v>55</v>
      </c>
      <c r="E75" s="39" t="s">
        <v>5</v>
      </c>
    </row>
    <row r="76" spans="1:5" ht="12.75">
      <c r="A76" s="35" t="s">
        <v>56</v>
      </c>
      <c r="E76" s="40" t="s">
        <v>4925</v>
      </c>
    </row>
    <row r="77" spans="1:5" ht="369.75">
      <c r="A77" t="s">
        <v>58</v>
      </c>
      <c r="E77" s="39" t="s">
        <v>212</v>
      </c>
    </row>
    <row r="78" spans="1:16" ht="12.75">
      <c r="A78" t="s">
        <v>49</v>
      </c>
      <c s="34" t="s">
        <v>145</v>
      </c>
      <c s="34" t="s">
        <v>3549</v>
      </c>
      <c s="35" t="s">
        <v>4123</v>
      </c>
      <c s="6" t="s">
        <v>3550</v>
      </c>
      <c s="36" t="s">
        <v>71</v>
      </c>
      <c s="37">
        <v>0.666</v>
      </c>
      <c s="36">
        <v>0</v>
      </c>
      <c s="36">
        <f>ROUND(G78*H78,6)</f>
      </c>
      <c r="L78" s="38">
        <v>0</v>
      </c>
      <c s="32">
        <f>ROUND(ROUND(L78,2)*ROUND(G78,3),2)</f>
      </c>
      <c s="36" t="s">
        <v>54</v>
      </c>
      <c>
        <f>(M78*21)/100</f>
      </c>
      <c t="s">
        <v>27</v>
      </c>
    </row>
    <row r="79" spans="1:5" ht="12.75">
      <c r="A79" s="35" t="s">
        <v>55</v>
      </c>
      <c r="E79" s="39" t="s">
        <v>5</v>
      </c>
    </row>
    <row r="80" spans="1:5" ht="12.75">
      <c r="A80" s="35" t="s">
        <v>56</v>
      </c>
      <c r="E80" s="40" t="s">
        <v>4926</v>
      </c>
    </row>
    <row r="81" spans="1:5" ht="102">
      <c r="A81" t="s">
        <v>58</v>
      </c>
      <c r="E81" s="39" t="s">
        <v>4166</v>
      </c>
    </row>
    <row r="82" spans="1:13" ht="12.75">
      <c r="A82" t="s">
        <v>46</v>
      </c>
      <c r="C82" s="31" t="s">
        <v>79</v>
      </c>
      <c r="E82" s="33" t="s">
        <v>80</v>
      </c>
      <c r="J82" s="32">
        <f>0</f>
      </c>
      <c s="32">
        <f>0</f>
      </c>
      <c s="32">
        <f>0+L83</f>
      </c>
      <c s="32">
        <f>0+M83</f>
      </c>
    </row>
    <row r="83" spans="1:16" ht="25.5">
      <c r="A83" t="s">
        <v>49</v>
      </c>
      <c s="34" t="s">
        <v>149</v>
      </c>
      <c s="34" t="s">
        <v>218</v>
      </c>
      <c s="35" t="s">
        <v>4123</v>
      </c>
      <c s="6" t="s">
        <v>219</v>
      </c>
      <c s="36" t="s">
        <v>220</v>
      </c>
      <c s="37">
        <v>42.25</v>
      </c>
      <c s="36">
        <v>0</v>
      </c>
      <c s="36">
        <f>ROUND(G83*H83,6)</f>
      </c>
      <c r="L83" s="38">
        <v>0</v>
      </c>
      <c s="32">
        <f>ROUND(ROUND(L83,2)*ROUND(G83,3),2)</f>
      </c>
      <c s="36" t="s">
        <v>54</v>
      </c>
      <c>
        <f>(M83*21)/100</f>
      </c>
      <c t="s">
        <v>27</v>
      </c>
    </row>
    <row r="84" spans="1:5" ht="12.75">
      <c r="A84" s="35" t="s">
        <v>55</v>
      </c>
      <c r="E84" s="39" t="s">
        <v>5</v>
      </c>
    </row>
    <row r="85" spans="1:5" ht="12.75">
      <c r="A85" s="35" t="s">
        <v>56</v>
      </c>
      <c r="E85" s="40" t="s">
        <v>4927</v>
      </c>
    </row>
    <row r="86" spans="1:5" ht="191.25">
      <c r="A86" t="s">
        <v>58</v>
      </c>
      <c r="E86" s="39" t="s">
        <v>221</v>
      </c>
    </row>
    <row r="87" spans="1:13" ht="12.75">
      <c r="A87" t="s">
        <v>46</v>
      </c>
      <c r="C87" s="31" t="s">
        <v>100</v>
      </c>
      <c r="E87" s="33" t="s">
        <v>464</v>
      </c>
      <c r="J87" s="32">
        <f>0</f>
      </c>
      <c s="32">
        <f>0</f>
      </c>
      <c s="32">
        <f>0+L88+L92</f>
      </c>
      <c s="32">
        <f>0+M88+M92</f>
      </c>
    </row>
    <row r="88" spans="1:16" ht="12.75">
      <c r="A88" t="s">
        <v>49</v>
      </c>
      <c s="34" t="s">
        <v>153</v>
      </c>
      <c s="34" t="s">
        <v>4172</v>
      </c>
      <c s="35" t="s">
        <v>4123</v>
      </c>
      <c s="6" t="s">
        <v>4173</v>
      </c>
      <c s="36" t="s">
        <v>83</v>
      </c>
      <c s="37">
        <v>2</v>
      </c>
      <c s="36">
        <v>0</v>
      </c>
      <c s="36">
        <f>ROUND(G88*H88,6)</f>
      </c>
      <c r="L88" s="38">
        <v>0</v>
      </c>
      <c s="32">
        <f>ROUND(ROUND(L88,2)*ROUND(G88,3),2)</f>
      </c>
      <c s="36" t="s">
        <v>54</v>
      </c>
      <c>
        <f>(M88*21)/100</f>
      </c>
      <c t="s">
        <v>27</v>
      </c>
    </row>
    <row r="89" spans="1:5" ht="12.75">
      <c r="A89" s="35" t="s">
        <v>55</v>
      </c>
      <c r="E89" s="39" t="s">
        <v>5</v>
      </c>
    </row>
    <row r="90" spans="1:5" ht="12.75">
      <c r="A90" s="35" t="s">
        <v>56</v>
      </c>
      <c r="E90" s="40" t="s">
        <v>4928</v>
      </c>
    </row>
    <row r="91" spans="1:5" ht="12.75">
      <c r="A91" t="s">
        <v>58</v>
      </c>
      <c r="E91" s="39" t="s">
        <v>4175</v>
      </c>
    </row>
    <row r="92" spans="1:16" ht="12.75">
      <c r="A92" t="s">
        <v>49</v>
      </c>
      <c s="34" t="s">
        <v>157</v>
      </c>
      <c s="34" t="s">
        <v>4176</v>
      </c>
      <c s="35" t="s">
        <v>4123</v>
      </c>
      <c s="6" t="s">
        <v>4177</v>
      </c>
      <c s="36" t="s">
        <v>83</v>
      </c>
      <c s="37">
        <v>12</v>
      </c>
      <c s="36">
        <v>0</v>
      </c>
      <c s="36">
        <f>ROUND(G92*H92,6)</f>
      </c>
      <c r="L92" s="38">
        <v>0</v>
      </c>
      <c s="32">
        <f>ROUND(ROUND(L92,2)*ROUND(G92,3),2)</f>
      </c>
      <c s="36" t="s">
        <v>54</v>
      </c>
      <c>
        <f>(M92*21)/100</f>
      </c>
      <c t="s">
        <v>27</v>
      </c>
    </row>
    <row r="93" spans="1:5" ht="12.75">
      <c r="A93" s="35" t="s">
        <v>55</v>
      </c>
      <c r="E93" s="39" t="s">
        <v>5</v>
      </c>
    </row>
    <row r="94" spans="1:5" ht="12.75">
      <c r="A94" s="35" t="s">
        <v>56</v>
      </c>
      <c r="E94" s="40" t="s">
        <v>4929</v>
      </c>
    </row>
    <row r="95" spans="1:5" ht="38.25">
      <c r="A95" t="s">
        <v>58</v>
      </c>
      <c r="E95" s="39" t="s">
        <v>4179</v>
      </c>
    </row>
    <row r="96" spans="1:13" ht="12.75">
      <c r="A96" t="s">
        <v>46</v>
      </c>
      <c r="C96" s="31" t="s">
        <v>104</v>
      </c>
      <c r="E96" s="33" t="s">
        <v>2762</v>
      </c>
      <c r="J96" s="32">
        <f>0</f>
      </c>
      <c s="32">
        <f>0</f>
      </c>
      <c s="32">
        <f>0+L97+L101+L105+L109+L113</f>
      </c>
      <c s="32">
        <f>0+M97+M101+M105+M109+M113</f>
      </c>
    </row>
    <row r="97" spans="1:16" ht="12.75">
      <c r="A97" t="s">
        <v>49</v>
      </c>
      <c s="34" t="s">
        <v>161</v>
      </c>
      <c s="34" t="s">
        <v>3559</v>
      </c>
      <c s="35" t="s">
        <v>4123</v>
      </c>
      <c s="6" t="s">
        <v>3560</v>
      </c>
      <c s="36" t="s">
        <v>83</v>
      </c>
      <c s="37">
        <v>1</v>
      </c>
      <c s="36">
        <v>0</v>
      </c>
      <c s="36">
        <f>ROUND(G97*H97,6)</f>
      </c>
      <c r="L97" s="38">
        <v>0</v>
      </c>
      <c s="32">
        <f>ROUND(ROUND(L97,2)*ROUND(G97,3),2)</f>
      </c>
      <c s="36" t="s">
        <v>54</v>
      </c>
      <c>
        <f>(M97*21)/100</f>
      </c>
      <c t="s">
        <v>27</v>
      </c>
    </row>
    <row r="98" spans="1:5" ht="12.75">
      <c r="A98" s="35" t="s">
        <v>55</v>
      </c>
      <c r="E98" s="39" t="s">
        <v>5</v>
      </c>
    </row>
    <row r="99" spans="1:5" ht="25.5">
      <c r="A99" s="35" t="s">
        <v>56</v>
      </c>
      <c r="E99" s="40" t="s">
        <v>4930</v>
      </c>
    </row>
    <row r="100" spans="1:5" ht="25.5">
      <c r="A100" t="s">
        <v>58</v>
      </c>
      <c r="E100" s="39" t="s">
        <v>3561</v>
      </c>
    </row>
    <row r="101" spans="1:16" ht="12.75">
      <c r="A101" t="s">
        <v>49</v>
      </c>
      <c s="34" t="s">
        <v>165</v>
      </c>
      <c s="34" t="s">
        <v>4931</v>
      </c>
      <c s="35" t="s">
        <v>4123</v>
      </c>
      <c s="6" t="s">
        <v>4932</v>
      </c>
      <c s="36" t="s">
        <v>88</v>
      </c>
      <c s="37">
        <v>12.5</v>
      </c>
      <c s="36">
        <v>0</v>
      </c>
      <c s="36">
        <f>ROUND(G101*H101,6)</f>
      </c>
      <c r="L101" s="38">
        <v>0</v>
      </c>
      <c s="32">
        <f>ROUND(ROUND(L101,2)*ROUND(G101,3),2)</f>
      </c>
      <c s="36" t="s">
        <v>54</v>
      </c>
      <c>
        <f>(M101*21)/100</f>
      </c>
      <c t="s">
        <v>27</v>
      </c>
    </row>
    <row r="102" spans="1:5" ht="12.75">
      <c r="A102" s="35" t="s">
        <v>55</v>
      </c>
      <c r="E102" s="39" t="s">
        <v>5</v>
      </c>
    </row>
    <row r="103" spans="1:5" ht="12.75">
      <c r="A103" s="35" t="s">
        <v>56</v>
      </c>
      <c r="E103" s="40" t="s">
        <v>4933</v>
      </c>
    </row>
    <row r="104" spans="1:5" ht="63.75">
      <c r="A104" t="s">
        <v>58</v>
      </c>
      <c r="E104" s="39" t="s">
        <v>4183</v>
      </c>
    </row>
    <row r="105" spans="1:16" ht="12.75">
      <c r="A105" t="s">
        <v>49</v>
      </c>
      <c s="34" t="s">
        <v>170</v>
      </c>
      <c s="34" t="s">
        <v>4184</v>
      </c>
      <c s="35" t="s">
        <v>4123</v>
      </c>
      <c s="6" t="s">
        <v>4185</v>
      </c>
      <c s="36" t="s">
        <v>88</v>
      </c>
      <c s="37">
        <v>12.21</v>
      </c>
      <c s="36">
        <v>0</v>
      </c>
      <c s="36">
        <f>ROUND(G105*H105,6)</f>
      </c>
      <c r="L105" s="38">
        <v>0</v>
      </c>
      <c s="32">
        <f>ROUND(ROUND(L105,2)*ROUND(G105,3),2)</f>
      </c>
      <c s="36" t="s">
        <v>54</v>
      </c>
      <c>
        <f>(M105*21)/100</f>
      </c>
      <c t="s">
        <v>27</v>
      </c>
    </row>
    <row r="106" spans="1:5" ht="12.75">
      <c r="A106" s="35" t="s">
        <v>55</v>
      </c>
      <c r="E106" s="39" t="s">
        <v>5</v>
      </c>
    </row>
    <row r="107" spans="1:5" ht="12.75">
      <c r="A107" s="35" t="s">
        <v>56</v>
      </c>
      <c r="E107" s="40" t="s">
        <v>4934</v>
      </c>
    </row>
    <row r="108" spans="1:5" ht="89.25">
      <c r="A108" t="s">
        <v>58</v>
      </c>
      <c r="E108" s="39" t="s">
        <v>4187</v>
      </c>
    </row>
    <row r="109" spans="1:16" ht="12.75">
      <c r="A109" t="s">
        <v>49</v>
      </c>
      <c s="34" t="s">
        <v>174</v>
      </c>
      <c s="34" t="s">
        <v>4188</v>
      </c>
      <c s="35" t="s">
        <v>4123</v>
      </c>
      <c s="6" t="s">
        <v>4189</v>
      </c>
      <c s="36" t="s">
        <v>71</v>
      </c>
      <c s="37">
        <v>6.518</v>
      </c>
      <c s="36">
        <v>0</v>
      </c>
      <c s="36">
        <f>ROUND(G109*H109,6)</f>
      </c>
      <c r="L109" s="38">
        <v>0</v>
      </c>
      <c s="32">
        <f>ROUND(ROUND(L109,2)*ROUND(G109,3),2)</f>
      </c>
      <c s="36" t="s">
        <v>54</v>
      </c>
      <c>
        <f>(M109*21)/100</f>
      </c>
      <c t="s">
        <v>27</v>
      </c>
    </row>
    <row r="110" spans="1:5" ht="12.75">
      <c r="A110" s="35" t="s">
        <v>55</v>
      </c>
      <c r="E110" s="39" t="s">
        <v>5</v>
      </c>
    </row>
    <row r="111" spans="1:5" ht="25.5">
      <c r="A111" s="35" t="s">
        <v>56</v>
      </c>
      <c r="E111" s="40" t="s">
        <v>4935</v>
      </c>
    </row>
    <row r="112" spans="1:5" ht="114.75">
      <c r="A112" t="s">
        <v>58</v>
      </c>
      <c r="E112" s="39" t="s">
        <v>4191</v>
      </c>
    </row>
    <row r="113" spans="1:16" ht="12.75">
      <c r="A113" t="s">
        <v>49</v>
      </c>
      <c s="34" t="s">
        <v>178</v>
      </c>
      <c s="34" t="s">
        <v>3569</v>
      </c>
      <c s="35" t="s">
        <v>4123</v>
      </c>
      <c s="6" t="s">
        <v>3570</v>
      </c>
      <c s="36" t="s">
        <v>1149</v>
      </c>
      <c s="37">
        <v>488.88</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4192</v>
      </c>
    </row>
    <row r="116" spans="1:5" ht="25.5">
      <c r="A116" t="s">
        <v>58</v>
      </c>
      <c r="E116" s="39" t="s">
        <v>1150</v>
      </c>
    </row>
    <row r="117" spans="1:13" ht="12.75">
      <c r="A117" t="s">
        <v>46</v>
      </c>
      <c r="C117" s="31" t="s">
        <v>3230</v>
      </c>
      <c r="E117" s="33" t="s">
        <v>3231</v>
      </c>
      <c r="J117" s="32">
        <f>0</f>
      </c>
      <c s="32">
        <f>0</f>
      </c>
      <c s="32">
        <f>0+L118+L122+L126</f>
      </c>
      <c s="32">
        <f>0+M118+M122+M126</f>
      </c>
    </row>
    <row r="118" spans="1:16" ht="25.5">
      <c r="A118" t="s">
        <v>49</v>
      </c>
      <c s="34" t="s">
        <v>67</v>
      </c>
      <c s="34" t="s">
        <v>3034</v>
      </c>
      <c s="35" t="s">
        <v>4123</v>
      </c>
      <c s="6" t="s">
        <v>3035</v>
      </c>
      <c s="36" t="s">
        <v>53</v>
      </c>
      <c s="37">
        <v>586.449</v>
      </c>
      <c s="36">
        <v>0</v>
      </c>
      <c s="36">
        <f>ROUND(G118*H118,6)</f>
      </c>
      <c r="L118" s="38">
        <v>0</v>
      </c>
      <c s="32">
        <f>ROUND(ROUND(L118,2)*ROUND(G118,3),2)</f>
      </c>
      <c s="36" t="s">
        <v>54</v>
      </c>
      <c>
        <f>(M118*21)/100</f>
      </c>
      <c t="s">
        <v>27</v>
      </c>
    </row>
    <row r="119" spans="1:5" ht="12.75">
      <c r="A119" s="35" t="s">
        <v>55</v>
      </c>
      <c r="E119" s="39" t="s">
        <v>5</v>
      </c>
    </row>
    <row r="120" spans="1:5" ht="12.75">
      <c r="A120" s="35" t="s">
        <v>56</v>
      </c>
      <c r="E120" s="40" t="s">
        <v>4193</v>
      </c>
    </row>
    <row r="121" spans="1:5" ht="140.25">
      <c r="A121" t="s">
        <v>58</v>
      </c>
      <c r="E121" s="39" t="s">
        <v>59</v>
      </c>
    </row>
    <row r="122" spans="1:16" ht="25.5">
      <c r="A122" t="s">
        <v>49</v>
      </c>
      <c s="34" t="s">
        <v>27</v>
      </c>
      <c s="34" t="s">
        <v>1140</v>
      </c>
      <c s="35" t="s">
        <v>4123</v>
      </c>
      <c s="6" t="s">
        <v>486</v>
      </c>
      <c s="36" t="s">
        <v>53</v>
      </c>
      <c s="37">
        <v>16.296</v>
      </c>
      <c s="36">
        <v>0</v>
      </c>
      <c s="36">
        <f>ROUND(G122*H122,6)</f>
      </c>
      <c r="L122" s="38">
        <v>0</v>
      </c>
      <c s="32">
        <f>ROUND(ROUND(L122,2)*ROUND(G122,3),2)</f>
      </c>
      <c s="36" t="s">
        <v>54</v>
      </c>
      <c>
        <f>(M122*21)/100</f>
      </c>
      <c t="s">
        <v>27</v>
      </c>
    </row>
    <row r="123" spans="1:5" ht="12.75">
      <c r="A123" s="35" t="s">
        <v>55</v>
      </c>
      <c r="E123" s="39" t="s">
        <v>5</v>
      </c>
    </row>
    <row r="124" spans="1:5" ht="12.75">
      <c r="A124" s="35" t="s">
        <v>56</v>
      </c>
      <c r="E124" s="40" t="s">
        <v>4194</v>
      </c>
    </row>
    <row r="125" spans="1:5" ht="140.25">
      <c r="A125" t="s">
        <v>58</v>
      </c>
      <c r="E125" s="39" t="s">
        <v>59</v>
      </c>
    </row>
    <row r="126" spans="1:16" ht="25.5">
      <c r="A126" t="s">
        <v>49</v>
      </c>
      <c s="34" t="s">
        <v>26</v>
      </c>
      <c s="34" t="s">
        <v>4195</v>
      </c>
      <c s="35" t="s">
        <v>4123</v>
      </c>
      <c s="6" t="s">
        <v>4196</v>
      </c>
      <c s="36" t="s">
        <v>53</v>
      </c>
      <c s="37">
        <v>4.732</v>
      </c>
      <c s="36">
        <v>0</v>
      </c>
      <c s="36">
        <f>ROUND(G126*H126,6)</f>
      </c>
      <c r="L126" s="38">
        <v>0</v>
      </c>
      <c s="32">
        <f>ROUND(ROUND(L126,2)*ROUND(G126,3),2)</f>
      </c>
      <c s="36" t="s">
        <v>54</v>
      </c>
      <c>
        <f>(M126*21)/100</f>
      </c>
      <c t="s">
        <v>27</v>
      </c>
    </row>
    <row r="127" spans="1:5" ht="12.75">
      <c r="A127" s="35" t="s">
        <v>55</v>
      </c>
      <c r="E127" s="39" t="s">
        <v>5</v>
      </c>
    </row>
    <row r="128" spans="1:5" ht="12.75">
      <c r="A128" s="35" t="s">
        <v>56</v>
      </c>
      <c r="E128" s="40" t="s">
        <v>4197</v>
      </c>
    </row>
    <row r="129" spans="1:5" ht="140.25">
      <c r="A129" t="s">
        <v>58</v>
      </c>
      <c r="E129"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4938</v>
      </c>
      <c r="E8" s="30" t="s">
        <v>4937</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5.985</v>
      </c>
      <c s="36">
        <v>0</v>
      </c>
      <c s="36">
        <f>ROUND(G15*H15,6)</f>
      </c>
      <c r="L15" s="38">
        <v>0</v>
      </c>
      <c s="32">
        <f>ROUND(ROUND(L15,2)*ROUND(G15,3),2)</f>
      </c>
      <c s="36" t="s">
        <v>54</v>
      </c>
      <c>
        <f>(M15*21)/100</f>
      </c>
      <c t="s">
        <v>27</v>
      </c>
    </row>
    <row r="16" spans="1:5" ht="12.75">
      <c r="A16" s="35" t="s">
        <v>55</v>
      </c>
      <c r="E16" s="39" t="s">
        <v>5</v>
      </c>
    </row>
    <row r="17" spans="1:5" ht="12.75">
      <c r="A17" s="35" t="s">
        <v>56</v>
      </c>
      <c r="E17" s="40" t="s">
        <v>4939</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2.517</v>
      </c>
      <c s="36">
        <v>0</v>
      </c>
      <c s="36">
        <f>ROUND(G23*H23,6)</f>
      </c>
      <c r="L23" s="38">
        <v>0</v>
      </c>
      <c s="32">
        <f>ROUND(ROUND(L23,2)*ROUND(G23,3),2)</f>
      </c>
      <c s="36" t="s">
        <v>54</v>
      </c>
      <c>
        <f>(M23*21)/100</f>
      </c>
      <c t="s">
        <v>27</v>
      </c>
    </row>
    <row r="24" spans="1:5" ht="12.75">
      <c r="A24" s="35" t="s">
        <v>55</v>
      </c>
      <c r="E24" s="39" t="s">
        <v>5</v>
      </c>
    </row>
    <row r="25" spans="1:5" ht="12.75">
      <c r="A25" s="35" t="s">
        <v>56</v>
      </c>
      <c r="E25" s="40" t="s">
        <v>4940</v>
      </c>
    </row>
    <row r="26" spans="1:5" ht="63.75">
      <c r="A26" t="s">
        <v>58</v>
      </c>
      <c r="E26" s="39" t="s">
        <v>4134</v>
      </c>
    </row>
    <row r="27" spans="1:16" ht="12.75">
      <c r="A27" t="s">
        <v>49</v>
      </c>
      <c s="34" t="s">
        <v>79</v>
      </c>
      <c s="34" t="s">
        <v>192</v>
      </c>
      <c s="35" t="s">
        <v>4123</v>
      </c>
      <c s="6" t="s">
        <v>193</v>
      </c>
      <c s="36" t="s">
        <v>71</v>
      </c>
      <c s="37">
        <v>552.32</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16569.6</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554.837</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383.13</v>
      </c>
      <c s="36">
        <v>0</v>
      </c>
      <c s="36">
        <f>ROUND(G39*H39,6)</f>
      </c>
      <c r="L39" s="38">
        <v>0</v>
      </c>
      <c s="32">
        <f>ROUND(ROUND(L39,2)*ROUND(G39,3),2)</f>
      </c>
      <c s="36" t="s">
        <v>54</v>
      </c>
      <c>
        <f>(M39*21)/100</f>
      </c>
      <c t="s">
        <v>27</v>
      </c>
    </row>
    <row r="40" spans="1:5" ht="12.75">
      <c r="A40" s="35" t="s">
        <v>55</v>
      </c>
      <c r="E40" s="39" t="s">
        <v>5</v>
      </c>
    </row>
    <row r="41" spans="1:5" ht="12.75">
      <c r="A41" s="35" t="s">
        <v>56</v>
      </c>
      <c r="E41" s="40" t="s">
        <v>4941</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9.354</v>
      </c>
      <c s="36">
        <v>0</v>
      </c>
      <c s="36">
        <f>ROUND(G48*H48,6)</f>
      </c>
      <c r="L48" s="38">
        <v>0</v>
      </c>
      <c s="32">
        <f>ROUND(ROUND(L48,2)*ROUND(G48,3),2)</f>
      </c>
      <c s="36" t="s">
        <v>54</v>
      </c>
      <c>
        <f>(M48*21)/100</f>
      </c>
      <c t="s">
        <v>27</v>
      </c>
    </row>
    <row r="49" spans="1:5" ht="12.75">
      <c r="A49" s="35" t="s">
        <v>55</v>
      </c>
      <c r="E49" s="39" t="s">
        <v>5</v>
      </c>
    </row>
    <row r="50" spans="1:5" ht="12.75">
      <c r="A50" s="35" t="s">
        <v>56</v>
      </c>
      <c r="E50" s="40" t="s">
        <v>4942</v>
      </c>
    </row>
    <row r="51" spans="1:5" ht="369.75">
      <c r="A51" t="s">
        <v>58</v>
      </c>
      <c r="E51" s="39" t="s">
        <v>201</v>
      </c>
    </row>
    <row r="52" spans="1:16" ht="12.75">
      <c r="A52" t="s">
        <v>49</v>
      </c>
      <c s="34" t="s">
        <v>121</v>
      </c>
      <c s="34" t="s">
        <v>4148</v>
      </c>
      <c s="35" t="s">
        <v>4123</v>
      </c>
      <c s="6" t="s">
        <v>4149</v>
      </c>
      <c s="36" t="s">
        <v>53</v>
      </c>
      <c s="37">
        <v>0.403</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4161</v>
      </c>
      <c s="35" t="s">
        <v>4123</v>
      </c>
      <c s="6" t="s">
        <v>4162</v>
      </c>
      <c s="36" t="s">
        <v>71</v>
      </c>
      <c s="37">
        <v>4.606</v>
      </c>
      <c s="36">
        <v>0</v>
      </c>
      <c s="36">
        <f>ROUND(G61*H61,6)</f>
      </c>
      <c r="L61" s="38">
        <v>0</v>
      </c>
      <c s="32">
        <f>ROUND(ROUND(L61,2)*ROUND(G61,3),2)</f>
      </c>
      <c s="36" t="s">
        <v>54</v>
      </c>
      <c>
        <f>(M61*21)/100</f>
      </c>
      <c t="s">
        <v>27</v>
      </c>
    </row>
    <row r="62" spans="1:5" ht="12.75">
      <c r="A62" s="35" t="s">
        <v>55</v>
      </c>
      <c r="E62" s="39" t="s">
        <v>5</v>
      </c>
    </row>
    <row r="63" spans="1:5" ht="12.75">
      <c r="A63" s="35" t="s">
        <v>56</v>
      </c>
      <c r="E63" s="40" t="s">
        <v>4943</v>
      </c>
    </row>
    <row r="64" spans="1:5" ht="369.75">
      <c r="A64" t="s">
        <v>58</v>
      </c>
      <c r="E64" s="39" t="s">
        <v>212</v>
      </c>
    </row>
    <row r="65" spans="1:16" ht="12.75">
      <c r="A65" t="s">
        <v>49</v>
      </c>
      <c s="34" t="s">
        <v>133</v>
      </c>
      <c s="34" t="s">
        <v>210</v>
      </c>
      <c s="35" t="s">
        <v>4123</v>
      </c>
      <c s="6" t="s">
        <v>211</v>
      </c>
      <c s="36" t="s">
        <v>71</v>
      </c>
      <c s="37">
        <v>2.13</v>
      </c>
      <c s="36">
        <v>0</v>
      </c>
      <c s="36">
        <f>ROUND(G65*H65,6)</f>
      </c>
      <c r="L65" s="38">
        <v>0</v>
      </c>
      <c s="32">
        <f>ROUND(ROUND(L65,2)*ROUND(G65,3),2)</f>
      </c>
      <c s="36" t="s">
        <v>54</v>
      </c>
      <c>
        <f>(M65*21)/100</f>
      </c>
      <c t="s">
        <v>27</v>
      </c>
    </row>
    <row r="66" spans="1:5" ht="12.75">
      <c r="A66" s="35" t="s">
        <v>55</v>
      </c>
      <c r="E66" s="39" t="s">
        <v>5</v>
      </c>
    </row>
    <row r="67" spans="1:5" ht="12.75">
      <c r="A67" s="35" t="s">
        <v>56</v>
      </c>
      <c r="E67" s="40" t="s">
        <v>4944</v>
      </c>
    </row>
    <row r="68" spans="1:5" ht="369.75">
      <c r="A68" t="s">
        <v>58</v>
      </c>
      <c r="E68" s="39" t="s">
        <v>212</v>
      </c>
    </row>
    <row r="69" spans="1:16" ht="12.75">
      <c r="A69" t="s">
        <v>49</v>
      </c>
      <c s="34" t="s">
        <v>137</v>
      </c>
      <c s="34" t="s">
        <v>3549</v>
      </c>
      <c s="35" t="s">
        <v>4123</v>
      </c>
      <c s="6" t="s">
        <v>3550</v>
      </c>
      <c s="36" t="s">
        <v>71</v>
      </c>
      <c s="37">
        <v>4.26</v>
      </c>
      <c s="36">
        <v>0</v>
      </c>
      <c s="36">
        <f>ROUND(G69*H69,6)</f>
      </c>
      <c r="L69" s="38">
        <v>0</v>
      </c>
      <c s="32">
        <f>ROUND(ROUND(L69,2)*ROUND(G69,3),2)</f>
      </c>
      <c s="36" t="s">
        <v>54</v>
      </c>
      <c>
        <f>(M69*21)/100</f>
      </c>
      <c t="s">
        <v>27</v>
      </c>
    </row>
    <row r="70" spans="1:5" ht="12.75">
      <c r="A70" s="35" t="s">
        <v>55</v>
      </c>
      <c r="E70" s="39" t="s">
        <v>5</v>
      </c>
    </row>
    <row r="71" spans="1:5" ht="12.75">
      <c r="A71" s="35" t="s">
        <v>56</v>
      </c>
      <c r="E71" s="40" t="s">
        <v>4945</v>
      </c>
    </row>
    <row r="72" spans="1:5" ht="102">
      <c r="A72" t="s">
        <v>58</v>
      </c>
      <c r="E72" s="39" t="s">
        <v>4166</v>
      </c>
    </row>
    <row r="73" spans="1:16" ht="12.75">
      <c r="A73" t="s">
        <v>49</v>
      </c>
      <c s="34" t="s">
        <v>141</v>
      </c>
      <c s="34" t="s">
        <v>4167</v>
      </c>
      <c s="35" t="s">
        <v>4123</v>
      </c>
      <c s="6" t="s">
        <v>4168</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4946</v>
      </c>
    </row>
    <row r="76" spans="1:5" ht="357">
      <c r="A76" t="s">
        <v>58</v>
      </c>
      <c r="E76" s="39" t="s">
        <v>4170</v>
      </c>
    </row>
    <row r="77" spans="1:13" ht="12.75">
      <c r="A77" t="s">
        <v>46</v>
      </c>
      <c r="C77" s="31" t="s">
        <v>79</v>
      </c>
      <c r="E77" s="33" t="s">
        <v>80</v>
      </c>
      <c r="J77" s="32">
        <f>0</f>
      </c>
      <c s="32">
        <f>0</f>
      </c>
      <c s="32">
        <f>0+L78</f>
      </c>
      <c s="32">
        <f>0+M78</f>
      </c>
    </row>
    <row r="78" spans="1:16" ht="25.5">
      <c r="A78" t="s">
        <v>49</v>
      </c>
      <c s="34" t="s">
        <v>145</v>
      </c>
      <c s="34" t="s">
        <v>218</v>
      </c>
      <c s="35" t="s">
        <v>4123</v>
      </c>
      <c s="6" t="s">
        <v>219</v>
      </c>
      <c s="36" t="s">
        <v>220</v>
      </c>
      <c s="37">
        <v>88.11</v>
      </c>
      <c s="36">
        <v>0</v>
      </c>
      <c s="36">
        <f>ROUND(G78*H78,6)</f>
      </c>
      <c r="L78" s="38">
        <v>0</v>
      </c>
      <c s="32">
        <f>ROUND(ROUND(L78,2)*ROUND(G78,3),2)</f>
      </c>
      <c s="36" t="s">
        <v>54</v>
      </c>
      <c>
        <f>(M78*21)/100</f>
      </c>
      <c t="s">
        <v>27</v>
      </c>
    </row>
    <row r="79" spans="1:5" ht="12.75">
      <c r="A79" s="35" t="s">
        <v>55</v>
      </c>
      <c r="E79" s="39" t="s">
        <v>5</v>
      </c>
    </row>
    <row r="80" spans="1:5" ht="12.75">
      <c r="A80" s="35" t="s">
        <v>56</v>
      </c>
      <c r="E80" s="40" t="s">
        <v>4947</v>
      </c>
    </row>
    <row r="81" spans="1:5" ht="191.25">
      <c r="A81" t="s">
        <v>58</v>
      </c>
      <c r="E81" s="39" t="s">
        <v>221</v>
      </c>
    </row>
    <row r="82" spans="1:13" ht="12.75">
      <c r="A82" t="s">
        <v>46</v>
      </c>
      <c r="C82" s="31" t="s">
        <v>104</v>
      </c>
      <c r="E82" s="33" t="s">
        <v>2762</v>
      </c>
      <c r="J82" s="32">
        <f>0</f>
      </c>
      <c s="32">
        <f>0</f>
      </c>
      <c s="32">
        <f>0+L83+L87+L91+L95</f>
      </c>
      <c s="32">
        <f>0+M83+M87+M91+M95</f>
      </c>
    </row>
    <row r="83" spans="1:16" ht="12.75">
      <c r="A83" t="s">
        <v>49</v>
      </c>
      <c s="34" t="s">
        <v>149</v>
      </c>
      <c s="34" t="s">
        <v>3559</v>
      </c>
      <c s="35" t="s">
        <v>4123</v>
      </c>
      <c s="6" t="s">
        <v>3560</v>
      </c>
      <c s="36" t="s">
        <v>83</v>
      </c>
      <c s="37">
        <v>1</v>
      </c>
      <c s="36">
        <v>0</v>
      </c>
      <c s="36">
        <f>ROUND(G83*H83,6)</f>
      </c>
      <c r="L83" s="38">
        <v>0</v>
      </c>
      <c s="32">
        <f>ROUND(ROUND(L83,2)*ROUND(G83,3),2)</f>
      </c>
      <c s="36" t="s">
        <v>54</v>
      </c>
      <c>
        <f>(M83*21)/100</f>
      </c>
      <c t="s">
        <v>27</v>
      </c>
    </row>
    <row r="84" spans="1:5" ht="12.75">
      <c r="A84" s="35" t="s">
        <v>55</v>
      </c>
      <c r="E84" s="39" t="s">
        <v>5</v>
      </c>
    </row>
    <row r="85" spans="1:5" ht="25.5">
      <c r="A85" s="35" t="s">
        <v>56</v>
      </c>
      <c r="E85" s="40" t="s">
        <v>4930</v>
      </c>
    </row>
    <row r="86" spans="1:5" ht="25.5">
      <c r="A86" t="s">
        <v>58</v>
      </c>
      <c r="E86" s="39" t="s">
        <v>3561</v>
      </c>
    </row>
    <row r="87" spans="1:16" ht="12.75">
      <c r="A87" t="s">
        <v>49</v>
      </c>
      <c s="34" t="s">
        <v>153</v>
      </c>
      <c s="34" t="s">
        <v>4210</v>
      </c>
      <c s="35" t="s">
        <v>4123</v>
      </c>
      <c s="6" t="s">
        <v>4211</v>
      </c>
      <c s="36" t="s">
        <v>88</v>
      </c>
      <c s="37">
        <v>19.8</v>
      </c>
      <c s="36">
        <v>0</v>
      </c>
      <c s="36">
        <f>ROUND(G87*H87,6)</f>
      </c>
      <c r="L87" s="38">
        <v>0</v>
      </c>
      <c s="32">
        <f>ROUND(ROUND(L87,2)*ROUND(G87,3),2)</f>
      </c>
      <c s="36" t="s">
        <v>54</v>
      </c>
      <c>
        <f>(M87*21)/100</f>
      </c>
      <c t="s">
        <v>27</v>
      </c>
    </row>
    <row r="88" spans="1:5" ht="12.75">
      <c r="A88" s="35" t="s">
        <v>55</v>
      </c>
      <c r="E88" s="39" t="s">
        <v>5</v>
      </c>
    </row>
    <row r="89" spans="1:5" ht="12.75">
      <c r="A89" s="35" t="s">
        <v>56</v>
      </c>
      <c r="E89" s="40" t="s">
        <v>4948</v>
      </c>
    </row>
    <row r="90" spans="1:5" ht="63.75">
      <c r="A90" t="s">
        <v>58</v>
      </c>
      <c r="E90" s="39" t="s">
        <v>4183</v>
      </c>
    </row>
    <row r="91" spans="1:16" ht="12.75">
      <c r="A91" t="s">
        <v>49</v>
      </c>
      <c s="34" t="s">
        <v>157</v>
      </c>
      <c s="34" t="s">
        <v>4188</v>
      </c>
      <c s="35" t="s">
        <v>4123</v>
      </c>
      <c s="6" t="s">
        <v>4189</v>
      </c>
      <c s="36" t="s">
        <v>71</v>
      </c>
      <c s="37">
        <v>54.364</v>
      </c>
      <c s="36">
        <v>0</v>
      </c>
      <c s="36">
        <f>ROUND(G91*H91,6)</f>
      </c>
      <c r="L91" s="38">
        <v>0</v>
      </c>
      <c s="32">
        <f>ROUND(ROUND(L91,2)*ROUND(G91,3),2)</f>
      </c>
      <c s="36" t="s">
        <v>54</v>
      </c>
      <c>
        <f>(M91*21)/100</f>
      </c>
      <c t="s">
        <v>27</v>
      </c>
    </row>
    <row r="92" spans="1:5" ht="12.75">
      <c r="A92" s="35" t="s">
        <v>55</v>
      </c>
      <c r="E92" s="39" t="s">
        <v>5</v>
      </c>
    </row>
    <row r="93" spans="1:5" ht="25.5">
      <c r="A93" s="35" t="s">
        <v>56</v>
      </c>
      <c r="E93" s="40" t="s">
        <v>4949</v>
      </c>
    </row>
    <row r="94" spans="1:5" ht="114.75">
      <c r="A94" t="s">
        <v>58</v>
      </c>
      <c r="E94" s="39" t="s">
        <v>4191</v>
      </c>
    </row>
    <row r="95" spans="1:16" ht="12.75">
      <c r="A95" t="s">
        <v>49</v>
      </c>
      <c s="34" t="s">
        <v>161</v>
      </c>
      <c s="34" t="s">
        <v>3569</v>
      </c>
      <c s="35" t="s">
        <v>4123</v>
      </c>
      <c s="6" t="s">
        <v>3570</v>
      </c>
      <c s="36" t="s">
        <v>1149</v>
      </c>
      <c s="37">
        <v>4077.3</v>
      </c>
      <c s="36">
        <v>0</v>
      </c>
      <c s="36">
        <f>ROUND(G95*H95,6)</f>
      </c>
      <c r="L95" s="38">
        <v>0</v>
      </c>
      <c s="32">
        <f>ROUND(ROUND(L95,2)*ROUND(G95,3),2)</f>
      </c>
      <c s="36" t="s">
        <v>54</v>
      </c>
      <c>
        <f>(M95*21)/100</f>
      </c>
      <c t="s">
        <v>27</v>
      </c>
    </row>
    <row r="96" spans="1:5" ht="12.75">
      <c r="A96" s="35" t="s">
        <v>55</v>
      </c>
      <c r="E96" s="39" t="s">
        <v>5</v>
      </c>
    </row>
    <row r="97" spans="1:5" ht="12.75">
      <c r="A97" s="35" t="s">
        <v>56</v>
      </c>
      <c r="E97" s="40" t="s">
        <v>4192</v>
      </c>
    </row>
    <row r="98" spans="1:5" ht="25.5">
      <c r="A98" t="s">
        <v>58</v>
      </c>
      <c r="E98" s="39" t="s">
        <v>1150</v>
      </c>
    </row>
    <row r="99" spans="1:13" ht="12.75">
      <c r="A99" t="s">
        <v>46</v>
      </c>
      <c r="C99" s="31" t="s">
        <v>3230</v>
      </c>
      <c r="E99" s="33" t="s">
        <v>3231</v>
      </c>
      <c r="J99" s="32">
        <f>0</f>
      </c>
      <c s="32">
        <f>0</f>
      </c>
      <c s="32">
        <f>0+L100+L104+L108</f>
      </c>
      <c s="32">
        <f>0+M100+M104+M108</f>
      </c>
    </row>
    <row r="100" spans="1:16" ht="25.5">
      <c r="A100" t="s">
        <v>49</v>
      </c>
      <c s="34" t="s">
        <v>67</v>
      </c>
      <c s="34" t="s">
        <v>3034</v>
      </c>
      <c s="35" t="s">
        <v>4123</v>
      </c>
      <c s="6" t="s">
        <v>3035</v>
      </c>
      <c s="36" t="s">
        <v>53</v>
      </c>
      <c s="37">
        <v>1109.674</v>
      </c>
      <c s="36">
        <v>0</v>
      </c>
      <c s="36">
        <f>ROUND(G100*H100,6)</f>
      </c>
      <c r="L100" s="38">
        <v>0</v>
      </c>
      <c s="32">
        <f>ROUND(ROUND(L100,2)*ROUND(G100,3),2)</f>
      </c>
      <c s="36" t="s">
        <v>54</v>
      </c>
      <c>
        <f>(M100*21)/100</f>
      </c>
      <c t="s">
        <v>27</v>
      </c>
    </row>
    <row r="101" spans="1:5" ht="12.75">
      <c r="A101" s="35" t="s">
        <v>55</v>
      </c>
      <c r="E101" s="39" t="s">
        <v>5</v>
      </c>
    </row>
    <row r="102" spans="1:5" ht="12.75">
      <c r="A102" s="35" t="s">
        <v>56</v>
      </c>
      <c r="E102" s="40" t="s">
        <v>4248</v>
      </c>
    </row>
    <row r="103" spans="1:5" ht="140.25">
      <c r="A103" t="s">
        <v>58</v>
      </c>
      <c r="E103" s="39" t="s">
        <v>59</v>
      </c>
    </row>
    <row r="104" spans="1:16" ht="25.5">
      <c r="A104" t="s">
        <v>49</v>
      </c>
      <c s="34" t="s">
        <v>27</v>
      </c>
      <c s="34" t="s">
        <v>1140</v>
      </c>
      <c s="35" t="s">
        <v>4123</v>
      </c>
      <c s="6" t="s">
        <v>486</v>
      </c>
      <c s="36" t="s">
        <v>53</v>
      </c>
      <c s="37">
        <v>135.91</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4194</v>
      </c>
    </row>
    <row r="107" spans="1:5" ht="140.25">
      <c r="A107" t="s">
        <v>58</v>
      </c>
      <c r="E107" s="39" t="s">
        <v>59</v>
      </c>
    </row>
    <row r="108" spans="1:16" ht="25.5">
      <c r="A108" t="s">
        <v>49</v>
      </c>
      <c s="34" t="s">
        <v>26</v>
      </c>
      <c s="34" t="s">
        <v>4195</v>
      </c>
      <c s="35" t="s">
        <v>4123</v>
      </c>
      <c s="6" t="s">
        <v>4196</v>
      </c>
      <c s="36" t="s">
        <v>53</v>
      </c>
      <c s="37">
        <v>15.561</v>
      </c>
      <c s="36">
        <v>0</v>
      </c>
      <c s="36">
        <f>ROUND(G108*H108,6)</f>
      </c>
      <c r="L108" s="38">
        <v>0</v>
      </c>
      <c s="32">
        <f>ROUND(ROUND(L108,2)*ROUND(G108,3),2)</f>
      </c>
      <c s="36" t="s">
        <v>54</v>
      </c>
      <c>
        <f>(M108*21)/100</f>
      </c>
      <c t="s">
        <v>27</v>
      </c>
    </row>
    <row r="109" spans="1:5" ht="12.75">
      <c r="A109" s="35" t="s">
        <v>55</v>
      </c>
      <c r="E109" s="39" t="s">
        <v>5</v>
      </c>
    </row>
    <row r="110" spans="1:5" ht="12.75">
      <c r="A110" s="35" t="s">
        <v>56</v>
      </c>
      <c r="E110" s="40" t="s">
        <v>4950</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COUNTIFS(L8:L121,"=0",A8:A121,"P")+COUNTIFS(L8:L121,"",A8:A121,"P")+SUM(Q8:Q121)</f>
      </c>
    </row>
    <row r="8" spans="1:13" ht="12.75">
      <c r="A8" t="s">
        <v>44</v>
      </c>
      <c r="C8" s="28" t="s">
        <v>4953</v>
      </c>
      <c r="E8" s="30" t="s">
        <v>4952</v>
      </c>
      <c r="J8" s="29">
        <f>0+J9+J14+J47+J60+J73+J90+J99+J112</f>
      </c>
      <c s="29">
        <f>0+K9+K14+K47+K60+K73+K90+K99+K112</f>
      </c>
      <c s="29">
        <f>0+L9+L14+L47+L60+L73+L90+L99+L112</f>
      </c>
      <c s="29">
        <f>0+M9+M14+M47+M60+M73+M90+M99+M112</f>
      </c>
    </row>
    <row r="9" spans="1:13" ht="12.75">
      <c r="A9" t="s">
        <v>46</v>
      </c>
      <c r="C9" s="31" t="s">
        <v>47</v>
      </c>
      <c r="E9" s="33" t="s">
        <v>48</v>
      </c>
      <c r="J9" s="32">
        <f>0</f>
      </c>
      <c s="32">
        <f>0</f>
      </c>
      <c s="32">
        <f>0+L10</f>
      </c>
      <c s="32">
        <f>0+M10</f>
      </c>
    </row>
    <row r="10" spans="1:16" ht="12.75">
      <c r="A10" t="s">
        <v>49</v>
      </c>
      <c s="34" t="s">
        <v>178</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4.2</v>
      </c>
      <c s="36">
        <v>0</v>
      </c>
      <c s="36">
        <f>ROUND(G15*H15,6)</f>
      </c>
      <c r="L15" s="38">
        <v>0</v>
      </c>
      <c s="32">
        <f>ROUND(ROUND(L15,2)*ROUND(G15,3),2)</f>
      </c>
      <c s="36" t="s">
        <v>54</v>
      </c>
      <c>
        <f>(M15*21)/100</f>
      </c>
      <c t="s">
        <v>27</v>
      </c>
    </row>
    <row r="16" spans="1:5" ht="12.75">
      <c r="A16" s="35" t="s">
        <v>55</v>
      </c>
      <c r="E16" s="39" t="s">
        <v>5</v>
      </c>
    </row>
    <row r="17" spans="1:5" ht="12.75">
      <c r="A17" s="35" t="s">
        <v>56</v>
      </c>
      <c r="E17" s="40" t="s">
        <v>4954</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8.752</v>
      </c>
      <c s="36">
        <v>0</v>
      </c>
      <c s="36">
        <f>ROUND(G23*H23,6)</f>
      </c>
      <c r="L23" s="38">
        <v>0</v>
      </c>
      <c s="32">
        <f>ROUND(ROUND(L23,2)*ROUND(G23,3),2)</f>
      </c>
      <c s="36" t="s">
        <v>54</v>
      </c>
      <c>
        <f>(M23*21)/100</f>
      </c>
      <c t="s">
        <v>27</v>
      </c>
    </row>
    <row r="24" spans="1:5" ht="12.75">
      <c r="A24" s="35" t="s">
        <v>55</v>
      </c>
      <c r="E24" s="39" t="s">
        <v>5</v>
      </c>
    </row>
    <row r="25" spans="1:5" ht="12.75">
      <c r="A25" s="35" t="s">
        <v>56</v>
      </c>
      <c r="E25" s="40" t="s">
        <v>4955</v>
      </c>
    </row>
    <row r="26" spans="1:5" ht="63.75">
      <c r="A26" t="s">
        <v>58</v>
      </c>
      <c r="E26" s="39" t="s">
        <v>4134</v>
      </c>
    </row>
    <row r="27" spans="1:16" ht="12.75">
      <c r="A27" t="s">
        <v>49</v>
      </c>
      <c s="34" t="s">
        <v>79</v>
      </c>
      <c s="34" t="s">
        <v>192</v>
      </c>
      <c s="35" t="s">
        <v>4123</v>
      </c>
      <c s="6" t="s">
        <v>193</v>
      </c>
      <c s="36" t="s">
        <v>71</v>
      </c>
      <c s="37">
        <v>766.1</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22983</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774.852</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312.96</v>
      </c>
      <c s="36">
        <v>0</v>
      </c>
      <c s="36">
        <f>ROUND(G39*H39,6)</f>
      </c>
      <c r="L39" s="38">
        <v>0</v>
      </c>
      <c s="32">
        <f>ROUND(ROUND(L39,2)*ROUND(G39,3),2)</f>
      </c>
      <c s="36" t="s">
        <v>54</v>
      </c>
      <c>
        <f>(M39*21)/100</f>
      </c>
      <c t="s">
        <v>27</v>
      </c>
    </row>
    <row r="40" spans="1:5" ht="12.75">
      <c r="A40" s="35" t="s">
        <v>55</v>
      </c>
      <c r="E40" s="39" t="s">
        <v>5</v>
      </c>
    </row>
    <row r="41" spans="1:5" ht="12.75">
      <c r="A41" s="35" t="s">
        <v>56</v>
      </c>
      <c r="E41" s="40" t="s">
        <v>4956</v>
      </c>
    </row>
    <row r="42" spans="1:5" ht="229.5">
      <c r="A42" t="s">
        <v>58</v>
      </c>
      <c r="E42" s="39" t="s">
        <v>4140</v>
      </c>
    </row>
    <row r="43" spans="1:16" ht="12.75">
      <c r="A43" t="s">
        <v>49</v>
      </c>
      <c s="34" t="s">
        <v>113</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13.05</v>
      </c>
      <c s="36">
        <v>0</v>
      </c>
      <c s="36">
        <f>ROUND(G48*H48,6)</f>
      </c>
      <c r="L48" s="38">
        <v>0</v>
      </c>
      <c s="32">
        <f>ROUND(ROUND(L48,2)*ROUND(G48,3),2)</f>
      </c>
      <c s="36" t="s">
        <v>54</v>
      </c>
      <c>
        <f>(M48*21)/100</f>
      </c>
      <c t="s">
        <v>27</v>
      </c>
    </row>
    <row r="49" spans="1:5" ht="12.75">
      <c r="A49" s="35" t="s">
        <v>55</v>
      </c>
      <c r="E49" s="39" t="s">
        <v>5</v>
      </c>
    </row>
    <row r="50" spans="1:5" ht="12.75">
      <c r="A50" s="35" t="s">
        <v>56</v>
      </c>
      <c r="E50" s="40" t="s">
        <v>4957</v>
      </c>
    </row>
    <row r="51" spans="1:5" ht="369.75">
      <c r="A51" t="s">
        <v>58</v>
      </c>
      <c r="E51" s="39" t="s">
        <v>201</v>
      </c>
    </row>
    <row r="52" spans="1:16" ht="12.75">
      <c r="A52" t="s">
        <v>49</v>
      </c>
      <c s="34" t="s">
        <v>121</v>
      </c>
      <c s="34" t="s">
        <v>4148</v>
      </c>
      <c s="35" t="s">
        <v>4123</v>
      </c>
      <c s="6" t="s">
        <v>4149</v>
      </c>
      <c s="36" t="s">
        <v>53</v>
      </c>
      <c s="37">
        <v>0.342</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26</v>
      </c>
      <c r="E60" s="33" t="s">
        <v>198</v>
      </c>
      <c r="J60" s="32">
        <f>0</f>
      </c>
      <c s="32">
        <f>0</f>
      </c>
      <c s="32">
        <f>0+L61+L65+L69</f>
      </c>
      <c s="32">
        <f>0+M61+M65+M69</f>
      </c>
    </row>
    <row r="61" spans="1:16" ht="12.75">
      <c r="A61" t="s">
        <v>49</v>
      </c>
      <c s="34" t="s">
        <v>129</v>
      </c>
      <c s="34" t="s">
        <v>3522</v>
      </c>
      <c s="35" t="s">
        <v>4123</v>
      </c>
      <c s="6" t="s">
        <v>3523</v>
      </c>
      <c s="36" t="s">
        <v>71</v>
      </c>
      <c s="37">
        <v>0.983</v>
      </c>
      <c s="36">
        <v>0</v>
      </c>
      <c s="36">
        <f>ROUND(G61*H61,6)</f>
      </c>
      <c r="L61" s="38">
        <v>0</v>
      </c>
      <c s="32">
        <f>ROUND(ROUND(L61,2)*ROUND(G61,3),2)</f>
      </c>
      <c s="36" t="s">
        <v>54</v>
      </c>
      <c>
        <f>(M61*21)/100</f>
      </c>
      <c t="s">
        <v>27</v>
      </c>
    </row>
    <row r="62" spans="1:5" ht="12.75">
      <c r="A62" s="35" t="s">
        <v>55</v>
      </c>
      <c r="E62" s="39" t="s">
        <v>5</v>
      </c>
    </row>
    <row r="63" spans="1:5" ht="12.75">
      <c r="A63" s="35" t="s">
        <v>56</v>
      </c>
      <c r="E63" s="40" t="s">
        <v>4958</v>
      </c>
    </row>
    <row r="64" spans="1:5" ht="382.5">
      <c r="A64" t="s">
        <v>58</v>
      </c>
      <c r="E64" s="39" t="s">
        <v>4223</v>
      </c>
    </row>
    <row r="65" spans="1:16" ht="12.75">
      <c r="A65" t="s">
        <v>49</v>
      </c>
      <c s="34" t="s">
        <v>133</v>
      </c>
      <c s="34" t="s">
        <v>3526</v>
      </c>
      <c s="35" t="s">
        <v>4123</v>
      </c>
      <c s="6" t="s">
        <v>3527</v>
      </c>
      <c s="36" t="s">
        <v>53</v>
      </c>
      <c s="37">
        <v>0.067</v>
      </c>
      <c s="36">
        <v>0</v>
      </c>
      <c s="36">
        <f>ROUND(G65*H65,6)</f>
      </c>
      <c r="L65" s="38">
        <v>0</v>
      </c>
      <c s="32">
        <f>ROUND(ROUND(L65,2)*ROUND(G65,3),2)</f>
      </c>
      <c s="36" t="s">
        <v>54</v>
      </c>
      <c>
        <f>(M65*21)/100</f>
      </c>
      <c t="s">
        <v>27</v>
      </c>
    </row>
    <row r="66" spans="1:5" ht="12.75">
      <c r="A66" s="35" t="s">
        <v>55</v>
      </c>
      <c r="E66" s="39" t="s">
        <v>5</v>
      </c>
    </row>
    <row r="67" spans="1:5" ht="12.75">
      <c r="A67" s="35" t="s">
        <v>56</v>
      </c>
      <c r="E67" s="40" t="s">
        <v>4784</v>
      </c>
    </row>
    <row r="68" spans="1:5" ht="242.25">
      <c r="A68" t="s">
        <v>58</v>
      </c>
      <c r="E68" s="39" t="s">
        <v>4225</v>
      </c>
    </row>
    <row r="69" spans="1:16" ht="12.75">
      <c r="A69" t="s">
        <v>49</v>
      </c>
      <c s="34" t="s">
        <v>137</v>
      </c>
      <c s="34" t="s">
        <v>4959</v>
      </c>
      <c s="35" t="s">
        <v>4123</v>
      </c>
      <c s="6" t="s">
        <v>4960</v>
      </c>
      <c s="36" t="s">
        <v>71</v>
      </c>
      <c s="37">
        <v>32.138</v>
      </c>
      <c s="36">
        <v>0</v>
      </c>
      <c s="36">
        <f>ROUND(G69*H69,6)</f>
      </c>
      <c r="L69" s="38">
        <v>0</v>
      </c>
      <c s="32">
        <f>ROUND(ROUND(L69,2)*ROUND(G69,3),2)</f>
      </c>
      <c s="36" t="s">
        <v>54</v>
      </c>
      <c>
        <f>(M69*21)/100</f>
      </c>
      <c t="s">
        <v>27</v>
      </c>
    </row>
    <row r="70" spans="1:5" ht="12.75">
      <c r="A70" s="35" t="s">
        <v>55</v>
      </c>
      <c r="E70" s="39" t="s">
        <v>5</v>
      </c>
    </row>
    <row r="71" spans="1:5" ht="12.75">
      <c r="A71" s="35" t="s">
        <v>56</v>
      </c>
      <c r="E71" s="40" t="s">
        <v>4961</v>
      </c>
    </row>
    <row r="72" spans="1:5" ht="229.5">
      <c r="A72" t="s">
        <v>58</v>
      </c>
      <c r="E72" s="39" t="s">
        <v>4962</v>
      </c>
    </row>
    <row r="73" spans="1:13" ht="12.75">
      <c r="A73" t="s">
        <v>46</v>
      </c>
      <c r="C73" s="31" t="s">
        <v>85</v>
      </c>
      <c r="E73" s="33" t="s">
        <v>209</v>
      </c>
      <c r="J73" s="32">
        <f>0</f>
      </c>
      <c s="32">
        <f>0</f>
      </c>
      <c s="32">
        <f>0+L74+L78+L82+L86</f>
      </c>
      <c s="32">
        <f>0+M74+M78+M82+M86</f>
      </c>
    </row>
    <row r="74" spans="1:16" ht="12.75">
      <c r="A74" t="s">
        <v>49</v>
      </c>
      <c s="34" t="s">
        <v>141</v>
      </c>
      <c s="34" t="s">
        <v>4161</v>
      </c>
      <c s="35" t="s">
        <v>4123</v>
      </c>
      <c s="6" t="s">
        <v>4162</v>
      </c>
      <c s="36" t="s">
        <v>71</v>
      </c>
      <c s="37">
        <v>6.105</v>
      </c>
      <c s="36">
        <v>0</v>
      </c>
      <c s="36">
        <f>ROUND(G74*H74,6)</f>
      </c>
      <c r="L74" s="38">
        <v>0</v>
      </c>
      <c s="32">
        <f>ROUND(ROUND(L74,2)*ROUND(G74,3),2)</f>
      </c>
      <c s="36" t="s">
        <v>54</v>
      </c>
      <c>
        <f>(M74*21)/100</f>
      </c>
      <c t="s">
        <v>27</v>
      </c>
    </row>
    <row r="75" spans="1:5" ht="12.75">
      <c r="A75" s="35" t="s">
        <v>55</v>
      </c>
      <c r="E75" s="39" t="s">
        <v>5</v>
      </c>
    </row>
    <row r="76" spans="1:5" ht="12.75">
      <c r="A76" s="35" t="s">
        <v>56</v>
      </c>
      <c r="E76" s="40" t="s">
        <v>4963</v>
      </c>
    </row>
    <row r="77" spans="1:5" ht="369.75">
      <c r="A77" t="s">
        <v>58</v>
      </c>
      <c r="E77" s="39" t="s">
        <v>212</v>
      </c>
    </row>
    <row r="78" spans="1:16" ht="12.75">
      <c r="A78" t="s">
        <v>49</v>
      </c>
      <c s="34" t="s">
        <v>145</v>
      </c>
      <c s="34" t="s">
        <v>210</v>
      </c>
      <c s="35" t="s">
        <v>4123</v>
      </c>
      <c s="6" t="s">
        <v>211</v>
      </c>
      <c s="36" t="s">
        <v>71</v>
      </c>
      <c s="37">
        <v>10.887</v>
      </c>
      <c s="36">
        <v>0</v>
      </c>
      <c s="36">
        <f>ROUND(G78*H78,6)</f>
      </c>
      <c r="L78" s="38">
        <v>0</v>
      </c>
      <c s="32">
        <f>ROUND(ROUND(L78,2)*ROUND(G78,3),2)</f>
      </c>
      <c s="36" t="s">
        <v>54</v>
      </c>
      <c>
        <f>(M78*21)/100</f>
      </c>
      <c t="s">
        <v>27</v>
      </c>
    </row>
    <row r="79" spans="1:5" ht="12.75">
      <c r="A79" s="35" t="s">
        <v>55</v>
      </c>
      <c r="E79" s="39" t="s">
        <v>5</v>
      </c>
    </row>
    <row r="80" spans="1:5" ht="12.75">
      <c r="A80" s="35" t="s">
        <v>56</v>
      </c>
      <c r="E80" s="40" t="s">
        <v>4964</v>
      </c>
    </row>
    <row r="81" spans="1:5" ht="369.75">
      <c r="A81" t="s">
        <v>58</v>
      </c>
      <c r="E81" s="39" t="s">
        <v>212</v>
      </c>
    </row>
    <row r="82" spans="1:16" ht="12.75">
      <c r="A82" t="s">
        <v>49</v>
      </c>
      <c s="34" t="s">
        <v>149</v>
      </c>
      <c s="34" t="s">
        <v>3549</v>
      </c>
      <c s="35" t="s">
        <v>4123</v>
      </c>
      <c s="6" t="s">
        <v>3550</v>
      </c>
      <c s="36" t="s">
        <v>71</v>
      </c>
      <c s="37">
        <v>15.212</v>
      </c>
      <c s="36">
        <v>0</v>
      </c>
      <c s="36">
        <f>ROUND(G82*H82,6)</f>
      </c>
      <c r="L82" s="38">
        <v>0</v>
      </c>
      <c s="32">
        <f>ROUND(ROUND(L82,2)*ROUND(G82,3),2)</f>
      </c>
      <c s="36" t="s">
        <v>54</v>
      </c>
      <c>
        <f>(M82*21)/100</f>
      </c>
      <c t="s">
        <v>27</v>
      </c>
    </row>
    <row r="83" spans="1:5" ht="12.75">
      <c r="A83" s="35" t="s">
        <v>55</v>
      </c>
      <c r="E83" s="39" t="s">
        <v>5</v>
      </c>
    </row>
    <row r="84" spans="1:5" ht="12.75">
      <c r="A84" s="35" t="s">
        <v>56</v>
      </c>
      <c r="E84" s="40" t="s">
        <v>4965</v>
      </c>
    </row>
    <row r="85" spans="1:5" ht="102">
      <c r="A85" t="s">
        <v>58</v>
      </c>
      <c r="E85" s="39" t="s">
        <v>4166</v>
      </c>
    </row>
    <row r="86" spans="1:16" ht="12.75">
      <c r="A86" t="s">
        <v>49</v>
      </c>
      <c s="34" t="s">
        <v>153</v>
      </c>
      <c s="34" t="s">
        <v>4167</v>
      </c>
      <c s="35" t="s">
        <v>4123</v>
      </c>
      <c s="6" t="s">
        <v>4168</v>
      </c>
      <c s="36" t="s">
        <v>71</v>
      </c>
      <c s="37">
        <v>1.656</v>
      </c>
      <c s="36">
        <v>0</v>
      </c>
      <c s="36">
        <f>ROUND(G86*H86,6)</f>
      </c>
      <c r="L86" s="38">
        <v>0</v>
      </c>
      <c s="32">
        <f>ROUND(ROUND(L86,2)*ROUND(G86,3),2)</f>
      </c>
      <c s="36" t="s">
        <v>54</v>
      </c>
      <c>
        <f>(M86*21)/100</f>
      </c>
      <c t="s">
        <v>27</v>
      </c>
    </row>
    <row r="87" spans="1:5" ht="12.75">
      <c r="A87" s="35" t="s">
        <v>55</v>
      </c>
      <c r="E87" s="39" t="s">
        <v>5</v>
      </c>
    </row>
    <row r="88" spans="1:5" ht="12.75">
      <c r="A88" s="35" t="s">
        <v>56</v>
      </c>
      <c r="E88" s="40" t="s">
        <v>4966</v>
      </c>
    </row>
    <row r="89" spans="1:5" ht="357">
      <c r="A89" t="s">
        <v>58</v>
      </c>
      <c r="E89" s="39" t="s">
        <v>4170</v>
      </c>
    </row>
    <row r="90" spans="1:13" ht="12.75">
      <c r="A90" t="s">
        <v>46</v>
      </c>
      <c r="C90" s="31" t="s">
        <v>79</v>
      </c>
      <c r="E90" s="33" t="s">
        <v>80</v>
      </c>
      <c r="J90" s="32">
        <f>0</f>
      </c>
      <c s="32">
        <f>0</f>
      </c>
      <c s="32">
        <f>0+L91+L95</f>
      </c>
      <c s="32">
        <f>0+M91+M95</f>
      </c>
    </row>
    <row r="91" spans="1:16" ht="25.5">
      <c r="A91" t="s">
        <v>49</v>
      </c>
      <c s="34" t="s">
        <v>157</v>
      </c>
      <c s="34" t="s">
        <v>218</v>
      </c>
      <c s="35" t="s">
        <v>4123</v>
      </c>
      <c s="6" t="s">
        <v>219</v>
      </c>
      <c s="36" t="s">
        <v>220</v>
      </c>
      <c s="37">
        <v>124.728</v>
      </c>
      <c s="36">
        <v>0</v>
      </c>
      <c s="36">
        <f>ROUND(G91*H91,6)</f>
      </c>
      <c r="L91" s="38">
        <v>0</v>
      </c>
      <c s="32">
        <f>ROUND(ROUND(L91,2)*ROUND(G91,3),2)</f>
      </c>
      <c s="36" t="s">
        <v>54</v>
      </c>
      <c>
        <f>(M91*21)/100</f>
      </c>
      <c t="s">
        <v>27</v>
      </c>
    </row>
    <row r="92" spans="1:5" ht="12.75">
      <c r="A92" s="35" t="s">
        <v>55</v>
      </c>
      <c r="E92" s="39" t="s">
        <v>5</v>
      </c>
    </row>
    <row r="93" spans="1:5" ht="12.75">
      <c r="A93" s="35" t="s">
        <v>56</v>
      </c>
      <c r="E93" s="40" t="s">
        <v>4967</v>
      </c>
    </row>
    <row r="94" spans="1:5" ht="191.25">
      <c r="A94" t="s">
        <v>58</v>
      </c>
      <c r="E94" s="39" t="s">
        <v>221</v>
      </c>
    </row>
    <row r="95" spans="1:16" ht="12.75">
      <c r="A95" t="s">
        <v>49</v>
      </c>
      <c s="34" t="s">
        <v>161</v>
      </c>
      <c s="34" t="s">
        <v>222</v>
      </c>
      <c s="35" t="s">
        <v>4123</v>
      </c>
      <c s="6" t="s">
        <v>223</v>
      </c>
      <c s="36" t="s">
        <v>220</v>
      </c>
      <c s="37">
        <v>124.728</v>
      </c>
      <c s="36">
        <v>0</v>
      </c>
      <c s="36">
        <f>ROUND(G95*H95,6)</f>
      </c>
      <c r="L95" s="38">
        <v>0</v>
      </c>
      <c s="32">
        <f>ROUND(ROUND(L95,2)*ROUND(G95,3),2)</f>
      </c>
      <c s="36" t="s">
        <v>54</v>
      </c>
      <c>
        <f>(M95*21)/100</f>
      </c>
      <c t="s">
        <v>27</v>
      </c>
    </row>
    <row r="96" spans="1:5" ht="12.75">
      <c r="A96" s="35" t="s">
        <v>55</v>
      </c>
      <c r="E96" s="39" t="s">
        <v>5</v>
      </c>
    </row>
    <row r="97" spans="1:5" ht="12.75">
      <c r="A97" s="35" t="s">
        <v>56</v>
      </c>
      <c r="E97" s="40" t="s">
        <v>4968</v>
      </c>
    </row>
    <row r="98" spans="1:5" ht="38.25">
      <c r="A98" t="s">
        <v>58</v>
      </c>
      <c r="E98" s="39" t="s">
        <v>224</v>
      </c>
    </row>
    <row r="99" spans="1:13" ht="12.75">
      <c r="A99" t="s">
        <v>46</v>
      </c>
      <c r="C99" s="31" t="s">
        <v>104</v>
      </c>
      <c r="E99" s="33" t="s">
        <v>2762</v>
      </c>
      <c r="J99" s="32">
        <f>0</f>
      </c>
      <c s="32">
        <f>0</f>
      </c>
      <c s="32">
        <f>0+L100+L104+L108</f>
      </c>
      <c s="32">
        <f>0+M100+M104+M108</f>
      </c>
    </row>
    <row r="100" spans="1:16" ht="12.75">
      <c r="A100" t="s">
        <v>49</v>
      </c>
      <c s="34" t="s">
        <v>165</v>
      </c>
      <c s="34" t="s">
        <v>3559</v>
      </c>
      <c s="35" t="s">
        <v>4123</v>
      </c>
      <c s="6" t="s">
        <v>3560</v>
      </c>
      <c s="36" t="s">
        <v>83</v>
      </c>
      <c s="37">
        <v>2</v>
      </c>
      <c s="36">
        <v>0</v>
      </c>
      <c s="36">
        <f>ROUND(G100*H100,6)</f>
      </c>
      <c r="L100" s="38">
        <v>0</v>
      </c>
      <c s="32">
        <f>ROUND(ROUND(L100,2)*ROUND(G100,3),2)</f>
      </c>
      <c s="36" t="s">
        <v>54</v>
      </c>
      <c>
        <f>(M100*21)/100</f>
      </c>
      <c t="s">
        <v>27</v>
      </c>
    </row>
    <row r="101" spans="1:5" ht="12.75">
      <c r="A101" s="35" t="s">
        <v>55</v>
      </c>
      <c r="E101" s="39" t="s">
        <v>5</v>
      </c>
    </row>
    <row r="102" spans="1:5" ht="25.5">
      <c r="A102" s="35" t="s">
        <v>56</v>
      </c>
      <c r="E102" s="40" t="s">
        <v>4969</v>
      </c>
    </row>
    <row r="103" spans="1:5" ht="25.5">
      <c r="A103" t="s">
        <v>58</v>
      </c>
      <c r="E103" s="39" t="s">
        <v>3561</v>
      </c>
    </row>
    <row r="104" spans="1:16" ht="12.75">
      <c r="A104" t="s">
        <v>49</v>
      </c>
      <c s="34" t="s">
        <v>170</v>
      </c>
      <c s="34" t="s">
        <v>4188</v>
      </c>
      <c s="35" t="s">
        <v>4123</v>
      </c>
      <c s="6" t="s">
        <v>4189</v>
      </c>
      <c s="36" t="s">
        <v>71</v>
      </c>
      <c s="37">
        <v>63.107</v>
      </c>
      <c s="36">
        <v>0</v>
      </c>
      <c s="36">
        <f>ROUND(G104*H104,6)</f>
      </c>
      <c r="L104" s="38">
        <v>0</v>
      </c>
      <c s="32">
        <f>ROUND(ROUND(L104,2)*ROUND(G104,3),2)</f>
      </c>
      <c s="36" t="s">
        <v>54</v>
      </c>
      <c>
        <f>(M104*21)/100</f>
      </c>
      <c t="s">
        <v>27</v>
      </c>
    </row>
    <row r="105" spans="1:5" ht="12.75">
      <c r="A105" s="35" t="s">
        <v>55</v>
      </c>
      <c r="E105" s="39" t="s">
        <v>5</v>
      </c>
    </row>
    <row r="106" spans="1:5" ht="25.5">
      <c r="A106" s="35" t="s">
        <v>56</v>
      </c>
      <c r="E106" s="40" t="s">
        <v>4969</v>
      </c>
    </row>
    <row r="107" spans="1:5" ht="114.75">
      <c r="A107" t="s">
        <v>58</v>
      </c>
      <c r="E107" s="39" t="s">
        <v>4191</v>
      </c>
    </row>
    <row r="108" spans="1:16" ht="12.75">
      <c r="A108" t="s">
        <v>49</v>
      </c>
      <c s="34" t="s">
        <v>174</v>
      </c>
      <c s="34" t="s">
        <v>3569</v>
      </c>
      <c s="35" t="s">
        <v>4123</v>
      </c>
      <c s="6" t="s">
        <v>3570</v>
      </c>
      <c s="36" t="s">
        <v>1149</v>
      </c>
      <c s="37">
        <v>4733.059</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4192</v>
      </c>
    </row>
    <row r="111" spans="1:5" ht="25.5">
      <c r="A111" t="s">
        <v>58</v>
      </c>
      <c r="E111" s="39" t="s">
        <v>1150</v>
      </c>
    </row>
    <row r="112" spans="1:13" ht="12.75">
      <c r="A112" t="s">
        <v>46</v>
      </c>
      <c r="C112" s="31" t="s">
        <v>3230</v>
      </c>
      <c r="E112" s="33" t="s">
        <v>3231</v>
      </c>
      <c r="J112" s="32">
        <f>0</f>
      </c>
      <c s="32">
        <f>0</f>
      </c>
      <c s="32">
        <f>0+L113+L117+L121</f>
      </c>
      <c s="32">
        <f>0+M113+M117+M121</f>
      </c>
    </row>
    <row r="113" spans="1:16" ht="25.5">
      <c r="A113" t="s">
        <v>49</v>
      </c>
      <c s="34" t="s">
        <v>67</v>
      </c>
      <c s="34" t="s">
        <v>3034</v>
      </c>
      <c s="35" t="s">
        <v>4123</v>
      </c>
      <c s="6" t="s">
        <v>3035</v>
      </c>
      <c s="36" t="s">
        <v>53</v>
      </c>
      <c s="37">
        <v>1549.703</v>
      </c>
      <c s="36">
        <v>0</v>
      </c>
      <c s="36">
        <f>ROUND(G113*H113,6)</f>
      </c>
      <c r="L113" s="38">
        <v>0</v>
      </c>
      <c s="32">
        <f>ROUND(ROUND(L113,2)*ROUND(G113,3),2)</f>
      </c>
      <c s="36" t="s">
        <v>54</v>
      </c>
      <c>
        <f>(M113*21)/100</f>
      </c>
      <c t="s">
        <v>27</v>
      </c>
    </row>
    <row r="114" spans="1:5" ht="12.75">
      <c r="A114" s="35" t="s">
        <v>55</v>
      </c>
      <c r="E114" s="39" t="s">
        <v>5</v>
      </c>
    </row>
    <row r="115" spans="1:5" ht="12.75">
      <c r="A115" s="35" t="s">
        <v>56</v>
      </c>
      <c r="E115" s="40" t="s">
        <v>4193</v>
      </c>
    </row>
    <row r="116" spans="1:5" ht="140.25">
      <c r="A116" t="s">
        <v>58</v>
      </c>
      <c r="E116" s="39" t="s">
        <v>59</v>
      </c>
    </row>
    <row r="117" spans="1:16" ht="25.5">
      <c r="A117" t="s">
        <v>49</v>
      </c>
      <c s="34" t="s">
        <v>27</v>
      </c>
      <c s="34" t="s">
        <v>1140</v>
      </c>
      <c s="35" t="s">
        <v>4123</v>
      </c>
      <c s="6" t="s">
        <v>486</v>
      </c>
      <c s="36" t="s">
        <v>53</v>
      </c>
      <c s="37">
        <v>157.769</v>
      </c>
      <c s="36">
        <v>0</v>
      </c>
      <c s="36">
        <f>ROUND(G117*H117,6)</f>
      </c>
      <c r="L117" s="38">
        <v>0</v>
      </c>
      <c s="32">
        <f>ROUND(ROUND(L117,2)*ROUND(G117,3),2)</f>
      </c>
      <c s="36" t="s">
        <v>54</v>
      </c>
      <c>
        <f>(M117*21)/100</f>
      </c>
      <c t="s">
        <v>27</v>
      </c>
    </row>
    <row r="118" spans="1:5" ht="12.75">
      <c r="A118" s="35" t="s">
        <v>55</v>
      </c>
      <c r="E118" s="39" t="s">
        <v>5</v>
      </c>
    </row>
    <row r="119" spans="1:5" ht="12.75">
      <c r="A119" s="35" t="s">
        <v>56</v>
      </c>
      <c r="E119" s="40" t="s">
        <v>4194</v>
      </c>
    </row>
    <row r="120" spans="1:5" ht="140.25">
      <c r="A120" t="s">
        <v>58</v>
      </c>
      <c r="E120" s="39" t="s">
        <v>59</v>
      </c>
    </row>
    <row r="121" spans="1:16" ht="25.5">
      <c r="A121" t="s">
        <v>49</v>
      </c>
      <c s="34" t="s">
        <v>26</v>
      </c>
      <c s="34" t="s">
        <v>4195</v>
      </c>
      <c s="35" t="s">
        <v>4123</v>
      </c>
      <c s="6" t="s">
        <v>4196</v>
      </c>
      <c s="36" t="s">
        <v>53</v>
      </c>
      <c s="37">
        <v>10.92</v>
      </c>
      <c s="36">
        <v>0</v>
      </c>
      <c s="36">
        <f>ROUND(G121*H121,6)</f>
      </c>
      <c r="L121" s="38">
        <v>0</v>
      </c>
      <c s="32">
        <f>ROUND(ROUND(L121,2)*ROUND(G121,3),2)</f>
      </c>
      <c s="36" t="s">
        <v>54</v>
      </c>
      <c>
        <f>(M121*21)/100</f>
      </c>
      <c t="s">
        <v>27</v>
      </c>
    </row>
    <row r="122" spans="1:5" ht="12.75">
      <c r="A122" s="35" t="s">
        <v>55</v>
      </c>
      <c r="E122" s="39" t="s">
        <v>5</v>
      </c>
    </row>
    <row r="123" spans="1:5" ht="12.75">
      <c r="A123" s="35" t="s">
        <v>56</v>
      </c>
      <c r="E123" s="40" t="s">
        <v>4197</v>
      </c>
    </row>
    <row r="124" spans="1:5" ht="140.25">
      <c r="A124" t="s">
        <v>58</v>
      </c>
      <c r="E124"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COUNTIFS(L8:L108,"=0",A8:A108,"P")+COUNTIFS(L8:L108,"",A8:A108,"P")+SUM(Q8:Q108)</f>
      </c>
    </row>
    <row r="8" spans="1:13" ht="12.75">
      <c r="A8" t="s">
        <v>44</v>
      </c>
      <c r="C8" s="28" t="s">
        <v>4972</v>
      </c>
      <c r="E8" s="30" t="s">
        <v>4971</v>
      </c>
      <c r="J8" s="29">
        <f>0+J9+J14+J47+J60+J77+J82+J99</f>
      </c>
      <c s="29">
        <f>0+K9+K14+K47+K60+K77+K82+K99</f>
      </c>
      <c s="29">
        <f>0+L9+L14+L47+L60+L77+L82+L99</f>
      </c>
      <c s="29">
        <f>0+M9+M14+M47+M60+M77+M82+M99</f>
      </c>
    </row>
    <row r="9" spans="1:13" ht="12.75">
      <c r="A9" t="s">
        <v>46</v>
      </c>
      <c r="C9" s="31" t="s">
        <v>47</v>
      </c>
      <c r="E9" s="33" t="s">
        <v>48</v>
      </c>
      <c r="J9" s="32">
        <f>0</f>
      </c>
      <c s="32">
        <f>0</f>
      </c>
      <c s="32">
        <f>0+L10</f>
      </c>
      <c s="32">
        <f>0+M10</f>
      </c>
    </row>
    <row r="10" spans="1:16" ht="12.75">
      <c r="A10" t="s">
        <v>49</v>
      </c>
      <c s="34" t="s">
        <v>165</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85</v>
      </c>
      <c s="34" t="s">
        <v>4122</v>
      </c>
      <c s="35" t="s">
        <v>4123</v>
      </c>
      <c s="6" t="s">
        <v>4124</v>
      </c>
      <c s="36" t="s">
        <v>71</v>
      </c>
      <c s="37">
        <v>2.17</v>
      </c>
      <c s="36">
        <v>0</v>
      </c>
      <c s="36">
        <f>ROUND(G15*H15,6)</f>
      </c>
      <c r="L15" s="38">
        <v>0</v>
      </c>
      <c s="32">
        <f>ROUND(ROUND(L15,2)*ROUND(G15,3),2)</f>
      </c>
      <c s="36" t="s">
        <v>54</v>
      </c>
      <c>
        <f>(M15*21)/100</f>
      </c>
      <c t="s">
        <v>27</v>
      </c>
    </row>
    <row r="16" spans="1:5" ht="12.75">
      <c r="A16" s="35" t="s">
        <v>55</v>
      </c>
      <c r="E16" s="39" t="s">
        <v>5</v>
      </c>
    </row>
    <row r="17" spans="1:5" ht="12.75">
      <c r="A17" s="35" t="s">
        <v>56</v>
      </c>
      <c r="E17" s="40" t="s">
        <v>4973</v>
      </c>
    </row>
    <row r="18" spans="1:5" ht="76.5">
      <c r="A18" t="s">
        <v>58</v>
      </c>
      <c r="E18" s="39" t="s">
        <v>4126</v>
      </c>
    </row>
    <row r="19" spans="1:16" ht="12.75">
      <c r="A19" t="s">
        <v>49</v>
      </c>
      <c s="34" t="s">
        <v>90</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93</v>
      </c>
      <c s="34" t="s">
        <v>4131</v>
      </c>
      <c s="35" t="s">
        <v>4123</v>
      </c>
      <c s="6" t="s">
        <v>4132</v>
      </c>
      <c s="36" t="s">
        <v>71</v>
      </c>
      <c s="37">
        <v>1.674</v>
      </c>
      <c s="36">
        <v>0</v>
      </c>
      <c s="36">
        <f>ROUND(G23*H23,6)</f>
      </c>
      <c r="L23" s="38">
        <v>0</v>
      </c>
      <c s="32">
        <f>ROUND(ROUND(L23,2)*ROUND(G23,3),2)</f>
      </c>
      <c s="36" t="s">
        <v>54</v>
      </c>
      <c>
        <f>(M23*21)/100</f>
      </c>
      <c t="s">
        <v>27</v>
      </c>
    </row>
    <row r="24" spans="1:5" ht="12.75">
      <c r="A24" s="35" t="s">
        <v>55</v>
      </c>
      <c r="E24" s="39" t="s">
        <v>5</v>
      </c>
    </row>
    <row r="25" spans="1:5" ht="12.75">
      <c r="A25" s="35" t="s">
        <v>56</v>
      </c>
      <c r="E25" s="40" t="s">
        <v>4974</v>
      </c>
    </row>
    <row r="26" spans="1:5" ht="63.75">
      <c r="A26" t="s">
        <v>58</v>
      </c>
      <c r="E26" s="39" t="s">
        <v>4134</v>
      </c>
    </row>
    <row r="27" spans="1:16" ht="12.75">
      <c r="A27" t="s">
        <v>49</v>
      </c>
      <c s="34" t="s">
        <v>79</v>
      </c>
      <c s="34" t="s">
        <v>192</v>
      </c>
      <c s="35" t="s">
        <v>4123</v>
      </c>
      <c s="6" t="s">
        <v>193</v>
      </c>
      <c s="36" t="s">
        <v>71</v>
      </c>
      <c s="37">
        <v>177.66</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100</v>
      </c>
      <c s="34" t="s">
        <v>3481</v>
      </c>
      <c s="35" t="s">
        <v>4123</v>
      </c>
      <c s="6" t="s">
        <v>3482</v>
      </c>
      <c s="36" t="s">
        <v>2025</v>
      </c>
      <c s="37">
        <v>5329.8</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104</v>
      </c>
      <c s="34" t="s">
        <v>3484</v>
      </c>
      <c s="35" t="s">
        <v>4123</v>
      </c>
      <c s="6" t="s">
        <v>3485</v>
      </c>
      <c s="36" t="s">
        <v>71</v>
      </c>
      <c s="37">
        <v>179.334</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108</v>
      </c>
      <c s="34" t="s">
        <v>3654</v>
      </c>
      <c s="35" t="s">
        <v>4123</v>
      </c>
      <c s="6" t="s">
        <v>3655</v>
      </c>
      <c s="36" t="s">
        <v>71</v>
      </c>
      <c s="37">
        <v>116.064</v>
      </c>
      <c s="36">
        <v>0</v>
      </c>
      <c s="36">
        <f>ROUND(G39*H39,6)</f>
      </c>
      <c r="L39" s="38">
        <v>0</v>
      </c>
      <c s="32">
        <f>ROUND(ROUND(L39,2)*ROUND(G39,3),2)</f>
      </c>
      <c s="36" t="s">
        <v>54</v>
      </c>
      <c>
        <f>(M39*21)/100</f>
      </c>
      <c t="s">
        <v>27</v>
      </c>
    </row>
    <row r="40" spans="1:5" ht="12.75">
      <c r="A40" s="35" t="s">
        <v>55</v>
      </c>
      <c r="E40" s="39" t="s">
        <v>5</v>
      </c>
    </row>
    <row r="41" spans="1:5" ht="12.75">
      <c r="A41" s="35" t="s">
        <v>56</v>
      </c>
      <c r="E41" s="40" t="s">
        <v>4975</v>
      </c>
    </row>
    <row r="42" spans="1:5" ht="229.5">
      <c r="A42" t="s">
        <v>58</v>
      </c>
      <c r="E42" s="39" t="s">
        <v>4140</v>
      </c>
    </row>
    <row r="43" spans="1:16" ht="12.75">
      <c r="A43" t="s">
        <v>49</v>
      </c>
      <c s="34" t="s">
        <v>113</v>
      </c>
      <c s="34" t="s">
        <v>4141</v>
      </c>
      <c s="35" t="s">
        <v>4123</v>
      </c>
      <c s="6" t="s">
        <v>4142</v>
      </c>
      <c s="36" t="s">
        <v>220</v>
      </c>
      <c s="37">
        <v>464</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117</v>
      </c>
      <c s="34" t="s">
        <v>4145</v>
      </c>
      <c s="35" t="s">
        <v>4123</v>
      </c>
      <c s="6" t="s">
        <v>4146</v>
      </c>
      <c s="36" t="s">
        <v>71</v>
      </c>
      <c s="37">
        <v>6.408</v>
      </c>
      <c s="36">
        <v>0</v>
      </c>
      <c s="36">
        <f>ROUND(G48*H48,6)</f>
      </c>
      <c r="L48" s="38">
        <v>0</v>
      </c>
      <c s="32">
        <f>ROUND(ROUND(L48,2)*ROUND(G48,3),2)</f>
      </c>
      <c s="36" t="s">
        <v>54</v>
      </c>
      <c>
        <f>(M48*21)/100</f>
      </c>
      <c t="s">
        <v>27</v>
      </c>
    </row>
    <row r="49" spans="1:5" ht="12.75">
      <c r="A49" s="35" t="s">
        <v>55</v>
      </c>
      <c r="E49" s="39" t="s">
        <v>5</v>
      </c>
    </row>
    <row r="50" spans="1:5" ht="12.75">
      <c r="A50" s="35" t="s">
        <v>56</v>
      </c>
      <c r="E50" s="40" t="s">
        <v>4976</v>
      </c>
    </row>
    <row r="51" spans="1:5" ht="369.75">
      <c r="A51" t="s">
        <v>58</v>
      </c>
      <c r="E51" s="39" t="s">
        <v>201</v>
      </c>
    </row>
    <row r="52" spans="1:16" ht="12.75">
      <c r="A52" t="s">
        <v>49</v>
      </c>
      <c s="34" t="s">
        <v>121</v>
      </c>
      <c s="34" t="s">
        <v>4148</v>
      </c>
      <c s="35" t="s">
        <v>4123</v>
      </c>
      <c s="6" t="s">
        <v>4149</v>
      </c>
      <c s="36" t="s">
        <v>53</v>
      </c>
      <c s="37">
        <v>0.226</v>
      </c>
      <c s="36">
        <v>0</v>
      </c>
      <c s="36">
        <f>ROUND(G52*H52,6)</f>
      </c>
      <c r="L52" s="38">
        <v>0</v>
      </c>
      <c s="32">
        <f>ROUND(ROUND(L52,2)*ROUND(G52,3),2)</f>
      </c>
      <c s="36" t="s">
        <v>54</v>
      </c>
      <c>
        <f>(M52*21)/100</f>
      </c>
      <c t="s">
        <v>27</v>
      </c>
    </row>
    <row r="53" spans="1:5" ht="12.75">
      <c r="A53" s="35" t="s">
        <v>55</v>
      </c>
      <c r="E53" s="39" t="s">
        <v>5</v>
      </c>
    </row>
    <row r="54" spans="1:5" ht="12.75">
      <c r="A54" s="35" t="s">
        <v>56</v>
      </c>
      <c r="E54" s="40" t="s">
        <v>4150</v>
      </c>
    </row>
    <row r="55" spans="1:5" ht="267.75">
      <c r="A55" t="s">
        <v>58</v>
      </c>
      <c r="E55" s="39" t="s">
        <v>204</v>
      </c>
    </row>
    <row r="56" spans="1:16" ht="12.75">
      <c r="A56" t="s">
        <v>49</v>
      </c>
      <c s="34" t="s">
        <v>125</v>
      </c>
      <c s="34" t="s">
        <v>4151</v>
      </c>
      <c s="35" t="s">
        <v>4123</v>
      </c>
      <c s="6" t="s">
        <v>4152</v>
      </c>
      <c s="36" t="s">
        <v>53</v>
      </c>
      <c s="37">
        <v>0.948</v>
      </c>
      <c s="36">
        <v>0</v>
      </c>
      <c s="36">
        <f>ROUND(G56*H56,6)</f>
      </c>
      <c r="L56" s="38">
        <v>0</v>
      </c>
      <c s="32">
        <f>ROUND(ROUND(L56,2)*ROUND(G56,3),2)</f>
      </c>
      <c s="36" t="s">
        <v>54</v>
      </c>
      <c>
        <f>(M56*21)/100</f>
      </c>
      <c t="s">
        <v>27</v>
      </c>
    </row>
    <row r="57" spans="1:5" ht="12.75">
      <c r="A57" s="35" t="s">
        <v>55</v>
      </c>
      <c r="E57" s="39" t="s">
        <v>5</v>
      </c>
    </row>
    <row r="58" spans="1:5" ht="12.75">
      <c r="A58" s="35" t="s">
        <v>56</v>
      </c>
      <c r="E58" s="40" t="s">
        <v>4150</v>
      </c>
    </row>
    <row r="59" spans="1:5" ht="267.75">
      <c r="A59" t="s">
        <v>58</v>
      </c>
      <c r="E59" s="39" t="s">
        <v>204</v>
      </c>
    </row>
    <row r="60" spans="1:13" ht="12.75">
      <c r="A60" t="s">
        <v>46</v>
      </c>
      <c r="C60" s="31" t="s">
        <v>85</v>
      </c>
      <c r="E60" s="33" t="s">
        <v>209</v>
      </c>
      <c r="J60" s="32">
        <f>0</f>
      </c>
      <c s="32">
        <f>0</f>
      </c>
      <c s="32">
        <f>0+L61+L65+L69+L73</f>
      </c>
      <c s="32">
        <f>0+M61+M65+M69+M73</f>
      </c>
    </row>
    <row r="61" spans="1:16" ht="12.75">
      <c r="A61" t="s">
        <v>49</v>
      </c>
      <c s="34" t="s">
        <v>129</v>
      </c>
      <c s="34" t="s">
        <v>4161</v>
      </c>
      <c s="35" t="s">
        <v>4123</v>
      </c>
      <c s="6" t="s">
        <v>4162</v>
      </c>
      <c s="36" t="s">
        <v>71</v>
      </c>
      <c s="37">
        <v>3.727</v>
      </c>
      <c s="36">
        <v>0</v>
      </c>
      <c s="36">
        <f>ROUND(G61*H61,6)</f>
      </c>
      <c r="L61" s="38">
        <v>0</v>
      </c>
      <c s="32">
        <f>ROUND(ROUND(L61,2)*ROUND(G61,3),2)</f>
      </c>
      <c s="36" t="s">
        <v>54</v>
      </c>
      <c>
        <f>(M61*21)/100</f>
      </c>
      <c t="s">
        <v>27</v>
      </c>
    </row>
    <row r="62" spans="1:5" ht="12.75">
      <c r="A62" s="35" t="s">
        <v>55</v>
      </c>
      <c r="E62" s="39" t="s">
        <v>5</v>
      </c>
    </row>
    <row r="63" spans="1:5" ht="12.75">
      <c r="A63" s="35" t="s">
        <v>56</v>
      </c>
      <c r="E63" s="40" t="s">
        <v>4977</v>
      </c>
    </row>
    <row r="64" spans="1:5" ht="369.75">
      <c r="A64" t="s">
        <v>58</v>
      </c>
      <c r="E64" s="39" t="s">
        <v>212</v>
      </c>
    </row>
    <row r="65" spans="1:16" ht="12.75">
      <c r="A65" t="s">
        <v>49</v>
      </c>
      <c s="34" t="s">
        <v>133</v>
      </c>
      <c s="34" t="s">
        <v>210</v>
      </c>
      <c s="35" t="s">
        <v>4123</v>
      </c>
      <c s="6" t="s">
        <v>211</v>
      </c>
      <c s="36" t="s">
        <v>71</v>
      </c>
      <c s="37">
        <v>2.699</v>
      </c>
      <c s="36">
        <v>0</v>
      </c>
      <c s="36">
        <f>ROUND(G65*H65,6)</f>
      </c>
      <c r="L65" s="38">
        <v>0</v>
      </c>
      <c s="32">
        <f>ROUND(ROUND(L65,2)*ROUND(G65,3),2)</f>
      </c>
      <c s="36" t="s">
        <v>54</v>
      </c>
      <c>
        <f>(M65*21)/100</f>
      </c>
      <c t="s">
        <v>27</v>
      </c>
    </row>
    <row r="66" spans="1:5" ht="12.75">
      <c r="A66" s="35" t="s">
        <v>55</v>
      </c>
      <c r="E66" s="39" t="s">
        <v>5</v>
      </c>
    </row>
    <row r="67" spans="1:5" ht="12.75">
      <c r="A67" s="35" t="s">
        <v>56</v>
      </c>
      <c r="E67" s="40" t="s">
        <v>4978</v>
      </c>
    </row>
    <row r="68" spans="1:5" ht="369.75">
      <c r="A68" t="s">
        <v>58</v>
      </c>
      <c r="E68" s="39" t="s">
        <v>212</v>
      </c>
    </row>
    <row r="69" spans="1:16" ht="12.75">
      <c r="A69" t="s">
        <v>49</v>
      </c>
      <c s="34" t="s">
        <v>137</v>
      </c>
      <c s="34" t="s">
        <v>3549</v>
      </c>
      <c s="35" t="s">
        <v>4123</v>
      </c>
      <c s="6" t="s">
        <v>3550</v>
      </c>
      <c s="36" t="s">
        <v>71</v>
      </c>
      <c s="37">
        <v>5.398</v>
      </c>
      <c s="36">
        <v>0</v>
      </c>
      <c s="36">
        <f>ROUND(G69*H69,6)</f>
      </c>
      <c r="L69" s="38">
        <v>0</v>
      </c>
      <c s="32">
        <f>ROUND(ROUND(L69,2)*ROUND(G69,3),2)</f>
      </c>
      <c s="36" t="s">
        <v>54</v>
      </c>
      <c>
        <f>(M69*21)/100</f>
      </c>
      <c t="s">
        <v>27</v>
      </c>
    </row>
    <row r="70" spans="1:5" ht="12.75">
      <c r="A70" s="35" t="s">
        <v>55</v>
      </c>
      <c r="E70" s="39" t="s">
        <v>5</v>
      </c>
    </row>
    <row r="71" spans="1:5" ht="12.75">
      <c r="A71" s="35" t="s">
        <v>56</v>
      </c>
      <c r="E71" s="40" t="s">
        <v>4979</v>
      </c>
    </row>
    <row r="72" spans="1:5" ht="102">
      <c r="A72" t="s">
        <v>58</v>
      </c>
      <c r="E72" s="39" t="s">
        <v>4166</v>
      </c>
    </row>
    <row r="73" spans="1:16" ht="12.75">
      <c r="A73" t="s">
        <v>49</v>
      </c>
      <c s="34" t="s">
        <v>141</v>
      </c>
      <c s="34" t="s">
        <v>4167</v>
      </c>
      <c s="35" t="s">
        <v>4123</v>
      </c>
      <c s="6" t="s">
        <v>4168</v>
      </c>
      <c s="36" t="s">
        <v>71</v>
      </c>
      <c s="37">
        <v>1.217</v>
      </c>
      <c s="36">
        <v>0</v>
      </c>
      <c s="36">
        <f>ROUND(G73*H73,6)</f>
      </c>
      <c r="L73" s="38">
        <v>0</v>
      </c>
      <c s="32">
        <f>ROUND(ROUND(L73,2)*ROUND(G73,3),2)</f>
      </c>
      <c s="36" t="s">
        <v>54</v>
      </c>
      <c>
        <f>(M73*21)/100</f>
      </c>
      <c t="s">
        <v>27</v>
      </c>
    </row>
    <row r="74" spans="1:5" ht="12.75">
      <c r="A74" s="35" t="s">
        <v>55</v>
      </c>
      <c r="E74" s="39" t="s">
        <v>5</v>
      </c>
    </row>
    <row r="75" spans="1:5" ht="12.75">
      <c r="A75" s="35" t="s">
        <v>56</v>
      </c>
      <c r="E75" s="40" t="s">
        <v>4946</v>
      </c>
    </row>
    <row r="76" spans="1:5" ht="357">
      <c r="A76" t="s">
        <v>58</v>
      </c>
      <c r="E76" s="39" t="s">
        <v>4170</v>
      </c>
    </row>
    <row r="77" spans="1:13" ht="12.75">
      <c r="A77" t="s">
        <v>46</v>
      </c>
      <c r="C77" s="31" t="s">
        <v>79</v>
      </c>
      <c r="E77" s="33" t="s">
        <v>80</v>
      </c>
      <c r="J77" s="32">
        <f>0</f>
      </c>
      <c s="32">
        <f>0</f>
      </c>
      <c s="32">
        <f>0+L78</f>
      </c>
      <c s="32">
        <f>0+M78</f>
      </c>
    </row>
    <row r="78" spans="1:16" ht="25.5">
      <c r="A78" t="s">
        <v>49</v>
      </c>
      <c s="34" t="s">
        <v>145</v>
      </c>
      <c s="34" t="s">
        <v>218</v>
      </c>
      <c s="35" t="s">
        <v>4123</v>
      </c>
      <c s="6" t="s">
        <v>219</v>
      </c>
      <c s="36" t="s">
        <v>220</v>
      </c>
      <c s="37">
        <v>56.98</v>
      </c>
      <c s="36">
        <v>0</v>
      </c>
      <c s="36">
        <f>ROUND(G78*H78,6)</f>
      </c>
      <c r="L78" s="38">
        <v>0</v>
      </c>
      <c s="32">
        <f>ROUND(ROUND(L78,2)*ROUND(G78,3),2)</f>
      </c>
      <c s="36" t="s">
        <v>54</v>
      </c>
      <c>
        <f>(M78*21)/100</f>
      </c>
      <c t="s">
        <v>27</v>
      </c>
    </row>
    <row r="79" spans="1:5" ht="12.75">
      <c r="A79" s="35" t="s">
        <v>55</v>
      </c>
      <c r="E79" s="39" t="s">
        <v>5</v>
      </c>
    </row>
    <row r="80" spans="1:5" ht="12.75">
      <c r="A80" s="35" t="s">
        <v>56</v>
      </c>
      <c r="E80" s="40" t="s">
        <v>4980</v>
      </c>
    </row>
    <row r="81" spans="1:5" ht="191.25">
      <c r="A81" t="s">
        <v>58</v>
      </c>
      <c r="E81" s="39" t="s">
        <v>221</v>
      </c>
    </row>
    <row r="82" spans="1:13" ht="12.75">
      <c r="A82" t="s">
        <v>46</v>
      </c>
      <c r="C82" s="31" t="s">
        <v>104</v>
      </c>
      <c r="E82" s="33" t="s">
        <v>2762</v>
      </c>
      <c r="J82" s="32">
        <f>0</f>
      </c>
      <c s="32">
        <f>0</f>
      </c>
      <c s="32">
        <f>0+L83+L87+L91+L95</f>
      </c>
      <c s="32">
        <f>0+M83+M87+M91+M95</f>
      </c>
    </row>
    <row r="83" spans="1:16" ht="12.75">
      <c r="A83" t="s">
        <v>49</v>
      </c>
      <c s="34" t="s">
        <v>149</v>
      </c>
      <c s="34" t="s">
        <v>3559</v>
      </c>
      <c s="35" t="s">
        <v>4123</v>
      </c>
      <c s="6" t="s">
        <v>3560</v>
      </c>
      <c s="36" t="s">
        <v>83</v>
      </c>
      <c s="37">
        <v>2</v>
      </c>
      <c s="36">
        <v>0</v>
      </c>
      <c s="36">
        <f>ROUND(G83*H83,6)</f>
      </c>
      <c r="L83" s="38">
        <v>0</v>
      </c>
      <c s="32">
        <f>ROUND(ROUND(L83,2)*ROUND(G83,3),2)</f>
      </c>
      <c s="36" t="s">
        <v>54</v>
      </c>
      <c>
        <f>(M83*21)/100</f>
      </c>
      <c t="s">
        <v>27</v>
      </c>
    </row>
    <row r="84" spans="1:5" ht="12.75">
      <c r="A84" s="35" t="s">
        <v>55</v>
      </c>
      <c r="E84" s="39" t="s">
        <v>5</v>
      </c>
    </row>
    <row r="85" spans="1:5" ht="12.75">
      <c r="A85" s="35" t="s">
        <v>56</v>
      </c>
      <c r="E85" s="40" t="s">
        <v>5</v>
      </c>
    </row>
    <row r="86" spans="1:5" ht="25.5">
      <c r="A86" t="s">
        <v>58</v>
      </c>
      <c r="E86" s="39" t="s">
        <v>3561</v>
      </c>
    </row>
    <row r="87" spans="1:16" ht="12.75">
      <c r="A87" t="s">
        <v>49</v>
      </c>
      <c s="34" t="s">
        <v>153</v>
      </c>
      <c s="34" t="s">
        <v>4210</v>
      </c>
      <c s="35" t="s">
        <v>4123</v>
      </c>
      <c s="6" t="s">
        <v>4211</v>
      </c>
      <c s="36" t="s">
        <v>88</v>
      </c>
      <c s="37">
        <v>14.8</v>
      </c>
      <c s="36">
        <v>0</v>
      </c>
      <c s="36">
        <f>ROUND(G87*H87,6)</f>
      </c>
      <c r="L87" s="38">
        <v>0</v>
      </c>
      <c s="32">
        <f>ROUND(ROUND(L87,2)*ROUND(G87,3),2)</f>
      </c>
      <c s="36" t="s">
        <v>54</v>
      </c>
      <c>
        <f>(M87*21)/100</f>
      </c>
      <c t="s">
        <v>27</v>
      </c>
    </row>
    <row r="88" spans="1:5" ht="12.75">
      <c r="A88" s="35" t="s">
        <v>55</v>
      </c>
      <c r="E88" s="39" t="s">
        <v>5</v>
      </c>
    </row>
    <row r="89" spans="1:5" ht="12.75">
      <c r="A89" s="35" t="s">
        <v>56</v>
      </c>
      <c r="E89" s="40" t="s">
        <v>4981</v>
      </c>
    </row>
    <row r="90" spans="1:5" ht="63.75">
      <c r="A90" t="s">
        <v>58</v>
      </c>
      <c r="E90" s="39" t="s">
        <v>4183</v>
      </c>
    </row>
    <row r="91" spans="1:16" ht="12.75">
      <c r="A91" t="s">
        <v>49</v>
      </c>
      <c s="34" t="s">
        <v>157</v>
      </c>
      <c s="34" t="s">
        <v>4188</v>
      </c>
      <c s="35" t="s">
        <v>4123</v>
      </c>
      <c s="6" t="s">
        <v>4189</v>
      </c>
      <c s="36" t="s">
        <v>71</v>
      </c>
      <c s="37">
        <v>62.245</v>
      </c>
      <c s="36">
        <v>0</v>
      </c>
      <c s="36">
        <f>ROUND(G91*H91,6)</f>
      </c>
      <c r="L91" s="38">
        <v>0</v>
      </c>
      <c s="32">
        <f>ROUND(ROUND(L91,2)*ROUND(G91,3),2)</f>
      </c>
      <c s="36" t="s">
        <v>54</v>
      </c>
      <c>
        <f>(M91*21)/100</f>
      </c>
      <c t="s">
        <v>27</v>
      </c>
    </row>
    <row r="92" spans="1:5" ht="12.75">
      <c r="A92" s="35" t="s">
        <v>55</v>
      </c>
      <c r="E92" s="39" t="s">
        <v>5</v>
      </c>
    </row>
    <row r="93" spans="1:5" ht="12.75">
      <c r="A93" s="35" t="s">
        <v>56</v>
      </c>
      <c r="E93" s="40" t="s">
        <v>4982</v>
      </c>
    </row>
    <row r="94" spans="1:5" ht="114.75">
      <c r="A94" t="s">
        <v>58</v>
      </c>
      <c r="E94" s="39" t="s">
        <v>4191</v>
      </c>
    </row>
    <row r="95" spans="1:16" ht="12.75">
      <c r="A95" t="s">
        <v>49</v>
      </c>
      <c s="34" t="s">
        <v>161</v>
      </c>
      <c s="34" t="s">
        <v>3569</v>
      </c>
      <c s="35" t="s">
        <v>4123</v>
      </c>
      <c s="6" t="s">
        <v>3570</v>
      </c>
      <c s="36" t="s">
        <v>1149</v>
      </c>
      <c s="37">
        <v>4668.375</v>
      </c>
      <c s="36">
        <v>0</v>
      </c>
      <c s="36">
        <f>ROUND(G95*H95,6)</f>
      </c>
      <c r="L95" s="38">
        <v>0</v>
      </c>
      <c s="32">
        <f>ROUND(ROUND(L95,2)*ROUND(G95,3),2)</f>
      </c>
      <c s="36" t="s">
        <v>54</v>
      </c>
      <c>
        <f>(M95*21)/100</f>
      </c>
      <c t="s">
        <v>27</v>
      </c>
    </row>
    <row r="96" spans="1:5" ht="12.75">
      <c r="A96" s="35" t="s">
        <v>55</v>
      </c>
      <c r="E96" s="39" t="s">
        <v>5</v>
      </c>
    </row>
    <row r="97" spans="1:5" ht="12.75">
      <c r="A97" s="35" t="s">
        <v>56</v>
      </c>
      <c r="E97" s="40" t="s">
        <v>4192</v>
      </c>
    </row>
    <row r="98" spans="1:5" ht="25.5">
      <c r="A98" t="s">
        <v>58</v>
      </c>
      <c r="E98" s="39" t="s">
        <v>1150</v>
      </c>
    </row>
    <row r="99" spans="1:13" ht="12.75">
      <c r="A99" t="s">
        <v>46</v>
      </c>
      <c r="C99" s="31" t="s">
        <v>3230</v>
      </c>
      <c r="E99" s="33" t="s">
        <v>3231</v>
      </c>
      <c r="J99" s="32">
        <f>0</f>
      </c>
      <c s="32">
        <f>0</f>
      </c>
      <c s="32">
        <f>0+L100+L104+L108</f>
      </c>
      <c s="32">
        <f>0+M100+M104+M108</f>
      </c>
    </row>
    <row r="100" spans="1:16" ht="25.5">
      <c r="A100" t="s">
        <v>49</v>
      </c>
      <c s="34" t="s">
        <v>67</v>
      </c>
      <c s="34" t="s">
        <v>3034</v>
      </c>
      <c s="35" t="s">
        <v>4123</v>
      </c>
      <c s="6" t="s">
        <v>3035</v>
      </c>
      <c s="36" t="s">
        <v>53</v>
      </c>
      <c s="37">
        <v>358.668</v>
      </c>
      <c s="36">
        <v>0</v>
      </c>
      <c s="36">
        <f>ROUND(G100*H100,6)</f>
      </c>
      <c r="L100" s="38">
        <v>0</v>
      </c>
      <c s="32">
        <f>ROUND(ROUND(L100,2)*ROUND(G100,3),2)</f>
      </c>
      <c s="36" t="s">
        <v>54</v>
      </c>
      <c>
        <f>(M100*21)/100</f>
      </c>
      <c t="s">
        <v>27</v>
      </c>
    </row>
    <row r="101" spans="1:5" ht="12.75">
      <c r="A101" s="35" t="s">
        <v>55</v>
      </c>
      <c r="E101" s="39" t="s">
        <v>5</v>
      </c>
    </row>
    <row r="102" spans="1:5" ht="12.75">
      <c r="A102" s="35" t="s">
        <v>56</v>
      </c>
      <c r="E102" s="40" t="s">
        <v>4193</v>
      </c>
    </row>
    <row r="103" spans="1:5" ht="140.25">
      <c r="A103" t="s">
        <v>58</v>
      </c>
      <c r="E103" s="39" t="s">
        <v>59</v>
      </c>
    </row>
    <row r="104" spans="1:16" ht="25.5">
      <c r="A104" t="s">
        <v>49</v>
      </c>
      <c s="34" t="s">
        <v>27</v>
      </c>
      <c s="34" t="s">
        <v>1140</v>
      </c>
      <c s="35" t="s">
        <v>4123</v>
      </c>
      <c s="6" t="s">
        <v>486</v>
      </c>
      <c s="36" t="s">
        <v>53</v>
      </c>
      <c s="37">
        <v>155.612</v>
      </c>
      <c s="36">
        <v>0</v>
      </c>
      <c s="36">
        <f>ROUND(G104*H104,6)</f>
      </c>
      <c r="L104" s="38">
        <v>0</v>
      </c>
      <c s="32">
        <f>ROUND(ROUND(L104,2)*ROUND(G104,3),2)</f>
      </c>
      <c s="36" t="s">
        <v>54</v>
      </c>
      <c>
        <f>(M104*21)/100</f>
      </c>
      <c t="s">
        <v>27</v>
      </c>
    </row>
    <row r="105" spans="1:5" ht="12.75">
      <c r="A105" s="35" t="s">
        <v>55</v>
      </c>
      <c r="E105" s="39" t="s">
        <v>5</v>
      </c>
    </row>
    <row r="106" spans="1:5" ht="12.75">
      <c r="A106" s="35" t="s">
        <v>56</v>
      </c>
      <c r="E106" s="40" t="s">
        <v>4194</v>
      </c>
    </row>
    <row r="107" spans="1:5" ht="140.25">
      <c r="A107" t="s">
        <v>58</v>
      </c>
      <c r="E107" s="39" t="s">
        <v>59</v>
      </c>
    </row>
    <row r="108" spans="1:16" ht="25.5">
      <c r="A108" t="s">
        <v>49</v>
      </c>
      <c s="34" t="s">
        <v>26</v>
      </c>
      <c s="34" t="s">
        <v>4195</v>
      </c>
      <c s="35" t="s">
        <v>4123</v>
      </c>
      <c s="6" t="s">
        <v>4196</v>
      </c>
      <c s="36" t="s">
        <v>53</v>
      </c>
      <c s="37">
        <v>5.642</v>
      </c>
      <c s="36">
        <v>0</v>
      </c>
      <c s="36">
        <f>ROUND(G108*H108,6)</f>
      </c>
      <c r="L108" s="38">
        <v>0</v>
      </c>
      <c s="32">
        <f>ROUND(ROUND(L108,2)*ROUND(G108,3),2)</f>
      </c>
      <c s="36" t="s">
        <v>54</v>
      </c>
      <c>
        <f>(M108*21)/100</f>
      </c>
      <c t="s">
        <v>27</v>
      </c>
    </row>
    <row r="109" spans="1:5" ht="12.75">
      <c r="A109" s="35" t="s">
        <v>55</v>
      </c>
      <c r="E109" s="39" t="s">
        <v>5</v>
      </c>
    </row>
    <row r="110" spans="1:5" ht="12.75">
      <c r="A110" s="35" t="s">
        <v>56</v>
      </c>
      <c r="E110" s="40" t="s">
        <v>4197</v>
      </c>
    </row>
    <row r="111" spans="1:5" ht="140.25">
      <c r="A111" t="s">
        <v>58</v>
      </c>
      <c r="E111"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3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COUNTIFS(L8:L363,"=0",A8:A363,"P")+COUNTIFS(L8:L363,"",A8:A363,"P")+SUM(Q8:Q363)</f>
      </c>
    </row>
    <row r="8" spans="1:13" ht="12.75">
      <c r="A8" t="s">
        <v>44</v>
      </c>
      <c r="C8" s="28" t="s">
        <v>4985</v>
      </c>
      <c r="E8" s="30" t="s">
        <v>4984</v>
      </c>
      <c r="J8" s="29">
        <f>0+J9+J38+J75+J116+J129+J186+J191+J212+J217+J298</f>
      </c>
      <c s="29">
        <f>0+K9+K38+K75+K116+K129+K186+K191+K212+K217+K298</f>
      </c>
      <c s="29">
        <f>0+L9+L38+L75+L116+L129+L186+L191+L212+L217+L298</f>
      </c>
      <c s="29">
        <f>0+M9+M38+M75+M116+M129+M186+M191+M212+M217+M298</f>
      </c>
    </row>
    <row r="9" spans="1:13" ht="12.75">
      <c r="A9" t="s">
        <v>46</v>
      </c>
      <c r="C9" s="31" t="s">
        <v>47</v>
      </c>
      <c r="E9" s="33" t="s">
        <v>48</v>
      </c>
      <c r="J9" s="32">
        <f>0</f>
      </c>
      <c s="32">
        <f>0</f>
      </c>
      <c s="32">
        <f>0+L10+L14+L18+L22+L26+L30+L34</f>
      </c>
      <c s="32">
        <f>0+M10+M14+M18+M22+M26+M30+M34</f>
      </c>
    </row>
    <row r="10" spans="1:16" ht="25.5">
      <c r="A10" t="s">
        <v>49</v>
      </c>
      <c s="34" t="s">
        <v>67</v>
      </c>
      <c s="34" t="s">
        <v>3034</v>
      </c>
      <c s="35" t="s">
        <v>5</v>
      </c>
      <c s="6" t="s">
        <v>3035</v>
      </c>
      <c s="36" t="s">
        <v>53</v>
      </c>
      <c s="37">
        <v>3267</v>
      </c>
      <c s="36">
        <v>0</v>
      </c>
      <c s="36">
        <f>ROUND(G10*H10,6)</f>
      </c>
      <c r="L10" s="38">
        <v>0</v>
      </c>
      <c s="32">
        <f>ROUND(ROUND(L10,2)*ROUND(G10,3),2)</f>
      </c>
      <c s="36" t="s">
        <v>738</v>
      </c>
      <c>
        <f>(M10*21)/100</f>
      </c>
      <c t="s">
        <v>27</v>
      </c>
    </row>
    <row r="11" spans="1:5" ht="12.75">
      <c r="A11" s="35" t="s">
        <v>55</v>
      </c>
      <c r="E11" s="39" t="s">
        <v>5</v>
      </c>
    </row>
    <row r="12" spans="1:5" ht="12.75">
      <c r="A12" s="35" t="s">
        <v>56</v>
      </c>
      <c r="E12" s="40" t="s">
        <v>4986</v>
      </c>
    </row>
    <row r="13" spans="1:5" ht="140.25">
      <c r="A13" t="s">
        <v>58</v>
      </c>
      <c r="E13" s="39" t="s">
        <v>885</v>
      </c>
    </row>
    <row r="14" spans="1:16" ht="25.5">
      <c r="A14" t="s">
        <v>49</v>
      </c>
      <c s="34" t="s">
        <v>27</v>
      </c>
      <c s="34" t="s">
        <v>1140</v>
      </c>
      <c s="35" t="s">
        <v>5</v>
      </c>
      <c s="6" t="s">
        <v>486</v>
      </c>
      <c s="36" t="s">
        <v>53</v>
      </c>
      <c s="37">
        <v>1362.753</v>
      </c>
      <c s="36">
        <v>0</v>
      </c>
      <c s="36">
        <f>ROUND(G14*H14,6)</f>
      </c>
      <c r="L14" s="38">
        <v>0</v>
      </c>
      <c s="32">
        <f>ROUND(ROUND(L14,2)*ROUND(G14,3),2)</f>
      </c>
      <c s="36" t="s">
        <v>738</v>
      </c>
      <c>
        <f>(M14*21)/100</f>
      </c>
      <c t="s">
        <v>27</v>
      </c>
    </row>
    <row r="15" spans="1:5" ht="12.75">
      <c r="A15" s="35" t="s">
        <v>55</v>
      </c>
      <c r="E15" s="39" t="s">
        <v>5</v>
      </c>
    </row>
    <row r="16" spans="1:5" ht="12.75">
      <c r="A16" s="35" t="s">
        <v>56</v>
      </c>
      <c r="E16" s="40" t="s">
        <v>4987</v>
      </c>
    </row>
    <row r="17" spans="1:5" ht="140.25">
      <c r="A17" t="s">
        <v>58</v>
      </c>
      <c r="E17" s="39" t="s">
        <v>885</v>
      </c>
    </row>
    <row r="18" spans="1:16" ht="25.5">
      <c r="A18" t="s">
        <v>49</v>
      </c>
      <c s="34" t="s">
        <v>26</v>
      </c>
      <c s="34" t="s">
        <v>4195</v>
      </c>
      <c s="35" t="s">
        <v>5</v>
      </c>
      <c s="6" t="s">
        <v>4196</v>
      </c>
      <c s="36" t="s">
        <v>53</v>
      </c>
      <c s="37">
        <v>2067.633</v>
      </c>
      <c s="36">
        <v>0</v>
      </c>
      <c s="36">
        <f>ROUND(G18*H18,6)</f>
      </c>
      <c r="L18" s="38">
        <v>0</v>
      </c>
      <c s="32">
        <f>ROUND(ROUND(L18,2)*ROUND(G18,3),2)</f>
      </c>
      <c s="36" t="s">
        <v>738</v>
      </c>
      <c>
        <f>(M18*21)/100</f>
      </c>
      <c t="s">
        <v>27</v>
      </c>
    </row>
    <row r="19" spans="1:5" ht="12.75">
      <c r="A19" s="35" t="s">
        <v>55</v>
      </c>
      <c r="E19" s="39" t="s">
        <v>5</v>
      </c>
    </row>
    <row r="20" spans="1:5" ht="25.5">
      <c r="A20" s="35" t="s">
        <v>56</v>
      </c>
      <c r="E20" s="40" t="s">
        <v>4988</v>
      </c>
    </row>
    <row r="21" spans="1:5" ht="140.25">
      <c r="A21" t="s">
        <v>58</v>
      </c>
      <c r="E21" s="39" t="s">
        <v>885</v>
      </c>
    </row>
    <row r="22" spans="1:16" ht="25.5">
      <c r="A22" t="s">
        <v>49</v>
      </c>
      <c s="34" t="s">
        <v>85</v>
      </c>
      <c s="34" t="s">
        <v>4989</v>
      </c>
      <c s="35" t="s">
        <v>5</v>
      </c>
      <c s="6" t="s">
        <v>4990</v>
      </c>
      <c s="36" t="s">
        <v>53</v>
      </c>
      <c s="37">
        <v>16.96</v>
      </c>
      <c s="36">
        <v>0</v>
      </c>
      <c s="36">
        <f>ROUND(G22*H22,6)</f>
      </c>
      <c r="L22" s="38">
        <v>0</v>
      </c>
      <c s="32">
        <f>ROUND(ROUND(L22,2)*ROUND(G22,3),2)</f>
      </c>
      <c s="36" t="s">
        <v>738</v>
      </c>
      <c>
        <f>(M22*21)/100</f>
      </c>
      <c t="s">
        <v>27</v>
      </c>
    </row>
    <row r="23" spans="1:5" ht="12.75">
      <c r="A23" s="35" t="s">
        <v>55</v>
      </c>
      <c r="E23" s="39" t="s">
        <v>5</v>
      </c>
    </row>
    <row r="24" spans="1:5" ht="12.75">
      <c r="A24" s="35" t="s">
        <v>56</v>
      </c>
      <c r="E24" s="40" t="s">
        <v>4991</v>
      </c>
    </row>
    <row r="25" spans="1:5" ht="140.25">
      <c r="A25" t="s">
        <v>58</v>
      </c>
      <c r="E25" s="39" t="s">
        <v>885</v>
      </c>
    </row>
    <row r="26" spans="1:16" ht="25.5">
      <c r="A26" t="s">
        <v>49</v>
      </c>
      <c s="34" t="s">
        <v>90</v>
      </c>
      <c s="34" t="s">
        <v>4518</v>
      </c>
      <c s="35" t="s">
        <v>5</v>
      </c>
      <c s="6" t="s">
        <v>4519</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93</v>
      </c>
      <c s="34" t="s">
        <v>4992</v>
      </c>
      <c s="35" t="s">
        <v>5</v>
      </c>
      <c s="6" t="s">
        <v>4120</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4993</v>
      </c>
    </row>
    <row r="33" spans="1:5" ht="12.75">
      <c r="A33" t="s">
        <v>58</v>
      </c>
      <c r="E33" s="39" t="s">
        <v>4426</v>
      </c>
    </row>
    <row r="34" spans="1:16" ht="12.75">
      <c r="A34" t="s">
        <v>49</v>
      </c>
      <c s="34" t="s">
        <v>79</v>
      </c>
      <c s="34" t="s">
        <v>4994</v>
      </c>
      <c s="35" t="s">
        <v>5</v>
      </c>
      <c s="6" t="s">
        <v>4995</v>
      </c>
      <c s="36" t="s">
        <v>1267</v>
      </c>
      <c s="37">
        <v>1</v>
      </c>
      <c s="36">
        <v>0</v>
      </c>
      <c s="36">
        <f>ROUND(G34*H34,6)</f>
      </c>
      <c r="L34" s="38">
        <v>0</v>
      </c>
      <c s="32">
        <f>ROUND(ROUND(L34,2)*ROUND(G34,3),2)</f>
      </c>
      <c s="36" t="s">
        <v>738</v>
      </c>
      <c>
        <f>(M34*21)/100</f>
      </c>
      <c t="s">
        <v>27</v>
      </c>
    </row>
    <row r="35" spans="1:5" ht="51">
      <c r="A35" s="35" t="s">
        <v>55</v>
      </c>
      <c r="E35" s="39" t="s">
        <v>4996</v>
      </c>
    </row>
    <row r="36" spans="1:5" ht="12.75">
      <c r="A36" s="35" t="s">
        <v>56</v>
      </c>
      <c r="E36" s="40" t="s">
        <v>5</v>
      </c>
    </row>
    <row r="37" spans="1:5" ht="12.75">
      <c r="A37" t="s">
        <v>58</v>
      </c>
      <c r="E37" s="39" t="s">
        <v>4528</v>
      </c>
    </row>
    <row r="38" spans="1:13" ht="12.75">
      <c r="A38" t="s">
        <v>46</v>
      </c>
      <c r="C38" s="31" t="s">
        <v>67</v>
      </c>
      <c r="E38" s="33" t="s">
        <v>68</v>
      </c>
      <c r="J38" s="32">
        <f>0</f>
      </c>
      <c s="32">
        <f>0</f>
      </c>
      <c s="32">
        <f>0+L39+L43+L47+L51+L55+L59+L63+L67+L71</f>
      </c>
      <c s="32">
        <f>0+M39+M43+M47+M51+M55+M59+M63+M67+M71</f>
      </c>
    </row>
    <row r="39" spans="1:16" ht="12.75">
      <c r="A39" t="s">
        <v>49</v>
      </c>
      <c s="34" t="s">
        <v>117</v>
      </c>
      <c s="34" t="s">
        <v>3470</v>
      </c>
      <c s="35" t="s">
        <v>5</v>
      </c>
      <c s="6" t="s">
        <v>3471</v>
      </c>
      <c s="36" t="s">
        <v>71</v>
      </c>
      <c s="37">
        <v>32</v>
      </c>
      <c s="36">
        <v>0</v>
      </c>
      <c s="36">
        <f>ROUND(G39*H39,6)</f>
      </c>
      <c r="L39" s="38">
        <v>0</v>
      </c>
      <c s="32">
        <f>ROUND(ROUND(L39,2)*ROUND(G39,3),2)</f>
      </c>
      <c s="36" t="s">
        <v>738</v>
      </c>
      <c>
        <f>(M39*21)/100</f>
      </c>
      <c t="s">
        <v>27</v>
      </c>
    </row>
    <row r="40" spans="1:5" ht="25.5">
      <c r="A40" s="35" t="s">
        <v>55</v>
      </c>
      <c r="E40" s="39" t="s">
        <v>4997</v>
      </c>
    </row>
    <row r="41" spans="1:5" ht="12.75">
      <c r="A41" s="35" t="s">
        <v>56</v>
      </c>
      <c r="E41" s="40" t="s">
        <v>4998</v>
      </c>
    </row>
    <row r="42" spans="1:5" ht="38.25">
      <c r="A42" t="s">
        <v>58</v>
      </c>
      <c r="E42" s="39" t="s">
        <v>3473</v>
      </c>
    </row>
    <row r="43" spans="1:16" ht="12.75">
      <c r="A43" t="s">
        <v>49</v>
      </c>
      <c s="34" t="s">
        <v>125</v>
      </c>
      <c s="34" t="s">
        <v>3474</v>
      </c>
      <c s="35" t="s">
        <v>5</v>
      </c>
      <c s="6" t="s">
        <v>3475</v>
      </c>
      <c s="36" t="s">
        <v>71</v>
      </c>
      <c s="37">
        <v>765.04</v>
      </c>
      <c s="36">
        <v>0</v>
      </c>
      <c s="36">
        <f>ROUND(G43*H43,6)</f>
      </c>
      <c r="L43" s="38">
        <v>0</v>
      </c>
      <c s="32">
        <f>ROUND(ROUND(L43,2)*ROUND(G43,3),2)</f>
      </c>
      <c s="36" t="s">
        <v>738</v>
      </c>
      <c>
        <f>(M43*21)/100</f>
      </c>
      <c t="s">
        <v>27</v>
      </c>
    </row>
    <row r="44" spans="1:5" ht="12.75">
      <c r="A44" s="35" t="s">
        <v>55</v>
      </c>
      <c r="E44" s="39" t="s">
        <v>4999</v>
      </c>
    </row>
    <row r="45" spans="1:5" ht="12.75">
      <c r="A45" s="35" t="s">
        <v>56</v>
      </c>
      <c r="E45" s="40" t="s">
        <v>5000</v>
      </c>
    </row>
    <row r="46" spans="1:5" ht="306">
      <c r="A46" t="s">
        <v>58</v>
      </c>
      <c r="E46" s="39" t="s">
        <v>3476</v>
      </c>
    </row>
    <row r="47" spans="1:16" ht="12.75">
      <c r="A47" t="s">
        <v>49</v>
      </c>
      <c s="34" t="s">
        <v>129</v>
      </c>
      <c s="34" t="s">
        <v>3477</v>
      </c>
      <c s="35" t="s">
        <v>5</v>
      </c>
      <c s="6" t="s">
        <v>3478</v>
      </c>
      <c s="36" t="s">
        <v>71</v>
      </c>
      <c s="37">
        <v>2547.936</v>
      </c>
      <c s="36">
        <v>0</v>
      </c>
      <c s="36">
        <f>ROUND(G47*H47,6)</f>
      </c>
      <c r="L47" s="38">
        <v>0</v>
      </c>
      <c s="32">
        <f>ROUND(ROUND(L47,2)*ROUND(G47,3),2)</f>
      </c>
      <c s="36" t="s">
        <v>738</v>
      </c>
      <c>
        <f>(M47*21)/100</f>
      </c>
      <c t="s">
        <v>27</v>
      </c>
    </row>
    <row r="48" spans="1:5" ht="12.75">
      <c r="A48" s="35" t="s">
        <v>55</v>
      </c>
      <c r="E48" s="39" t="s">
        <v>5</v>
      </c>
    </row>
    <row r="49" spans="1:5" ht="51">
      <c r="A49" s="35" t="s">
        <v>56</v>
      </c>
      <c r="E49" s="40" t="s">
        <v>5001</v>
      </c>
    </row>
    <row r="50" spans="1:5" ht="318.75">
      <c r="A50" t="s">
        <v>58</v>
      </c>
      <c r="E50" s="39" t="s">
        <v>4543</v>
      </c>
    </row>
    <row r="51" spans="1:16" ht="12.75">
      <c r="A51" t="s">
        <v>49</v>
      </c>
      <c s="34" t="s">
        <v>133</v>
      </c>
      <c s="34" t="s">
        <v>3481</v>
      </c>
      <c s="35" t="s">
        <v>5</v>
      </c>
      <c s="6" t="s">
        <v>3482</v>
      </c>
      <c s="36" t="s">
        <v>2025</v>
      </c>
      <c s="37">
        <v>55183</v>
      </c>
      <c s="36">
        <v>0</v>
      </c>
      <c s="36">
        <f>ROUND(G51*H51,6)</f>
      </c>
      <c r="L51" s="38">
        <v>0</v>
      </c>
      <c s="32">
        <f>ROUND(ROUND(L51,2)*ROUND(G51,3),2)</f>
      </c>
      <c s="36" t="s">
        <v>738</v>
      </c>
      <c>
        <f>(M51*21)/100</f>
      </c>
      <c t="s">
        <v>27</v>
      </c>
    </row>
    <row r="52" spans="1:5" ht="12.75">
      <c r="A52" s="35" t="s">
        <v>55</v>
      </c>
      <c r="E52" s="39" t="s">
        <v>5002</v>
      </c>
    </row>
    <row r="53" spans="1:5" ht="38.25">
      <c r="A53" s="35" t="s">
        <v>56</v>
      </c>
      <c r="E53" s="40" t="s">
        <v>5003</v>
      </c>
    </row>
    <row r="54" spans="1:5" ht="25.5">
      <c r="A54" t="s">
        <v>58</v>
      </c>
      <c r="E54" s="39" t="s">
        <v>2442</v>
      </c>
    </row>
    <row r="55" spans="1:16" ht="12.75">
      <c r="A55" t="s">
        <v>49</v>
      </c>
      <c s="34" t="s">
        <v>137</v>
      </c>
      <c s="34" t="s">
        <v>4546</v>
      </c>
      <c s="35" t="s">
        <v>5</v>
      </c>
      <c s="6" t="s">
        <v>4547</v>
      </c>
      <c s="36" t="s">
        <v>71</v>
      </c>
      <c s="37">
        <v>733.04</v>
      </c>
      <c s="36">
        <v>0</v>
      </c>
      <c s="36">
        <f>ROUND(G55*H55,6)</f>
      </c>
      <c r="L55" s="38">
        <v>0</v>
      </c>
      <c s="32">
        <f>ROUND(ROUND(L55,2)*ROUND(G55,3),2)</f>
      </c>
      <c s="36" t="s">
        <v>738</v>
      </c>
      <c>
        <f>(M55*21)/100</f>
      </c>
      <c t="s">
        <v>27</v>
      </c>
    </row>
    <row r="56" spans="1:5" ht="12.75">
      <c r="A56" s="35" t="s">
        <v>55</v>
      </c>
      <c r="E56" s="39" t="s">
        <v>5004</v>
      </c>
    </row>
    <row r="57" spans="1:5" ht="12.75">
      <c r="A57" s="35" t="s">
        <v>56</v>
      </c>
      <c r="E57" s="40" t="s">
        <v>5</v>
      </c>
    </row>
    <row r="58" spans="1:5" ht="267.75">
      <c r="A58" t="s">
        <v>58</v>
      </c>
      <c r="E58" s="39" t="s">
        <v>4549</v>
      </c>
    </row>
    <row r="59" spans="1:16" ht="12.75">
      <c r="A59" t="s">
        <v>49</v>
      </c>
      <c s="34" t="s">
        <v>141</v>
      </c>
      <c s="34" t="s">
        <v>3484</v>
      </c>
      <c s="35" t="s">
        <v>5</v>
      </c>
      <c s="6" t="s">
        <v>3485</v>
      </c>
      <c s="36" t="s">
        <v>71</v>
      </c>
      <c s="37">
        <v>2580</v>
      </c>
      <c s="36">
        <v>0</v>
      </c>
      <c s="36">
        <f>ROUND(G59*H59,6)</f>
      </c>
      <c r="L59" s="38">
        <v>0</v>
      </c>
      <c s="32">
        <f>ROUND(ROUND(L59,2)*ROUND(G59,3),2)</f>
      </c>
      <c s="36" t="s">
        <v>738</v>
      </c>
      <c>
        <f>(M59*21)/100</f>
      </c>
      <c t="s">
        <v>27</v>
      </c>
    </row>
    <row r="60" spans="1:5" ht="12.75">
      <c r="A60" s="35" t="s">
        <v>55</v>
      </c>
      <c r="E60" s="39" t="s">
        <v>5</v>
      </c>
    </row>
    <row r="61" spans="1:5" ht="12.75">
      <c r="A61" s="35" t="s">
        <v>56</v>
      </c>
      <c r="E61" s="40" t="s">
        <v>5005</v>
      </c>
    </row>
    <row r="62" spans="1:5" ht="191.25">
      <c r="A62" t="s">
        <v>58</v>
      </c>
      <c r="E62" s="39" t="s">
        <v>3487</v>
      </c>
    </row>
    <row r="63" spans="1:16" ht="12.75">
      <c r="A63" t="s">
        <v>49</v>
      </c>
      <c s="34" t="s">
        <v>145</v>
      </c>
      <c s="34" t="s">
        <v>3659</v>
      </c>
      <c s="35" t="s">
        <v>5</v>
      </c>
      <c s="6" t="s">
        <v>3660</v>
      </c>
      <c s="36" t="s">
        <v>71</v>
      </c>
      <c s="37">
        <v>5.04</v>
      </c>
      <c s="36">
        <v>0</v>
      </c>
      <c s="36">
        <f>ROUND(G63*H63,6)</f>
      </c>
      <c r="L63" s="38">
        <v>0</v>
      </c>
      <c s="32">
        <f>ROUND(ROUND(L63,2)*ROUND(G63,3),2)</f>
      </c>
      <c s="36" t="s">
        <v>738</v>
      </c>
      <c>
        <f>(M63*21)/100</f>
      </c>
      <c t="s">
        <v>27</v>
      </c>
    </row>
    <row r="64" spans="1:5" ht="12.75">
      <c r="A64" s="35" t="s">
        <v>55</v>
      </c>
      <c r="E64" s="39" t="s">
        <v>5006</v>
      </c>
    </row>
    <row r="65" spans="1:5" ht="12.75">
      <c r="A65" s="35" t="s">
        <v>56</v>
      </c>
      <c r="E65" s="40" t="s">
        <v>5007</v>
      </c>
    </row>
    <row r="66" spans="1:5" ht="293.25">
      <c r="A66" t="s">
        <v>58</v>
      </c>
      <c r="E66" s="39" t="s">
        <v>3663</v>
      </c>
    </row>
    <row r="67" spans="1:16" ht="12.75">
      <c r="A67" t="s">
        <v>49</v>
      </c>
      <c s="34" t="s">
        <v>157</v>
      </c>
      <c s="34" t="s">
        <v>3488</v>
      </c>
      <c s="35" t="s">
        <v>5</v>
      </c>
      <c s="6" t="s">
        <v>3489</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5008</v>
      </c>
    </row>
    <row r="70" spans="1:5" ht="38.25">
      <c r="A70" t="s">
        <v>58</v>
      </c>
      <c r="E70" s="39" t="s">
        <v>3491</v>
      </c>
    </row>
    <row r="71" spans="1:16" ht="12.75">
      <c r="A71" t="s">
        <v>49</v>
      </c>
      <c s="34" t="s">
        <v>161</v>
      </c>
      <c s="34" t="s">
        <v>3492</v>
      </c>
      <c s="35" t="s">
        <v>5</v>
      </c>
      <c s="6" t="s">
        <v>3493</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5008</v>
      </c>
    </row>
    <row r="74" spans="1:5" ht="25.5">
      <c r="A74" t="s">
        <v>58</v>
      </c>
      <c r="E74" s="39" t="s">
        <v>3494</v>
      </c>
    </row>
    <row r="75" spans="1:13" ht="12.75">
      <c r="A75" t="s">
        <v>46</v>
      </c>
      <c r="C75" s="31" t="s">
        <v>27</v>
      </c>
      <c r="E75" s="33" t="s">
        <v>1426</v>
      </c>
      <c r="J75" s="32">
        <f>0</f>
      </c>
      <c s="32">
        <f>0</f>
      </c>
      <c s="32">
        <f>0+L76+L80+L84+L88+L92+L96+L100+L104+L108+L112</f>
      </c>
      <c s="32">
        <f>0+M76+M80+M84+M88+M92+M96+M100+M104+M108+M112</f>
      </c>
    </row>
    <row r="76" spans="1:16" ht="12.75">
      <c r="A76" t="s">
        <v>49</v>
      </c>
      <c s="34" t="s">
        <v>170</v>
      </c>
      <c s="34" t="s">
        <v>3507</v>
      </c>
      <c s="35" t="s">
        <v>5</v>
      </c>
      <c s="6" t="s">
        <v>3508</v>
      </c>
      <c s="36" t="s">
        <v>71</v>
      </c>
      <c s="37">
        <v>163.08</v>
      </c>
      <c s="36">
        <v>0</v>
      </c>
      <c s="36">
        <f>ROUND(G76*H76,6)</f>
      </c>
      <c r="L76" s="38">
        <v>0</v>
      </c>
      <c s="32">
        <f>ROUND(ROUND(L76,2)*ROUND(G76,3),2)</f>
      </c>
      <c s="36" t="s">
        <v>738</v>
      </c>
      <c>
        <f>(M76*21)/100</f>
      </c>
      <c t="s">
        <v>27</v>
      </c>
    </row>
    <row r="77" spans="1:5" ht="12.75">
      <c r="A77" s="35" t="s">
        <v>55</v>
      </c>
      <c r="E77" s="39" t="s">
        <v>5</v>
      </c>
    </row>
    <row r="78" spans="1:5" ht="38.25">
      <c r="A78" s="35" t="s">
        <v>56</v>
      </c>
      <c r="E78" s="40" t="s">
        <v>5009</v>
      </c>
    </row>
    <row r="79" spans="1:5" ht="409.5">
      <c r="A79" t="s">
        <v>58</v>
      </c>
      <c r="E79" s="39" t="s">
        <v>3510</v>
      </c>
    </row>
    <row r="80" spans="1:16" ht="12.75">
      <c r="A80" t="s">
        <v>49</v>
      </c>
      <c s="34" t="s">
        <v>174</v>
      </c>
      <c s="34" t="s">
        <v>3511</v>
      </c>
      <c s="35" t="s">
        <v>5</v>
      </c>
      <c s="6" t="s">
        <v>3512</v>
      </c>
      <c s="36" t="s">
        <v>53</v>
      </c>
      <c s="37">
        <v>36.16</v>
      </c>
      <c s="36">
        <v>0</v>
      </c>
      <c s="36">
        <f>ROUND(G80*H80,6)</f>
      </c>
      <c r="L80" s="38">
        <v>0</v>
      </c>
      <c s="32">
        <f>ROUND(ROUND(L80,2)*ROUND(G80,3),2)</f>
      </c>
      <c s="36" t="s">
        <v>738</v>
      </c>
      <c>
        <f>(M80*21)/100</f>
      </c>
      <c t="s">
        <v>27</v>
      </c>
    </row>
    <row r="81" spans="1:5" ht="12.75">
      <c r="A81" s="35" t="s">
        <v>55</v>
      </c>
      <c r="E81" s="39" t="s">
        <v>5</v>
      </c>
    </row>
    <row r="82" spans="1:5" ht="12.75">
      <c r="A82" s="35" t="s">
        <v>56</v>
      </c>
      <c r="E82" s="40" t="s">
        <v>5010</v>
      </c>
    </row>
    <row r="83" spans="1:5" ht="267.75">
      <c r="A83" t="s">
        <v>58</v>
      </c>
      <c r="E83" s="39" t="s">
        <v>3514</v>
      </c>
    </row>
    <row r="84" spans="1:16" ht="12.75">
      <c r="A84" t="s">
        <v>49</v>
      </c>
      <c s="34" t="s">
        <v>178</v>
      </c>
      <c s="34" t="s">
        <v>4439</v>
      </c>
      <c s="35" t="s">
        <v>5</v>
      </c>
      <c s="6" t="s">
        <v>4440</v>
      </c>
      <c s="36" t="s">
        <v>53</v>
      </c>
      <c s="37">
        <v>3.09</v>
      </c>
      <c s="36">
        <v>0</v>
      </c>
      <c s="36">
        <f>ROUND(G84*H84,6)</f>
      </c>
      <c r="L84" s="38">
        <v>0</v>
      </c>
      <c s="32">
        <f>ROUND(ROUND(L84,2)*ROUND(G84,3),2)</f>
      </c>
      <c s="36" t="s">
        <v>738</v>
      </c>
      <c>
        <f>(M84*21)/100</f>
      </c>
      <c t="s">
        <v>27</v>
      </c>
    </row>
    <row r="85" spans="1:5" ht="12.75">
      <c r="A85" s="35" t="s">
        <v>55</v>
      </c>
      <c r="E85" s="39" t="s">
        <v>5011</v>
      </c>
    </row>
    <row r="86" spans="1:5" ht="12.75">
      <c r="A86" s="35" t="s">
        <v>56</v>
      </c>
      <c r="E86" s="40" t="s">
        <v>5012</v>
      </c>
    </row>
    <row r="87" spans="1:5" ht="38.25">
      <c r="A87" t="s">
        <v>58</v>
      </c>
      <c r="E87" s="39" t="s">
        <v>4442</v>
      </c>
    </row>
    <row r="88" spans="1:16" ht="12.75">
      <c r="A88" t="s">
        <v>49</v>
      </c>
      <c s="34" t="s">
        <v>50</v>
      </c>
      <c s="34" t="s">
        <v>4281</v>
      </c>
      <c s="35" t="s">
        <v>5</v>
      </c>
      <c s="6" t="s">
        <v>4282</v>
      </c>
      <c s="36" t="s">
        <v>220</v>
      </c>
      <c s="37">
        <v>15.4</v>
      </c>
      <c s="36">
        <v>0</v>
      </c>
      <c s="36">
        <f>ROUND(G88*H88,6)</f>
      </c>
      <c r="L88" s="38">
        <v>0</v>
      </c>
      <c s="32">
        <f>ROUND(ROUND(L88,2)*ROUND(G88,3),2)</f>
      </c>
      <c s="36" t="s">
        <v>738</v>
      </c>
      <c>
        <f>(M88*21)/100</f>
      </c>
      <c t="s">
        <v>27</v>
      </c>
    </row>
    <row r="89" spans="1:5" ht="12.75">
      <c r="A89" s="35" t="s">
        <v>55</v>
      </c>
      <c r="E89" s="39" t="s">
        <v>5</v>
      </c>
    </row>
    <row r="90" spans="1:5" ht="12.75">
      <c r="A90" s="35" t="s">
        <v>56</v>
      </c>
      <c r="E90" s="40" t="s">
        <v>5013</v>
      </c>
    </row>
    <row r="91" spans="1:5" ht="25.5">
      <c r="A91" t="s">
        <v>58</v>
      </c>
      <c r="E91" s="39" t="s">
        <v>4284</v>
      </c>
    </row>
    <row r="92" spans="1:16" ht="12.75">
      <c r="A92" t="s">
        <v>49</v>
      </c>
      <c s="34" t="s">
        <v>60</v>
      </c>
      <c s="34" t="s">
        <v>5014</v>
      </c>
      <c s="35" t="s">
        <v>5</v>
      </c>
      <c s="6" t="s">
        <v>5015</v>
      </c>
      <c s="36" t="s">
        <v>71</v>
      </c>
      <c s="37">
        <v>4.627</v>
      </c>
      <c s="36">
        <v>0</v>
      </c>
      <c s="36">
        <f>ROUND(G92*H92,6)</f>
      </c>
      <c r="L92" s="38">
        <v>0</v>
      </c>
      <c s="32">
        <f>ROUND(ROUND(L92,2)*ROUND(G92,3),2)</f>
      </c>
      <c s="36" t="s">
        <v>738</v>
      </c>
      <c>
        <f>(M92*21)/100</f>
      </c>
      <c t="s">
        <v>27</v>
      </c>
    </row>
    <row r="93" spans="1:5" ht="12.75">
      <c r="A93" s="35" t="s">
        <v>55</v>
      </c>
      <c r="E93" s="39" t="s">
        <v>5016</v>
      </c>
    </row>
    <row r="94" spans="1:5" ht="12.75">
      <c r="A94" s="35" t="s">
        <v>56</v>
      </c>
      <c r="E94" s="40" t="s">
        <v>5017</v>
      </c>
    </row>
    <row r="95" spans="1:5" ht="12.75">
      <c r="A95" t="s">
        <v>58</v>
      </c>
      <c r="E95" s="39" t="s">
        <v>4288</v>
      </c>
    </row>
    <row r="96" spans="1:16" ht="12.75">
      <c r="A96" t="s">
        <v>49</v>
      </c>
      <c s="34" t="s">
        <v>63</v>
      </c>
      <c s="34" t="s">
        <v>4285</v>
      </c>
      <c s="35" t="s">
        <v>5</v>
      </c>
      <c s="6" t="s">
        <v>4286</v>
      </c>
      <c s="36" t="s">
        <v>83</v>
      </c>
      <c s="37">
        <v>8</v>
      </c>
      <c s="36">
        <v>0</v>
      </c>
      <c s="36">
        <f>ROUND(G96*H96,6)</f>
      </c>
      <c r="L96" s="38">
        <v>0</v>
      </c>
      <c s="32">
        <f>ROUND(ROUND(L96,2)*ROUND(G96,3),2)</f>
      </c>
      <c s="36" t="s">
        <v>738</v>
      </c>
      <c>
        <f>(M96*21)/100</f>
      </c>
      <c t="s">
        <v>27</v>
      </c>
    </row>
    <row r="97" spans="1:5" ht="12.75">
      <c r="A97" s="35" t="s">
        <v>55</v>
      </c>
      <c r="E97" s="39" t="s">
        <v>5018</v>
      </c>
    </row>
    <row r="98" spans="1:5" ht="12.75">
      <c r="A98" s="35" t="s">
        <v>56</v>
      </c>
      <c r="E98" s="40" t="s">
        <v>5</v>
      </c>
    </row>
    <row r="99" spans="1:5" ht="12.75">
      <c r="A99" t="s">
        <v>58</v>
      </c>
      <c r="E99" s="39" t="s">
        <v>4288</v>
      </c>
    </row>
    <row r="100" spans="1:16" ht="12.75">
      <c r="A100" t="s">
        <v>49</v>
      </c>
      <c s="34" t="s">
        <v>182</v>
      </c>
      <c s="34" t="s">
        <v>5019</v>
      </c>
      <c s="35" t="s">
        <v>5</v>
      </c>
      <c s="6" t="s">
        <v>5020</v>
      </c>
      <c s="36" t="s">
        <v>88</v>
      </c>
      <c s="37">
        <v>48</v>
      </c>
      <c s="36">
        <v>0</v>
      </c>
      <c s="36">
        <f>ROUND(G100*H100,6)</f>
      </c>
      <c r="L100" s="38">
        <v>0</v>
      </c>
      <c s="32">
        <f>ROUND(ROUND(L100,2)*ROUND(G100,3),2)</f>
      </c>
      <c s="36" t="s">
        <v>738</v>
      </c>
      <c>
        <f>(M100*21)/100</f>
      </c>
      <c t="s">
        <v>27</v>
      </c>
    </row>
    <row r="101" spans="1:5" ht="12.75">
      <c r="A101" s="35" t="s">
        <v>55</v>
      </c>
      <c r="E101" s="39" t="s">
        <v>5021</v>
      </c>
    </row>
    <row r="102" spans="1:5" ht="12.75">
      <c r="A102" s="35" t="s">
        <v>56</v>
      </c>
      <c r="E102" s="40" t="s">
        <v>5022</v>
      </c>
    </row>
    <row r="103" spans="1:5" ht="63.75">
      <c r="A103" t="s">
        <v>58</v>
      </c>
      <c r="E103" s="39" t="s">
        <v>4292</v>
      </c>
    </row>
    <row r="104" spans="1:16" ht="12.75">
      <c r="A104" t="s">
        <v>49</v>
      </c>
      <c s="34" t="s">
        <v>263</v>
      </c>
      <c s="34" t="s">
        <v>5023</v>
      </c>
      <c s="35" t="s">
        <v>5</v>
      </c>
      <c s="6" t="s">
        <v>5024</v>
      </c>
      <c s="36" t="s">
        <v>88</v>
      </c>
      <c s="37">
        <v>28.8</v>
      </c>
      <c s="36">
        <v>0</v>
      </c>
      <c s="36">
        <f>ROUND(G104*H104,6)</f>
      </c>
      <c r="L104" s="38">
        <v>0</v>
      </c>
      <c s="32">
        <f>ROUND(ROUND(L104,2)*ROUND(G104,3),2)</f>
      </c>
      <c s="36" t="s">
        <v>738</v>
      </c>
      <c>
        <f>(M104*21)/100</f>
      </c>
      <c t="s">
        <v>27</v>
      </c>
    </row>
    <row r="105" spans="1:5" ht="12.75">
      <c r="A105" s="35" t="s">
        <v>55</v>
      </c>
      <c r="E105" s="39" t="s">
        <v>5025</v>
      </c>
    </row>
    <row r="106" spans="1:5" ht="25.5">
      <c r="A106" s="35" t="s">
        <v>56</v>
      </c>
      <c r="E106" s="40" t="s">
        <v>5026</v>
      </c>
    </row>
    <row r="107" spans="1:5" ht="191.25">
      <c r="A107" t="s">
        <v>58</v>
      </c>
      <c r="E107" s="39" t="s">
        <v>3518</v>
      </c>
    </row>
    <row r="108" spans="1:16" ht="12.75">
      <c r="A108" t="s">
        <v>49</v>
      </c>
      <c s="34" t="s">
        <v>267</v>
      </c>
      <c s="34" t="s">
        <v>5027</v>
      </c>
      <c s="35" t="s">
        <v>5</v>
      </c>
      <c s="6" t="s">
        <v>5028</v>
      </c>
      <c s="36" t="s">
        <v>88</v>
      </c>
      <c s="37">
        <v>132</v>
      </c>
      <c s="36">
        <v>0</v>
      </c>
      <c s="36">
        <f>ROUND(G108*H108,6)</f>
      </c>
      <c r="L108" s="38">
        <v>0</v>
      </c>
      <c s="32">
        <f>ROUND(ROUND(L108,2)*ROUND(G108,3),2)</f>
      </c>
      <c s="36" t="s">
        <v>738</v>
      </c>
      <c>
        <f>(M108*21)/100</f>
      </c>
      <c t="s">
        <v>27</v>
      </c>
    </row>
    <row r="109" spans="1:5" ht="12.75">
      <c r="A109" s="35" t="s">
        <v>55</v>
      </c>
      <c r="E109" s="39" t="s">
        <v>5029</v>
      </c>
    </row>
    <row r="110" spans="1:5" ht="38.25">
      <c r="A110" s="35" t="s">
        <v>56</v>
      </c>
      <c r="E110" s="40" t="s">
        <v>5030</v>
      </c>
    </row>
    <row r="111" spans="1:5" ht="191.25">
      <c r="A111" t="s">
        <v>58</v>
      </c>
      <c r="E111" s="39" t="s">
        <v>3518</v>
      </c>
    </row>
    <row r="112" spans="1:16" ht="12.75">
      <c r="A112" t="s">
        <v>49</v>
      </c>
      <c s="34" t="s">
        <v>271</v>
      </c>
      <c s="34" t="s">
        <v>4680</v>
      </c>
      <c s="35" t="s">
        <v>5</v>
      </c>
      <c s="6" t="s">
        <v>4681</v>
      </c>
      <c s="36" t="s">
        <v>71</v>
      </c>
      <c s="37">
        <v>109.3</v>
      </c>
      <c s="36">
        <v>0</v>
      </c>
      <c s="36">
        <f>ROUND(G112*H112,6)</f>
      </c>
      <c r="L112" s="38">
        <v>0</v>
      </c>
      <c s="32">
        <f>ROUND(ROUND(L112,2)*ROUND(G112,3),2)</f>
      </c>
      <c s="36" t="s">
        <v>738</v>
      </c>
      <c>
        <f>(M112*21)/100</f>
      </c>
      <c t="s">
        <v>27</v>
      </c>
    </row>
    <row r="113" spans="1:5" ht="12.75">
      <c r="A113" s="35" t="s">
        <v>55</v>
      </c>
      <c r="E113" s="39" t="s">
        <v>5031</v>
      </c>
    </row>
    <row r="114" spans="1:5" ht="12.75">
      <c r="A114" s="35" t="s">
        <v>56</v>
      </c>
      <c r="E114" s="40" t="s">
        <v>5032</v>
      </c>
    </row>
    <row r="115" spans="1:5" ht="369.75">
      <c r="A115" t="s">
        <v>58</v>
      </c>
      <c r="E115" s="39" t="s">
        <v>1429</v>
      </c>
    </row>
    <row r="116" spans="1:13" ht="12.75">
      <c r="A116" t="s">
        <v>46</v>
      </c>
      <c r="C116" s="31" t="s">
        <v>26</v>
      </c>
      <c r="E116" s="33" t="s">
        <v>198</v>
      </c>
      <c r="J116" s="32">
        <f>0</f>
      </c>
      <c s="32">
        <f>0</f>
      </c>
      <c s="32">
        <f>0+L117+L121+L125</f>
      </c>
      <c s="32">
        <f>0+M117+M121+M125</f>
      </c>
    </row>
    <row r="117" spans="1:16" ht="12.75">
      <c r="A117" t="s">
        <v>49</v>
      </c>
      <c s="34" t="s">
        <v>275</v>
      </c>
      <c s="34" t="s">
        <v>3530</v>
      </c>
      <c s="35" t="s">
        <v>5</v>
      </c>
      <c s="6" t="s">
        <v>3531</v>
      </c>
      <c s="36" t="s">
        <v>71</v>
      </c>
      <c s="37">
        <v>442</v>
      </c>
      <c s="36">
        <v>0</v>
      </c>
      <c s="36">
        <f>ROUND(G117*H117,6)</f>
      </c>
      <c r="L117" s="38">
        <v>0</v>
      </c>
      <c s="32">
        <f>ROUND(ROUND(L117,2)*ROUND(G117,3),2)</f>
      </c>
      <c s="36" t="s">
        <v>738</v>
      </c>
      <c>
        <f>(M117*21)/100</f>
      </c>
      <c t="s">
        <v>27</v>
      </c>
    </row>
    <row r="118" spans="1:5" ht="12.75">
      <c r="A118" s="35" t="s">
        <v>55</v>
      </c>
      <c r="E118" s="39" t="s">
        <v>5033</v>
      </c>
    </row>
    <row r="119" spans="1:5" ht="38.25">
      <c r="A119" s="35" t="s">
        <v>56</v>
      </c>
      <c r="E119" s="40" t="s">
        <v>5034</v>
      </c>
    </row>
    <row r="120" spans="1:5" ht="369.75">
      <c r="A120" t="s">
        <v>58</v>
      </c>
      <c r="E120" s="39" t="s">
        <v>3533</v>
      </c>
    </row>
    <row r="121" spans="1:16" ht="12.75">
      <c r="A121" t="s">
        <v>49</v>
      </c>
      <c s="34" t="s">
        <v>280</v>
      </c>
      <c s="34" t="s">
        <v>5035</v>
      </c>
      <c s="35" t="s">
        <v>5</v>
      </c>
      <c s="6" t="s">
        <v>5036</v>
      </c>
      <c s="36" t="s">
        <v>71</v>
      </c>
      <c s="37">
        <v>0.9</v>
      </c>
      <c s="36">
        <v>0</v>
      </c>
      <c s="36">
        <f>ROUND(G121*H121,6)</f>
      </c>
      <c r="L121" s="38">
        <v>0</v>
      </c>
      <c s="32">
        <f>ROUND(ROUND(L121,2)*ROUND(G121,3),2)</f>
      </c>
      <c s="36" t="s">
        <v>738</v>
      </c>
      <c>
        <f>(M121*21)/100</f>
      </c>
      <c t="s">
        <v>27</v>
      </c>
    </row>
    <row r="122" spans="1:5" ht="12.75">
      <c r="A122" s="35" t="s">
        <v>55</v>
      </c>
      <c r="E122" s="39" t="s">
        <v>5037</v>
      </c>
    </row>
    <row r="123" spans="1:5" ht="25.5">
      <c r="A123" s="35" t="s">
        <v>56</v>
      </c>
      <c r="E123" s="40" t="s">
        <v>5038</v>
      </c>
    </row>
    <row r="124" spans="1:5" ht="369.75">
      <c r="A124" t="s">
        <v>58</v>
      </c>
      <c r="E124" s="39" t="s">
        <v>3533</v>
      </c>
    </row>
    <row r="125" spans="1:16" ht="12.75">
      <c r="A125" t="s">
        <v>49</v>
      </c>
      <c s="34" t="s">
        <v>284</v>
      </c>
      <c s="34" t="s">
        <v>3534</v>
      </c>
      <c s="35" t="s">
        <v>5</v>
      </c>
      <c s="6" t="s">
        <v>3535</v>
      </c>
      <c s="36" t="s">
        <v>53</v>
      </c>
      <c s="37">
        <v>40.639</v>
      </c>
      <c s="36">
        <v>0</v>
      </c>
      <c s="36">
        <f>ROUND(G125*H125,6)</f>
      </c>
      <c r="L125" s="38">
        <v>0</v>
      </c>
      <c s="32">
        <f>ROUND(ROUND(L125,2)*ROUND(G125,3),2)</f>
      </c>
      <c s="36" t="s">
        <v>738</v>
      </c>
      <c>
        <f>(M125*21)/100</f>
      </c>
      <c t="s">
        <v>27</v>
      </c>
    </row>
    <row r="126" spans="1:5" ht="25.5">
      <c r="A126" s="35" t="s">
        <v>55</v>
      </c>
      <c r="E126" s="39" t="s">
        <v>5039</v>
      </c>
    </row>
    <row r="127" spans="1:5" ht="38.25">
      <c r="A127" s="35" t="s">
        <v>56</v>
      </c>
      <c r="E127" s="40" t="s">
        <v>5040</v>
      </c>
    </row>
    <row r="128" spans="1:5" ht="267.75">
      <c r="A128" t="s">
        <v>58</v>
      </c>
      <c r="E128" s="39" t="s">
        <v>3537</v>
      </c>
    </row>
    <row r="129" spans="1:13" ht="12.75">
      <c r="A129" t="s">
        <v>46</v>
      </c>
      <c r="C129" s="31" t="s">
        <v>85</v>
      </c>
      <c r="E129" s="33" t="s">
        <v>209</v>
      </c>
      <c r="J129" s="32">
        <f>0</f>
      </c>
      <c s="32">
        <f>0</f>
      </c>
      <c s="32">
        <f>0+L130+L134+L138+L142+L146+L150+L154+L158+L162+L166+L170+L174+L178+L182</f>
      </c>
      <c s="32">
        <f>0+M130+M134+M138+M142+M146+M150+M154+M158+M162+M166+M170+M174+M178+M182</f>
      </c>
    </row>
    <row r="130" spans="1:16" ht="12.75">
      <c r="A130" t="s">
        <v>49</v>
      </c>
      <c s="34" t="s">
        <v>288</v>
      </c>
      <c s="34" t="s">
        <v>5041</v>
      </c>
      <c s="35" t="s">
        <v>5</v>
      </c>
      <c s="6" t="s">
        <v>5042</v>
      </c>
      <c s="36" t="s">
        <v>53</v>
      </c>
      <c s="37">
        <v>579.12</v>
      </c>
      <c s="36">
        <v>0</v>
      </c>
      <c s="36">
        <f>ROUND(G130*H130,6)</f>
      </c>
      <c r="L130" s="38">
        <v>0</v>
      </c>
      <c s="32">
        <f>ROUND(ROUND(L130,2)*ROUND(G130,3),2)</f>
      </c>
      <c s="36" t="s">
        <v>738</v>
      </c>
      <c>
        <f>(M130*21)/100</f>
      </c>
      <c t="s">
        <v>27</v>
      </c>
    </row>
    <row r="131" spans="1:5" ht="76.5">
      <c r="A131" s="35" t="s">
        <v>55</v>
      </c>
      <c r="E131" s="39" t="s">
        <v>5043</v>
      </c>
    </row>
    <row r="132" spans="1:5" ht="12.75">
      <c r="A132" s="35" t="s">
        <v>56</v>
      </c>
      <c r="E132" s="40" t="s">
        <v>5044</v>
      </c>
    </row>
    <row r="133" spans="1:5" ht="293.25">
      <c r="A133" t="s">
        <v>58</v>
      </c>
      <c r="E133" s="39" t="s">
        <v>3975</v>
      </c>
    </row>
    <row r="134" spans="1:16" ht="12.75">
      <c r="A134" t="s">
        <v>49</v>
      </c>
      <c s="34" t="s">
        <v>292</v>
      </c>
      <c s="34" t="s">
        <v>5045</v>
      </c>
      <c s="35" t="s">
        <v>5</v>
      </c>
      <c s="6" t="s">
        <v>5046</v>
      </c>
      <c s="36" t="s">
        <v>83</v>
      </c>
      <c s="37">
        <v>1</v>
      </c>
      <c s="36">
        <v>0</v>
      </c>
      <c s="36">
        <f>ROUND(G134*H134,6)</f>
      </c>
      <c r="L134" s="38">
        <v>0</v>
      </c>
      <c s="32">
        <f>ROUND(ROUND(L134,2)*ROUND(G134,3),2)</f>
      </c>
      <c s="36" t="s">
        <v>738</v>
      </c>
      <c>
        <f>(M134*21)/100</f>
      </c>
      <c t="s">
        <v>27</v>
      </c>
    </row>
    <row r="135" spans="1:5" ht="25.5">
      <c r="A135" s="35" t="s">
        <v>55</v>
      </c>
      <c r="E135" s="39" t="s">
        <v>5047</v>
      </c>
    </row>
    <row r="136" spans="1:5" ht="12.75">
      <c r="A136" s="35" t="s">
        <v>56</v>
      </c>
      <c r="E136" s="40" t="s">
        <v>5</v>
      </c>
    </row>
    <row r="137" spans="1:5" ht="89.25">
      <c r="A137" t="s">
        <v>58</v>
      </c>
      <c r="E137" s="39" t="s">
        <v>5048</v>
      </c>
    </row>
    <row r="138" spans="1:16" ht="12.75">
      <c r="A138" t="s">
        <v>49</v>
      </c>
      <c s="34" t="s">
        <v>296</v>
      </c>
      <c s="34" t="s">
        <v>5049</v>
      </c>
      <c s="35" t="s">
        <v>5</v>
      </c>
      <c s="6" t="s">
        <v>5050</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229.5">
      <c r="A141" t="s">
        <v>58</v>
      </c>
      <c r="E141" s="39" t="s">
        <v>5051</v>
      </c>
    </row>
    <row r="142" spans="1:16" ht="12.75">
      <c r="A142" t="s">
        <v>49</v>
      </c>
      <c s="34" t="s">
        <v>300</v>
      </c>
      <c s="34" t="s">
        <v>5052</v>
      </c>
      <c s="35" t="s">
        <v>5</v>
      </c>
      <c s="6" t="s">
        <v>5053</v>
      </c>
      <c s="36" t="s">
        <v>83</v>
      </c>
      <c s="37">
        <v>2</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229.5">
      <c r="A145" t="s">
        <v>58</v>
      </c>
      <c r="E145" s="39" t="s">
        <v>5051</v>
      </c>
    </row>
    <row r="146" spans="1:16" ht="12.75">
      <c r="A146" t="s">
        <v>49</v>
      </c>
      <c s="34" t="s">
        <v>304</v>
      </c>
      <c s="34" t="s">
        <v>5054</v>
      </c>
      <c s="35" t="s">
        <v>5</v>
      </c>
      <c s="6" t="s">
        <v>5055</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229.5">
      <c r="A149" t="s">
        <v>58</v>
      </c>
      <c r="E149" s="39" t="s">
        <v>5051</v>
      </c>
    </row>
    <row r="150" spans="1:16" ht="12.75">
      <c r="A150" t="s">
        <v>49</v>
      </c>
      <c s="34" t="s">
        <v>308</v>
      </c>
      <c s="34" t="s">
        <v>210</v>
      </c>
      <c s="35" t="s">
        <v>5</v>
      </c>
      <c s="6" t="s">
        <v>211</v>
      </c>
      <c s="36" t="s">
        <v>71</v>
      </c>
      <c s="37">
        <v>98.143</v>
      </c>
      <c s="36">
        <v>0</v>
      </c>
      <c s="36">
        <f>ROUND(G150*H150,6)</f>
      </c>
      <c r="L150" s="38">
        <v>0</v>
      </c>
      <c s="32">
        <f>ROUND(ROUND(L150,2)*ROUND(G150,3),2)</f>
      </c>
      <c s="36" t="s">
        <v>738</v>
      </c>
      <c>
        <f>(M150*21)/100</f>
      </c>
      <c t="s">
        <v>27</v>
      </c>
    </row>
    <row r="151" spans="1:5" ht="25.5">
      <c r="A151" s="35" t="s">
        <v>55</v>
      </c>
      <c r="E151" s="39" t="s">
        <v>5056</v>
      </c>
    </row>
    <row r="152" spans="1:5" ht="127.5">
      <c r="A152" s="35" t="s">
        <v>56</v>
      </c>
      <c r="E152" s="40" t="s">
        <v>5057</v>
      </c>
    </row>
    <row r="153" spans="1:5" ht="369.75">
      <c r="A153" t="s">
        <v>58</v>
      </c>
      <c r="E153" s="39" t="s">
        <v>3533</v>
      </c>
    </row>
    <row r="154" spans="1:16" ht="12.75">
      <c r="A154" t="s">
        <v>49</v>
      </c>
      <c s="34" t="s">
        <v>312</v>
      </c>
      <c s="34" t="s">
        <v>5058</v>
      </c>
      <c s="35" t="s">
        <v>5</v>
      </c>
      <c s="6" t="s">
        <v>5059</v>
      </c>
      <c s="36" t="s">
        <v>71</v>
      </c>
      <c s="37">
        <v>52</v>
      </c>
      <c s="36">
        <v>0</v>
      </c>
      <c s="36">
        <f>ROUND(G154*H154,6)</f>
      </c>
      <c r="L154" s="38">
        <v>0</v>
      </c>
      <c s="32">
        <f>ROUND(ROUND(L154,2)*ROUND(G154,3),2)</f>
      </c>
      <c s="36" t="s">
        <v>738</v>
      </c>
      <c>
        <f>(M154*21)/100</f>
      </c>
      <c t="s">
        <v>27</v>
      </c>
    </row>
    <row r="155" spans="1:5" ht="25.5">
      <c r="A155" s="35" t="s">
        <v>55</v>
      </c>
      <c r="E155" s="39" t="s">
        <v>5060</v>
      </c>
    </row>
    <row r="156" spans="1:5" ht="38.25">
      <c r="A156" s="35" t="s">
        <v>56</v>
      </c>
      <c r="E156" s="40" t="s">
        <v>5061</v>
      </c>
    </row>
    <row r="157" spans="1:5" ht="369.75">
      <c r="A157" t="s">
        <v>58</v>
      </c>
      <c r="E157" s="39" t="s">
        <v>5062</v>
      </c>
    </row>
    <row r="158" spans="1:16" ht="12.75">
      <c r="A158" t="s">
        <v>49</v>
      </c>
      <c s="34" t="s">
        <v>316</v>
      </c>
      <c s="34" t="s">
        <v>4571</v>
      </c>
      <c s="35" t="s">
        <v>5</v>
      </c>
      <c s="6" t="s">
        <v>4572</v>
      </c>
      <c s="36" t="s">
        <v>71</v>
      </c>
      <c s="37">
        <v>1.136</v>
      </c>
      <c s="36">
        <v>0</v>
      </c>
      <c s="36">
        <f>ROUND(G158*H158,6)</f>
      </c>
      <c r="L158" s="38">
        <v>0</v>
      </c>
      <c s="32">
        <f>ROUND(ROUND(L158,2)*ROUND(G158,3),2)</f>
      </c>
      <c s="36" t="s">
        <v>738</v>
      </c>
      <c>
        <f>(M158*21)/100</f>
      </c>
      <c t="s">
        <v>27</v>
      </c>
    </row>
    <row r="159" spans="1:5" ht="12.75">
      <c r="A159" s="35" t="s">
        <v>55</v>
      </c>
      <c r="E159" s="39" t="s">
        <v>5063</v>
      </c>
    </row>
    <row r="160" spans="1:5" ht="12.75">
      <c r="A160" s="35" t="s">
        <v>56</v>
      </c>
      <c r="E160" s="40" t="s">
        <v>5064</v>
      </c>
    </row>
    <row r="161" spans="1:5" ht="38.25">
      <c r="A161" t="s">
        <v>58</v>
      </c>
      <c r="E161" s="39" t="s">
        <v>4574</v>
      </c>
    </row>
    <row r="162" spans="1:16" ht="12.75">
      <c r="A162" t="s">
        <v>49</v>
      </c>
      <c s="34" t="s">
        <v>320</v>
      </c>
      <c s="34" t="s">
        <v>4324</v>
      </c>
      <c s="35" t="s">
        <v>5</v>
      </c>
      <c s="6" t="s">
        <v>4325</v>
      </c>
      <c s="36" t="s">
        <v>71</v>
      </c>
      <c s="37">
        <v>30.76</v>
      </c>
      <c s="36">
        <v>0</v>
      </c>
      <c s="36">
        <f>ROUND(G162*H162,6)</f>
      </c>
      <c r="L162" s="38">
        <v>0</v>
      </c>
      <c s="32">
        <f>ROUND(ROUND(L162,2)*ROUND(G162,3),2)</f>
      </c>
      <c s="36" t="s">
        <v>738</v>
      </c>
      <c>
        <f>(M162*21)/100</f>
      </c>
      <c t="s">
        <v>27</v>
      </c>
    </row>
    <row r="163" spans="1:5" ht="12.75">
      <c r="A163" s="35" t="s">
        <v>55</v>
      </c>
      <c r="E163" s="39" t="s">
        <v>5065</v>
      </c>
    </row>
    <row r="164" spans="1:5" ht="38.25">
      <c r="A164" s="35" t="s">
        <v>56</v>
      </c>
      <c r="E164" s="40" t="s">
        <v>5066</v>
      </c>
    </row>
    <row r="165" spans="1:5" ht="409.5">
      <c r="A165" t="s">
        <v>58</v>
      </c>
      <c r="E165" s="39" t="s">
        <v>4327</v>
      </c>
    </row>
    <row r="166" spans="1:16" ht="12.75">
      <c r="A166" t="s">
        <v>49</v>
      </c>
      <c s="34" t="s">
        <v>324</v>
      </c>
      <c s="34" t="s">
        <v>4465</v>
      </c>
      <c s="35" t="s">
        <v>5</v>
      </c>
      <c s="6" t="s">
        <v>4466</v>
      </c>
      <c s="36" t="s">
        <v>71</v>
      </c>
      <c s="37">
        <v>34.511</v>
      </c>
      <c s="36">
        <v>0</v>
      </c>
      <c s="36">
        <f>ROUND(G166*H166,6)</f>
      </c>
      <c r="L166" s="38">
        <v>0</v>
      </c>
      <c s="32">
        <f>ROUND(ROUND(L166,2)*ROUND(G166,3),2)</f>
      </c>
      <c s="36" t="s">
        <v>738</v>
      </c>
      <c>
        <f>(M166*21)/100</f>
      </c>
      <c t="s">
        <v>27</v>
      </c>
    </row>
    <row r="167" spans="1:5" ht="12.75">
      <c r="A167" s="35" t="s">
        <v>55</v>
      </c>
      <c r="E167" s="39" t="s">
        <v>5067</v>
      </c>
    </row>
    <row r="168" spans="1:5" ht="38.25">
      <c r="A168" s="35" t="s">
        <v>56</v>
      </c>
      <c r="E168" s="40" t="s">
        <v>5068</v>
      </c>
    </row>
    <row r="169" spans="1:5" ht="38.25">
      <c r="A169" t="s">
        <v>58</v>
      </c>
      <c r="E169" s="39" t="s">
        <v>4468</v>
      </c>
    </row>
    <row r="170" spans="1:16" ht="12.75">
      <c r="A170" t="s">
        <v>49</v>
      </c>
      <c s="34" t="s">
        <v>328</v>
      </c>
      <c s="34" t="s">
        <v>3541</v>
      </c>
      <c s="35" t="s">
        <v>5</v>
      </c>
      <c s="6" t="s">
        <v>3542</v>
      </c>
      <c s="36" t="s">
        <v>71</v>
      </c>
      <c s="37">
        <v>403.326</v>
      </c>
      <c s="36">
        <v>0</v>
      </c>
      <c s="36">
        <f>ROUND(G170*H170,6)</f>
      </c>
      <c r="L170" s="38">
        <v>0</v>
      </c>
      <c s="32">
        <f>ROUND(ROUND(L170,2)*ROUND(G170,3),2)</f>
      </c>
      <c s="36" t="s">
        <v>738</v>
      </c>
      <c>
        <f>(M170*21)/100</f>
      </c>
      <c t="s">
        <v>27</v>
      </c>
    </row>
    <row r="171" spans="1:5" ht="12.75">
      <c r="A171" s="35" t="s">
        <v>55</v>
      </c>
      <c r="E171" s="39" t="s">
        <v>5069</v>
      </c>
    </row>
    <row r="172" spans="1:5" ht="12.75">
      <c r="A172" s="35" t="s">
        <v>56</v>
      </c>
      <c r="E172" s="40" t="s">
        <v>5070</v>
      </c>
    </row>
    <row r="173" spans="1:5" ht="38.25">
      <c r="A173" t="s">
        <v>58</v>
      </c>
      <c r="E173" s="39" t="s">
        <v>3544</v>
      </c>
    </row>
    <row r="174" spans="1:16" ht="12.75">
      <c r="A174" t="s">
        <v>49</v>
      </c>
      <c s="34" t="s">
        <v>329</v>
      </c>
      <c s="34" t="s">
        <v>3545</v>
      </c>
      <c s="35" t="s">
        <v>5</v>
      </c>
      <c s="6" t="s">
        <v>3546</v>
      </c>
      <c s="36" t="s">
        <v>71</v>
      </c>
      <c s="37">
        <v>1223.838</v>
      </c>
      <c s="36">
        <v>0</v>
      </c>
      <c s="36">
        <f>ROUND(G174*H174,6)</f>
      </c>
      <c r="L174" s="38">
        <v>0</v>
      </c>
      <c s="32">
        <f>ROUND(ROUND(L174,2)*ROUND(G174,3),2)</f>
      </c>
      <c s="36" t="s">
        <v>738</v>
      </c>
      <c>
        <f>(M174*21)/100</f>
      </c>
      <c t="s">
        <v>27</v>
      </c>
    </row>
    <row r="175" spans="1:5" ht="12.75">
      <c r="A175" s="35" t="s">
        <v>55</v>
      </c>
      <c r="E175" s="39" t="s">
        <v>5071</v>
      </c>
    </row>
    <row r="176" spans="1:5" ht="12.75">
      <c r="A176" s="35" t="s">
        <v>56</v>
      </c>
      <c r="E176" s="40" t="s">
        <v>5072</v>
      </c>
    </row>
    <row r="177" spans="1:5" ht="38.25">
      <c r="A177" t="s">
        <v>58</v>
      </c>
      <c r="E177" s="39" t="s">
        <v>3548</v>
      </c>
    </row>
    <row r="178" spans="1:16" ht="25.5">
      <c r="A178" t="s">
        <v>49</v>
      </c>
      <c s="34" t="s">
        <v>330</v>
      </c>
      <c s="34" t="s">
        <v>5073</v>
      </c>
      <c s="35" t="s">
        <v>5</v>
      </c>
      <c s="6" t="s">
        <v>5074</v>
      </c>
      <c s="36" t="s">
        <v>71</v>
      </c>
      <c s="37">
        <v>155.8</v>
      </c>
      <c s="36">
        <v>0</v>
      </c>
      <c s="36">
        <f>ROUND(G178*H178,6)</f>
      </c>
      <c r="L178" s="38">
        <v>0</v>
      </c>
      <c s="32">
        <f>ROUND(ROUND(L178,2)*ROUND(G178,3),2)</f>
      </c>
      <c s="36" t="s">
        <v>738</v>
      </c>
      <c>
        <f>(M178*21)/100</f>
      </c>
      <c t="s">
        <v>27</v>
      </c>
    </row>
    <row r="179" spans="1:5" ht="12.75">
      <c r="A179" s="35" t="s">
        <v>55</v>
      </c>
      <c r="E179" s="39" t="s">
        <v>5075</v>
      </c>
    </row>
    <row r="180" spans="1:5" ht="25.5">
      <c r="A180" s="35" t="s">
        <v>56</v>
      </c>
      <c r="E180" s="40" t="s">
        <v>5076</v>
      </c>
    </row>
    <row r="181" spans="1:5" ht="25.5">
      <c r="A181" t="s">
        <v>58</v>
      </c>
      <c r="E181" s="39" t="s">
        <v>5077</v>
      </c>
    </row>
    <row r="182" spans="1:16" ht="12.75">
      <c r="A182" t="s">
        <v>49</v>
      </c>
      <c s="34" t="s">
        <v>331</v>
      </c>
      <c s="34" t="s">
        <v>3549</v>
      </c>
      <c s="35" t="s">
        <v>5</v>
      </c>
      <c s="6" t="s">
        <v>3550</v>
      </c>
      <c s="36" t="s">
        <v>71</v>
      </c>
      <c s="37">
        <v>28.21</v>
      </c>
      <c s="36">
        <v>0</v>
      </c>
      <c s="36">
        <f>ROUND(G182*H182,6)</f>
      </c>
      <c r="L182" s="38">
        <v>0</v>
      </c>
      <c s="32">
        <f>ROUND(ROUND(L182,2)*ROUND(G182,3),2)</f>
      </c>
      <c s="36" t="s">
        <v>738</v>
      </c>
      <c>
        <f>(M182*21)/100</f>
      </c>
      <c t="s">
        <v>27</v>
      </c>
    </row>
    <row r="183" spans="1:5" ht="12.75">
      <c r="A183" s="35" t="s">
        <v>55</v>
      </c>
      <c r="E183" s="39" t="s">
        <v>5078</v>
      </c>
    </row>
    <row r="184" spans="1:5" ht="51">
      <c r="A184" s="35" t="s">
        <v>56</v>
      </c>
      <c r="E184" s="40" t="s">
        <v>5079</v>
      </c>
    </row>
    <row r="185" spans="1:5" ht="102">
      <c r="A185" t="s">
        <v>58</v>
      </c>
      <c r="E185" s="39" t="s">
        <v>3552</v>
      </c>
    </row>
    <row r="186" spans="1:13" ht="12.75">
      <c r="A186" t="s">
        <v>46</v>
      </c>
      <c r="C186" s="31" t="s">
        <v>90</v>
      </c>
      <c r="E186" s="33" t="s">
        <v>2710</v>
      </c>
      <c r="J186" s="32">
        <f>0</f>
      </c>
      <c s="32">
        <f>0</f>
      </c>
      <c s="32">
        <f>0+L187</f>
      </c>
      <c s="32">
        <f>0+M187</f>
      </c>
    </row>
    <row r="187" spans="1:16" ht="12.75">
      <c r="A187" t="s">
        <v>49</v>
      </c>
      <c s="34" t="s">
        <v>332</v>
      </c>
      <c s="34" t="s">
        <v>5080</v>
      </c>
      <c s="35" t="s">
        <v>5</v>
      </c>
      <c s="6" t="s">
        <v>5081</v>
      </c>
      <c s="36" t="s">
        <v>220</v>
      </c>
      <c s="37">
        <v>51.8</v>
      </c>
      <c s="36">
        <v>0</v>
      </c>
      <c s="36">
        <f>ROUND(G187*H187,6)</f>
      </c>
      <c r="L187" s="38">
        <v>0</v>
      </c>
      <c s="32">
        <f>ROUND(ROUND(L187,2)*ROUND(G187,3),2)</f>
      </c>
      <c s="36" t="s">
        <v>738</v>
      </c>
      <c>
        <f>(M187*21)/100</f>
      </c>
      <c t="s">
        <v>27</v>
      </c>
    </row>
    <row r="188" spans="1:5" ht="12.75">
      <c r="A188" s="35" t="s">
        <v>55</v>
      </c>
      <c r="E188" s="39" t="s">
        <v>5082</v>
      </c>
    </row>
    <row r="189" spans="1:5" ht="12.75">
      <c r="A189" s="35" t="s">
        <v>56</v>
      </c>
      <c r="E189" s="40" t="s">
        <v>5</v>
      </c>
    </row>
    <row r="190" spans="1:5" ht="51">
      <c r="A190" t="s">
        <v>58</v>
      </c>
      <c r="E190" s="39" t="s">
        <v>3977</v>
      </c>
    </row>
    <row r="191" spans="1:13" ht="12.75">
      <c r="A191" t="s">
        <v>46</v>
      </c>
      <c r="C191" s="31" t="s">
        <v>79</v>
      </c>
      <c r="E191" s="33" t="s">
        <v>80</v>
      </c>
      <c r="J191" s="32">
        <f>0</f>
      </c>
      <c s="32">
        <f>0</f>
      </c>
      <c s="32">
        <f>0+L192+L196+L200+L204+L208</f>
      </c>
      <c s="32">
        <f>0+M192+M196+M200+M204+M208</f>
      </c>
    </row>
    <row r="192" spans="1:16" ht="25.5">
      <c r="A192" t="s">
        <v>49</v>
      </c>
      <c s="34" t="s">
        <v>340</v>
      </c>
      <c s="34" t="s">
        <v>218</v>
      </c>
      <c s="35" t="s">
        <v>5</v>
      </c>
      <c s="6" t="s">
        <v>219</v>
      </c>
      <c s="36" t="s">
        <v>220</v>
      </c>
      <c s="37">
        <v>197.6</v>
      </c>
      <c s="36">
        <v>0</v>
      </c>
      <c s="36">
        <f>ROUND(G192*H192,6)</f>
      </c>
      <c r="L192" s="38">
        <v>0</v>
      </c>
      <c s="32">
        <f>ROUND(ROUND(L192,2)*ROUND(G192,3),2)</f>
      </c>
      <c s="36" t="s">
        <v>738</v>
      </c>
      <c>
        <f>(M192*21)/100</f>
      </c>
      <c t="s">
        <v>27</v>
      </c>
    </row>
    <row r="193" spans="1:5" ht="12.75">
      <c r="A193" s="35" t="s">
        <v>55</v>
      </c>
      <c r="E193" s="39" t="s">
        <v>5083</v>
      </c>
    </row>
    <row r="194" spans="1:5" ht="51">
      <c r="A194" s="35" t="s">
        <v>56</v>
      </c>
      <c r="E194" s="40" t="s">
        <v>5084</v>
      </c>
    </row>
    <row r="195" spans="1:5" ht="191.25">
      <c r="A195" t="s">
        <v>58</v>
      </c>
      <c r="E195" s="39" t="s">
        <v>1434</v>
      </c>
    </row>
    <row r="196" spans="1:16" ht="25.5">
      <c r="A196" t="s">
        <v>49</v>
      </c>
      <c s="34" t="s">
        <v>344</v>
      </c>
      <c s="34" t="s">
        <v>3896</v>
      </c>
      <c s="35" t="s">
        <v>5</v>
      </c>
      <c s="6" t="s">
        <v>3897</v>
      </c>
      <c s="36" t="s">
        <v>220</v>
      </c>
      <c s="37">
        <v>205.065</v>
      </c>
      <c s="36">
        <v>0</v>
      </c>
      <c s="36">
        <f>ROUND(G196*H196,6)</f>
      </c>
      <c r="L196" s="38">
        <v>0</v>
      </c>
      <c s="32">
        <f>ROUND(ROUND(L196,2)*ROUND(G196,3),2)</f>
      </c>
      <c s="36" t="s">
        <v>738</v>
      </c>
      <c>
        <f>(M196*21)/100</f>
      </c>
      <c t="s">
        <v>27</v>
      </c>
    </row>
    <row r="197" spans="1:5" ht="12.75">
      <c r="A197" s="35" t="s">
        <v>55</v>
      </c>
      <c r="E197" s="39" t="s">
        <v>5</v>
      </c>
    </row>
    <row r="198" spans="1:5" ht="38.25">
      <c r="A198" s="35" t="s">
        <v>56</v>
      </c>
      <c r="E198" s="40" t="s">
        <v>5085</v>
      </c>
    </row>
    <row r="199" spans="1:5" ht="191.25">
      <c r="A199" t="s">
        <v>58</v>
      </c>
      <c r="E199" s="39" t="s">
        <v>1434</v>
      </c>
    </row>
    <row r="200" spans="1:16" ht="12.75">
      <c r="A200" t="s">
        <v>49</v>
      </c>
      <c s="34" t="s">
        <v>348</v>
      </c>
      <c s="34" t="s">
        <v>5086</v>
      </c>
      <c s="35" t="s">
        <v>5</v>
      </c>
      <c s="6" t="s">
        <v>5087</v>
      </c>
      <c s="36" t="s">
        <v>220</v>
      </c>
      <c s="37">
        <v>1098.45</v>
      </c>
      <c s="36">
        <v>0</v>
      </c>
      <c s="36">
        <f>ROUND(G200*H200,6)</f>
      </c>
      <c r="L200" s="38">
        <v>0</v>
      </c>
      <c s="32">
        <f>ROUND(ROUND(L200,2)*ROUND(G200,3),2)</f>
      </c>
      <c s="36" t="s">
        <v>738</v>
      </c>
      <c>
        <f>(M200*21)/100</f>
      </c>
      <c t="s">
        <v>27</v>
      </c>
    </row>
    <row r="201" spans="1:5" ht="25.5">
      <c r="A201" s="35" t="s">
        <v>55</v>
      </c>
      <c r="E201" s="39" t="s">
        <v>5088</v>
      </c>
    </row>
    <row r="202" spans="1:5" ht="38.25">
      <c r="A202" s="35" t="s">
        <v>56</v>
      </c>
      <c r="E202" s="40" t="s">
        <v>5089</v>
      </c>
    </row>
    <row r="203" spans="1:5" ht="204">
      <c r="A203" t="s">
        <v>58</v>
      </c>
      <c r="E203" s="39" t="s">
        <v>4347</v>
      </c>
    </row>
    <row r="204" spans="1:16" ht="12.75">
      <c r="A204" t="s">
        <v>49</v>
      </c>
      <c s="34" t="s">
        <v>352</v>
      </c>
      <c s="34" t="s">
        <v>222</v>
      </c>
      <c s="35" t="s">
        <v>5</v>
      </c>
      <c s="6" t="s">
        <v>223</v>
      </c>
      <c s="36" t="s">
        <v>220</v>
      </c>
      <c s="37">
        <v>223.965</v>
      </c>
      <c s="36">
        <v>0</v>
      </c>
      <c s="36">
        <f>ROUND(G204*H204,6)</f>
      </c>
      <c r="L204" s="38">
        <v>0</v>
      </c>
      <c s="32">
        <f>ROUND(ROUND(L204,2)*ROUND(G204,3),2)</f>
      </c>
      <c s="36" t="s">
        <v>738</v>
      </c>
      <c>
        <f>(M204*21)/100</f>
      </c>
      <c t="s">
        <v>27</v>
      </c>
    </row>
    <row r="205" spans="1:5" ht="25.5">
      <c r="A205" s="35" t="s">
        <v>55</v>
      </c>
      <c r="E205" s="39" t="s">
        <v>5090</v>
      </c>
    </row>
    <row r="206" spans="1:5" ht="63.75">
      <c r="A206" s="35" t="s">
        <v>56</v>
      </c>
      <c r="E206" s="40" t="s">
        <v>5091</v>
      </c>
    </row>
    <row r="207" spans="1:5" ht="38.25">
      <c r="A207" t="s">
        <v>58</v>
      </c>
      <c r="E207" s="39" t="s">
        <v>3558</v>
      </c>
    </row>
    <row r="208" spans="1:16" ht="12.75">
      <c r="A208" t="s">
        <v>49</v>
      </c>
      <c s="34" t="s">
        <v>356</v>
      </c>
      <c s="34" t="s">
        <v>5092</v>
      </c>
      <c s="35" t="s">
        <v>5</v>
      </c>
      <c s="6" t="s">
        <v>5093</v>
      </c>
      <c s="36" t="s">
        <v>220</v>
      </c>
      <c s="37">
        <v>437.012</v>
      </c>
      <c s="36">
        <v>0</v>
      </c>
      <c s="36">
        <f>ROUND(G208*H208,6)</f>
      </c>
      <c r="L208" s="38">
        <v>0</v>
      </c>
      <c s="32">
        <f>ROUND(ROUND(L208,2)*ROUND(G208,3),2)</f>
      </c>
      <c s="36" t="s">
        <v>738</v>
      </c>
      <c>
        <f>(M208*21)/100</f>
      </c>
      <c t="s">
        <v>27</v>
      </c>
    </row>
    <row r="209" spans="1:5" ht="12.75">
      <c r="A209" s="35" t="s">
        <v>55</v>
      </c>
      <c r="E209" s="39" t="s">
        <v>5</v>
      </c>
    </row>
    <row r="210" spans="1:5" ht="25.5">
      <c r="A210" s="35" t="s">
        <v>56</v>
      </c>
      <c r="E210" s="40" t="s">
        <v>5094</v>
      </c>
    </row>
    <row r="211" spans="1:5" ht="51">
      <c r="A211" t="s">
        <v>58</v>
      </c>
      <c r="E211" s="39" t="s">
        <v>5095</v>
      </c>
    </row>
    <row r="212" spans="1:13" ht="12.75">
      <c r="A212" t="s">
        <v>46</v>
      </c>
      <c r="C212" s="31" t="s">
        <v>100</v>
      </c>
      <c r="E212" s="33" t="s">
        <v>464</v>
      </c>
      <c r="J212" s="32">
        <f>0</f>
      </c>
      <c s="32">
        <f>0</f>
      </c>
      <c s="32">
        <f>0+L213</f>
      </c>
      <c s="32">
        <f>0+M213</f>
      </c>
    </row>
    <row r="213" spans="1:16" ht="12.75">
      <c r="A213" t="s">
        <v>49</v>
      </c>
      <c s="34" t="s">
        <v>360</v>
      </c>
      <c s="34" t="s">
        <v>3718</v>
      </c>
      <c s="35" t="s">
        <v>5</v>
      </c>
      <c s="6" t="s">
        <v>3719</v>
      </c>
      <c s="36" t="s">
        <v>88</v>
      </c>
      <c s="37">
        <v>28.4</v>
      </c>
      <c s="36">
        <v>0</v>
      </c>
      <c s="36">
        <f>ROUND(G213*H213,6)</f>
      </c>
      <c r="L213" s="38">
        <v>0</v>
      </c>
      <c s="32">
        <f>ROUND(ROUND(L213,2)*ROUND(G213,3),2)</f>
      </c>
      <c s="36" t="s">
        <v>738</v>
      </c>
      <c>
        <f>(M213*21)/100</f>
      </c>
      <c t="s">
        <v>27</v>
      </c>
    </row>
    <row r="214" spans="1:5" ht="12.75">
      <c r="A214" s="35" t="s">
        <v>55</v>
      </c>
      <c r="E214" s="39" t="s">
        <v>5</v>
      </c>
    </row>
    <row r="215" spans="1:5" ht="12.75">
      <c r="A215" s="35" t="s">
        <v>56</v>
      </c>
      <c r="E215" s="40" t="s">
        <v>5096</v>
      </c>
    </row>
    <row r="216" spans="1:5" ht="242.25">
      <c r="A216" t="s">
        <v>58</v>
      </c>
      <c r="E216" s="39" t="s">
        <v>3722</v>
      </c>
    </row>
    <row r="217" spans="1:13" ht="12.75">
      <c r="A217" t="s">
        <v>46</v>
      </c>
      <c r="C217" s="31" t="s">
        <v>104</v>
      </c>
      <c r="E217" s="33" t="s">
        <v>2762</v>
      </c>
      <c r="J217" s="32">
        <f>0</f>
      </c>
      <c s="32">
        <f>0</f>
      </c>
      <c s="32">
        <f>0+L218+L222+L226+L230+L234+L238+L242+L246+L250+L254+L258+L262+L266+L270+L274+L278+L282+L286+L290+L294</f>
      </c>
      <c s="32">
        <f>0+M218+M222+M226+M230+M234+M238+M242+M246+M250+M254+M258+M262+M266+M270+M274+M278+M282+M286+M290+M294</f>
      </c>
    </row>
    <row r="218" spans="1:16" ht="12.75">
      <c r="A218" t="s">
        <v>49</v>
      </c>
      <c s="34" t="s">
        <v>364</v>
      </c>
      <c s="34" t="s">
        <v>5097</v>
      </c>
      <c s="35" t="s">
        <v>5</v>
      </c>
      <c s="6" t="s">
        <v>5098</v>
      </c>
      <c s="36" t="s">
        <v>83</v>
      </c>
      <c s="37">
        <v>4</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5099</v>
      </c>
    </row>
    <row r="222" spans="1:16" ht="12.75">
      <c r="A222" t="s">
        <v>49</v>
      </c>
      <c s="34" t="s">
        <v>368</v>
      </c>
      <c s="34" t="s">
        <v>3559</v>
      </c>
      <c s="35" t="s">
        <v>5</v>
      </c>
      <c s="6" t="s">
        <v>3560</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25.5">
      <c r="A225" t="s">
        <v>58</v>
      </c>
      <c r="E225" s="39" t="s">
        <v>3561</v>
      </c>
    </row>
    <row r="226" spans="1:16" ht="12.75">
      <c r="A226" t="s">
        <v>49</v>
      </c>
      <c s="34" t="s">
        <v>396</v>
      </c>
      <c s="34" t="s">
        <v>5100</v>
      </c>
      <c s="35" t="s">
        <v>5</v>
      </c>
      <c s="6" t="s">
        <v>5101</v>
      </c>
      <c s="36" t="s">
        <v>88</v>
      </c>
      <c s="37">
        <v>24.8</v>
      </c>
      <c s="36">
        <v>0</v>
      </c>
      <c s="36">
        <f>ROUND(G226*H226,6)</f>
      </c>
      <c r="L226" s="38">
        <v>0</v>
      </c>
      <c s="32">
        <f>ROUND(ROUND(L226,2)*ROUND(G226,3),2)</f>
      </c>
      <c s="36" t="s">
        <v>738</v>
      </c>
      <c>
        <f>(M226*21)/100</f>
      </c>
      <c t="s">
        <v>27</v>
      </c>
    </row>
    <row r="227" spans="1:5" ht="25.5">
      <c r="A227" s="35" t="s">
        <v>55</v>
      </c>
      <c r="E227" s="39" t="s">
        <v>5102</v>
      </c>
    </row>
    <row r="228" spans="1:5" ht="12.75">
      <c r="A228" s="35" t="s">
        <v>56</v>
      </c>
      <c r="E228" s="40" t="s">
        <v>5103</v>
      </c>
    </row>
    <row r="229" spans="1:5" ht="280.5">
      <c r="A229" t="s">
        <v>58</v>
      </c>
      <c r="E229" s="39" t="s">
        <v>5104</v>
      </c>
    </row>
    <row r="230" spans="1:16" ht="12.75">
      <c r="A230" t="s">
        <v>49</v>
      </c>
      <c s="34" t="s">
        <v>400</v>
      </c>
      <c s="34" t="s">
        <v>5105</v>
      </c>
      <c s="35" t="s">
        <v>5</v>
      </c>
      <c s="6" t="s">
        <v>5106</v>
      </c>
      <c s="36" t="s">
        <v>220</v>
      </c>
      <c s="37">
        <v>2.85</v>
      </c>
      <c s="36">
        <v>0</v>
      </c>
      <c s="36">
        <f>ROUND(G230*H230,6)</f>
      </c>
      <c r="L230" s="38">
        <v>0</v>
      </c>
      <c s="32">
        <f>ROUND(ROUND(L230,2)*ROUND(G230,3),2)</f>
      </c>
      <c s="36" t="s">
        <v>738</v>
      </c>
      <c>
        <f>(M230*21)/100</f>
      </c>
      <c t="s">
        <v>27</v>
      </c>
    </row>
    <row r="231" spans="1:5" ht="25.5">
      <c r="A231" s="35" t="s">
        <v>55</v>
      </c>
      <c r="E231" s="39" t="s">
        <v>5107</v>
      </c>
    </row>
    <row r="232" spans="1:5" ht="12.75">
      <c r="A232" s="35" t="s">
        <v>56</v>
      </c>
      <c r="E232" s="40" t="s">
        <v>5108</v>
      </c>
    </row>
    <row r="233" spans="1:5" ht="63.75">
      <c r="A233" t="s">
        <v>58</v>
      </c>
      <c r="E233" s="39" t="s">
        <v>5109</v>
      </c>
    </row>
    <row r="234" spans="1:16" ht="12.75">
      <c r="A234" t="s">
        <v>49</v>
      </c>
      <c s="34" t="s">
        <v>404</v>
      </c>
      <c s="34" t="s">
        <v>5110</v>
      </c>
      <c s="35" t="s">
        <v>5</v>
      </c>
      <c s="6" t="s">
        <v>5111</v>
      </c>
      <c s="36" t="s">
        <v>83</v>
      </c>
      <c s="37">
        <v>1</v>
      </c>
      <c s="36">
        <v>0</v>
      </c>
      <c s="36">
        <f>ROUND(G234*H234,6)</f>
      </c>
      <c r="L234" s="38">
        <v>0</v>
      </c>
      <c s="32">
        <f>ROUND(ROUND(L234,2)*ROUND(G234,3),2)</f>
      </c>
      <c s="36" t="s">
        <v>738</v>
      </c>
      <c>
        <f>(M234*21)/100</f>
      </c>
      <c t="s">
        <v>27</v>
      </c>
    </row>
    <row r="235" spans="1:5" ht="12.75">
      <c r="A235" s="35" t="s">
        <v>55</v>
      </c>
      <c r="E235" s="39" t="s">
        <v>5112</v>
      </c>
    </row>
    <row r="236" spans="1:5" ht="12.75">
      <c r="A236" s="35" t="s">
        <v>56</v>
      </c>
      <c r="E236" s="40" t="s">
        <v>5</v>
      </c>
    </row>
    <row r="237" spans="1:5" ht="140.25">
      <c r="A237" t="s">
        <v>58</v>
      </c>
      <c r="E237" s="39" t="s">
        <v>5113</v>
      </c>
    </row>
    <row r="238" spans="1:16" ht="12.75">
      <c r="A238" t="s">
        <v>49</v>
      </c>
      <c s="34" t="s">
        <v>408</v>
      </c>
      <c s="34" t="s">
        <v>5114</v>
      </c>
      <c s="35" t="s">
        <v>5</v>
      </c>
      <c s="6" t="s">
        <v>5115</v>
      </c>
      <c s="36" t="s">
        <v>83</v>
      </c>
      <c s="37">
        <v>1</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40.25">
      <c r="A241" t="s">
        <v>58</v>
      </c>
      <c r="E241" s="39" t="s">
        <v>5113</v>
      </c>
    </row>
    <row r="242" spans="1:16" ht="12.75">
      <c r="A242" t="s">
        <v>49</v>
      </c>
      <c s="34" t="s">
        <v>412</v>
      </c>
      <c s="34" t="s">
        <v>5116</v>
      </c>
      <c s="35" t="s">
        <v>5</v>
      </c>
      <c s="6" t="s">
        <v>5117</v>
      </c>
      <c s="36" t="s">
        <v>83</v>
      </c>
      <c s="37">
        <v>4</v>
      </c>
      <c s="36">
        <v>0</v>
      </c>
      <c s="36">
        <f>ROUND(G242*H242,6)</f>
      </c>
      <c r="L242" s="38">
        <v>0</v>
      </c>
      <c s="32">
        <f>ROUND(ROUND(L242,2)*ROUND(G242,3),2)</f>
      </c>
      <c s="36" t="s">
        <v>738</v>
      </c>
      <c>
        <f>(M242*21)/100</f>
      </c>
      <c t="s">
        <v>27</v>
      </c>
    </row>
    <row r="243" spans="1:5" ht="12.75">
      <c r="A243" s="35" t="s">
        <v>55</v>
      </c>
      <c r="E243" s="39" t="s">
        <v>5118</v>
      </c>
    </row>
    <row r="244" spans="1:5" ht="12.75">
      <c r="A244" s="35" t="s">
        <v>56</v>
      </c>
      <c r="E244" s="40" t="s">
        <v>5</v>
      </c>
    </row>
    <row r="245" spans="1:5" ht="127.5">
      <c r="A245" t="s">
        <v>58</v>
      </c>
      <c r="E245" s="39" t="s">
        <v>5119</v>
      </c>
    </row>
    <row r="246" spans="1:16" ht="25.5">
      <c r="A246" t="s">
        <v>49</v>
      </c>
      <c s="34" t="s">
        <v>413</v>
      </c>
      <c s="34" t="s">
        <v>5120</v>
      </c>
      <c s="35" t="s">
        <v>5</v>
      </c>
      <c s="6" t="s">
        <v>5121</v>
      </c>
      <c s="36" t="s">
        <v>83</v>
      </c>
      <c s="37">
        <v>24</v>
      </c>
      <c s="36">
        <v>0</v>
      </c>
      <c s="36">
        <f>ROUND(G246*H246,6)</f>
      </c>
      <c r="L246" s="38">
        <v>0</v>
      </c>
      <c s="32">
        <f>ROUND(ROUND(L246,2)*ROUND(G246,3),2)</f>
      </c>
      <c s="36" t="s">
        <v>738</v>
      </c>
      <c>
        <f>(M246*21)/100</f>
      </c>
      <c t="s">
        <v>27</v>
      </c>
    </row>
    <row r="247" spans="1:5" ht="12.75">
      <c r="A247" s="35" t="s">
        <v>55</v>
      </c>
      <c r="E247" s="39" t="s">
        <v>5122</v>
      </c>
    </row>
    <row r="248" spans="1:5" ht="12.75">
      <c r="A248" s="35" t="s">
        <v>56</v>
      </c>
      <c r="E248" s="40" t="s">
        <v>5</v>
      </c>
    </row>
    <row r="249" spans="1:5" ht="63.75">
      <c r="A249" t="s">
        <v>58</v>
      </c>
      <c r="E249" s="39" t="s">
        <v>5123</v>
      </c>
    </row>
    <row r="250" spans="1:16" ht="12.75">
      <c r="A250" t="s">
        <v>49</v>
      </c>
      <c s="34" t="s">
        <v>414</v>
      </c>
      <c s="34" t="s">
        <v>4501</v>
      </c>
      <c s="35" t="s">
        <v>5</v>
      </c>
      <c s="6" t="s">
        <v>4502</v>
      </c>
      <c s="36" t="s">
        <v>207</v>
      </c>
      <c s="37">
        <v>73.42</v>
      </c>
      <c s="36">
        <v>0</v>
      </c>
      <c s="36">
        <f>ROUND(G250*H250,6)</f>
      </c>
      <c r="L250" s="38">
        <v>0</v>
      </c>
      <c s="32">
        <f>ROUND(ROUND(L250,2)*ROUND(G250,3),2)</f>
      </c>
      <c s="36" t="s">
        <v>738</v>
      </c>
      <c>
        <f>(M250*21)/100</f>
      </c>
      <c t="s">
        <v>27</v>
      </c>
    </row>
    <row r="251" spans="1:5" ht="38.25">
      <c r="A251" s="35" t="s">
        <v>55</v>
      </c>
      <c r="E251" s="39" t="s">
        <v>5124</v>
      </c>
    </row>
    <row r="252" spans="1:5" ht="38.25">
      <c r="A252" s="35" t="s">
        <v>56</v>
      </c>
      <c r="E252" s="40" t="s">
        <v>5125</v>
      </c>
    </row>
    <row r="253" spans="1:5" ht="357">
      <c r="A253" t="s">
        <v>58</v>
      </c>
      <c r="E253" s="39" t="s">
        <v>4504</v>
      </c>
    </row>
    <row r="254" spans="1:16" ht="12.75">
      <c r="A254" t="s">
        <v>49</v>
      </c>
      <c s="34" t="s">
        <v>418</v>
      </c>
      <c s="34" t="s">
        <v>5126</v>
      </c>
      <c s="35" t="s">
        <v>5</v>
      </c>
      <c s="6" t="s">
        <v>5127</v>
      </c>
      <c s="36" t="s">
        <v>220</v>
      </c>
      <c s="37">
        <v>870</v>
      </c>
      <c s="36">
        <v>0</v>
      </c>
      <c s="36">
        <f>ROUND(G254*H254,6)</f>
      </c>
      <c r="L254" s="38">
        <v>0</v>
      </c>
      <c s="32">
        <f>ROUND(ROUND(L254,2)*ROUND(G254,3),2)</f>
      </c>
      <c s="36" t="s">
        <v>738</v>
      </c>
      <c>
        <f>(M254*21)/100</f>
      </c>
      <c t="s">
        <v>27</v>
      </c>
    </row>
    <row r="255" spans="1:5" ht="12.75">
      <c r="A255" s="35" t="s">
        <v>55</v>
      </c>
      <c r="E255" s="39" t="s">
        <v>5128</v>
      </c>
    </row>
    <row r="256" spans="1:5" ht="12.75">
      <c r="A256" s="35" t="s">
        <v>56</v>
      </c>
      <c r="E256" s="40" t="s">
        <v>5129</v>
      </c>
    </row>
    <row r="257" spans="1:5" ht="25.5">
      <c r="A257" t="s">
        <v>58</v>
      </c>
      <c r="E257" s="39" t="s">
        <v>5130</v>
      </c>
    </row>
    <row r="258" spans="1:16" ht="12.75">
      <c r="A258" t="s">
        <v>49</v>
      </c>
      <c s="34" t="s">
        <v>422</v>
      </c>
      <c s="34" t="s">
        <v>5131</v>
      </c>
      <c s="35" t="s">
        <v>5</v>
      </c>
      <c s="6" t="s">
        <v>5132</v>
      </c>
      <c s="36" t="s">
        <v>71</v>
      </c>
      <c s="37">
        <v>985.083</v>
      </c>
      <c s="36">
        <v>0</v>
      </c>
      <c s="36">
        <f>ROUND(G258*H258,6)</f>
      </c>
      <c r="L258" s="38">
        <v>0</v>
      </c>
      <c s="32">
        <f>ROUND(ROUND(L258,2)*ROUND(G258,3),2)</f>
      </c>
      <c s="36" t="s">
        <v>738</v>
      </c>
      <c>
        <f>(M258*21)/100</f>
      </c>
      <c t="s">
        <v>27</v>
      </c>
    </row>
    <row r="259" spans="1:5" ht="12.75">
      <c r="A259" s="35" t="s">
        <v>55</v>
      </c>
      <c r="E259" s="39" t="s">
        <v>5</v>
      </c>
    </row>
    <row r="260" spans="1:5" ht="12.75">
      <c r="A260" s="35" t="s">
        <v>56</v>
      </c>
      <c r="E260" s="40" t="s">
        <v>5133</v>
      </c>
    </row>
    <row r="261" spans="1:5" ht="114.75">
      <c r="A261" t="s">
        <v>58</v>
      </c>
      <c r="E261" s="39" t="s">
        <v>3568</v>
      </c>
    </row>
    <row r="262" spans="1:16" ht="12.75">
      <c r="A262" t="s">
        <v>49</v>
      </c>
      <c s="34" t="s">
        <v>426</v>
      </c>
      <c s="34" t="s">
        <v>4411</v>
      </c>
      <c s="35" t="s">
        <v>5</v>
      </c>
      <c s="6" t="s">
        <v>4412</v>
      </c>
      <c s="36" t="s">
        <v>1149</v>
      </c>
      <c s="37">
        <v>61027.725</v>
      </c>
      <c s="36">
        <v>0</v>
      </c>
      <c s="36">
        <f>ROUND(G262*H262,6)</f>
      </c>
      <c r="L262" s="38">
        <v>0</v>
      </c>
      <c s="32">
        <f>ROUND(ROUND(L262,2)*ROUND(G262,3),2)</f>
      </c>
      <c s="36" t="s">
        <v>738</v>
      </c>
      <c>
        <f>(M262*21)/100</f>
      </c>
      <c t="s">
        <v>27</v>
      </c>
    </row>
    <row r="263" spans="1:5" ht="12.75">
      <c r="A263" s="35" t="s">
        <v>55</v>
      </c>
      <c r="E263" s="39" t="s">
        <v>5134</v>
      </c>
    </row>
    <row r="264" spans="1:5" ht="38.25">
      <c r="A264" s="35" t="s">
        <v>56</v>
      </c>
      <c r="E264" s="40" t="s">
        <v>5135</v>
      </c>
    </row>
    <row r="265" spans="1:5" ht="25.5">
      <c r="A265" t="s">
        <v>58</v>
      </c>
      <c r="E265" s="39" t="s">
        <v>1150</v>
      </c>
    </row>
    <row r="266" spans="1:16" ht="12.75">
      <c r="A266" t="s">
        <v>49</v>
      </c>
      <c s="34" t="s">
        <v>427</v>
      </c>
      <c s="34" t="s">
        <v>3565</v>
      </c>
      <c s="35" t="s">
        <v>5</v>
      </c>
      <c s="6" t="s">
        <v>3566</v>
      </c>
      <c s="36" t="s">
        <v>71</v>
      </c>
      <c s="37">
        <v>540.474</v>
      </c>
      <c s="36">
        <v>0</v>
      </c>
      <c s="36">
        <f>ROUND(G266*H266,6)</f>
      </c>
      <c r="L266" s="38">
        <v>0</v>
      </c>
      <c s="32">
        <f>ROUND(ROUND(L266,2)*ROUND(G266,3),2)</f>
      </c>
      <c s="36" t="s">
        <v>738</v>
      </c>
      <c>
        <f>(M266*21)/100</f>
      </c>
      <c t="s">
        <v>27</v>
      </c>
    </row>
    <row r="267" spans="1:5" ht="12.75">
      <c r="A267" s="35" t="s">
        <v>55</v>
      </c>
      <c r="E267" s="39" t="s">
        <v>5</v>
      </c>
    </row>
    <row r="268" spans="1:5" ht="25.5">
      <c r="A268" s="35" t="s">
        <v>56</v>
      </c>
      <c r="E268" s="40" t="s">
        <v>5136</v>
      </c>
    </row>
    <row r="269" spans="1:5" ht="114.75">
      <c r="A269" t="s">
        <v>58</v>
      </c>
      <c r="E269" s="39" t="s">
        <v>3568</v>
      </c>
    </row>
    <row r="270" spans="1:16" ht="12.75">
      <c r="A270" t="s">
        <v>49</v>
      </c>
      <c s="34" t="s">
        <v>428</v>
      </c>
      <c s="34" t="s">
        <v>3569</v>
      </c>
      <c s="35" t="s">
        <v>5</v>
      </c>
      <c s="6" t="s">
        <v>3570</v>
      </c>
      <c s="36" t="s">
        <v>1149</v>
      </c>
      <c s="37">
        <v>40535.55</v>
      </c>
      <c s="36">
        <v>0</v>
      </c>
      <c s="36">
        <f>ROUND(G270*H270,6)</f>
      </c>
      <c r="L270" s="38">
        <v>0</v>
      </c>
      <c s="32">
        <f>ROUND(ROUND(L270,2)*ROUND(G270,3),2)</f>
      </c>
      <c s="36" t="s">
        <v>738</v>
      </c>
      <c>
        <f>(M270*21)/100</f>
      </c>
      <c t="s">
        <v>27</v>
      </c>
    </row>
    <row r="271" spans="1:5" ht="12.75">
      <c r="A271" s="35" t="s">
        <v>55</v>
      </c>
      <c r="E271" s="39" t="s">
        <v>5134</v>
      </c>
    </row>
    <row r="272" spans="1:5" ht="25.5">
      <c r="A272" s="35" t="s">
        <v>56</v>
      </c>
      <c r="E272" s="40" t="s">
        <v>5137</v>
      </c>
    </row>
    <row r="273" spans="1:5" ht="25.5">
      <c r="A273" t="s">
        <v>58</v>
      </c>
      <c r="E273" s="39" t="s">
        <v>1150</v>
      </c>
    </row>
    <row r="274" spans="1:16" ht="12.75">
      <c r="A274" t="s">
        <v>49</v>
      </c>
      <c s="34" t="s">
        <v>432</v>
      </c>
      <c s="34" t="s">
        <v>4241</v>
      </c>
      <c s="35" t="s">
        <v>5</v>
      </c>
      <c s="6" t="s">
        <v>4242</v>
      </c>
      <c s="36" t="s">
        <v>53</v>
      </c>
      <c s="37">
        <v>82.5</v>
      </c>
      <c s="36">
        <v>0</v>
      </c>
      <c s="36">
        <f>ROUND(G274*H274,6)</f>
      </c>
      <c r="L274" s="38">
        <v>0</v>
      </c>
      <c s="32">
        <f>ROUND(ROUND(L274,2)*ROUND(G274,3),2)</f>
      </c>
      <c s="36" t="s">
        <v>738</v>
      </c>
      <c>
        <f>(M274*21)/100</f>
      </c>
      <c t="s">
        <v>27</v>
      </c>
    </row>
    <row r="275" spans="1:5" ht="12.75">
      <c r="A275" s="35" t="s">
        <v>55</v>
      </c>
      <c r="E275" s="39" t="s">
        <v>5138</v>
      </c>
    </row>
    <row r="276" spans="1:5" ht="12.75">
      <c r="A276" s="35" t="s">
        <v>56</v>
      </c>
      <c r="E276" s="40" t="s">
        <v>5139</v>
      </c>
    </row>
    <row r="277" spans="1:5" ht="114.75">
      <c r="A277" t="s">
        <v>58</v>
      </c>
      <c r="E277" s="39" t="s">
        <v>4662</v>
      </c>
    </row>
    <row r="278" spans="1:16" ht="12.75">
      <c r="A278" t="s">
        <v>49</v>
      </c>
      <c s="34" t="s">
        <v>433</v>
      </c>
      <c s="34" t="s">
        <v>4245</v>
      </c>
      <c s="35" t="s">
        <v>5</v>
      </c>
      <c s="6" t="s">
        <v>4246</v>
      </c>
      <c s="36" t="s">
        <v>1149</v>
      </c>
      <c s="37">
        <v>2475</v>
      </c>
      <c s="36">
        <v>0</v>
      </c>
      <c s="36">
        <f>ROUND(G278*H278,6)</f>
      </c>
      <c r="L278" s="38">
        <v>0</v>
      </c>
      <c s="32">
        <f>ROUND(ROUND(L278,2)*ROUND(G278,3),2)</f>
      </c>
      <c s="36" t="s">
        <v>738</v>
      </c>
      <c>
        <f>(M278*21)/100</f>
      </c>
      <c t="s">
        <v>27</v>
      </c>
    </row>
    <row r="279" spans="1:5" ht="12.75">
      <c r="A279" s="35" t="s">
        <v>55</v>
      </c>
      <c r="E279" s="39" t="s">
        <v>5134</v>
      </c>
    </row>
    <row r="280" spans="1:5" ht="12.75">
      <c r="A280" s="35" t="s">
        <v>56</v>
      </c>
      <c r="E280" s="40" t="s">
        <v>5140</v>
      </c>
    </row>
    <row r="281" spans="1:5" ht="25.5">
      <c r="A281" t="s">
        <v>58</v>
      </c>
      <c r="E281" s="39" t="s">
        <v>1150</v>
      </c>
    </row>
    <row r="282" spans="1:16" ht="12.75">
      <c r="A282" t="s">
        <v>49</v>
      </c>
      <c s="34" t="s">
        <v>437</v>
      </c>
      <c s="34" t="s">
        <v>5141</v>
      </c>
      <c s="35" t="s">
        <v>5</v>
      </c>
      <c s="6" t="s">
        <v>5142</v>
      </c>
      <c s="36" t="s">
        <v>71</v>
      </c>
      <c s="37">
        <v>18.844</v>
      </c>
      <c s="36">
        <v>0</v>
      </c>
      <c s="36">
        <f>ROUND(G282*H282,6)</f>
      </c>
      <c r="L282" s="38">
        <v>0</v>
      </c>
      <c s="32">
        <f>ROUND(ROUND(L282,2)*ROUND(G282,3),2)</f>
      </c>
      <c s="36" t="s">
        <v>738</v>
      </c>
      <c>
        <f>(M282*21)/100</f>
      </c>
      <c t="s">
        <v>27</v>
      </c>
    </row>
    <row r="283" spans="1:5" ht="12.75">
      <c r="A283" s="35" t="s">
        <v>55</v>
      </c>
      <c r="E283" s="39" t="s">
        <v>5143</v>
      </c>
    </row>
    <row r="284" spans="1:5" ht="12.75">
      <c r="A284" s="35" t="s">
        <v>56</v>
      </c>
      <c r="E284" s="40" t="s">
        <v>5144</v>
      </c>
    </row>
    <row r="285" spans="1:5" ht="89.25">
      <c r="A285" t="s">
        <v>58</v>
      </c>
      <c r="E285" s="39" t="s">
        <v>5145</v>
      </c>
    </row>
    <row r="286" spans="1:16" ht="12.75">
      <c r="A286" t="s">
        <v>49</v>
      </c>
      <c s="34" t="s">
        <v>465</v>
      </c>
      <c s="34" t="s">
        <v>5146</v>
      </c>
      <c s="35" t="s">
        <v>5</v>
      </c>
      <c s="6" t="s">
        <v>5147</v>
      </c>
      <c s="36" t="s">
        <v>1149</v>
      </c>
      <c s="37">
        <v>1130.64</v>
      </c>
      <c s="36">
        <v>0</v>
      </c>
      <c s="36">
        <f>ROUND(G286*H286,6)</f>
      </c>
      <c r="L286" s="38">
        <v>0</v>
      </c>
      <c s="32">
        <f>ROUND(ROUND(L286,2)*ROUND(G286,3),2)</f>
      </c>
      <c s="36" t="s">
        <v>738</v>
      </c>
      <c>
        <f>(M286*21)/100</f>
      </c>
      <c t="s">
        <v>27</v>
      </c>
    </row>
    <row r="287" spans="1:5" ht="12.75">
      <c r="A287" s="35" t="s">
        <v>55</v>
      </c>
      <c r="E287" s="39" t="s">
        <v>5148</v>
      </c>
    </row>
    <row r="288" spans="1:5" ht="12.75">
      <c r="A288" s="35" t="s">
        <v>56</v>
      </c>
      <c r="E288" s="40" t="s">
        <v>5149</v>
      </c>
    </row>
    <row r="289" spans="1:5" ht="25.5">
      <c r="A289" t="s">
        <v>58</v>
      </c>
      <c r="E289" s="39" t="s">
        <v>1150</v>
      </c>
    </row>
    <row r="290" spans="1:16" ht="12.75">
      <c r="A290" t="s">
        <v>49</v>
      </c>
      <c s="34" t="s">
        <v>190</v>
      </c>
      <c s="34" t="s">
        <v>5150</v>
      </c>
      <c s="35" t="s">
        <v>5</v>
      </c>
      <c s="6" t="s">
        <v>5151</v>
      </c>
      <c s="36" t="s">
        <v>83</v>
      </c>
      <c s="37">
        <v>24</v>
      </c>
      <c s="36">
        <v>0</v>
      </c>
      <c s="36">
        <f>ROUND(G290*H290,6)</f>
      </c>
      <c r="L290" s="38">
        <v>0</v>
      </c>
      <c s="32">
        <f>ROUND(ROUND(L290,2)*ROUND(G290,3),2)</f>
      </c>
      <c s="36" t="s">
        <v>738</v>
      </c>
      <c>
        <f>(M290*21)/100</f>
      </c>
      <c t="s">
        <v>27</v>
      </c>
    </row>
    <row r="291" spans="1:5" ht="12.75">
      <c r="A291" s="35" t="s">
        <v>55</v>
      </c>
      <c r="E291" s="39" t="s">
        <v>5</v>
      </c>
    </row>
    <row r="292" spans="1:5" ht="12.75">
      <c r="A292" s="35" t="s">
        <v>56</v>
      </c>
      <c r="E292" s="40" t="s">
        <v>5152</v>
      </c>
    </row>
    <row r="293" spans="1:5" ht="76.5">
      <c r="A293" t="s">
        <v>58</v>
      </c>
      <c r="E293" s="39" t="s">
        <v>4510</v>
      </c>
    </row>
    <row r="294" spans="1:16" ht="12.75">
      <c r="A294" t="s">
        <v>49</v>
      </c>
      <c s="34" t="s">
        <v>441</v>
      </c>
      <c s="34" t="s">
        <v>4511</v>
      </c>
      <c s="35" t="s">
        <v>5</v>
      </c>
      <c s="6" t="s">
        <v>4512</v>
      </c>
      <c s="36" t="s">
        <v>220</v>
      </c>
      <c s="37">
        <v>205</v>
      </c>
      <c s="36">
        <v>0</v>
      </c>
      <c s="36">
        <f>ROUND(G294*H294,6)</f>
      </c>
      <c r="L294" s="38">
        <v>0</v>
      </c>
      <c s="32">
        <f>ROUND(ROUND(L294,2)*ROUND(G294,3),2)</f>
      </c>
      <c s="36" t="s">
        <v>738</v>
      </c>
      <c>
        <f>(M294*21)/100</f>
      </c>
      <c t="s">
        <v>27</v>
      </c>
    </row>
    <row r="295" spans="1:5" ht="12.75">
      <c r="A295" s="35" t="s">
        <v>55</v>
      </c>
      <c r="E295" s="39" t="s">
        <v>5153</v>
      </c>
    </row>
    <row r="296" spans="1:5" ht="12.75">
      <c r="A296" s="35" t="s">
        <v>56</v>
      </c>
      <c r="E296" s="40" t="s">
        <v>5154</v>
      </c>
    </row>
    <row r="297" spans="1:5" ht="76.5">
      <c r="A297" t="s">
        <v>58</v>
      </c>
      <c r="E297" s="39" t="s">
        <v>4510</v>
      </c>
    </row>
    <row r="298" spans="1:13" ht="12.75">
      <c r="A298" t="s">
        <v>46</v>
      </c>
      <c r="C298" s="31" t="s">
        <v>5155</v>
      </c>
      <c r="E298" s="33" t="s">
        <v>5156</v>
      </c>
      <c r="J298" s="32">
        <f>0</f>
      </c>
      <c s="32">
        <f>0</f>
      </c>
      <c s="32">
        <f>0+L299+L303+L307+L311+L315+L319+L323+L327+L331+L335+L339+L343+L347+L351+L355+L359+L363</f>
      </c>
      <c s="32">
        <f>0+M299+M303+M307+M311+M315+M319+M323+M327+M331+M335+M339+M343+M347+M351+M355+M359+M363</f>
      </c>
    </row>
    <row r="299" spans="1:16" ht="25.5">
      <c r="A299" t="s">
        <v>49</v>
      </c>
      <c s="34" t="s">
        <v>100</v>
      </c>
      <c s="34" t="s">
        <v>5157</v>
      </c>
      <c s="35" t="s">
        <v>5</v>
      </c>
      <c s="6" t="s">
        <v>5158</v>
      </c>
      <c s="36" t="s">
        <v>71</v>
      </c>
      <c s="37">
        <v>124.7</v>
      </c>
      <c s="36">
        <v>0</v>
      </c>
      <c s="36">
        <f>ROUND(G299*H299,6)</f>
      </c>
      <c r="L299" s="38">
        <v>0</v>
      </c>
      <c s="32">
        <f>ROUND(ROUND(L299,2)*ROUND(G299,3),2)</f>
      </c>
      <c s="36" t="s">
        <v>738</v>
      </c>
      <c>
        <f>(M299*21)/100</f>
      </c>
      <c t="s">
        <v>27</v>
      </c>
    </row>
    <row r="300" spans="1:5" ht="12.75">
      <c r="A300" s="35" t="s">
        <v>55</v>
      </c>
      <c r="E300" s="39" t="s">
        <v>5</v>
      </c>
    </row>
    <row r="301" spans="1:5" ht="12.75">
      <c r="A301" s="35" t="s">
        <v>56</v>
      </c>
      <c r="E301" s="40" t="s">
        <v>5159</v>
      </c>
    </row>
    <row r="302" spans="1:5" ht="63.75">
      <c r="A302" t="s">
        <v>58</v>
      </c>
      <c r="E302" s="39" t="s">
        <v>1146</v>
      </c>
    </row>
    <row r="303" spans="1:16" ht="12.75">
      <c r="A303" t="s">
        <v>49</v>
      </c>
      <c s="34" t="s">
        <v>104</v>
      </c>
      <c s="34" t="s">
        <v>5160</v>
      </c>
      <c s="35" t="s">
        <v>5</v>
      </c>
      <c s="6" t="s">
        <v>5161</v>
      </c>
      <c s="36" t="s">
        <v>1149</v>
      </c>
      <c s="37">
        <v>3242.2</v>
      </c>
      <c s="36">
        <v>0</v>
      </c>
      <c s="36">
        <f>ROUND(G303*H303,6)</f>
      </c>
      <c r="L303" s="38">
        <v>0</v>
      </c>
      <c s="32">
        <f>ROUND(ROUND(L303,2)*ROUND(G303,3),2)</f>
      </c>
      <c s="36" t="s">
        <v>738</v>
      </c>
      <c>
        <f>(M303*21)/100</f>
      </c>
      <c t="s">
        <v>27</v>
      </c>
    </row>
    <row r="304" spans="1:5" ht="12.75">
      <c r="A304" s="35" t="s">
        <v>55</v>
      </c>
      <c r="E304" s="39" t="s">
        <v>5</v>
      </c>
    </row>
    <row r="305" spans="1:5" ht="12.75">
      <c r="A305" s="35" t="s">
        <v>56</v>
      </c>
      <c r="E305" s="40" t="s">
        <v>5162</v>
      </c>
    </row>
    <row r="306" spans="1:5" ht="25.5">
      <c r="A306" t="s">
        <v>58</v>
      </c>
      <c r="E306" s="39" t="s">
        <v>1150</v>
      </c>
    </row>
    <row r="307" spans="1:16" ht="25.5">
      <c r="A307" t="s">
        <v>49</v>
      </c>
      <c s="34" t="s">
        <v>108</v>
      </c>
      <c s="34" t="s">
        <v>5163</v>
      </c>
      <c s="35" t="s">
        <v>5</v>
      </c>
      <c s="6" t="s">
        <v>5164</v>
      </c>
      <c s="36" t="s">
        <v>71</v>
      </c>
      <c s="37">
        <v>116</v>
      </c>
      <c s="36">
        <v>0</v>
      </c>
      <c s="36">
        <f>ROUND(G307*H307,6)</f>
      </c>
      <c r="L307" s="38">
        <v>0</v>
      </c>
      <c s="32">
        <f>ROUND(ROUND(L307,2)*ROUND(G307,3),2)</f>
      </c>
      <c s="36" t="s">
        <v>738</v>
      </c>
      <c>
        <f>(M307*21)/100</f>
      </c>
      <c t="s">
        <v>27</v>
      </c>
    </row>
    <row r="308" spans="1:5" ht="12.75">
      <c r="A308" s="35" t="s">
        <v>55</v>
      </c>
      <c r="E308" s="39" t="s">
        <v>5</v>
      </c>
    </row>
    <row r="309" spans="1:5" ht="12.75">
      <c r="A309" s="35" t="s">
        <v>56</v>
      </c>
      <c r="E309" s="40" t="s">
        <v>5165</v>
      </c>
    </row>
    <row r="310" spans="1:5" ht="63.75">
      <c r="A310" t="s">
        <v>58</v>
      </c>
      <c r="E310" s="39" t="s">
        <v>1146</v>
      </c>
    </row>
    <row r="311" spans="1:16" ht="25.5">
      <c r="A311" t="s">
        <v>49</v>
      </c>
      <c s="34" t="s">
        <v>113</v>
      </c>
      <c s="34" t="s">
        <v>3941</v>
      </c>
      <c s="35" t="s">
        <v>5</v>
      </c>
      <c s="6" t="s">
        <v>3942</v>
      </c>
      <c s="36" t="s">
        <v>1149</v>
      </c>
      <c s="37">
        <v>2552</v>
      </c>
      <c s="36">
        <v>0</v>
      </c>
      <c s="36">
        <f>ROUND(G311*H311,6)</f>
      </c>
      <c r="L311" s="38">
        <v>0</v>
      </c>
      <c s="32">
        <f>ROUND(ROUND(L311,2)*ROUND(G311,3),2)</f>
      </c>
      <c s="36" t="s">
        <v>738</v>
      </c>
      <c>
        <f>(M311*21)/100</f>
      </c>
      <c t="s">
        <v>27</v>
      </c>
    </row>
    <row r="312" spans="1:5" ht="12.75">
      <c r="A312" s="35" t="s">
        <v>55</v>
      </c>
      <c r="E312" s="39" t="s">
        <v>5</v>
      </c>
    </row>
    <row r="313" spans="1:5" ht="12.75">
      <c r="A313" s="35" t="s">
        <v>56</v>
      </c>
      <c r="E313" s="40" t="s">
        <v>5166</v>
      </c>
    </row>
    <row r="314" spans="1:5" ht="25.5">
      <c r="A314" t="s">
        <v>58</v>
      </c>
      <c r="E314" s="39" t="s">
        <v>1150</v>
      </c>
    </row>
    <row r="315" spans="1:16" ht="12.75">
      <c r="A315" t="s">
        <v>49</v>
      </c>
      <c s="34" t="s">
        <v>117</v>
      </c>
      <c s="34" t="s">
        <v>3470</v>
      </c>
      <c s="35" t="s">
        <v>5</v>
      </c>
      <c s="6" t="s">
        <v>3471</v>
      </c>
      <c s="36" t="s">
        <v>71</v>
      </c>
      <c s="37">
        <v>125</v>
      </c>
      <c s="36">
        <v>0</v>
      </c>
      <c s="36">
        <f>ROUND(G315*H315,6)</f>
      </c>
      <c r="L315" s="38">
        <v>0</v>
      </c>
      <c s="32">
        <f>ROUND(ROUND(L315,2)*ROUND(G315,3),2)</f>
      </c>
      <c s="36" t="s">
        <v>738</v>
      </c>
      <c>
        <f>(M315*21)/100</f>
      </c>
      <c t="s">
        <v>27</v>
      </c>
    </row>
    <row r="316" spans="1:5" ht="12.75">
      <c r="A316" s="35" t="s">
        <v>55</v>
      </c>
      <c r="E316" s="39" t="s">
        <v>5</v>
      </c>
    </row>
    <row r="317" spans="1:5" ht="25.5">
      <c r="A317" s="35" t="s">
        <v>56</v>
      </c>
      <c r="E317" s="40" t="s">
        <v>5167</v>
      </c>
    </row>
    <row r="318" spans="1:5" ht="38.25">
      <c r="A318" t="s">
        <v>58</v>
      </c>
      <c r="E318" s="39" t="s">
        <v>3473</v>
      </c>
    </row>
    <row r="319" spans="1:16" ht="12.75">
      <c r="A319" t="s">
        <v>49</v>
      </c>
      <c s="34" t="s">
        <v>121</v>
      </c>
      <c s="34" t="s">
        <v>3944</v>
      </c>
      <c s="35" t="s">
        <v>5</v>
      </c>
      <c s="6" t="s">
        <v>3945</v>
      </c>
      <c s="36" t="s">
        <v>71</v>
      </c>
      <c s="37">
        <v>440</v>
      </c>
      <c s="36">
        <v>0</v>
      </c>
      <c s="36">
        <f>ROUND(G319*H319,6)</f>
      </c>
      <c r="L319" s="38">
        <v>0</v>
      </c>
      <c s="32">
        <f>ROUND(ROUND(L319,2)*ROUND(G319,3),2)</f>
      </c>
      <c s="36" t="s">
        <v>738</v>
      </c>
      <c>
        <f>(M319*21)/100</f>
      </c>
      <c t="s">
        <v>27</v>
      </c>
    </row>
    <row r="320" spans="1:5" ht="12.75">
      <c r="A320" s="35" t="s">
        <v>55</v>
      </c>
      <c r="E320" s="39" t="s">
        <v>5</v>
      </c>
    </row>
    <row r="321" spans="1:5" ht="12.75">
      <c r="A321" s="35" t="s">
        <v>56</v>
      </c>
      <c r="E321" s="40" t="s">
        <v>5168</v>
      </c>
    </row>
    <row r="322" spans="1:5" ht="369.75">
      <c r="A322" t="s">
        <v>58</v>
      </c>
      <c r="E322" s="39" t="s">
        <v>3643</v>
      </c>
    </row>
    <row r="323" spans="1:16" ht="12.75">
      <c r="A323" t="s">
        <v>49</v>
      </c>
      <c s="34" t="s">
        <v>149</v>
      </c>
      <c s="34" t="s">
        <v>3669</v>
      </c>
      <c s="35" t="s">
        <v>5</v>
      </c>
      <c s="6" t="s">
        <v>3670</v>
      </c>
      <c s="36" t="s">
        <v>220</v>
      </c>
      <c s="37">
        <v>580</v>
      </c>
      <c s="36">
        <v>0</v>
      </c>
      <c s="36">
        <f>ROUND(G323*H323,6)</f>
      </c>
      <c r="L323" s="38">
        <v>0</v>
      </c>
      <c s="32">
        <f>ROUND(ROUND(L323,2)*ROUND(G323,3),2)</f>
      </c>
      <c s="36" t="s">
        <v>738</v>
      </c>
      <c>
        <f>(M323*21)/100</f>
      </c>
      <c t="s">
        <v>27</v>
      </c>
    </row>
    <row r="324" spans="1:5" ht="12.75">
      <c r="A324" s="35" t="s">
        <v>55</v>
      </c>
      <c r="E324" s="39" t="s">
        <v>5</v>
      </c>
    </row>
    <row r="325" spans="1:5" ht="12.75">
      <c r="A325" s="35" t="s">
        <v>56</v>
      </c>
      <c r="E325" s="40" t="s">
        <v>5169</v>
      </c>
    </row>
    <row r="326" spans="1:5" ht="25.5">
      <c r="A326" t="s">
        <v>58</v>
      </c>
      <c r="E326" s="39" t="s">
        <v>2507</v>
      </c>
    </row>
    <row r="327" spans="1:16" ht="12.75">
      <c r="A327" t="s">
        <v>49</v>
      </c>
      <c s="34" t="s">
        <v>153</v>
      </c>
      <c s="34" t="s">
        <v>1291</v>
      </c>
      <c s="35" t="s">
        <v>5</v>
      </c>
      <c s="6" t="s">
        <v>1292</v>
      </c>
      <c s="36" t="s">
        <v>71</v>
      </c>
      <c s="37">
        <v>565</v>
      </c>
      <c s="36">
        <v>0</v>
      </c>
      <c s="36">
        <f>ROUND(G327*H327,6)</f>
      </c>
      <c r="L327" s="38">
        <v>0</v>
      </c>
      <c s="32">
        <f>ROUND(ROUND(L327,2)*ROUND(G327,3),2)</f>
      </c>
      <c s="36" t="s">
        <v>738</v>
      </c>
      <c>
        <f>(M327*21)/100</f>
      </c>
      <c t="s">
        <v>27</v>
      </c>
    </row>
    <row r="328" spans="1:5" ht="12.75">
      <c r="A328" s="35" t="s">
        <v>55</v>
      </c>
      <c r="E328" s="39" t="s">
        <v>5</v>
      </c>
    </row>
    <row r="329" spans="1:5" ht="51">
      <c r="A329" s="35" t="s">
        <v>56</v>
      </c>
      <c r="E329" s="40" t="s">
        <v>5170</v>
      </c>
    </row>
    <row r="330" spans="1:5" ht="12.75">
      <c r="A330" t="s">
        <v>58</v>
      </c>
      <c r="E330" s="39" t="s">
        <v>1293</v>
      </c>
    </row>
    <row r="331" spans="1:16" ht="12.75">
      <c r="A331" t="s">
        <v>49</v>
      </c>
      <c s="34" t="s">
        <v>165</v>
      </c>
      <c s="34" t="s">
        <v>5171</v>
      </c>
      <c s="35" t="s">
        <v>5</v>
      </c>
      <c s="6" t="s">
        <v>5172</v>
      </c>
      <c s="36" t="s">
        <v>220</v>
      </c>
      <c s="37">
        <v>638</v>
      </c>
      <c s="36">
        <v>0</v>
      </c>
      <c s="36">
        <f>ROUND(G331*H331,6)</f>
      </c>
      <c r="L331" s="38">
        <v>0</v>
      </c>
      <c s="32">
        <f>ROUND(ROUND(L331,2)*ROUND(G331,3),2)</f>
      </c>
      <c s="36" t="s">
        <v>738</v>
      </c>
      <c>
        <f>(M331*21)/100</f>
      </c>
      <c t="s">
        <v>27</v>
      </c>
    </row>
    <row r="332" spans="1:5" ht="12.75">
      <c r="A332" s="35" t="s">
        <v>55</v>
      </c>
      <c r="E332" s="39" t="s">
        <v>5</v>
      </c>
    </row>
    <row r="333" spans="1:5" ht="12.75">
      <c r="A333" s="35" t="s">
        <v>56</v>
      </c>
      <c r="E333" s="40" t="s">
        <v>5173</v>
      </c>
    </row>
    <row r="334" spans="1:5" ht="102">
      <c r="A334" t="s">
        <v>58</v>
      </c>
      <c r="E334" s="39" t="s">
        <v>3506</v>
      </c>
    </row>
    <row r="335" spans="1:16" ht="12.75">
      <c r="A335" t="s">
        <v>49</v>
      </c>
      <c s="34" t="s">
        <v>332</v>
      </c>
      <c s="34" t="s">
        <v>5080</v>
      </c>
      <c s="35" t="s">
        <v>5</v>
      </c>
      <c s="6" t="s">
        <v>5081</v>
      </c>
      <c s="36" t="s">
        <v>220</v>
      </c>
      <c s="37">
        <v>580</v>
      </c>
      <c s="36">
        <v>0</v>
      </c>
      <c s="36">
        <f>ROUND(G335*H335,6)</f>
      </c>
      <c r="L335" s="38">
        <v>0</v>
      </c>
      <c s="32">
        <f>ROUND(ROUND(L335,2)*ROUND(G335,3),2)</f>
      </c>
      <c s="36" t="s">
        <v>738</v>
      </c>
      <c>
        <f>(M335*21)/100</f>
      </c>
      <c t="s">
        <v>27</v>
      </c>
    </row>
    <row r="336" spans="1:5" ht="12.75">
      <c r="A336" s="35" t="s">
        <v>55</v>
      </c>
      <c r="E336" s="39" t="s">
        <v>5</v>
      </c>
    </row>
    <row r="337" spans="1:5" ht="12.75">
      <c r="A337" s="35" t="s">
        <v>56</v>
      </c>
      <c r="E337" s="40" t="s">
        <v>5169</v>
      </c>
    </row>
    <row r="338" spans="1:5" ht="51">
      <c r="A338" t="s">
        <v>58</v>
      </c>
      <c r="E338" s="39" t="s">
        <v>3977</v>
      </c>
    </row>
    <row r="339" spans="1:16" ht="12.75">
      <c r="A339" t="s">
        <v>49</v>
      </c>
      <c s="34" t="s">
        <v>336</v>
      </c>
      <c s="34" t="s">
        <v>5174</v>
      </c>
      <c s="35" t="s">
        <v>5</v>
      </c>
      <c s="6" t="s">
        <v>2758</v>
      </c>
      <c s="36" t="s">
        <v>220</v>
      </c>
      <c s="37">
        <v>580</v>
      </c>
      <c s="36">
        <v>0</v>
      </c>
      <c s="36">
        <f>ROUND(G339*H339,6)</f>
      </c>
      <c r="L339" s="38">
        <v>0</v>
      </c>
      <c s="32">
        <f>ROUND(ROUND(L339,2)*ROUND(G339,3),2)</f>
      </c>
      <c s="36" t="s">
        <v>738</v>
      </c>
      <c>
        <f>(M339*21)/100</f>
      </c>
      <c t="s">
        <v>27</v>
      </c>
    </row>
    <row r="340" spans="1:5" ht="12.75">
      <c r="A340" s="35" t="s">
        <v>55</v>
      </c>
      <c r="E340" s="39" t="s">
        <v>5</v>
      </c>
    </row>
    <row r="341" spans="1:5" ht="12.75">
      <c r="A341" s="35" t="s">
        <v>56</v>
      </c>
      <c r="E341" s="40" t="s">
        <v>5169</v>
      </c>
    </row>
    <row r="342" spans="1:5" ht="153">
      <c r="A342" t="s">
        <v>58</v>
      </c>
      <c r="E342" s="39" t="s">
        <v>5175</v>
      </c>
    </row>
    <row r="343" spans="1:16" ht="25.5">
      <c r="A343" t="s">
        <v>49</v>
      </c>
      <c s="34" t="s">
        <v>372</v>
      </c>
      <c s="34" t="s">
        <v>5176</v>
      </c>
      <c s="35" t="s">
        <v>5</v>
      </c>
      <c s="6" t="s">
        <v>5177</v>
      </c>
      <c s="36" t="s">
        <v>83</v>
      </c>
      <c s="37">
        <v>16</v>
      </c>
      <c s="36">
        <v>0</v>
      </c>
      <c s="36">
        <f>ROUND(G343*H343,6)</f>
      </c>
      <c r="L343" s="38">
        <v>0</v>
      </c>
      <c s="32">
        <f>ROUND(ROUND(L343,2)*ROUND(G343,3),2)</f>
      </c>
      <c s="36" t="s">
        <v>738</v>
      </c>
      <c>
        <f>(M343*21)/100</f>
      </c>
      <c t="s">
        <v>27</v>
      </c>
    </row>
    <row r="344" spans="1:5" ht="12.75">
      <c r="A344" s="35" t="s">
        <v>55</v>
      </c>
      <c r="E344" s="39" t="s">
        <v>5</v>
      </c>
    </row>
    <row r="345" spans="1:5" ht="12.75">
      <c r="A345" s="35" t="s">
        <v>56</v>
      </c>
      <c r="E345" s="40" t="s">
        <v>5178</v>
      </c>
    </row>
    <row r="346" spans="1:5" ht="63.75">
      <c r="A346" t="s">
        <v>58</v>
      </c>
      <c r="E346" s="39" t="s">
        <v>5179</v>
      </c>
    </row>
    <row r="347" spans="1:16" ht="12.75">
      <c r="A347" t="s">
        <v>49</v>
      </c>
      <c s="34" t="s">
        <v>376</v>
      </c>
      <c s="34" t="s">
        <v>5180</v>
      </c>
      <c s="35" t="s">
        <v>5</v>
      </c>
      <c s="6" t="s">
        <v>5181</v>
      </c>
      <c s="36" t="s">
        <v>83</v>
      </c>
      <c s="37">
        <v>16</v>
      </c>
      <c s="36">
        <v>0</v>
      </c>
      <c s="36">
        <f>ROUND(G347*H347,6)</f>
      </c>
      <c r="L347" s="38">
        <v>0</v>
      </c>
      <c s="32">
        <f>ROUND(ROUND(L347,2)*ROUND(G347,3),2)</f>
      </c>
      <c s="36" t="s">
        <v>738</v>
      </c>
      <c>
        <f>(M347*21)/100</f>
      </c>
      <c t="s">
        <v>27</v>
      </c>
    </row>
    <row r="348" spans="1:5" ht="12.75">
      <c r="A348" s="35" t="s">
        <v>55</v>
      </c>
      <c r="E348" s="39" t="s">
        <v>5</v>
      </c>
    </row>
    <row r="349" spans="1:5" ht="12.75">
      <c r="A349" s="35" t="s">
        <v>56</v>
      </c>
      <c r="E349" s="40" t="s">
        <v>5178</v>
      </c>
    </row>
    <row r="350" spans="1:5" ht="25.5">
      <c r="A350" t="s">
        <v>58</v>
      </c>
      <c r="E350" s="39" t="s">
        <v>5182</v>
      </c>
    </row>
    <row r="351" spans="1:16" ht="12.75">
      <c r="A351" t="s">
        <v>49</v>
      </c>
      <c s="34" t="s">
        <v>380</v>
      </c>
      <c s="34" t="s">
        <v>5183</v>
      </c>
      <c s="35" t="s">
        <v>5</v>
      </c>
      <c s="6" t="s">
        <v>5184</v>
      </c>
      <c s="36" t="s">
        <v>5185</v>
      </c>
      <c s="37">
        <v>1920</v>
      </c>
      <c s="36">
        <v>0</v>
      </c>
      <c s="36">
        <f>ROUND(G351*H351,6)</f>
      </c>
      <c r="L351" s="38">
        <v>0</v>
      </c>
      <c s="32">
        <f>ROUND(ROUND(L351,2)*ROUND(G351,3),2)</f>
      </c>
      <c s="36" t="s">
        <v>738</v>
      </c>
      <c>
        <f>(M351*21)/100</f>
      </c>
      <c t="s">
        <v>27</v>
      </c>
    </row>
    <row r="352" spans="1:5" ht="12.75">
      <c r="A352" s="35" t="s">
        <v>55</v>
      </c>
      <c r="E352" s="39" t="s">
        <v>5</v>
      </c>
    </row>
    <row r="353" spans="1:5" ht="12.75">
      <c r="A353" s="35" t="s">
        <v>56</v>
      </c>
      <c r="E353" s="40" t="s">
        <v>5186</v>
      </c>
    </row>
    <row r="354" spans="1:5" ht="25.5">
      <c r="A354" t="s">
        <v>58</v>
      </c>
      <c r="E354" s="39" t="s">
        <v>5187</v>
      </c>
    </row>
    <row r="355" spans="1:16" ht="12.75">
      <c r="A355" t="s">
        <v>49</v>
      </c>
      <c s="34" t="s">
        <v>384</v>
      </c>
      <c s="34" t="s">
        <v>5188</v>
      </c>
      <c s="35" t="s">
        <v>5</v>
      </c>
      <c s="6" t="s">
        <v>5189</v>
      </c>
      <c s="36" t="s">
        <v>83</v>
      </c>
      <c s="37">
        <v>10</v>
      </c>
      <c s="36">
        <v>0</v>
      </c>
      <c s="36">
        <f>ROUND(G355*H355,6)</f>
      </c>
      <c r="L355" s="38">
        <v>0</v>
      </c>
      <c s="32">
        <f>ROUND(ROUND(L355,2)*ROUND(G355,3),2)</f>
      </c>
      <c s="36" t="s">
        <v>738</v>
      </c>
      <c>
        <f>(M355*21)/100</f>
      </c>
      <c t="s">
        <v>27</v>
      </c>
    </row>
    <row r="356" spans="1:5" ht="12.75">
      <c r="A356" s="35" t="s">
        <v>55</v>
      </c>
      <c r="E356" s="39" t="s">
        <v>5</v>
      </c>
    </row>
    <row r="357" spans="1:5" ht="12.75">
      <c r="A357" s="35" t="s">
        <v>56</v>
      </c>
      <c r="E357" s="40" t="s">
        <v>5190</v>
      </c>
    </row>
    <row r="358" spans="1:5" ht="63.75">
      <c r="A358" t="s">
        <v>58</v>
      </c>
      <c r="E358" s="39" t="s">
        <v>5191</v>
      </c>
    </row>
    <row r="359" spans="1:16" ht="12.75">
      <c r="A359" t="s">
        <v>49</v>
      </c>
      <c s="34" t="s">
        <v>388</v>
      </c>
      <c s="34" t="s">
        <v>5192</v>
      </c>
      <c s="35" t="s">
        <v>5</v>
      </c>
      <c s="6" t="s">
        <v>5193</v>
      </c>
      <c s="36" t="s">
        <v>83</v>
      </c>
      <c s="37">
        <v>10</v>
      </c>
      <c s="36">
        <v>0</v>
      </c>
      <c s="36">
        <f>ROUND(G359*H359,6)</f>
      </c>
      <c r="L359" s="38">
        <v>0</v>
      </c>
      <c s="32">
        <f>ROUND(ROUND(L359,2)*ROUND(G359,3),2)</f>
      </c>
      <c s="36" t="s">
        <v>738</v>
      </c>
      <c>
        <f>(M359*21)/100</f>
      </c>
      <c t="s">
        <v>27</v>
      </c>
    </row>
    <row r="360" spans="1:5" ht="12.75">
      <c r="A360" s="35" t="s">
        <v>55</v>
      </c>
      <c r="E360" s="39" t="s">
        <v>5</v>
      </c>
    </row>
    <row r="361" spans="1:5" ht="12.75">
      <c r="A361" s="35" t="s">
        <v>56</v>
      </c>
      <c r="E361" s="40" t="s">
        <v>5190</v>
      </c>
    </row>
    <row r="362" spans="1:5" ht="25.5">
      <c r="A362" t="s">
        <v>58</v>
      </c>
      <c r="E362" s="39" t="s">
        <v>5182</v>
      </c>
    </row>
    <row r="363" spans="1:16" ht="12.75">
      <c r="A363" t="s">
        <v>49</v>
      </c>
      <c s="34" t="s">
        <v>392</v>
      </c>
      <c s="34" t="s">
        <v>5194</v>
      </c>
      <c s="35" t="s">
        <v>5</v>
      </c>
      <c s="6" t="s">
        <v>5195</v>
      </c>
      <c s="36" t="s">
        <v>5185</v>
      </c>
      <c s="37">
        <v>1200</v>
      </c>
      <c s="36">
        <v>0</v>
      </c>
      <c s="36">
        <f>ROUND(G363*H363,6)</f>
      </c>
      <c r="L363" s="38">
        <v>0</v>
      </c>
      <c s="32">
        <f>ROUND(ROUND(L363,2)*ROUND(G363,3),2)</f>
      </c>
      <c s="36" t="s">
        <v>738</v>
      </c>
      <c>
        <f>(M363*21)/100</f>
      </c>
      <c t="s">
        <v>27</v>
      </c>
    </row>
    <row r="364" spans="1:5" ht="12.75">
      <c r="A364" s="35" t="s">
        <v>55</v>
      </c>
      <c r="E364" s="39" t="s">
        <v>5</v>
      </c>
    </row>
    <row r="365" spans="1:5" ht="12.75">
      <c r="A365" s="35" t="s">
        <v>56</v>
      </c>
      <c r="E365" s="40" t="s">
        <v>5196</v>
      </c>
    </row>
    <row r="366" spans="1:5" ht="25.5">
      <c r="A366" t="s">
        <v>58</v>
      </c>
      <c r="E366" s="39" t="s">
        <v>5197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COUNTIFS(L8:L293,"=0",A8:A293,"P")+COUNTIFS(L8:L293,"",A8:A293,"P")+SUM(Q8:Q293)</f>
      </c>
    </row>
    <row r="8" spans="1:13" ht="12.75">
      <c r="A8" t="s">
        <v>44</v>
      </c>
      <c r="C8" s="28" t="s">
        <v>5200</v>
      </c>
      <c r="E8" s="30" t="s">
        <v>5199</v>
      </c>
      <c r="J8" s="29">
        <f>0+J9+J26+J107+J124+J137+J166+J171+J192</f>
      </c>
      <c s="29">
        <f>0+K9+K26+K107+K124+K137+K166+K171+K192</f>
      </c>
      <c s="29">
        <f>0+L9+L26+L107+L124+L137+L166+L171+L192</f>
      </c>
      <c s="29">
        <f>0+M9+M26+M107+M124+M137+M166+M171+M192</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234.864</v>
      </c>
      <c s="36">
        <v>0</v>
      </c>
      <c s="36">
        <f>ROUND(G10*H10,6)</f>
      </c>
      <c r="L10" s="38">
        <v>0</v>
      </c>
      <c s="32">
        <f>ROUND(ROUND(L10,2)*ROUND(G10,3),2)</f>
      </c>
      <c s="36" t="s">
        <v>738</v>
      </c>
      <c>
        <f>(M10*21)/100</f>
      </c>
      <c t="s">
        <v>27</v>
      </c>
    </row>
    <row r="11" spans="1:5" ht="12.75">
      <c r="A11" s="35" t="s">
        <v>55</v>
      </c>
      <c r="E11" s="39" t="s">
        <v>5</v>
      </c>
    </row>
    <row r="12" spans="1:5" ht="12.75">
      <c r="A12" s="35" t="s">
        <v>56</v>
      </c>
      <c r="E12" s="40" t="s">
        <v>5201</v>
      </c>
    </row>
    <row r="13" spans="1:5" ht="140.25">
      <c r="A13" t="s">
        <v>58</v>
      </c>
      <c r="E13" s="39" t="s">
        <v>885</v>
      </c>
    </row>
    <row r="14" spans="1:16" ht="25.5">
      <c r="A14" t="s">
        <v>49</v>
      </c>
      <c s="34" t="s">
        <v>27</v>
      </c>
      <c s="34" t="s">
        <v>4059</v>
      </c>
      <c s="35" t="s">
        <v>5</v>
      </c>
      <c s="6" t="s">
        <v>4060</v>
      </c>
      <c s="36" t="s">
        <v>53</v>
      </c>
      <c s="37">
        <v>97.98</v>
      </c>
      <c s="36">
        <v>0</v>
      </c>
      <c s="36">
        <f>ROUND(G14*H14,6)</f>
      </c>
      <c r="L14" s="38">
        <v>0</v>
      </c>
      <c s="32">
        <f>ROUND(ROUND(L14,2)*ROUND(G14,3),2)</f>
      </c>
      <c s="36" t="s">
        <v>738</v>
      </c>
      <c>
        <f>(M14*21)/100</f>
      </c>
      <c t="s">
        <v>27</v>
      </c>
    </row>
    <row r="15" spans="1:5" ht="12.75">
      <c r="A15" s="35" t="s">
        <v>55</v>
      </c>
      <c r="E15" s="39" t="s">
        <v>5</v>
      </c>
    </row>
    <row r="16" spans="1:5" ht="12.75">
      <c r="A16" s="35" t="s">
        <v>56</v>
      </c>
      <c r="E16" s="40" t="s">
        <v>5202</v>
      </c>
    </row>
    <row r="17" spans="1:5" ht="140.25">
      <c r="A17" t="s">
        <v>58</v>
      </c>
      <c r="E17" s="39" t="s">
        <v>885</v>
      </c>
    </row>
    <row r="18" spans="1:16" ht="25.5">
      <c r="A18" t="s">
        <v>49</v>
      </c>
      <c s="34" t="s">
        <v>26</v>
      </c>
      <c s="34" t="s">
        <v>1140</v>
      </c>
      <c s="35" t="s">
        <v>5</v>
      </c>
      <c s="6" t="s">
        <v>486</v>
      </c>
      <c s="36" t="s">
        <v>53</v>
      </c>
      <c s="37">
        <v>41.873</v>
      </c>
      <c s="36">
        <v>0</v>
      </c>
      <c s="36">
        <f>ROUND(G18*H18,6)</f>
      </c>
      <c r="L18" s="38">
        <v>0</v>
      </c>
      <c s="32">
        <f>ROUND(ROUND(L18,2)*ROUND(G18,3),2)</f>
      </c>
      <c s="36" t="s">
        <v>738</v>
      </c>
      <c>
        <f>(M18*21)/100</f>
      </c>
      <c t="s">
        <v>27</v>
      </c>
    </row>
    <row r="19" spans="1:5" ht="12.75">
      <c r="A19" s="35" t="s">
        <v>55</v>
      </c>
      <c r="E19" s="39" t="s">
        <v>5</v>
      </c>
    </row>
    <row r="20" spans="1:5" ht="12.75">
      <c r="A20" s="35" t="s">
        <v>56</v>
      </c>
      <c r="E20" s="40" t="s">
        <v>5203</v>
      </c>
    </row>
    <row r="21" spans="1:5" ht="140.25">
      <c r="A21" t="s">
        <v>58</v>
      </c>
      <c r="E21" s="39" t="s">
        <v>885</v>
      </c>
    </row>
    <row r="22" spans="1:16" ht="25.5">
      <c r="A22" t="s">
        <v>49</v>
      </c>
      <c s="34" t="s">
        <v>85</v>
      </c>
      <c s="34" t="s">
        <v>4195</v>
      </c>
      <c s="35" t="s">
        <v>5</v>
      </c>
      <c s="6" t="s">
        <v>4196</v>
      </c>
      <c s="36" t="s">
        <v>53</v>
      </c>
      <c s="37">
        <v>248.38</v>
      </c>
      <c s="36">
        <v>0</v>
      </c>
      <c s="36">
        <f>ROUND(G22*H22,6)</f>
      </c>
      <c r="L22" s="38">
        <v>0</v>
      </c>
      <c s="32">
        <f>ROUND(ROUND(L22,2)*ROUND(G22,3),2)</f>
      </c>
      <c s="36" t="s">
        <v>738</v>
      </c>
      <c>
        <f>(M22*21)/100</f>
      </c>
      <c t="s">
        <v>27</v>
      </c>
    </row>
    <row r="23" spans="1:5" ht="12.75">
      <c r="A23" s="35" t="s">
        <v>55</v>
      </c>
      <c r="E23" s="39" t="s">
        <v>5</v>
      </c>
    </row>
    <row r="24" spans="1:5" ht="12.75">
      <c r="A24" s="35" t="s">
        <v>56</v>
      </c>
      <c r="E24" s="40" t="s">
        <v>5204</v>
      </c>
    </row>
    <row r="25" spans="1:5" ht="140.25">
      <c r="A25" t="s">
        <v>58</v>
      </c>
      <c r="E25" s="39" t="s">
        <v>885</v>
      </c>
    </row>
    <row r="26" spans="1:13" ht="12.75">
      <c r="A26" t="s">
        <v>46</v>
      </c>
      <c r="C26" s="31" t="s">
        <v>67</v>
      </c>
      <c r="E26" s="33" t="s">
        <v>68</v>
      </c>
      <c r="J26" s="32">
        <f>0</f>
      </c>
      <c s="32">
        <f>0</f>
      </c>
      <c s="32">
        <f>0+L27+L31+L35+L39+L43+L47+L51+L55+L59+L63+L67+L71+L75+L79+L83+L87+L91+L95+L99+L103</f>
      </c>
      <c s="32">
        <f>0+M27+M31+M35+M39+M43+M47+M51+M55+M59+M63+M67+M71+M75+M79+M83+M87+M91+M95+M99+M103</f>
      </c>
    </row>
    <row r="27" spans="1:16" ht="25.5">
      <c r="A27" t="s">
        <v>49</v>
      </c>
      <c s="34" t="s">
        <v>90</v>
      </c>
      <c s="34" t="s">
        <v>5205</v>
      </c>
      <c s="35" t="s">
        <v>5</v>
      </c>
      <c s="6" t="s">
        <v>5206</v>
      </c>
      <c s="36" t="s">
        <v>71</v>
      </c>
      <c s="37">
        <v>21</v>
      </c>
      <c s="36">
        <v>0</v>
      </c>
      <c s="36">
        <f>ROUND(G27*H27,6)</f>
      </c>
      <c r="L27" s="38">
        <v>0</v>
      </c>
      <c s="32">
        <f>ROUND(ROUND(L27,2)*ROUND(G27,3),2)</f>
      </c>
      <c s="36" t="s">
        <v>738</v>
      </c>
      <c>
        <f>(M27*21)/100</f>
      </c>
      <c t="s">
        <v>27</v>
      </c>
    </row>
    <row r="28" spans="1:5" ht="12.75">
      <c r="A28" s="35" t="s">
        <v>55</v>
      </c>
      <c r="E28" s="39" t="s">
        <v>5</v>
      </c>
    </row>
    <row r="29" spans="1:5" ht="12.75">
      <c r="A29" s="35" t="s">
        <v>56</v>
      </c>
      <c r="E29" s="40" t="s">
        <v>5207</v>
      </c>
    </row>
    <row r="30" spans="1:5" ht="63.75">
      <c r="A30" t="s">
        <v>58</v>
      </c>
      <c r="E30" s="39" t="s">
        <v>1146</v>
      </c>
    </row>
    <row r="31" spans="1:16" ht="25.5">
      <c r="A31" t="s">
        <v>49</v>
      </c>
      <c s="34" t="s">
        <v>93</v>
      </c>
      <c s="34" t="s">
        <v>4066</v>
      </c>
      <c s="35" t="s">
        <v>5</v>
      </c>
      <c s="6" t="s">
        <v>4067</v>
      </c>
      <c s="36" t="s">
        <v>1149</v>
      </c>
      <c s="37">
        <v>483</v>
      </c>
      <c s="36">
        <v>0</v>
      </c>
      <c s="36">
        <f>ROUND(G31*H31,6)</f>
      </c>
      <c r="L31" s="38">
        <v>0</v>
      </c>
      <c s="32">
        <f>ROUND(ROUND(L31,2)*ROUND(G31,3),2)</f>
      </c>
      <c s="36" t="s">
        <v>738</v>
      </c>
      <c>
        <f>(M31*21)/100</f>
      </c>
      <c t="s">
        <v>27</v>
      </c>
    </row>
    <row r="32" spans="1:5" ht="12.75">
      <c r="A32" s="35" t="s">
        <v>55</v>
      </c>
      <c r="E32" s="39" t="s">
        <v>5</v>
      </c>
    </row>
    <row r="33" spans="1:5" ht="12.75">
      <c r="A33" s="35" t="s">
        <v>56</v>
      </c>
      <c r="E33" s="40" t="s">
        <v>5208</v>
      </c>
    </row>
    <row r="34" spans="1:5" ht="25.5">
      <c r="A34" t="s">
        <v>58</v>
      </c>
      <c r="E34" s="39" t="s">
        <v>1150</v>
      </c>
    </row>
    <row r="35" spans="1:16" ht="12.75">
      <c r="A35" t="s">
        <v>49</v>
      </c>
      <c s="34" t="s">
        <v>79</v>
      </c>
      <c s="34" t="s">
        <v>5209</v>
      </c>
      <c s="35" t="s">
        <v>5</v>
      </c>
      <c s="6" t="s">
        <v>5210</v>
      </c>
      <c s="36" t="s">
        <v>220</v>
      </c>
      <c s="37">
        <v>22.1</v>
      </c>
      <c s="36">
        <v>0</v>
      </c>
      <c s="36">
        <f>ROUND(G35*H35,6)</f>
      </c>
      <c r="L35" s="38">
        <v>0</v>
      </c>
      <c s="32">
        <f>ROUND(ROUND(L35,2)*ROUND(G35,3),2)</f>
      </c>
      <c s="36" t="s">
        <v>738</v>
      </c>
      <c>
        <f>(M35*21)/100</f>
      </c>
      <c t="s">
        <v>27</v>
      </c>
    </row>
    <row r="36" spans="1:5" ht="12.75">
      <c r="A36" s="35" t="s">
        <v>55</v>
      </c>
      <c r="E36" s="39" t="s">
        <v>5</v>
      </c>
    </row>
    <row r="37" spans="1:5" ht="12.75">
      <c r="A37" s="35" t="s">
        <v>56</v>
      </c>
      <c r="E37" s="40" t="s">
        <v>5211</v>
      </c>
    </row>
    <row r="38" spans="1:5" ht="63.75">
      <c r="A38" t="s">
        <v>58</v>
      </c>
      <c r="E38" s="39" t="s">
        <v>5212</v>
      </c>
    </row>
    <row r="39" spans="1:16" ht="25.5">
      <c r="A39" t="s">
        <v>49</v>
      </c>
      <c s="34" t="s">
        <v>100</v>
      </c>
      <c s="34" t="s">
        <v>5213</v>
      </c>
      <c s="35" t="s">
        <v>5</v>
      </c>
      <c s="6" t="s">
        <v>5214</v>
      </c>
      <c s="36" t="s">
        <v>1149</v>
      </c>
      <c s="37">
        <v>122.4</v>
      </c>
      <c s="36">
        <v>0</v>
      </c>
      <c s="36">
        <f>ROUND(G39*H39,6)</f>
      </c>
      <c r="L39" s="38">
        <v>0</v>
      </c>
      <c s="32">
        <f>ROUND(ROUND(L39,2)*ROUND(G39,3),2)</f>
      </c>
      <c s="36" t="s">
        <v>738</v>
      </c>
      <c>
        <f>(M39*21)/100</f>
      </c>
      <c t="s">
        <v>27</v>
      </c>
    </row>
    <row r="40" spans="1:5" ht="12.75">
      <c r="A40" s="35" t="s">
        <v>55</v>
      </c>
      <c r="E40" s="39" t="s">
        <v>5</v>
      </c>
    </row>
    <row r="41" spans="1:5" ht="25.5">
      <c r="A41" s="35" t="s">
        <v>56</v>
      </c>
      <c r="E41" s="40" t="s">
        <v>5215</v>
      </c>
    </row>
    <row r="42" spans="1:5" ht="25.5">
      <c r="A42" t="s">
        <v>58</v>
      </c>
      <c r="E42" s="39" t="s">
        <v>1150</v>
      </c>
    </row>
    <row r="43" spans="1:16" ht="25.5">
      <c r="A43" t="s">
        <v>49</v>
      </c>
      <c s="34" t="s">
        <v>104</v>
      </c>
      <c s="34" t="s">
        <v>5163</v>
      </c>
      <c s="35" t="s">
        <v>5</v>
      </c>
      <c s="6" t="s">
        <v>5164</v>
      </c>
      <c s="36" t="s">
        <v>71</v>
      </c>
      <c s="37">
        <v>42</v>
      </c>
      <c s="36">
        <v>0</v>
      </c>
      <c s="36">
        <f>ROUND(G43*H43,6)</f>
      </c>
      <c r="L43" s="38">
        <v>0</v>
      </c>
      <c s="32">
        <f>ROUND(ROUND(L43,2)*ROUND(G43,3),2)</f>
      </c>
      <c s="36" t="s">
        <v>738</v>
      </c>
      <c>
        <f>(M43*21)/100</f>
      </c>
      <c t="s">
        <v>27</v>
      </c>
    </row>
    <row r="44" spans="1:5" ht="12.75">
      <c r="A44" s="35" t="s">
        <v>55</v>
      </c>
      <c r="E44" s="39" t="s">
        <v>5</v>
      </c>
    </row>
    <row r="45" spans="1:5" ht="12.75">
      <c r="A45" s="35" t="s">
        <v>56</v>
      </c>
      <c r="E45" s="40" t="s">
        <v>5216</v>
      </c>
    </row>
    <row r="46" spans="1:5" ht="63.75">
      <c r="A46" t="s">
        <v>58</v>
      </c>
      <c r="E46" s="39" t="s">
        <v>1146</v>
      </c>
    </row>
    <row r="47" spans="1:16" ht="25.5">
      <c r="A47" t="s">
        <v>49</v>
      </c>
      <c s="34" t="s">
        <v>108</v>
      </c>
      <c s="34" t="s">
        <v>3941</v>
      </c>
      <c s="35" t="s">
        <v>5</v>
      </c>
      <c s="6" t="s">
        <v>3942</v>
      </c>
      <c s="36" t="s">
        <v>1149</v>
      </c>
      <c s="37">
        <v>924</v>
      </c>
      <c s="36">
        <v>0</v>
      </c>
      <c s="36">
        <f>ROUND(G47*H47,6)</f>
      </c>
      <c r="L47" s="38">
        <v>0</v>
      </c>
      <c s="32">
        <f>ROUND(ROUND(L47,2)*ROUND(G47,3),2)</f>
      </c>
      <c s="36" t="s">
        <v>738</v>
      </c>
      <c>
        <f>(M47*21)/100</f>
      </c>
      <c t="s">
        <v>27</v>
      </c>
    </row>
    <row r="48" spans="1:5" ht="12.75">
      <c r="A48" s="35" t="s">
        <v>55</v>
      </c>
      <c r="E48" s="39" t="s">
        <v>5</v>
      </c>
    </row>
    <row r="49" spans="1:5" ht="12.75">
      <c r="A49" s="35" t="s">
        <v>56</v>
      </c>
      <c r="E49" s="40" t="s">
        <v>5217</v>
      </c>
    </row>
    <row r="50" spans="1:5" ht="25.5">
      <c r="A50" t="s">
        <v>58</v>
      </c>
      <c r="E50" s="39" t="s">
        <v>1150</v>
      </c>
    </row>
    <row r="51" spans="1:16" ht="12.75">
      <c r="A51" t="s">
        <v>49</v>
      </c>
      <c s="34" t="s">
        <v>113</v>
      </c>
      <c s="34" t="s">
        <v>5218</v>
      </c>
      <c s="35" t="s">
        <v>5</v>
      </c>
      <c s="6" t="s">
        <v>5219</v>
      </c>
      <c s="36" t="s">
        <v>88</v>
      </c>
      <c s="37">
        <v>54</v>
      </c>
      <c s="36">
        <v>0</v>
      </c>
      <c s="36">
        <f>ROUND(G51*H51,6)</f>
      </c>
      <c r="L51" s="38">
        <v>0</v>
      </c>
      <c s="32">
        <f>ROUND(ROUND(L51,2)*ROUND(G51,3),2)</f>
      </c>
      <c s="36" t="s">
        <v>738</v>
      </c>
      <c>
        <f>(M51*21)/100</f>
      </c>
      <c t="s">
        <v>27</v>
      </c>
    </row>
    <row r="52" spans="1:5" ht="12.75">
      <c r="A52" s="35" t="s">
        <v>55</v>
      </c>
      <c r="E52" s="39" t="s">
        <v>5</v>
      </c>
    </row>
    <row r="53" spans="1:5" ht="12.75">
      <c r="A53" s="35" t="s">
        <v>56</v>
      </c>
      <c r="E53" s="40" t="s">
        <v>5220</v>
      </c>
    </row>
    <row r="54" spans="1:5" ht="63.75">
      <c r="A54" t="s">
        <v>58</v>
      </c>
      <c r="E54" s="39" t="s">
        <v>1146</v>
      </c>
    </row>
    <row r="55" spans="1:16" ht="12.75">
      <c r="A55" t="s">
        <v>49</v>
      </c>
      <c s="34" t="s">
        <v>117</v>
      </c>
      <c s="34" t="s">
        <v>5221</v>
      </c>
      <c s="35" t="s">
        <v>5</v>
      </c>
      <c s="6" t="s">
        <v>5222</v>
      </c>
      <c s="36" t="s">
        <v>71</v>
      </c>
      <c s="37">
        <v>21.6</v>
      </c>
      <c s="36">
        <v>0</v>
      </c>
      <c s="36">
        <f>ROUND(G55*H55,6)</f>
      </c>
      <c r="L55" s="38">
        <v>0</v>
      </c>
      <c s="32">
        <f>ROUND(ROUND(L55,2)*ROUND(G55,3),2)</f>
      </c>
      <c s="36" t="s">
        <v>738</v>
      </c>
      <c>
        <f>(M55*21)/100</f>
      </c>
      <c t="s">
        <v>27</v>
      </c>
    </row>
    <row r="56" spans="1:5" ht="12.75">
      <c r="A56" s="35" t="s">
        <v>55</v>
      </c>
      <c r="E56" s="39" t="s">
        <v>5</v>
      </c>
    </row>
    <row r="57" spans="1:5" ht="12.75">
      <c r="A57" s="35" t="s">
        <v>56</v>
      </c>
      <c r="E57" s="40" t="s">
        <v>5223</v>
      </c>
    </row>
    <row r="58" spans="1:5" ht="63.75">
      <c r="A58" t="s">
        <v>58</v>
      </c>
      <c r="E58" s="39" t="s">
        <v>1146</v>
      </c>
    </row>
    <row r="59" spans="1:16" ht="12.75">
      <c r="A59" t="s">
        <v>49</v>
      </c>
      <c s="34" t="s">
        <v>121</v>
      </c>
      <c s="34" t="s">
        <v>5224</v>
      </c>
      <c s="35" t="s">
        <v>5</v>
      </c>
      <c s="6" t="s">
        <v>5225</v>
      </c>
      <c s="36" t="s">
        <v>1149</v>
      </c>
      <c s="37">
        <v>496.8</v>
      </c>
      <c s="36">
        <v>0</v>
      </c>
      <c s="36">
        <f>ROUND(G59*H59,6)</f>
      </c>
      <c r="L59" s="38">
        <v>0</v>
      </c>
      <c s="32">
        <f>ROUND(ROUND(L59,2)*ROUND(G59,3),2)</f>
      </c>
      <c s="36" t="s">
        <v>738</v>
      </c>
      <c>
        <f>(M59*21)/100</f>
      </c>
      <c t="s">
        <v>27</v>
      </c>
    </row>
    <row r="60" spans="1:5" ht="12.75">
      <c r="A60" s="35" t="s">
        <v>55</v>
      </c>
      <c r="E60" s="39" t="s">
        <v>5</v>
      </c>
    </row>
    <row r="61" spans="1:5" ht="12.75">
      <c r="A61" s="35" t="s">
        <v>56</v>
      </c>
      <c r="E61" s="40" t="s">
        <v>5226</v>
      </c>
    </row>
    <row r="62" spans="1:5" ht="25.5">
      <c r="A62" t="s">
        <v>58</v>
      </c>
      <c r="E62" s="39" t="s">
        <v>1150</v>
      </c>
    </row>
    <row r="63" spans="1:16" ht="12.75">
      <c r="A63" t="s">
        <v>49</v>
      </c>
      <c s="34" t="s">
        <v>125</v>
      </c>
      <c s="34" t="s">
        <v>3947</v>
      </c>
      <c s="35" t="s">
        <v>5</v>
      </c>
      <c s="6" t="s">
        <v>3948</v>
      </c>
      <c s="36" t="s">
        <v>71</v>
      </c>
      <c s="37">
        <v>126</v>
      </c>
      <c s="36">
        <v>0</v>
      </c>
      <c s="36">
        <f>ROUND(G63*H63,6)</f>
      </c>
      <c r="L63" s="38">
        <v>0</v>
      </c>
      <c s="32">
        <f>ROUND(ROUND(L63,2)*ROUND(G63,3),2)</f>
      </c>
      <c s="36" t="s">
        <v>738</v>
      </c>
      <c>
        <f>(M63*21)/100</f>
      </c>
      <c t="s">
        <v>27</v>
      </c>
    </row>
    <row r="64" spans="1:5" ht="12.75">
      <c r="A64" s="35" t="s">
        <v>55</v>
      </c>
      <c r="E64" s="39" t="s">
        <v>5</v>
      </c>
    </row>
    <row r="65" spans="1:5" ht="12.75">
      <c r="A65" s="35" t="s">
        <v>56</v>
      </c>
      <c r="E65" s="40" t="s">
        <v>5227</v>
      </c>
    </row>
    <row r="66" spans="1:5" ht="369.75">
      <c r="A66" t="s">
        <v>58</v>
      </c>
      <c r="E66" s="39" t="s">
        <v>3643</v>
      </c>
    </row>
    <row r="67" spans="1:16" ht="12.75">
      <c r="A67" t="s">
        <v>49</v>
      </c>
      <c s="34" t="s">
        <v>129</v>
      </c>
      <c s="34" t="s">
        <v>5228</v>
      </c>
      <c s="35" t="s">
        <v>5</v>
      </c>
      <c s="6" t="s">
        <v>5229</v>
      </c>
      <c s="36" t="s">
        <v>2025</v>
      </c>
      <c s="37">
        <v>1260</v>
      </c>
      <c s="36">
        <v>0</v>
      </c>
      <c s="36">
        <f>ROUND(G67*H67,6)</f>
      </c>
      <c r="L67" s="38">
        <v>0</v>
      </c>
      <c s="32">
        <f>ROUND(ROUND(L67,2)*ROUND(G67,3),2)</f>
      </c>
      <c s="36" t="s">
        <v>738</v>
      </c>
      <c>
        <f>(M67*21)/100</f>
      </c>
      <c t="s">
        <v>27</v>
      </c>
    </row>
    <row r="68" spans="1:5" ht="12.75">
      <c r="A68" s="35" t="s">
        <v>55</v>
      </c>
      <c r="E68" s="39" t="s">
        <v>5</v>
      </c>
    </row>
    <row r="69" spans="1:5" ht="25.5">
      <c r="A69" s="35" t="s">
        <v>56</v>
      </c>
      <c r="E69" s="40" t="s">
        <v>5230</v>
      </c>
    </row>
    <row r="70" spans="1:5" ht="25.5">
      <c r="A70" t="s">
        <v>58</v>
      </c>
      <c r="E70" s="39" t="s">
        <v>2442</v>
      </c>
    </row>
    <row r="71" spans="1:16" ht="12.75">
      <c r="A71" t="s">
        <v>49</v>
      </c>
      <c s="34" t="s">
        <v>133</v>
      </c>
      <c s="34" t="s">
        <v>3646</v>
      </c>
      <c s="35" t="s">
        <v>5</v>
      </c>
      <c s="6" t="s">
        <v>3647</v>
      </c>
      <c s="36" t="s">
        <v>88</v>
      </c>
      <c s="37">
        <v>40</v>
      </c>
      <c s="36">
        <v>0</v>
      </c>
      <c s="36">
        <f>ROUND(G71*H71,6)</f>
      </c>
      <c r="L71" s="38">
        <v>0</v>
      </c>
      <c s="32">
        <f>ROUND(ROUND(L71,2)*ROUND(G71,3),2)</f>
      </c>
      <c s="36" t="s">
        <v>738</v>
      </c>
      <c>
        <f>(M71*21)/100</f>
      </c>
      <c t="s">
        <v>27</v>
      </c>
    </row>
    <row r="72" spans="1:5" ht="12.75">
      <c r="A72" s="35" t="s">
        <v>55</v>
      </c>
      <c r="E72" s="39" t="s">
        <v>5</v>
      </c>
    </row>
    <row r="73" spans="1:5" ht="12.75">
      <c r="A73" s="35" t="s">
        <v>56</v>
      </c>
      <c r="E73" s="40" t="s">
        <v>5231</v>
      </c>
    </row>
    <row r="74" spans="1:5" ht="63.75">
      <c r="A74" t="s">
        <v>58</v>
      </c>
      <c r="E74" s="39" t="s">
        <v>3649</v>
      </c>
    </row>
    <row r="75" spans="1:16" ht="12.75">
      <c r="A75" t="s">
        <v>49</v>
      </c>
      <c s="34" t="s">
        <v>137</v>
      </c>
      <c s="34" t="s">
        <v>5232</v>
      </c>
      <c s="35" t="s">
        <v>5</v>
      </c>
      <c s="6" t="s">
        <v>5233</v>
      </c>
      <c s="36" t="s">
        <v>83</v>
      </c>
      <c s="37">
        <v>3</v>
      </c>
      <c s="36">
        <v>0</v>
      </c>
      <c s="36">
        <f>ROUND(G75*H75,6)</f>
      </c>
      <c r="L75" s="38">
        <v>0</v>
      </c>
      <c s="32">
        <f>ROUND(ROUND(L75,2)*ROUND(G75,3),2)</f>
      </c>
      <c s="36" t="s">
        <v>738</v>
      </c>
      <c>
        <f>(M75*21)/100</f>
      </c>
      <c t="s">
        <v>27</v>
      </c>
    </row>
    <row r="76" spans="1:5" ht="12.75">
      <c r="A76" s="35" t="s">
        <v>55</v>
      </c>
      <c r="E76" s="39" t="s">
        <v>5</v>
      </c>
    </row>
    <row r="77" spans="1:5" ht="12.75">
      <c r="A77" s="35" t="s">
        <v>56</v>
      </c>
      <c r="E77" s="40" t="s">
        <v>5234</v>
      </c>
    </row>
    <row r="78" spans="1:5" ht="63.75">
      <c r="A78" t="s">
        <v>58</v>
      </c>
      <c r="E78" s="39" t="s">
        <v>3649</v>
      </c>
    </row>
    <row r="79" spans="1:16" ht="12.75">
      <c r="A79" t="s">
        <v>49</v>
      </c>
      <c s="34" t="s">
        <v>141</v>
      </c>
      <c s="34" t="s">
        <v>5235</v>
      </c>
      <c s="35" t="s">
        <v>5</v>
      </c>
      <c s="6" t="s">
        <v>5236</v>
      </c>
      <c s="36" t="s">
        <v>88</v>
      </c>
      <c s="37">
        <v>30</v>
      </c>
      <c s="36">
        <v>0</v>
      </c>
      <c s="36">
        <f>ROUND(G79*H79,6)</f>
      </c>
      <c r="L79" s="38">
        <v>0</v>
      </c>
      <c s="32">
        <f>ROUND(ROUND(L79,2)*ROUND(G79,3),2)</f>
      </c>
      <c s="36" t="s">
        <v>738</v>
      </c>
      <c>
        <f>(M79*21)/100</f>
      </c>
      <c t="s">
        <v>27</v>
      </c>
    </row>
    <row r="80" spans="1:5" ht="12.75">
      <c r="A80" s="35" t="s">
        <v>55</v>
      </c>
      <c r="E80" s="39" t="s">
        <v>5</v>
      </c>
    </row>
    <row r="81" spans="1:5" ht="12.75">
      <c r="A81" s="35" t="s">
        <v>56</v>
      </c>
      <c r="E81" s="40" t="s">
        <v>5237</v>
      </c>
    </row>
    <row r="82" spans="1:5" ht="63.75">
      <c r="A82" t="s">
        <v>58</v>
      </c>
      <c r="E82" s="39" t="s">
        <v>3649</v>
      </c>
    </row>
    <row r="83" spans="1:16" ht="12.75">
      <c r="A83" t="s">
        <v>49</v>
      </c>
      <c s="34" t="s">
        <v>145</v>
      </c>
      <c s="34" t="s">
        <v>3650</v>
      </c>
      <c s="35" t="s">
        <v>5</v>
      </c>
      <c s="6" t="s">
        <v>3651</v>
      </c>
      <c s="36" t="s">
        <v>71</v>
      </c>
      <c s="37">
        <v>4.48</v>
      </c>
      <c s="36">
        <v>0</v>
      </c>
      <c s="36">
        <f>ROUND(G83*H83,6)</f>
      </c>
      <c r="L83" s="38">
        <v>0</v>
      </c>
      <c s="32">
        <f>ROUND(ROUND(L83,2)*ROUND(G83,3),2)</f>
      </c>
      <c s="36" t="s">
        <v>738</v>
      </c>
      <c>
        <f>(M83*21)/100</f>
      </c>
      <c t="s">
        <v>27</v>
      </c>
    </row>
    <row r="84" spans="1:5" ht="12.75">
      <c r="A84" s="35" t="s">
        <v>55</v>
      </c>
      <c r="E84" s="39" t="s">
        <v>5</v>
      </c>
    </row>
    <row r="85" spans="1:5" ht="12.75">
      <c r="A85" s="35" t="s">
        <v>56</v>
      </c>
      <c r="E85" s="40" t="s">
        <v>5238</v>
      </c>
    </row>
    <row r="86" spans="1:5" ht="318.75">
      <c r="A86" t="s">
        <v>58</v>
      </c>
      <c r="E86" s="39" t="s">
        <v>3653</v>
      </c>
    </row>
    <row r="87" spans="1:16" ht="12.75">
      <c r="A87" t="s">
        <v>49</v>
      </c>
      <c s="34" t="s">
        <v>149</v>
      </c>
      <c s="34" t="s">
        <v>5239</v>
      </c>
      <c s="35" t="s">
        <v>5</v>
      </c>
      <c s="6" t="s">
        <v>5240</v>
      </c>
      <c s="36" t="s">
        <v>2025</v>
      </c>
      <c s="37">
        <v>44.8</v>
      </c>
      <c s="36">
        <v>0</v>
      </c>
      <c s="36">
        <f>ROUND(G87*H87,6)</f>
      </c>
      <c r="L87" s="38">
        <v>0</v>
      </c>
      <c s="32">
        <f>ROUND(ROUND(L87,2)*ROUND(G87,3),2)</f>
      </c>
      <c s="36" t="s">
        <v>738</v>
      </c>
      <c>
        <f>(M87*21)/100</f>
      </c>
      <c t="s">
        <v>27</v>
      </c>
    </row>
    <row r="88" spans="1:5" ht="12.75">
      <c r="A88" s="35" t="s">
        <v>55</v>
      </c>
      <c r="E88" s="39" t="s">
        <v>5</v>
      </c>
    </row>
    <row r="89" spans="1:5" ht="12.75">
      <c r="A89" s="35" t="s">
        <v>56</v>
      </c>
      <c r="E89" s="40" t="s">
        <v>5241</v>
      </c>
    </row>
    <row r="90" spans="1:5" ht="25.5">
      <c r="A90" t="s">
        <v>58</v>
      </c>
      <c r="E90" s="39" t="s">
        <v>2442</v>
      </c>
    </row>
    <row r="91" spans="1:16" ht="12.75">
      <c r="A91" t="s">
        <v>49</v>
      </c>
      <c s="34" t="s">
        <v>153</v>
      </c>
      <c s="34" t="s">
        <v>3484</v>
      </c>
      <c s="35" t="s">
        <v>5</v>
      </c>
      <c s="6" t="s">
        <v>3485</v>
      </c>
      <c s="36" t="s">
        <v>71</v>
      </c>
      <c s="37">
        <v>130.48</v>
      </c>
      <c s="36">
        <v>0</v>
      </c>
      <c s="36">
        <f>ROUND(G91*H91,6)</f>
      </c>
      <c r="L91" s="38">
        <v>0</v>
      </c>
      <c s="32">
        <f>ROUND(ROUND(L91,2)*ROUND(G91,3),2)</f>
      </c>
      <c s="36" t="s">
        <v>738</v>
      </c>
      <c>
        <f>(M91*21)/100</f>
      </c>
      <c t="s">
        <v>27</v>
      </c>
    </row>
    <row r="92" spans="1:5" ht="12.75">
      <c r="A92" s="35" t="s">
        <v>55</v>
      </c>
      <c r="E92" s="39" t="s">
        <v>5</v>
      </c>
    </row>
    <row r="93" spans="1:5" ht="12.75">
      <c r="A93" s="35" t="s">
        <v>56</v>
      </c>
      <c r="E93" s="40" t="s">
        <v>5242</v>
      </c>
    </row>
    <row r="94" spans="1:5" ht="191.25">
      <c r="A94" t="s">
        <v>58</v>
      </c>
      <c r="E94" s="39" t="s">
        <v>3487</v>
      </c>
    </row>
    <row r="95" spans="1:16" ht="12.75">
      <c r="A95" t="s">
        <v>49</v>
      </c>
      <c s="34" t="s">
        <v>157</v>
      </c>
      <c s="34" t="s">
        <v>3654</v>
      </c>
      <c s="35" t="s">
        <v>5</v>
      </c>
      <c s="6" t="s">
        <v>3655</v>
      </c>
      <c s="36" t="s">
        <v>71</v>
      </c>
      <c s="37">
        <v>3.2</v>
      </c>
      <c s="36">
        <v>0</v>
      </c>
      <c s="36">
        <f>ROUND(G95*H95,6)</f>
      </c>
      <c r="L95" s="38">
        <v>0</v>
      </c>
      <c s="32">
        <f>ROUND(ROUND(L95,2)*ROUND(G95,3),2)</f>
      </c>
      <c s="36" t="s">
        <v>738</v>
      </c>
      <c>
        <f>(M95*21)/100</f>
      </c>
      <c t="s">
        <v>27</v>
      </c>
    </row>
    <row r="96" spans="1:5" ht="12.75">
      <c r="A96" s="35" t="s">
        <v>55</v>
      </c>
      <c r="E96" s="39" t="s">
        <v>5</v>
      </c>
    </row>
    <row r="97" spans="1:5" ht="12.75">
      <c r="A97" s="35" t="s">
        <v>56</v>
      </c>
      <c r="E97" s="40" t="s">
        <v>5243</v>
      </c>
    </row>
    <row r="98" spans="1:5" ht="229.5">
      <c r="A98" t="s">
        <v>58</v>
      </c>
      <c r="E98" s="39" t="s">
        <v>3658</v>
      </c>
    </row>
    <row r="99" spans="1:16" ht="12.75">
      <c r="A99" t="s">
        <v>49</v>
      </c>
      <c s="34" t="s">
        <v>161</v>
      </c>
      <c s="34" t="s">
        <v>3659</v>
      </c>
      <c s="35" t="s">
        <v>5</v>
      </c>
      <c s="6" t="s">
        <v>3660</v>
      </c>
      <c s="36" t="s">
        <v>71</v>
      </c>
      <c s="37">
        <v>2.52</v>
      </c>
      <c s="36">
        <v>0</v>
      </c>
      <c s="36">
        <f>ROUND(G99*H99,6)</f>
      </c>
      <c r="L99" s="38">
        <v>0</v>
      </c>
      <c s="32">
        <f>ROUND(ROUND(L99,2)*ROUND(G99,3),2)</f>
      </c>
      <c s="36" t="s">
        <v>738</v>
      </c>
      <c>
        <f>(M99*21)/100</f>
      </c>
      <c t="s">
        <v>27</v>
      </c>
    </row>
    <row r="100" spans="1:5" ht="12.75">
      <c r="A100" s="35" t="s">
        <v>55</v>
      </c>
      <c r="E100" s="39" t="s">
        <v>5</v>
      </c>
    </row>
    <row r="101" spans="1:5" ht="12.75">
      <c r="A101" s="35" t="s">
        <v>56</v>
      </c>
      <c r="E101" s="40" t="s">
        <v>5244</v>
      </c>
    </row>
    <row r="102" spans="1:5" ht="293.25">
      <c r="A102" t="s">
        <v>58</v>
      </c>
      <c r="E102" s="39" t="s">
        <v>3663</v>
      </c>
    </row>
    <row r="103" spans="1:16" ht="12.75">
      <c r="A103" t="s">
        <v>49</v>
      </c>
      <c s="34" t="s">
        <v>165</v>
      </c>
      <c s="34" t="s">
        <v>3669</v>
      </c>
      <c s="35" t="s">
        <v>5</v>
      </c>
      <c s="6" t="s">
        <v>3670</v>
      </c>
      <c s="36" t="s">
        <v>220</v>
      </c>
      <c s="37">
        <v>154</v>
      </c>
      <c s="36">
        <v>0</v>
      </c>
      <c s="36">
        <f>ROUND(G103*H103,6)</f>
      </c>
      <c r="L103" s="38">
        <v>0</v>
      </c>
      <c s="32">
        <f>ROUND(ROUND(L103,2)*ROUND(G103,3),2)</f>
      </c>
      <c s="36" t="s">
        <v>738</v>
      </c>
      <c>
        <f>(M103*21)/100</f>
      </c>
      <c t="s">
        <v>27</v>
      </c>
    </row>
    <row r="104" spans="1:5" ht="12.75">
      <c r="A104" s="35" t="s">
        <v>55</v>
      </c>
      <c r="E104" s="39" t="s">
        <v>5</v>
      </c>
    </row>
    <row r="105" spans="1:5" ht="12.75">
      <c r="A105" s="35" t="s">
        <v>56</v>
      </c>
      <c r="E105" s="40" t="s">
        <v>5245</v>
      </c>
    </row>
    <row r="106" spans="1:5" ht="25.5">
      <c r="A106" t="s">
        <v>58</v>
      </c>
      <c r="E106" s="39" t="s">
        <v>2507</v>
      </c>
    </row>
    <row r="107" spans="1:13" ht="12.75">
      <c r="A107" t="s">
        <v>46</v>
      </c>
      <c r="C107" s="31" t="s">
        <v>27</v>
      </c>
      <c r="E107" s="33" t="s">
        <v>1426</v>
      </c>
      <c r="J107" s="32">
        <f>0</f>
      </c>
      <c s="32">
        <f>0</f>
      </c>
      <c s="32">
        <f>0+L108+L112+L116+L120</f>
      </c>
      <c s="32">
        <f>0+M108+M112+M116+M120</f>
      </c>
    </row>
    <row r="108" spans="1:16" ht="12.75">
      <c r="A108" t="s">
        <v>49</v>
      </c>
      <c s="34" t="s">
        <v>170</v>
      </c>
      <c s="34" t="s">
        <v>5246</v>
      </c>
      <c s="35" t="s">
        <v>5</v>
      </c>
      <c s="6" t="s">
        <v>5247</v>
      </c>
      <c s="36" t="s">
        <v>88</v>
      </c>
      <c s="37">
        <v>37</v>
      </c>
      <c s="36">
        <v>0</v>
      </c>
      <c s="36">
        <f>ROUND(G108*H108,6)</f>
      </c>
      <c r="L108" s="38">
        <v>0</v>
      </c>
      <c s="32">
        <f>ROUND(ROUND(L108,2)*ROUND(G108,3),2)</f>
      </c>
      <c s="36" t="s">
        <v>738</v>
      </c>
      <c>
        <f>(M108*21)/100</f>
      </c>
      <c t="s">
        <v>27</v>
      </c>
    </row>
    <row r="109" spans="1:5" ht="12.75">
      <c r="A109" s="35" t="s">
        <v>55</v>
      </c>
      <c r="E109" s="39" t="s">
        <v>5</v>
      </c>
    </row>
    <row r="110" spans="1:5" ht="12.75">
      <c r="A110" s="35" t="s">
        <v>56</v>
      </c>
      <c r="E110" s="40" t="s">
        <v>5248</v>
      </c>
    </row>
    <row r="111" spans="1:5" ht="165.75">
      <c r="A111" t="s">
        <v>58</v>
      </c>
      <c r="E111" s="39" t="s">
        <v>3498</v>
      </c>
    </row>
    <row r="112" spans="1:16" ht="12.75">
      <c r="A112" t="s">
        <v>49</v>
      </c>
      <c s="34" t="s">
        <v>174</v>
      </c>
      <c s="34" t="s">
        <v>5249</v>
      </c>
      <c s="35" t="s">
        <v>5</v>
      </c>
      <c s="6" t="s">
        <v>5250</v>
      </c>
      <c s="36" t="s">
        <v>71</v>
      </c>
      <c s="37">
        <v>77</v>
      </c>
      <c s="36">
        <v>0</v>
      </c>
      <c s="36">
        <f>ROUND(G112*H112,6)</f>
      </c>
      <c r="L112" s="38">
        <v>0</v>
      </c>
      <c s="32">
        <f>ROUND(ROUND(L112,2)*ROUND(G112,3),2)</f>
      </c>
      <c s="36" t="s">
        <v>738</v>
      </c>
      <c>
        <f>(M112*21)/100</f>
      </c>
      <c t="s">
        <v>27</v>
      </c>
    </row>
    <row r="113" spans="1:5" ht="12.75">
      <c r="A113" s="35" t="s">
        <v>55</v>
      </c>
      <c r="E113" s="39" t="s">
        <v>5</v>
      </c>
    </row>
    <row r="114" spans="1:5" ht="12.75">
      <c r="A114" s="35" t="s">
        <v>56</v>
      </c>
      <c r="E114" s="40" t="s">
        <v>5251</v>
      </c>
    </row>
    <row r="115" spans="1:5" ht="38.25">
      <c r="A115" t="s">
        <v>58</v>
      </c>
      <c r="E115" s="39" t="s">
        <v>3544</v>
      </c>
    </row>
    <row r="116" spans="1:16" ht="12.75">
      <c r="A116" t="s">
        <v>49</v>
      </c>
      <c s="34" t="s">
        <v>178</v>
      </c>
      <c s="34" t="s">
        <v>3503</v>
      </c>
      <c s="35" t="s">
        <v>5</v>
      </c>
      <c s="6" t="s">
        <v>3504</v>
      </c>
      <c s="36" t="s">
        <v>220</v>
      </c>
      <c s="37">
        <v>77.7</v>
      </c>
      <c s="36">
        <v>0</v>
      </c>
      <c s="36">
        <f>ROUND(G116*H116,6)</f>
      </c>
      <c r="L116" s="38">
        <v>0</v>
      </c>
      <c s="32">
        <f>ROUND(ROUND(L116,2)*ROUND(G116,3),2)</f>
      </c>
      <c s="36" t="s">
        <v>738</v>
      </c>
      <c>
        <f>(M116*21)/100</f>
      </c>
      <c t="s">
        <v>27</v>
      </c>
    </row>
    <row r="117" spans="1:5" ht="12.75">
      <c r="A117" s="35" t="s">
        <v>55</v>
      </c>
      <c r="E117" s="39" t="s">
        <v>5</v>
      </c>
    </row>
    <row r="118" spans="1:5" ht="12.75">
      <c r="A118" s="35" t="s">
        <v>56</v>
      </c>
      <c r="E118" s="40" t="s">
        <v>5252</v>
      </c>
    </row>
    <row r="119" spans="1:5" ht="102">
      <c r="A119" t="s">
        <v>58</v>
      </c>
      <c r="E119" s="39" t="s">
        <v>3506</v>
      </c>
    </row>
    <row r="120" spans="1:16" ht="12.75">
      <c r="A120" t="s">
        <v>49</v>
      </c>
      <c s="34" t="s">
        <v>50</v>
      </c>
      <c s="34" t="s">
        <v>5171</v>
      </c>
      <c s="35" t="s">
        <v>5</v>
      </c>
      <c s="6" t="s">
        <v>5172</v>
      </c>
      <c s="36" t="s">
        <v>220</v>
      </c>
      <c s="37">
        <v>169.4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5253</v>
      </c>
    </row>
    <row r="123" spans="1:5" ht="102">
      <c r="A123" t="s">
        <v>58</v>
      </c>
      <c r="E123" s="39" t="s">
        <v>3506</v>
      </c>
    </row>
    <row r="124" spans="1:13" ht="12.75">
      <c r="A124" t="s">
        <v>46</v>
      </c>
      <c r="C124" s="31" t="s">
        <v>85</v>
      </c>
      <c r="E124" s="33" t="s">
        <v>209</v>
      </c>
      <c r="J124" s="32">
        <f>0</f>
      </c>
      <c s="32">
        <f>0</f>
      </c>
      <c s="32">
        <f>0+L125+L129+L133</f>
      </c>
      <c s="32">
        <f>0+M125+M129+M133</f>
      </c>
    </row>
    <row r="125" spans="1:16" ht="12.75">
      <c r="A125" t="s">
        <v>49</v>
      </c>
      <c s="34" t="s">
        <v>60</v>
      </c>
      <c s="34" t="s">
        <v>4830</v>
      </c>
      <c s="35" t="s">
        <v>5</v>
      </c>
      <c s="6" t="s">
        <v>4831</v>
      </c>
      <c s="36" t="s">
        <v>71</v>
      </c>
      <c s="37">
        <v>18</v>
      </c>
      <c s="36">
        <v>0</v>
      </c>
      <c s="36">
        <f>ROUND(G125*H125,6)</f>
      </c>
      <c r="L125" s="38">
        <v>0</v>
      </c>
      <c s="32">
        <f>ROUND(ROUND(L125,2)*ROUND(G125,3),2)</f>
      </c>
      <c s="36" t="s">
        <v>738</v>
      </c>
      <c>
        <f>(M125*21)/100</f>
      </c>
      <c t="s">
        <v>27</v>
      </c>
    </row>
    <row r="126" spans="1:5" ht="12.75">
      <c r="A126" s="35" t="s">
        <v>55</v>
      </c>
      <c r="E126" s="39" t="s">
        <v>5</v>
      </c>
    </row>
    <row r="127" spans="1:5" ht="12.75">
      <c r="A127" s="35" t="s">
        <v>56</v>
      </c>
      <c r="E127" s="40" t="s">
        <v>5254</v>
      </c>
    </row>
    <row r="128" spans="1:5" ht="369.75">
      <c r="A128" t="s">
        <v>58</v>
      </c>
      <c r="E128" s="39" t="s">
        <v>3533</v>
      </c>
    </row>
    <row r="129" spans="1:16" ht="12.75">
      <c r="A129" t="s">
        <v>49</v>
      </c>
      <c s="34" t="s">
        <v>63</v>
      </c>
      <c s="34" t="s">
        <v>4833</v>
      </c>
      <c s="35" t="s">
        <v>5</v>
      </c>
      <c s="6" t="s">
        <v>4834</v>
      </c>
      <c s="36" t="s">
        <v>71</v>
      </c>
      <c s="37">
        <v>0.72</v>
      </c>
      <c s="36">
        <v>0</v>
      </c>
      <c s="36">
        <f>ROUND(G129*H129,6)</f>
      </c>
      <c r="L129" s="38">
        <v>0</v>
      </c>
      <c s="32">
        <f>ROUND(ROUND(L129,2)*ROUND(G129,3),2)</f>
      </c>
      <c s="36" t="s">
        <v>738</v>
      </c>
      <c>
        <f>(M129*21)/100</f>
      </c>
      <c t="s">
        <v>27</v>
      </c>
    </row>
    <row r="130" spans="1:5" ht="12.75">
      <c r="A130" s="35" t="s">
        <v>55</v>
      </c>
      <c r="E130" s="39" t="s">
        <v>5</v>
      </c>
    </row>
    <row r="131" spans="1:5" ht="12.75">
      <c r="A131" s="35" t="s">
        <v>56</v>
      </c>
      <c r="E131" s="40" t="s">
        <v>5255</v>
      </c>
    </row>
    <row r="132" spans="1:5" ht="38.25">
      <c r="A132" t="s">
        <v>58</v>
      </c>
      <c r="E132" s="39" t="s">
        <v>3544</v>
      </c>
    </row>
    <row r="133" spans="1:16" ht="12.75">
      <c r="A133" t="s">
        <v>49</v>
      </c>
      <c s="34" t="s">
        <v>182</v>
      </c>
      <c s="34" t="s">
        <v>3549</v>
      </c>
      <c s="35" t="s">
        <v>5</v>
      </c>
      <c s="6" t="s">
        <v>3550</v>
      </c>
      <c s="36" t="s">
        <v>71</v>
      </c>
      <c s="37">
        <v>24</v>
      </c>
      <c s="36">
        <v>0</v>
      </c>
      <c s="36">
        <f>ROUND(G133*H133,6)</f>
      </c>
      <c r="L133" s="38">
        <v>0</v>
      </c>
      <c s="32">
        <f>ROUND(ROUND(L133,2)*ROUND(G133,3),2)</f>
      </c>
      <c s="36" t="s">
        <v>738</v>
      </c>
      <c>
        <f>(M133*21)/100</f>
      </c>
      <c t="s">
        <v>27</v>
      </c>
    </row>
    <row r="134" spans="1:5" ht="12.75">
      <c r="A134" s="35" t="s">
        <v>55</v>
      </c>
      <c r="E134" s="39" t="s">
        <v>5</v>
      </c>
    </row>
    <row r="135" spans="1:5" ht="12.75">
      <c r="A135" s="35" t="s">
        <v>56</v>
      </c>
      <c r="E135" s="40" t="s">
        <v>5256</v>
      </c>
    </row>
    <row r="136" spans="1:5" ht="102">
      <c r="A136" t="s">
        <v>58</v>
      </c>
      <c r="E136" s="39" t="s">
        <v>3552</v>
      </c>
    </row>
    <row r="137" spans="1:13" ht="12.75">
      <c r="A137" t="s">
        <v>46</v>
      </c>
      <c r="C137" s="31" t="s">
        <v>90</v>
      </c>
      <c r="E137" s="33" t="s">
        <v>2710</v>
      </c>
      <c r="J137" s="32">
        <f>0</f>
      </c>
      <c s="32">
        <f>0</f>
      </c>
      <c s="32">
        <f>0+L138+L142+L146+L150+L154+L158+L162</f>
      </c>
      <c s="32">
        <f>0+M138+M142+M146+M150+M154+M158+M162</f>
      </c>
    </row>
    <row r="138" spans="1:16" ht="25.5">
      <c r="A138" t="s">
        <v>49</v>
      </c>
      <c s="34" t="s">
        <v>263</v>
      </c>
      <c s="34" t="s">
        <v>5257</v>
      </c>
      <c s="35" t="s">
        <v>5</v>
      </c>
      <c s="6" t="s">
        <v>5258</v>
      </c>
      <c s="36" t="s">
        <v>220</v>
      </c>
      <c s="37">
        <v>154</v>
      </c>
      <c s="36">
        <v>0</v>
      </c>
      <c s="36">
        <f>ROUND(G138*H138,6)</f>
      </c>
      <c r="L138" s="38">
        <v>0</v>
      </c>
      <c s="32">
        <f>ROUND(ROUND(L138,2)*ROUND(G138,3),2)</f>
      </c>
      <c s="36" t="s">
        <v>738</v>
      </c>
      <c>
        <f>(M138*21)/100</f>
      </c>
      <c t="s">
        <v>27</v>
      </c>
    </row>
    <row r="139" spans="1:5" ht="12.75">
      <c r="A139" s="35" t="s">
        <v>55</v>
      </c>
      <c r="E139" s="39" t="s">
        <v>5</v>
      </c>
    </row>
    <row r="140" spans="1:5" ht="12.75">
      <c r="A140" s="35" t="s">
        <v>56</v>
      </c>
      <c r="E140" s="40" t="s">
        <v>5245</v>
      </c>
    </row>
    <row r="141" spans="1:5" ht="51">
      <c r="A141" t="s">
        <v>58</v>
      </c>
      <c r="E141" s="39" t="s">
        <v>3977</v>
      </c>
    </row>
    <row r="142" spans="1:16" ht="12.75">
      <c r="A142" t="s">
        <v>49</v>
      </c>
      <c s="34" t="s">
        <v>267</v>
      </c>
      <c s="34" t="s">
        <v>5080</v>
      </c>
      <c s="35" t="s">
        <v>5</v>
      </c>
      <c s="6" t="s">
        <v>5081</v>
      </c>
      <c s="36" t="s">
        <v>220</v>
      </c>
      <c s="37">
        <v>154</v>
      </c>
      <c s="36">
        <v>0</v>
      </c>
      <c s="36">
        <f>ROUND(G142*H142,6)</f>
      </c>
      <c r="L142" s="38">
        <v>0</v>
      </c>
      <c s="32">
        <f>ROUND(ROUND(L142,2)*ROUND(G142,3),2)</f>
      </c>
      <c s="36" t="s">
        <v>738</v>
      </c>
      <c>
        <f>(M142*21)/100</f>
      </c>
      <c t="s">
        <v>27</v>
      </c>
    </row>
    <row r="143" spans="1:5" ht="12.75">
      <c r="A143" s="35" t="s">
        <v>55</v>
      </c>
      <c r="E143" s="39" t="s">
        <v>5</v>
      </c>
    </row>
    <row r="144" spans="1:5" ht="12.75">
      <c r="A144" s="35" t="s">
        <v>56</v>
      </c>
      <c r="E144" s="40" t="s">
        <v>5245</v>
      </c>
    </row>
    <row r="145" spans="1:5" ht="51">
      <c r="A145" t="s">
        <v>58</v>
      </c>
      <c r="E145" s="39" t="s">
        <v>3977</v>
      </c>
    </row>
    <row r="146" spans="1:16" ht="12.75">
      <c r="A146" t="s">
        <v>49</v>
      </c>
      <c s="34" t="s">
        <v>271</v>
      </c>
      <c s="34" t="s">
        <v>5259</v>
      </c>
      <c s="35" t="s">
        <v>5</v>
      </c>
      <c s="6" t="s">
        <v>5260</v>
      </c>
      <c s="36" t="s">
        <v>220</v>
      </c>
      <c s="37">
        <v>51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5261</v>
      </c>
    </row>
    <row r="149" spans="1:5" ht="38.25">
      <c r="A149" t="s">
        <v>58</v>
      </c>
      <c r="E149" s="39" t="s">
        <v>4088</v>
      </c>
    </row>
    <row r="150" spans="1:16" ht="12.75">
      <c r="A150" t="s">
        <v>49</v>
      </c>
      <c s="34" t="s">
        <v>275</v>
      </c>
      <c s="34" t="s">
        <v>5262</v>
      </c>
      <c s="35" t="s">
        <v>5</v>
      </c>
      <c s="6" t="s">
        <v>5263</v>
      </c>
      <c s="36" t="s">
        <v>220</v>
      </c>
      <c s="37">
        <v>154</v>
      </c>
      <c s="36">
        <v>0</v>
      </c>
      <c s="36">
        <f>ROUND(G150*H150,6)</f>
      </c>
      <c r="L150" s="38">
        <v>0</v>
      </c>
      <c s="32">
        <f>ROUND(ROUND(L150,2)*ROUND(G150,3),2)</f>
      </c>
      <c s="36" t="s">
        <v>738</v>
      </c>
      <c>
        <f>(M150*21)/100</f>
      </c>
      <c t="s">
        <v>27</v>
      </c>
    </row>
    <row r="151" spans="1:5" ht="12.75">
      <c r="A151" s="35" t="s">
        <v>55</v>
      </c>
      <c r="E151" s="39" t="s">
        <v>5</v>
      </c>
    </row>
    <row r="152" spans="1:5" ht="12.75">
      <c r="A152" s="35" t="s">
        <v>56</v>
      </c>
      <c r="E152" s="40" t="s">
        <v>5245</v>
      </c>
    </row>
    <row r="153" spans="1:5" ht="51">
      <c r="A153" t="s">
        <v>58</v>
      </c>
      <c r="E153" s="39" t="s">
        <v>5264</v>
      </c>
    </row>
    <row r="154" spans="1:16" ht="12.75">
      <c r="A154" t="s">
        <v>49</v>
      </c>
      <c s="34" t="s">
        <v>280</v>
      </c>
      <c s="34" t="s">
        <v>5265</v>
      </c>
      <c s="35" t="s">
        <v>5</v>
      </c>
      <c s="6" t="s">
        <v>5266</v>
      </c>
      <c s="36" t="s">
        <v>220</v>
      </c>
      <c s="37">
        <v>557</v>
      </c>
      <c s="36">
        <v>0</v>
      </c>
      <c s="36">
        <f>ROUND(G154*H154,6)</f>
      </c>
      <c r="L154" s="38">
        <v>0</v>
      </c>
      <c s="32">
        <f>ROUND(ROUND(L154,2)*ROUND(G154,3),2)</f>
      </c>
      <c s="36" t="s">
        <v>738</v>
      </c>
      <c>
        <f>(M154*21)/100</f>
      </c>
      <c t="s">
        <v>27</v>
      </c>
    </row>
    <row r="155" spans="1:5" ht="12.75">
      <c r="A155" s="35" t="s">
        <v>55</v>
      </c>
      <c r="E155" s="39" t="s">
        <v>5</v>
      </c>
    </row>
    <row r="156" spans="1:5" ht="12.75">
      <c r="A156" s="35" t="s">
        <v>56</v>
      </c>
      <c r="E156" s="40" t="s">
        <v>5267</v>
      </c>
    </row>
    <row r="157" spans="1:5" ht="51">
      <c r="A157" t="s">
        <v>58</v>
      </c>
      <c r="E157" s="39" t="s">
        <v>5264</v>
      </c>
    </row>
    <row r="158" spans="1:16" ht="12.75">
      <c r="A158" t="s">
        <v>49</v>
      </c>
      <c s="34" t="s">
        <v>284</v>
      </c>
      <c s="34" t="s">
        <v>5268</v>
      </c>
      <c s="35" t="s">
        <v>5</v>
      </c>
      <c s="6" t="s">
        <v>5269</v>
      </c>
      <c s="36" t="s">
        <v>220</v>
      </c>
      <c s="37">
        <v>557</v>
      </c>
      <c s="36">
        <v>0</v>
      </c>
      <c s="36">
        <f>ROUND(G158*H158,6)</f>
      </c>
      <c r="L158" s="38">
        <v>0</v>
      </c>
      <c s="32">
        <f>ROUND(ROUND(L158,2)*ROUND(G158,3),2)</f>
      </c>
      <c s="36" t="s">
        <v>738</v>
      </c>
      <c>
        <f>(M158*21)/100</f>
      </c>
      <c t="s">
        <v>27</v>
      </c>
    </row>
    <row r="159" spans="1:5" ht="12.75">
      <c r="A159" s="35" t="s">
        <v>55</v>
      </c>
      <c r="E159" s="39" t="s">
        <v>5</v>
      </c>
    </row>
    <row r="160" spans="1:5" ht="12.75">
      <c r="A160" s="35" t="s">
        <v>56</v>
      </c>
      <c r="E160" s="40" t="s">
        <v>5267</v>
      </c>
    </row>
    <row r="161" spans="1:5" ht="140.25">
      <c r="A161" t="s">
        <v>58</v>
      </c>
      <c r="E161" s="39" t="s">
        <v>5270</v>
      </c>
    </row>
    <row r="162" spans="1:16" ht="25.5">
      <c r="A162" t="s">
        <v>49</v>
      </c>
      <c s="34" t="s">
        <v>288</v>
      </c>
      <c s="34" t="s">
        <v>5271</v>
      </c>
      <c s="35" t="s">
        <v>5</v>
      </c>
      <c s="6" t="s">
        <v>5272</v>
      </c>
      <c s="36" t="s">
        <v>220</v>
      </c>
      <c s="37">
        <v>154</v>
      </c>
      <c s="36">
        <v>0</v>
      </c>
      <c s="36">
        <f>ROUND(G162*H162,6)</f>
      </c>
      <c r="L162" s="38">
        <v>0</v>
      </c>
      <c s="32">
        <f>ROUND(ROUND(L162,2)*ROUND(G162,3),2)</f>
      </c>
      <c s="36" t="s">
        <v>738</v>
      </c>
      <c>
        <f>(M162*21)/100</f>
      </c>
      <c t="s">
        <v>27</v>
      </c>
    </row>
    <row r="163" spans="1:5" ht="12.75">
      <c r="A163" s="35" t="s">
        <v>55</v>
      </c>
      <c r="E163" s="39" t="s">
        <v>5</v>
      </c>
    </row>
    <row r="164" spans="1:5" ht="12.75">
      <c r="A164" s="35" t="s">
        <v>56</v>
      </c>
      <c r="E164" s="40" t="s">
        <v>5245</v>
      </c>
    </row>
    <row r="165" spans="1:5" ht="140.25">
      <c r="A165" t="s">
        <v>58</v>
      </c>
      <c r="E165" s="39" t="s">
        <v>5270</v>
      </c>
    </row>
    <row r="166" spans="1:13" ht="12.75">
      <c r="A166" t="s">
        <v>46</v>
      </c>
      <c r="C166" s="31" t="s">
        <v>79</v>
      </c>
      <c r="E166" s="33" t="s">
        <v>80</v>
      </c>
      <c r="J166" s="32">
        <f>0</f>
      </c>
      <c s="32">
        <f>0</f>
      </c>
      <c s="32">
        <f>0+L167</f>
      </c>
      <c s="32">
        <f>0+M167</f>
      </c>
    </row>
    <row r="167" spans="1:16" ht="12.75">
      <c r="A167" t="s">
        <v>49</v>
      </c>
      <c s="34" t="s">
        <v>292</v>
      </c>
      <c s="34" t="s">
        <v>5273</v>
      </c>
      <c s="35" t="s">
        <v>5</v>
      </c>
      <c s="6" t="s">
        <v>5274</v>
      </c>
      <c s="36" t="s">
        <v>207</v>
      </c>
      <c s="37">
        <v>40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5275</v>
      </c>
    </row>
    <row r="170" spans="1:5" ht="102">
      <c r="A170" t="s">
        <v>58</v>
      </c>
      <c r="E170" s="39" t="s">
        <v>5276</v>
      </c>
    </row>
    <row r="171" spans="1:13" ht="12.75">
      <c r="A171" t="s">
        <v>46</v>
      </c>
      <c r="C171" s="31" t="s">
        <v>100</v>
      </c>
      <c r="E171" s="33" t="s">
        <v>464</v>
      </c>
      <c r="J171" s="32">
        <f>0</f>
      </c>
      <c s="32">
        <f>0</f>
      </c>
      <c s="32">
        <f>0+L172+L176+L180+L184+L188</f>
      </c>
      <c s="32">
        <f>0+M172+M176+M180+M184+M188</f>
      </c>
    </row>
    <row r="172" spans="1:16" ht="12.75">
      <c r="A172" t="s">
        <v>49</v>
      </c>
      <c s="34" t="s">
        <v>296</v>
      </c>
      <c s="34" t="s">
        <v>3991</v>
      </c>
      <c s="35" t="s">
        <v>5</v>
      </c>
      <c s="6" t="s">
        <v>3992</v>
      </c>
      <c s="36" t="s">
        <v>88</v>
      </c>
      <c s="37">
        <v>9</v>
      </c>
      <c s="36">
        <v>0</v>
      </c>
      <c s="36">
        <f>ROUND(G172*H172,6)</f>
      </c>
      <c r="L172" s="38">
        <v>0</v>
      </c>
      <c s="32">
        <f>ROUND(ROUND(L172,2)*ROUND(G172,3),2)</f>
      </c>
      <c s="36" t="s">
        <v>738</v>
      </c>
      <c>
        <f>(M172*21)/100</f>
      </c>
      <c t="s">
        <v>27</v>
      </c>
    </row>
    <row r="173" spans="1:5" ht="12.75">
      <c r="A173" s="35" t="s">
        <v>55</v>
      </c>
      <c r="E173" s="39" t="s">
        <v>5</v>
      </c>
    </row>
    <row r="174" spans="1:5" ht="12.75">
      <c r="A174" s="35" t="s">
        <v>56</v>
      </c>
      <c r="E174" s="40" t="s">
        <v>5277</v>
      </c>
    </row>
    <row r="175" spans="1:5" ht="255">
      <c r="A175" t="s">
        <v>58</v>
      </c>
      <c r="E175" s="39" t="s">
        <v>3713</v>
      </c>
    </row>
    <row r="176" spans="1:16" ht="12.75">
      <c r="A176" t="s">
        <v>49</v>
      </c>
      <c s="34" t="s">
        <v>300</v>
      </c>
      <c s="34" t="s">
        <v>5278</v>
      </c>
      <c s="35" t="s">
        <v>5</v>
      </c>
      <c s="6" t="s">
        <v>5279</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3804</v>
      </c>
    </row>
    <row r="179" spans="1:5" ht="76.5">
      <c r="A179" t="s">
        <v>58</v>
      </c>
      <c r="E179" s="39" t="s">
        <v>5280</v>
      </c>
    </row>
    <row r="180" spans="1:16" ht="12.75">
      <c r="A180" t="s">
        <v>49</v>
      </c>
      <c s="34" t="s">
        <v>304</v>
      </c>
      <c s="34" t="s">
        <v>5281</v>
      </c>
      <c s="35" t="s">
        <v>5</v>
      </c>
      <c s="6" t="s">
        <v>5282</v>
      </c>
      <c s="36" t="s">
        <v>83</v>
      </c>
      <c s="37">
        <v>1</v>
      </c>
      <c s="36">
        <v>0</v>
      </c>
      <c s="36">
        <f>ROUND(G180*H180,6)</f>
      </c>
      <c r="L180" s="38">
        <v>0</v>
      </c>
      <c s="32">
        <f>ROUND(ROUND(L180,2)*ROUND(G180,3),2)</f>
      </c>
      <c s="36" t="s">
        <v>738</v>
      </c>
      <c>
        <f>(M180*21)/100</f>
      </c>
      <c t="s">
        <v>27</v>
      </c>
    </row>
    <row r="181" spans="1:5" ht="12.75">
      <c r="A181" s="35" t="s">
        <v>55</v>
      </c>
      <c r="E181" s="39" t="s">
        <v>5</v>
      </c>
    </row>
    <row r="182" spans="1:5" ht="12.75">
      <c r="A182" s="35" t="s">
        <v>56</v>
      </c>
      <c r="E182" s="40" t="s">
        <v>3804</v>
      </c>
    </row>
    <row r="183" spans="1:5" ht="76.5">
      <c r="A183" t="s">
        <v>58</v>
      </c>
      <c r="E183" s="39" t="s">
        <v>5280</v>
      </c>
    </row>
    <row r="184" spans="1:16" ht="12.75">
      <c r="A184" t="s">
        <v>49</v>
      </c>
      <c s="34" t="s">
        <v>308</v>
      </c>
      <c s="34" t="s">
        <v>5283</v>
      </c>
      <c s="35" t="s">
        <v>5</v>
      </c>
      <c s="6" t="s">
        <v>5284</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3804</v>
      </c>
    </row>
    <row r="187" spans="1:5" ht="25.5">
      <c r="A187" t="s">
        <v>58</v>
      </c>
      <c r="E187" s="39" t="s">
        <v>3998</v>
      </c>
    </row>
    <row r="188" spans="1:16" ht="12.75">
      <c r="A188" t="s">
        <v>49</v>
      </c>
      <c s="34" t="s">
        <v>312</v>
      </c>
      <c s="34" t="s">
        <v>5285</v>
      </c>
      <c s="35" t="s">
        <v>5</v>
      </c>
      <c s="6" t="s">
        <v>5286</v>
      </c>
      <c s="36" t="s">
        <v>83</v>
      </c>
      <c s="37">
        <v>1</v>
      </c>
      <c s="36">
        <v>0</v>
      </c>
      <c s="36">
        <f>ROUND(G188*H188,6)</f>
      </c>
      <c r="L188" s="38">
        <v>0</v>
      </c>
      <c s="32">
        <f>ROUND(ROUND(L188,2)*ROUND(G188,3),2)</f>
      </c>
      <c s="36" t="s">
        <v>738</v>
      </c>
      <c>
        <f>(M188*21)/100</f>
      </c>
      <c t="s">
        <v>27</v>
      </c>
    </row>
    <row r="189" spans="1:5" ht="12.75">
      <c r="A189" s="35" t="s">
        <v>55</v>
      </c>
      <c r="E189" s="39" t="s">
        <v>5</v>
      </c>
    </row>
    <row r="190" spans="1:5" ht="12.75">
      <c r="A190" s="35" t="s">
        <v>56</v>
      </c>
      <c r="E190" s="40" t="s">
        <v>3804</v>
      </c>
    </row>
    <row r="191" spans="1:5" ht="51">
      <c r="A191" t="s">
        <v>58</v>
      </c>
      <c r="E191" s="39" t="s">
        <v>5287</v>
      </c>
    </row>
    <row r="192" spans="1:13" ht="12.75">
      <c r="A192" t="s">
        <v>46</v>
      </c>
      <c r="C192" s="31" t="s">
        <v>104</v>
      </c>
      <c r="E192" s="33" t="s">
        <v>2762</v>
      </c>
      <c r="J192" s="32">
        <f>0</f>
      </c>
      <c s="32">
        <f>0</f>
      </c>
      <c s="32">
        <f>0+L193+L197+L201+L205+L209+L213+L217+L221+L225+L229+L233+L237+L241+L245+L249+L253+L257+L261+L265+L269+L273+L277+L281+L285+L289+L293</f>
      </c>
      <c s="32">
        <f>0+M193+M197+M201+M205+M209+M213+M217+M221+M225+M229+M233+M237+M241+M245+M249+M253+M257+M261+M265+M269+M273+M277+M281+M285+M289+M293</f>
      </c>
    </row>
    <row r="193" spans="1:16" ht="25.5">
      <c r="A193" t="s">
        <v>49</v>
      </c>
      <c s="34" t="s">
        <v>316</v>
      </c>
      <c s="34" t="s">
        <v>5288</v>
      </c>
      <c s="35" t="s">
        <v>5</v>
      </c>
      <c s="6" t="s">
        <v>5289</v>
      </c>
      <c s="36" t="s">
        <v>88</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3764</v>
      </c>
    </row>
    <row r="196" spans="1:5" ht="127.5">
      <c r="A196" t="s">
        <v>58</v>
      </c>
      <c r="E196" s="39" t="s">
        <v>5290</v>
      </c>
    </row>
    <row r="197" spans="1:16" ht="25.5">
      <c r="A197" t="s">
        <v>49</v>
      </c>
      <c s="34" t="s">
        <v>320</v>
      </c>
      <c s="34" t="s">
        <v>5291</v>
      </c>
      <c s="35" t="s">
        <v>5</v>
      </c>
      <c s="6" t="s">
        <v>5292</v>
      </c>
      <c s="36" t="s">
        <v>88</v>
      </c>
      <c s="37">
        <v>40</v>
      </c>
      <c s="36">
        <v>0</v>
      </c>
      <c s="36">
        <f>ROUND(G197*H197,6)</f>
      </c>
      <c r="L197" s="38">
        <v>0</v>
      </c>
      <c s="32">
        <f>ROUND(ROUND(L197,2)*ROUND(G197,3),2)</f>
      </c>
      <c s="36" t="s">
        <v>738</v>
      </c>
      <c>
        <f>(M197*21)/100</f>
      </c>
      <c t="s">
        <v>27</v>
      </c>
    </row>
    <row r="198" spans="1:5" ht="12.75">
      <c r="A198" s="35" t="s">
        <v>55</v>
      </c>
      <c r="E198" s="39" t="s">
        <v>5</v>
      </c>
    </row>
    <row r="199" spans="1:5" ht="12.75">
      <c r="A199" s="35" t="s">
        <v>56</v>
      </c>
      <c r="E199" s="40" t="s">
        <v>5293</v>
      </c>
    </row>
    <row r="200" spans="1:5" ht="38.25">
      <c r="A200" t="s">
        <v>58</v>
      </c>
      <c r="E200" s="39" t="s">
        <v>4500</v>
      </c>
    </row>
    <row r="201" spans="1:16" ht="25.5">
      <c r="A201" t="s">
        <v>49</v>
      </c>
      <c s="34" t="s">
        <v>324</v>
      </c>
      <c s="34" t="s">
        <v>5294</v>
      </c>
      <c s="35" t="s">
        <v>5</v>
      </c>
      <c s="6" t="s">
        <v>5295</v>
      </c>
      <c s="36" t="s">
        <v>88</v>
      </c>
      <c s="37">
        <v>20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5296</v>
      </c>
    </row>
    <row r="204" spans="1:5" ht="76.5">
      <c r="A204" t="s">
        <v>58</v>
      </c>
      <c r="E204" s="39" t="s">
        <v>5297</v>
      </c>
    </row>
    <row r="205" spans="1:16" ht="12.75">
      <c r="A205" t="s">
        <v>49</v>
      </c>
      <c s="34" t="s">
        <v>328</v>
      </c>
      <c s="34" t="s">
        <v>5298</v>
      </c>
      <c s="35" t="s">
        <v>5</v>
      </c>
      <c s="6" t="s">
        <v>5299</v>
      </c>
      <c s="36" t="s">
        <v>88</v>
      </c>
      <c s="37">
        <v>20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5296</v>
      </c>
    </row>
    <row r="208" spans="1:5" ht="38.25">
      <c r="A208" t="s">
        <v>58</v>
      </c>
      <c r="E208" s="39" t="s">
        <v>4500</v>
      </c>
    </row>
    <row r="209" spans="1:16" ht="25.5">
      <c r="A209" t="s">
        <v>49</v>
      </c>
      <c s="34" t="s">
        <v>329</v>
      </c>
      <c s="34" t="s">
        <v>5300</v>
      </c>
      <c s="35" t="s">
        <v>5</v>
      </c>
      <c s="6" t="s">
        <v>5301</v>
      </c>
      <c s="36" t="s">
        <v>83</v>
      </c>
      <c s="37">
        <v>9</v>
      </c>
      <c s="36">
        <v>0</v>
      </c>
      <c s="36">
        <f>ROUND(G209*H209,6)</f>
      </c>
      <c r="L209" s="38">
        <v>0</v>
      </c>
      <c s="32">
        <f>ROUND(ROUND(L209,2)*ROUND(G209,3),2)</f>
      </c>
      <c s="36" t="s">
        <v>738</v>
      </c>
      <c>
        <f>(M209*21)/100</f>
      </c>
      <c t="s">
        <v>27</v>
      </c>
    </row>
    <row r="210" spans="1:5" ht="12.75">
      <c r="A210" s="35" t="s">
        <v>55</v>
      </c>
      <c r="E210" s="39" t="s">
        <v>5</v>
      </c>
    </row>
    <row r="211" spans="1:5" ht="12.75">
      <c r="A211" s="35" t="s">
        <v>56</v>
      </c>
      <c r="E211" s="40" t="s">
        <v>5302</v>
      </c>
    </row>
    <row r="212" spans="1:5" ht="25.5">
      <c r="A212" t="s">
        <v>58</v>
      </c>
      <c r="E212" s="39" t="s">
        <v>4628</v>
      </c>
    </row>
    <row r="213" spans="1:16" ht="25.5">
      <c r="A213" t="s">
        <v>49</v>
      </c>
      <c s="34" t="s">
        <v>330</v>
      </c>
      <c s="34" t="s">
        <v>5176</v>
      </c>
      <c s="35" t="s">
        <v>5</v>
      </c>
      <c s="6" t="s">
        <v>5177</v>
      </c>
      <c s="36" t="s">
        <v>83</v>
      </c>
      <c s="37">
        <v>20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5303</v>
      </c>
    </row>
    <row r="216" spans="1:5" ht="63.75">
      <c r="A216" t="s">
        <v>58</v>
      </c>
      <c r="E216" s="39" t="s">
        <v>5179</v>
      </c>
    </row>
    <row r="217" spans="1:16" ht="12.75">
      <c r="A217" t="s">
        <v>49</v>
      </c>
      <c s="34" t="s">
        <v>331</v>
      </c>
      <c s="34" t="s">
        <v>5180</v>
      </c>
      <c s="35" t="s">
        <v>5</v>
      </c>
      <c s="6" t="s">
        <v>5181</v>
      </c>
      <c s="36" t="s">
        <v>83</v>
      </c>
      <c s="37">
        <v>30</v>
      </c>
      <c s="36">
        <v>0</v>
      </c>
      <c s="36">
        <f>ROUND(G217*H217,6)</f>
      </c>
      <c r="L217" s="38">
        <v>0</v>
      </c>
      <c s="32">
        <f>ROUND(ROUND(L217,2)*ROUND(G217,3),2)</f>
      </c>
      <c s="36" t="s">
        <v>738</v>
      </c>
      <c>
        <f>(M217*21)/100</f>
      </c>
      <c t="s">
        <v>27</v>
      </c>
    </row>
    <row r="218" spans="1:5" ht="12.75">
      <c r="A218" s="35" t="s">
        <v>55</v>
      </c>
      <c r="E218" s="39" t="s">
        <v>5</v>
      </c>
    </row>
    <row r="219" spans="1:5" ht="38.25">
      <c r="A219" s="35" t="s">
        <v>56</v>
      </c>
      <c r="E219" s="40" t="s">
        <v>5304</v>
      </c>
    </row>
    <row r="220" spans="1:5" ht="25.5">
      <c r="A220" t="s">
        <v>58</v>
      </c>
      <c r="E220" s="39" t="s">
        <v>5182</v>
      </c>
    </row>
    <row r="221" spans="1:16" ht="12.75">
      <c r="A221" t="s">
        <v>49</v>
      </c>
      <c s="34" t="s">
        <v>332</v>
      </c>
      <c s="34" t="s">
        <v>5183</v>
      </c>
      <c s="35" t="s">
        <v>5</v>
      </c>
      <c s="6" t="s">
        <v>5184</v>
      </c>
      <c s="36" t="s">
        <v>5185</v>
      </c>
      <c s="37">
        <v>2400</v>
      </c>
      <c s="36">
        <v>0</v>
      </c>
      <c s="36">
        <f>ROUND(G221*H221,6)</f>
      </c>
      <c r="L221" s="38">
        <v>0</v>
      </c>
      <c s="32">
        <f>ROUND(ROUND(L221,2)*ROUND(G221,3),2)</f>
      </c>
      <c s="36" t="s">
        <v>738</v>
      </c>
      <c>
        <f>(M221*21)/100</f>
      </c>
      <c t="s">
        <v>27</v>
      </c>
    </row>
    <row r="222" spans="1:5" ht="12.75">
      <c r="A222" s="35" t="s">
        <v>55</v>
      </c>
      <c r="E222" s="39" t="s">
        <v>5</v>
      </c>
    </row>
    <row r="223" spans="1:5" ht="12.75">
      <c r="A223" s="35" t="s">
        <v>56</v>
      </c>
      <c r="E223" s="40" t="s">
        <v>5305</v>
      </c>
    </row>
    <row r="224" spans="1:5" ht="25.5">
      <c r="A224" t="s">
        <v>58</v>
      </c>
      <c r="E224" s="39" t="s">
        <v>5187</v>
      </c>
    </row>
    <row r="225" spans="1:16" ht="25.5">
      <c r="A225" t="s">
        <v>49</v>
      </c>
      <c s="34" t="s">
        <v>336</v>
      </c>
      <c s="34" t="s">
        <v>5306</v>
      </c>
      <c s="35" t="s">
        <v>5</v>
      </c>
      <c s="6" t="s">
        <v>5307</v>
      </c>
      <c s="36" t="s">
        <v>83</v>
      </c>
      <c s="37">
        <v>4</v>
      </c>
      <c s="36">
        <v>0</v>
      </c>
      <c s="36">
        <f>ROUND(G225*H225,6)</f>
      </c>
      <c r="L225" s="38">
        <v>0</v>
      </c>
      <c s="32">
        <f>ROUND(ROUND(L225,2)*ROUND(G225,3),2)</f>
      </c>
      <c s="36" t="s">
        <v>738</v>
      </c>
      <c>
        <f>(M225*21)/100</f>
      </c>
      <c t="s">
        <v>27</v>
      </c>
    </row>
    <row r="226" spans="1:5" ht="12.75">
      <c r="A226" s="35" t="s">
        <v>55</v>
      </c>
      <c r="E226" s="39" t="s">
        <v>5</v>
      </c>
    </row>
    <row r="227" spans="1:5" ht="12.75">
      <c r="A227" s="35" t="s">
        <v>56</v>
      </c>
      <c r="E227" s="40" t="s">
        <v>5308</v>
      </c>
    </row>
    <row r="228" spans="1:5" ht="25.5">
      <c r="A228" t="s">
        <v>58</v>
      </c>
      <c r="E228" s="39" t="s">
        <v>5309</v>
      </c>
    </row>
    <row r="229" spans="1:16" ht="12.75">
      <c r="A229" t="s">
        <v>49</v>
      </c>
      <c s="34" t="s">
        <v>340</v>
      </c>
      <c s="34" t="s">
        <v>5310</v>
      </c>
      <c s="35" t="s">
        <v>5</v>
      </c>
      <c s="6" t="s">
        <v>5311</v>
      </c>
      <c s="36" t="s">
        <v>83</v>
      </c>
      <c s="37">
        <v>4</v>
      </c>
      <c s="36">
        <v>0</v>
      </c>
      <c s="36">
        <f>ROUND(G229*H229,6)</f>
      </c>
      <c r="L229" s="38">
        <v>0</v>
      </c>
      <c s="32">
        <f>ROUND(ROUND(L229,2)*ROUND(G229,3),2)</f>
      </c>
      <c s="36" t="s">
        <v>738</v>
      </c>
      <c>
        <f>(M229*21)/100</f>
      </c>
      <c t="s">
        <v>27</v>
      </c>
    </row>
    <row r="230" spans="1:5" ht="12.75">
      <c r="A230" s="35" t="s">
        <v>55</v>
      </c>
      <c r="E230" s="39" t="s">
        <v>5</v>
      </c>
    </row>
    <row r="231" spans="1:5" ht="12.75">
      <c r="A231" s="35" t="s">
        <v>56</v>
      </c>
      <c r="E231" s="40" t="s">
        <v>5312</v>
      </c>
    </row>
    <row r="232" spans="1:5" ht="25.5">
      <c r="A232" t="s">
        <v>58</v>
      </c>
      <c r="E232" s="39" t="s">
        <v>5182</v>
      </c>
    </row>
    <row r="233" spans="1:16" ht="12.75">
      <c r="A233" t="s">
        <v>49</v>
      </c>
      <c s="34" t="s">
        <v>344</v>
      </c>
      <c s="34" t="s">
        <v>5188</v>
      </c>
      <c s="35" t="s">
        <v>5</v>
      </c>
      <c s="6" t="s">
        <v>5189</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5313</v>
      </c>
    </row>
    <row r="236" spans="1:5" ht="63.75">
      <c r="A236" t="s">
        <v>58</v>
      </c>
      <c r="E236" s="39" t="s">
        <v>5191</v>
      </c>
    </row>
    <row r="237" spans="1:16" ht="12.75">
      <c r="A237" t="s">
        <v>49</v>
      </c>
      <c s="34" t="s">
        <v>348</v>
      </c>
      <c s="34" t="s">
        <v>5192</v>
      </c>
      <c s="35" t="s">
        <v>5</v>
      </c>
      <c s="6" t="s">
        <v>5193</v>
      </c>
      <c s="36" t="s">
        <v>83</v>
      </c>
      <c s="37">
        <v>15</v>
      </c>
      <c s="36">
        <v>0</v>
      </c>
      <c s="36">
        <f>ROUND(G237*H237,6)</f>
      </c>
      <c r="L237" s="38">
        <v>0</v>
      </c>
      <c s="32">
        <f>ROUND(ROUND(L237,2)*ROUND(G237,3),2)</f>
      </c>
      <c s="36" t="s">
        <v>738</v>
      </c>
      <c>
        <f>(M237*21)/100</f>
      </c>
      <c t="s">
        <v>27</v>
      </c>
    </row>
    <row r="238" spans="1:5" ht="12.75">
      <c r="A238" s="35" t="s">
        <v>55</v>
      </c>
      <c r="E238" s="39" t="s">
        <v>5</v>
      </c>
    </row>
    <row r="239" spans="1:5" ht="12.75">
      <c r="A239" s="35" t="s">
        <v>56</v>
      </c>
      <c r="E239" s="40" t="s">
        <v>5313</v>
      </c>
    </row>
    <row r="240" spans="1:5" ht="25.5">
      <c r="A240" t="s">
        <v>58</v>
      </c>
      <c r="E240" s="39" t="s">
        <v>5182</v>
      </c>
    </row>
    <row r="241" spans="1:16" ht="12.75">
      <c r="A241" t="s">
        <v>49</v>
      </c>
      <c s="34" t="s">
        <v>352</v>
      </c>
      <c s="34" t="s">
        <v>5194</v>
      </c>
      <c s="35" t="s">
        <v>5</v>
      </c>
      <c s="6" t="s">
        <v>5195</v>
      </c>
      <c s="36" t="s">
        <v>5185</v>
      </c>
      <c s="37">
        <v>1800</v>
      </c>
      <c s="36">
        <v>0</v>
      </c>
      <c s="36">
        <f>ROUND(G241*H241,6)</f>
      </c>
      <c r="L241" s="38">
        <v>0</v>
      </c>
      <c s="32">
        <f>ROUND(ROUND(L241,2)*ROUND(G241,3),2)</f>
      </c>
      <c s="36" t="s">
        <v>738</v>
      </c>
      <c>
        <f>(M241*21)/100</f>
      </c>
      <c t="s">
        <v>27</v>
      </c>
    </row>
    <row r="242" spans="1:5" ht="12.75">
      <c r="A242" s="35" t="s">
        <v>55</v>
      </c>
      <c r="E242" s="39" t="s">
        <v>5</v>
      </c>
    </row>
    <row r="243" spans="1:5" ht="12.75">
      <c r="A243" s="35" t="s">
        <v>56</v>
      </c>
      <c r="E243" s="40" t="s">
        <v>5314</v>
      </c>
    </row>
    <row r="244" spans="1:5" ht="25.5">
      <c r="A244" t="s">
        <v>58</v>
      </c>
      <c r="E244" s="39" t="s">
        <v>5197</v>
      </c>
    </row>
    <row r="245" spans="1:16" ht="25.5">
      <c r="A245" t="s">
        <v>49</v>
      </c>
      <c s="34" t="s">
        <v>356</v>
      </c>
      <c s="34" t="s">
        <v>5315</v>
      </c>
      <c s="35" t="s">
        <v>5</v>
      </c>
      <c s="6" t="s">
        <v>5316</v>
      </c>
      <c s="36" t="s">
        <v>220</v>
      </c>
      <c s="37">
        <v>61.5</v>
      </c>
      <c s="36">
        <v>0</v>
      </c>
      <c s="36">
        <f>ROUND(G245*H245,6)</f>
      </c>
      <c r="L245" s="38">
        <v>0</v>
      </c>
      <c s="32">
        <f>ROUND(ROUND(L245,2)*ROUND(G245,3),2)</f>
      </c>
      <c s="36" t="s">
        <v>738</v>
      </c>
      <c>
        <f>(M245*21)/100</f>
      </c>
      <c t="s">
        <v>27</v>
      </c>
    </row>
    <row r="246" spans="1:5" ht="12.75">
      <c r="A246" s="35" t="s">
        <v>55</v>
      </c>
      <c r="E246" s="39" t="s">
        <v>5</v>
      </c>
    </row>
    <row r="247" spans="1:5" ht="38.25">
      <c r="A247" s="35" t="s">
        <v>56</v>
      </c>
      <c r="E247" s="40" t="s">
        <v>5317</v>
      </c>
    </row>
    <row r="248" spans="1:5" ht="38.25">
      <c r="A248" t="s">
        <v>58</v>
      </c>
      <c r="E248" s="39" t="s">
        <v>5318</v>
      </c>
    </row>
    <row r="249" spans="1:16" ht="12.75">
      <c r="A249" t="s">
        <v>49</v>
      </c>
      <c s="34" t="s">
        <v>360</v>
      </c>
      <c s="34" t="s">
        <v>5319</v>
      </c>
      <c s="35" t="s">
        <v>67</v>
      </c>
      <c s="6" t="s">
        <v>5320</v>
      </c>
      <c s="36" t="s">
        <v>88</v>
      </c>
      <c s="37">
        <v>140</v>
      </c>
      <c s="36">
        <v>0</v>
      </c>
      <c s="36">
        <f>ROUND(G249*H249,6)</f>
      </c>
      <c r="L249" s="38">
        <v>0</v>
      </c>
      <c s="32">
        <f>ROUND(ROUND(L249,2)*ROUND(G249,3),2)</f>
      </c>
      <c s="36" t="s">
        <v>738</v>
      </c>
      <c>
        <f>(M249*21)/100</f>
      </c>
      <c t="s">
        <v>27</v>
      </c>
    </row>
    <row r="250" spans="1:5" ht="12.75">
      <c r="A250" s="35" t="s">
        <v>55</v>
      </c>
      <c r="E250" s="39" t="s">
        <v>5</v>
      </c>
    </row>
    <row r="251" spans="1:5" ht="12.75">
      <c r="A251" s="35" t="s">
        <v>56</v>
      </c>
      <c r="E251" s="40" t="s">
        <v>5321</v>
      </c>
    </row>
    <row r="252" spans="1:5" ht="51">
      <c r="A252" t="s">
        <v>58</v>
      </c>
      <c r="E252" s="39" t="s">
        <v>4002</v>
      </c>
    </row>
    <row r="253" spans="1:16" ht="12.75">
      <c r="A253" t="s">
        <v>49</v>
      </c>
      <c s="34" t="s">
        <v>364</v>
      </c>
      <c s="34" t="s">
        <v>5319</v>
      </c>
      <c s="35" t="s">
        <v>27</v>
      </c>
      <c s="6" t="s">
        <v>5320</v>
      </c>
      <c s="36" t="s">
        <v>88</v>
      </c>
      <c s="37">
        <v>2</v>
      </c>
      <c s="36">
        <v>0</v>
      </c>
      <c s="36">
        <f>ROUND(G253*H253,6)</f>
      </c>
      <c r="L253" s="38">
        <v>0</v>
      </c>
      <c s="32">
        <f>ROUND(ROUND(L253,2)*ROUND(G253,3),2)</f>
      </c>
      <c s="36" t="s">
        <v>738</v>
      </c>
      <c>
        <f>(M253*21)/100</f>
      </c>
      <c t="s">
        <v>27</v>
      </c>
    </row>
    <row r="254" spans="1:5" ht="12.75">
      <c r="A254" s="35" t="s">
        <v>55</v>
      </c>
      <c r="E254" s="39" t="s">
        <v>5</v>
      </c>
    </row>
    <row r="255" spans="1:5" ht="12.75">
      <c r="A255" s="35" t="s">
        <v>56</v>
      </c>
      <c r="E255" s="40" t="s">
        <v>5322</v>
      </c>
    </row>
    <row r="256" spans="1:5" ht="51">
      <c r="A256" t="s">
        <v>58</v>
      </c>
      <c r="E256" s="39" t="s">
        <v>4002</v>
      </c>
    </row>
    <row r="257" spans="1:16" ht="12.75">
      <c r="A257" t="s">
        <v>49</v>
      </c>
      <c s="34" t="s">
        <v>368</v>
      </c>
      <c s="34" t="s">
        <v>5323</v>
      </c>
      <c s="35" t="s">
        <v>5</v>
      </c>
      <c s="6" t="s">
        <v>5324</v>
      </c>
      <c s="36" t="s">
        <v>88</v>
      </c>
      <c s="37">
        <v>86</v>
      </c>
      <c s="36">
        <v>0</v>
      </c>
      <c s="36">
        <f>ROUND(G257*H257,6)</f>
      </c>
      <c r="L257" s="38">
        <v>0</v>
      </c>
      <c s="32">
        <f>ROUND(ROUND(L257,2)*ROUND(G257,3),2)</f>
      </c>
      <c s="36" t="s">
        <v>738</v>
      </c>
      <c>
        <f>(M257*21)/100</f>
      </c>
      <c t="s">
        <v>27</v>
      </c>
    </row>
    <row r="258" spans="1:5" ht="12.75">
      <c r="A258" s="35" t="s">
        <v>55</v>
      </c>
      <c r="E258" s="39" t="s">
        <v>5</v>
      </c>
    </row>
    <row r="259" spans="1:5" ht="12.75">
      <c r="A259" s="35" t="s">
        <v>56</v>
      </c>
      <c r="E259" s="40" t="s">
        <v>5325</v>
      </c>
    </row>
    <row r="260" spans="1:5" ht="25.5">
      <c r="A260" t="s">
        <v>58</v>
      </c>
      <c r="E260" s="39" t="s">
        <v>5326</v>
      </c>
    </row>
    <row r="261" spans="1:16" ht="12.75">
      <c r="A261" t="s">
        <v>49</v>
      </c>
      <c s="34" t="s">
        <v>372</v>
      </c>
      <c s="34" t="s">
        <v>5327</v>
      </c>
      <c s="35" t="s">
        <v>5</v>
      </c>
      <c s="6" t="s">
        <v>5328</v>
      </c>
      <c s="36" t="s">
        <v>88</v>
      </c>
      <c s="37">
        <v>19</v>
      </c>
      <c s="36">
        <v>0</v>
      </c>
      <c s="36">
        <f>ROUND(G261*H261,6)</f>
      </c>
      <c r="L261" s="38">
        <v>0</v>
      </c>
      <c s="32">
        <f>ROUND(ROUND(L261,2)*ROUND(G261,3),2)</f>
      </c>
      <c s="36" t="s">
        <v>738</v>
      </c>
      <c>
        <f>(M261*21)/100</f>
      </c>
      <c t="s">
        <v>27</v>
      </c>
    </row>
    <row r="262" spans="1:5" ht="12.75">
      <c r="A262" s="35" t="s">
        <v>55</v>
      </c>
      <c r="E262" s="39" t="s">
        <v>5</v>
      </c>
    </row>
    <row r="263" spans="1:5" ht="12.75">
      <c r="A263" s="35" t="s">
        <v>56</v>
      </c>
      <c r="E263" s="40" t="s">
        <v>5329</v>
      </c>
    </row>
    <row r="264" spans="1:5" ht="38.25">
      <c r="A264" t="s">
        <v>58</v>
      </c>
      <c r="E264" s="39" t="s">
        <v>5330</v>
      </c>
    </row>
    <row r="265" spans="1:16" ht="25.5">
      <c r="A265" t="s">
        <v>49</v>
      </c>
      <c s="34" t="s">
        <v>376</v>
      </c>
      <c s="34" t="s">
        <v>5331</v>
      </c>
      <c s="35" t="s">
        <v>5</v>
      </c>
      <c s="6" t="s">
        <v>5332</v>
      </c>
      <c s="36" t="s">
        <v>88</v>
      </c>
      <c s="37">
        <v>24</v>
      </c>
      <c s="36">
        <v>0</v>
      </c>
      <c s="36">
        <f>ROUND(G265*H265,6)</f>
      </c>
      <c r="L265" s="38">
        <v>0</v>
      </c>
      <c s="32">
        <f>ROUND(ROUND(L265,2)*ROUND(G265,3),2)</f>
      </c>
      <c s="36" t="s">
        <v>738</v>
      </c>
      <c>
        <f>(M265*21)/100</f>
      </c>
      <c t="s">
        <v>27</v>
      </c>
    </row>
    <row r="266" spans="1:5" ht="12.75">
      <c r="A266" s="35" t="s">
        <v>55</v>
      </c>
      <c r="E266" s="39" t="s">
        <v>5</v>
      </c>
    </row>
    <row r="267" spans="1:5" ht="12.75">
      <c r="A267" s="35" t="s">
        <v>56</v>
      </c>
      <c r="E267" s="40" t="s">
        <v>4272</v>
      </c>
    </row>
    <row r="268" spans="1:5" ht="89.25">
      <c r="A268" t="s">
        <v>58</v>
      </c>
      <c r="E268" s="39" t="s">
        <v>3863</v>
      </c>
    </row>
    <row r="269" spans="1:16" ht="12.75">
      <c r="A269" t="s">
        <v>49</v>
      </c>
      <c s="34" t="s">
        <v>380</v>
      </c>
      <c s="34" t="s">
        <v>4382</v>
      </c>
      <c s="35" t="s">
        <v>5</v>
      </c>
      <c s="6" t="s">
        <v>4383</v>
      </c>
      <c s="36" t="s">
        <v>88</v>
      </c>
      <c s="37">
        <v>15</v>
      </c>
      <c s="36">
        <v>0</v>
      </c>
      <c s="36">
        <f>ROUND(G269*H269,6)</f>
      </c>
      <c r="L269" s="38">
        <v>0</v>
      </c>
      <c s="32">
        <f>ROUND(ROUND(L269,2)*ROUND(G269,3),2)</f>
      </c>
      <c s="36" t="s">
        <v>738</v>
      </c>
      <c>
        <f>(M269*21)/100</f>
      </c>
      <c t="s">
        <v>27</v>
      </c>
    </row>
    <row r="270" spans="1:5" ht="12.75">
      <c r="A270" s="35" t="s">
        <v>55</v>
      </c>
      <c r="E270" s="39" t="s">
        <v>5</v>
      </c>
    </row>
    <row r="271" spans="1:5" ht="12.75">
      <c r="A271" s="35" t="s">
        <v>56</v>
      </c>
      <c r="E271" s="40" t="s">
        <v>5333</v>
      </c>
    </row>
    <row r="272" spans="1:5" ht="76.5">
      <c r="A272" t="s">
        <v>58</v>
      </c>
      <c r="E272" s="39" t="s">
        <v>4026</v>
      </c>
    </row>
    <row r="273" spans="1:16" ht="12.75">
      <c r="A273" t="s">
        <v>49</v>
      </c>
      <c s="34" t="s">
        <v>384</v>
      </c>
      <c s="34" t="s">
        <v>5334</v>
      </c>
      <c s="35" t="s">
        <v>5</v>
      </c>
      <c s="6" t="s">
        <v>5335</v>
      </c>
      <c s="36" t="s">
        <v>71</v>
      </c>
      <c s="37">
        <v>62.5</v>
      </c>
      <c s="36">
        <v>0</v>
      </c>
      <c s="36">
        <f>ROUND(G273*H273,6)</f>
      </c>
      <c r="L273" s="38">
        <v>0</v>
      </c>
      <c s="32">
        <f>ROUND(ROUND(L273,2)*ROUND(G273,3),2)</f>
      </c>
      <c s="36" t="s">
        <v>738</v>
      </c>
      <c>
        <f>(M273*21)/100</f>
      </c>
      <c t="s">
        <v>27</v>
      </c>
    </row>
    <row r="274" spans="1:5" ht="12.75">
      <c r="A274" s="35" t="s">
        <v>55</v>
      </c>
      <c r="E274" s="39" t="s">
        <v>5</v>
      </c>
    </row>
    <row r="275" spans="1:5" ht="12.75">
      <c r="A275" s="35" t="s">
        <v>56</v>
      </c>
      <c r="E275" s="40" t="s">
        <v>5336</v>
      </c>
    </row>
    <row r="276" spans="1:5" ht="102">
      <c r="A276" t="s">
        <v>58</v>
      </c>
      <c r="E276" s="39" t="s">
        <v>3755</v>
      </c>
    </row>
    <row r="277" spans="1:16" ht="12.75">
      <c r="A277" t="s">
        <v>49</v>
      </c>
      <c s="34" t="s">
        <v>388</v>
      </c>
      <c s="34" t="s">
        <v>5337</v>
      </c>
      <c s="35" t="s">
        <v>5</v>
      </c>
      <c s="6" t="s">
        <v>5338</v>
      </c>
      <c s="36" t="s">
        <v>1149</v>
      </c>
      <c s="37">
        <v>1375</v>
      </c>
      <c s="36">
        <v>0</v>
      </c>
      <c s="36">
        <f>ROUND(G277*H277,6)</f>
      </c>
      <c r="L277" s="38">
        <v>0</v>
      </c>
      <c s="32">
        <f>ROUND(ROUND(L277,2)*ROUND(G277,3),2)</f>
      </c>
      <c s="36" t="s">
        <v>738</v>
      </c>
      <c>
        <f>(M277*21)/100</f>
      </c>
      <c t="s">
        <v>27</v>
      </c>
    </row>
    <row r="278" spans="1:5" ht="12.75">
      <c r="A278" s="35" t="s">
        <v>55</v>
      </c>
      <c r="E278" s="39" t="s">
        <v>5</v>
      </c>
    </row>
    <row r="279" spans="1:5" ht="12.75">
      <c r="A279" s="35" t="s">
        <v>56</v>
      </c>
      <c r="E279" s="40" t="s">
        <v>5339</v>
      </c>
    </row>
    <row r="280" spans="1:5" ht="25.5">
      <c r="A280" t="s">
        <v>58</v>
      </c>
      <c r="E280" s="39" t="s">
        <v>1150</v>
      </c>
    </row>
    <row r="281" spans="1:16" ht="12.75">
      <c r="A281" t="s">
        <v>49</v>
      </c>
      <c s="34" t="s">
        <v>392</v>
      </c>
      <c s="34" t="s">
        <v>5340</v>
      </c>
      <c s="35" t="s">
        <v>5</v>
      </c>
      <c s="6" t="s">
        <v>5341</v>
      </c>
      <c s="36" t="s">
        <v>71</v>
      </c>
      <c s="37">
        <v>8.4</v>
      </c>
      <c s="36">
        <v>0</v>
      </c>
      <c s="36">
        <f>ROUND(G281*H281,6)</f>
      </c>
      <c r="L281" s="38">
        <v>0</v>
      </c>
      <c s="32">
        <f>ROUND(ROUND(L281,2)*ROUND(G281,3),2)</f>
      </c>
      <c s="36" t="s">
        <v>738</v>
      </c>
      <c>
        <f>(M281*21)/100</f>
      </c>
      <c t="s">
        <v>27</v>
      </c>
    </row>
    <row r="282" spans="1:5" ht="12.75">
      <c r="A282" s="35" t="s">
        <v>55</v>
      </c>
      <c r="E282" s="39" t="s">
        <v>5</v>
      </c>
    </row>
    <row r="283" spans="1:5" ht="12.75">
      <c r="A283" s="35" t="s">
        <v>56</v>
      </c>
      <c r="E283" s="40" t="s">
        <v>5342</v>
      </c>
    </row>
    <row r="284" spans="1:5" ht="102">
      <c r="A284" t="s">
        <v>58</v>
      </c>
      <c r="E284" s="39" t="s">
        <v>3755</v>
      </c>
    </row>
    <row r="285" spans="1:16" ht="12.75">
      <c r="A285" t="s">
        <v>49</v>
      </c>
      <c s="34" t="s">
        <v>396</v>
      </c>
      <c s="34" t="s">
        <v>4411</v>
      </c>
      <c s="35" t="s">
        <v>5</v>
      </c>
      <c s="6" t="s">
        <v>4412</v>
      </c>
      <c s="36" t="s">
        <v>1149</v>
      </c>
      <c s="37">
        <v>218.4</v>
      </c>
      <c s="36">
        <v>0</v>
      </c>
      <c s="36">
        <f>ROUND(G285*H285,6)</f>
      </c>
      <c r="L285" s="38">
        <v>0</v>
      </c>
      <c s="32">
        <f>ROUND(ROUND(L285,2)*ROUND(G285,3),2)</f>
      </c>
      <c s="36" t="s">
        <v>738</v>
      </c>
      <c>
        <f>(M285*21)/100</f>
      </c>
      <c t="s">
        <v>27</v>
      </c>
    </row>
    <row r="286" spans="1:5" ht="12.75">
      <c r="A286" s="35" t="s">
        <v>55</v>
      </c>
      <c r="E286" s="39" t="s">
        <v>5</v>
      </c>
    </row>
    <row r="287" spans="1:5" ht="12.75">
      <c r="A287" s="35" t="s">
        <v>56</v>
      </c>
      <c r="E287" s="40" t="s">
        <v>5343</v>
      </c>
    </row>
    <row r="288" spans="1:5" ht="25.5">
      <c r="A288" t="s">
        <v>58</v>
      </c>
      <c r="E288" s="39" t="s">
        <v>1150</v>
      </c>
    </row>
    <row r="289" spans="1:16" ht="12.75">
      <c r="A289" t="s">
        <v>49</v>
      </c>
      <c s="34" t="s">
        <v>400</v>
      </c>
      <c s="34" t="s">
        <v>5344</v>
      </c>
      <c s="35" t="s">
        <v>5</v>
      </c>
      <c s="6" t="s">
        <v>5345</v>
      </c>
      <c s="36" t="s">
        <v>71</v>
      </c>
      <c s="37">
        <v>10</v>
      </c>
      <c s="36">
        <v>0</v>
      </c>
      <c s="36">
        <f>ROUND(G289*H289,6)</f>
      </c>
      <c r="L289" s="38">
        <v>0</v>
      </c>
      <c s="32">
        <f>ROUND(ROUND(L289,2)*ROUND(G289,3),2)</f>
      </c>
      <c s="36" t="s">
        <v>738</v>
      </c>
      <c>
        <f>(M289*21)/100</f>
      </c>
      <c t="s">
        <v>27</v>
      </c>
    </row>
    <row r="290" spans="1:5" ht="12.75">
      <c r="A290" s="35" t="s">
        <v>55</v>
      </c>
      <c r="E290" s="39" t="s">
        <v>5</v>
      </c>
    </row>
    <row r="291" spans="1:5" ht="12.75">
      <c r="A291" s="35" t="s">
        <v>56</v>
      </c>
      <c r="E291" s="40" t="s">
        <v>5346</v>
      </c>
    </row>
    <row r="292" spans="1:5" ht="102">
      <c r="A292" t="s">
        <v>58</v>
      </c>
      <c r="E292" s="39" t="s">
        <v>3755</v>
      </c>
    </row>
    <row r="293" spans="1:16" ht="12.75">
      <c r="A293" t="s">
        <v>49</v>
      </c>
      <c s="34" t="s">
        <v>404</v>
      </c>
      <c s="34" t="s">
        <v>4037</v>
      </c>
      <c s="35" t="s">
        <v>5</v>
      </c>
      <c s="6" t="s">
        <v>4038</v>
      </c>
      <c s="36" t="s">
        <v>1149</v>
      </c>
      <c s="37">
        <v>260</v>
      </c>
      <c s="36">
        <v>0</v>
      </c>
      <c s="36">
        <f>ROUND(G293*H293,6)</f>
      </c>
      <c r="L293" s="38">
        <v>0</v>
      </c>
      <c s="32">
        <f>ROUND(ROUND(L293,2)*ROUND(G293,3),2)</f>
      </c>
      <c s="36" t="s">
        <v>738</v>
      </c>
      <c>
        <f>(M293*21)/100</f>
      </c>
      <c t="s">
        <v>27</v>
      </c>
    </row>
    <row r="294" spans="1:5" ht="12.75">
      <c r="A294" s="35" t="s">
        <v>55</v>
      </c>
      <c r="E294" s="39" t="s">
        <v>5</v>
      </c>
    </row>
    <row r="295" spans="1:5" ht="25.5">
      <c r="A295" s="35" t="s">
        <v>56</v>
      </c>
      <c r="E295" s="40" t="s">
        <v>5347</v>
      </c>
    </row>
    <row r="296" spans="1:5" ht="25.5">
      <c r="A296" t="s">
        <v>58</v>
      </c>
      <c r="E296"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COUNTIFS(L8:L282,"=0",A8:A282,"P")+COUNTIFS(L8:L282,"",A8:A282,"P")+SUM(Q8:Q282)</f>
      </c>
    </row>
    <row r="8" spans="1:13" ht="12.75">
      <c r="A8" t="s">
        <v>44</v>
      </c>
      <c r="C8" s="28" t="s">
        <v>5350</v>
      </c>
      <c r="E8" s="30" t="s">
        <v>5349</v>
      </c>
      <c r="J8" s="29">
        <f>0+J9+J38+J75+J104+J121+J178+J183+J200+J205</f>
      </c>
      <c s="29">
        <f>0+K9+K38+K75+K104+K121+K178+K183+K200+K205</f>
      </c>
      <c s="29">
        <f>0+L9+L38+L75+L104+L121+L178+L183+L200+L205</f>
      </c>
      <c s="29">
        <f>0+M9+M38+M75+M104+M121+M178+M183+M200+M205</f>
      </c>
    </row>
    <row r="9" spans="1:13" ht="12.75">
      <c r="A9" t="s">
        <v>46</v>
      </c>
      <c r="C9" s="31" t="s">
        <v>47</v>
      </c>
      <c r="E9" s="33" t="s">
        <v>48</v>
      </c>
      <c r="J9" s="32">
        <f>0</f>
      </c>
      <c s="32">
        <f>0</f>
      </c>
      <c s="32">
        <f>0+L10+L14+L18+L22+L26+L30+L34</f>
      </c>
      <c s="32">
        <f>0+M10+M14+M18+M22+M26+M30+M34</f>
      </c>
    </row>
    <row r="10" spans="1:16" ht="25.5">
      <c r="A10" t="s">
        <v>49</v>
      </c>
      <c s="34" t="s">
        <v>67</v>
      </c>
      <c s="34" t="s">
        <v>3034</v>
      </c>
      <c s="35" t="s">
        <v>5</v>
      </c>
      <c s="6" t="s">
        <v>3035</v>
      </c>
      <c s="36" t="s">
        <v>53</v>
      </c>
      <c s="37">
        <v>3499.2</v>
      </c>
      <c s="36">
        <v>0</v>
      </c>
      <c s="36">
        <f>ROUND(G10*H10,6)</f>
      </c>
      <c r="L10" s="38">
        <v>0</v>
      </c>
      <c s="32">
        <f>ROUND(ROUND(L10,2)*ROUND(G10,3),2)</f>
      </c>
      <c s="36" t="s">
        <v>738</v>
      </c>
      <c>
        <f>(M10*21)/100</f>
      </c>
      <c t="s">
        <v>27</v>
      </c>
    </row>
    <row r="11" spans="1:5" ht="12.75">
      <c r="A11" s="35" t="s">
        <v>55</v>
      </c>
      <c r="E11" s="39" t="s">
        <v>5</v>
      </c>
    </row>
    <row r="12" spans="1:5" ht="12.75">
      <c r="A12" s="35" t="s">
        <v>56</v>
      </c>
      <c r="E12" s="40" t="s">
        <v>5351</v>
      </c>
    </row>
    <row r="13" spans="1:5" ht="140.25">
      <c r="A13" t="s">
        <v>58</v>
      </c>
      <c r="E13" s="39" t="s">
        <v>59</v>
      </c>
    </row>
    <row r="14" spans="1:16" ht="25.5">
      <c r="A14" t="s">
        <v>49</v>
      </c>
      <c s="34" t="s">
        <v>27</v>
      </c>
      <c s="34" t="s">
        <v>1140</v>
      </c>
      <c s="35" t="s">
        <v>5</v>
      </c>
      <c s="6" t="s">
        <v>486</v>
      </c>
      <c s="36" t="s">
        <v>53</v>
      </c>
      <c s="37">
        <v>1351.2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59</v>
      </c>
    </row>
    <row r="18" spans="1:16" ht="25.5">
      <c r="A18" t="s">
        <v>49</v>
      </c>
      <c s="34" t="s">
        <v>26</v>
      </c>
      <c s="34" t="s">
        <v>4195</v>
      </c>
      <c s="35" t="s">
        <v>5</v>
      </c>
      <c s="6" t="s">
        <v>4196</v>
      </c>
      <c s="36" t="s">
        <v>53</v>
      </c>
      <c s="37">
        <v>2462.71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59</v>
      </c>
    </row>
    <row r="22" spans="1:16" ht="25.5">
      <c r="A22" t="s">
        <v>49</v>
      </c>
      <c s="34" t="s">
        <v>85</v>
      </c>
      <c s="34" t="s">
        <v>4989</v>
      </c>
      <c s="35" t="s">
        <v>5</v>
      </c>
      <c s="6" t="s">
        <v>4990</v>
      </c>
      <c s="36" t="s">
        <v>53</v>
      </c>
      <c s="37">
        <v>18.8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59</v>
      </c>
    </row>
    <row r="26" spans="1:16" ht="25.5">
      <c r="A26" t="s">
        <v>49</v>
      </c>
      <c s="34" t="s">
        <v>90</v>
      </c>
      <c s="34" t="s">
        <v>4518</v>
      </c>
      <c s="35" t="s">
        <v>5</v>
      </c>
      <c s="6" t="s">
        <v>4519</v>
      </c>
      <c s="36" t="s">
        <v>53</v>
      </c>
      <c s="37">
        <v>4.1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59</v>
      </c>
    </row>
    <row r="30" spans="1:16" ht="12.75">
      <c r="A30" t="s">
        <v>49</v>
      </c>
      <c s="34" t="s">
        <v>392</v>
      </c>
      <c s="34" t="s">
        <v>4119</v>
      </c>
      <c s="35" t="s">
        <v>5</v>
      </c>
      <c s="6" t="s">
        <v>4120</v>
      </c>
      <c s="36" t="s">
        <v>168</v>
      </c>
      <c s="37">
        <v>80</v>
      </c>
      <c s="36">
        <v>0</v>
      </c>
      <c s="36">
        <f>ROUND(G30*H30,6)</f>
      </c>
      <c r="L30" s="38">
        <v>0</v>
      </c>
      <c s="32">
        <f>ROUND(ROUND(L30,2)*ROUND(G30,3),2)</f>
      </c>
      <c s="36" t="s">
        <v>738</v>
      </c>
      <c>
        <f>(M30*21)/100</f>
      </c>
      <c t="s">
        <v>27</v>
      </c>
    </row>
    <row r="31" spans="1:5" ht="12.75">
      <c r="A31" s="35" t="s">
        <v>55</v>
      </c>
      <c r="E31" s="39" t="s">
        <v>5</v>
      </c>
    </row>
    <row r="32" spans="1:5" ht="12.75">
      <c r="A32" s="35" t="s">
        <v>56</v>
      </c>
      <c r="E32" s="40" t="s">
        <v>5352</v>
      </c>
    </row>
    <row r="33" spans="1:5" ht="12.75">
      <c r="A33" t="s">
        <v>58</v>
      </c>
      <c r="E33" s="39" t="s">
        <v>4426</v>
      </c>
    </row>
    <row r="34" spans="1:16" ht="12.75">
      <c r="A34" t="s">
        <v>49</v>
      </c>
      <c s="34" t="s">
        <v>396</v>
      </c>
      <c s="34" t="s">
        <v>4525</v>
      </c>
      <c s="35" t="s">
        <v>5</v>
      </c>
      <c s="6" t="s">
        <v>4995</v>
      </c>
      <c s="36" t="s">
        <v>1267</v>
      </c>
      <c s="37">
        <v>1</v>
      </c>
      <c s="36">
        <v>0</v>
      </c>
      <c s="36">
        <f>ROUND(G34*H34,6)</f>
      </c>
      <c r="L34" s="38">
        <v>0</v>
      </c>
      <c s="32">
        <f>ROUND(ROUND(L34,2)*ROUND(G34,3),2)</f>
      </c>
      <c s="36" t="s">
        <v>738</v>
      </c>
      <c>
        <f>(M34*21)/100</f>
      </c>
      <c t="s">
        <v>27</v>
      </c>
    </row>
    <row r="35" spans="1:5" ht="51">
      <c r="A35" s="35" t="s">
        <v>55</v>
      </c>
      <c r="E35" s="39" t="s">
        <v>5353</v>
      </c>
    </row>
    <row r="36" spans="1:5" ht="12.75">
      <c r="A36" s="35" t="s">
        <v>56</v>
      </c>
      <c r="E36" s="40" t="s">
        <v>5</v>
      </c>
    </row>
    <row r="37" spans="1:5" ht="12.75">
      <c r="A37" t="s">
        <v>58</v>
      </c>
      <c r="E37" s="39" t="s">
        <v>4528</v>
      </c>
    </row>
    <row r="38" spans="1:13" ht="12.75">
      <c r="A38" t="s">
        <v>46</v>
      </c>
      <c r="C38" s="31" t="s">
        <v>67</v>
      </c>
      <c r="E38" s="33" t="s">
        <v>68</v>
      </c>
      <c r="J38" s="32">
        <f>0</f>
      </c>
      <c s="32">
        <f>0</f>
      </c>
      <c s="32">
        <f>0+L39+L43+L47+L51+L55+L59+L63+L67+L71</f>
      </c>
      <c s="32">
        <f>0+M39+M43+M47+M51+M55+M59+M63+M67+M71</f>
      </c>
    </row>
    <row r="39" spans="1:16" ht="12.75">
      <c r="A39" t="s">
        <v>49</v>
      </c>
      <c s="34" t="s">
        <v>93</v>
      </c>
      <c s="34" t="s">
        <v>3470</v>
      </c>
      <c s="35" t="s">
        <v>5</v>
      </c>
      <c s="6" t="s">
        <v>3471</v>
      </c>
      <c s="36" t="s">
        <v>71</v>
      </c>
      <c s="37">
        <v>32</v>
      </c>
      <c s="36">
        <v>0</v>
      </c>
      <c s="36">
        <f>ROUND(G39*H39,6)</f>
      </c>
      <c r="L39" s="38">
        <v>0</v>
      </c>
      <c s="32">
        <f>ROUND(ROUND(L39,2)*ROUND(G39,3),2)</f>
      </c>
      <c s="36" t="s">
        <v>738</v>
      </c>
      <c>
        <f>(M39*21)/100</f>
      </c>
      <c t="s">
        <v>27</v>
      </c>
    </row>
    <row r="40" spans="1:5" ht="25.5">
      <c r="A40" s="35" t="s">
        <v>55</v>
      </c>
      <c r="E40" s="39" t="s">
        <v>4997</v>
      </c>
    </row>
    <row r="41" spans="1:5" ht="12.75">
      <c r="A41" s="35" t="s">
        <v>56</v>
      </c>
      <c r="E41" s="40" t="s">
        <v>5354</v>
      </c>
    </row>
    <row r="42" spans="1:5" ht="38.25">
      <c r="A42" t="s">
        <v>58</v>
      </c>
      <c r="E42" s="39" t="s">
        <v>5355</v>
      </c>
    </row>
    <row r="43" spans="1:16" ht="12.75">
      <c r="A43" t="s">
        <v>49</v>
      </c>
      <c s="34" t="s">
        <v>79</v>
      </c>
      <c s="34" t="s">
        <v>3474</v>
      </c>
      <c s="35" t="s">
        <v>5</v>
      </c>
      <c s="6" t="s">
        <v>3475</v>
      </c>
      <c s="36" t="s">
        <v>71</v>
      </c>
      <c s="37">
        <v>680</v>
      </c>
      <c s="36">
        <v>0</v>
      </c>
      <c s="36">
        <f>ROUND(G43*H43,6)</f>
      </c>
      <c r="L43" s="38">
        <v>0</v>
      </c>
      <c s="32">
        <f>ROUND(ROUND(L43,2)*ROUND(G43,3),2)</f>
      </c>
      <c s="36" t="s">
        <v>738</v>
      </c>
      <c>
        <f>(M43*21)/100</f>
      </c>
      <c t="s">
        <v>27</v>
      </c>
    </row>
    <row r="44" spans="1:5" ht="12.75">
      <c r="A44" s="35" t="s">
        <v>55</v>
      </c>
      <c r="E44" s="39" t="s">
        <v>4999</v>
      </c>
    </row>
    <row r="45" spans="1:5" ht="12.75">
      <c r="A45" s="35" t="s">
        <v>56</v>
      </c>
      <c r="E45" s="40" t="s">
        <v>5356</v>
      </c>
    </row>
    <row r="46" spans="1:5" ht="306">
      <c r="A46" t="s">
        <v>58</v>
      </c>
      <c r="E46" s="39" t="s">
        <v>5357</v>
      </c>
    </row>
    <row r="47" spans="1:16" ht="12.75">
      <c r="A47" t="s">
        <v>49</v>
      </c>
      <c s="34" t="s">
        <v>100</v>
      </c>
      <c s="34" t="s">
        <v>3477</v>
      </c>
      <c s="35" t="s">
        <v>5</v>
      </c>
      <c s="6" t="s">
        <v>3478</v>
      </c>
      <c s="36" t="s">
        <v>71</v>
      </c>
      <c s="37">
        <v>2592</v>
      </c>
      <c s="36">
        <v>0</v>
      </c>
      <c s="36">
        <f>ROUND(G47*H47,6)</f>
      </c>
      <c r="L47" s="38">
        <v>0</v>
      </c>
      <c s="32">
        <f>ROUND(ROUND(L47,2)*ROUND(G47,3),2)</f>
      </c>
      <c s="36" t="s">
        <v>738</v>
      </c>
      <c>
        <f>(M47*21)/100</f>
      </c>
      <c t="s">
        <v>27</v>
      </c>
    </row>
    <row r="48" spans="1:5" ht="12.75">
      <c r="A48" s="35" t="s">
        <v>55</v>
      </c>
      <c r="E48" s="39" t="s">
        <v>5</v>
      </c>
    </row>
    <row r="49" spans="1:5" ht="12.75">
      <c r="A49" s="35" t="s">
        <v>56</v>
      </c>
      <c r="E49" s="40" t="s">
        <v>5358</v>
      </c>
    </row>
    <row r="50" spans="1:5" ht="318.75">
      <c r="A50" t="s">
        <v>58</v>
      </c>
      <c r="E50" s="39" t="s">
        <v>5359</v>
      </c>
    </row>
    <row r="51" spans="1:16" ht="12.75">
      <c r="A51" t="s">
        <v>49</v>
      </c>
      <c s="34" t="s">
        <v>104</v>
      </c>
      <c s="34" t="s">
        <v>3481</v>
      </c>
      <c s="35" t="s">
        <v>5</v>
      </c>
      <c s="6" t="s">
        <v>3482</v>
      </c>
      <c s="36" t="s">
        <v>2025</v>
      </c>
      <c s="37">
        <v>58968</v>
      </c>
      <c s="36">
        <v>0</v>
      </c>
      <c s="36">
        <f>ROUND(G51*H51,6)</f>
      </c>
      <c r="L51" s="38">
        <v>0</v>
      </c>
      <c s="32">
        <f>ROUND(ROUND(L51,2)*ROUND(G51,3),2)</f>
      </c>
      <c s="36" t="s">
        <v>738</v>
      </c>
      <c>
        <f>(M51*21)/100</f>
      </c>
      <c t="s">
        <v>27</v>
      </c>
    </row>
    <row r="52" spans="1:5" ht="12.75">
      <c r="A52" s="35" t="s">
        <v>55</v>
      </c>
      <c r="E52" s="39" t="s">
        <v>5</v>
      </c>
    </row>
    <row r="53" spans="1:5" ht="38.25">
      <c r="A53" s="35" t="s">
        <v>56</v>
      </c>
      <c r="E53" s="40" t="s">
        <v>5360</v>
      </c>
    </row>
    <row r="54" spans="1:5" ht="25.5">
      <c r="A54" t="s">
        <v>58</v>
      </c>
      <c r="E54" s="39" t="s">
        <v>2442</v>
      </c>
    </row>
    <row r="55" spans="1:16" ht="12.75">
      <c r="A55" t="s">
        <v>49</v>
      </c>
      <c s="34" t="s">
        <v>108</v>
      </c>
      <c s="34" t="s">
        <v>4546</v>
      </c>
      <c s="35" t="s">
        <v>5</v>
      </c>
      <c s="6" t="s">
        <v>4547</v>
      </c>
      <c s="36" t="s">
        <v>71</v>
      </c>
      <c s="37">
        <v>648</v>
      </c>
      <c s="36">
        <v>0</v>
      </c>
      <c s="36">
        <f>ROUND(G55*H55,6)</f>
      </c>
      <c r="L55" s="38">
        <v>0</v>
      </c>
      <c s="32">
        <f>ROUND(ROUND(L55,2)*ROUND(G55,3),2)</f>
      </c>
      <c s="36" t="s">
        <v>738</v>
      </c>
      <c>
        <f>(M55*21)/100</f>
      </c>
      <c t="s">
        <v>27</v>
      </c>
    </row>
    <row r="56" spans="1:5" ht="12.75">
      <c r="A56" s="35" t="s">
        <v>55</v>
      </c>
      <c r="E56" s="39" t="s">
        <v>5004</v>
      </c>
    </row>
    <row r="57" spans="1:5" ht="12.75">
      <c r="A57" s="35" t="s">
        <v>56</v>
      </c>
      <c r="E57" s="40" t="s">
        <v>5361</v>
      </c>
    </row>
    <row r="58" spans="1:5" ht="267.75">
      <c r="A58" t="s">
        <v>58</v>
      </c>
      <c r="E58" s="39" t="s">
        <v>5362</v>
      </c>
    </row>
    <row r="59" spans="1:16" ht="12.75">
      <c r="A59" t="s">
        <v>49</v>
      </c>
      <c s="34" t="s">
        <v>113</v>
      </c>
      <c s="34" t="s">
        <v>3484</v>
      </c>
      <c s="35" t="s">
        <v>5</v>
      </c>
      <c s="6" t="s">
        <v>3485</v>
      </c>
      <c s="36" t="s">
        <v>71</v>
      </c>
      <c s="37">
        <v>2624</v>
      </c>
      <c s="36">
        <v>0</v>
      </c>
      <c s="36">
        <f>ROUND(G59*H59,6)</f>
      </c>
      <c r="L59" s="38">
        <v>0</v>
      </c>
      <c s="32">
        <f>ROUND(ROUND(L59,2)*ROUND(G59,3),2)</f>
      </c>
      <c s="36" t="s">
        <v>738</v>
      </c>
      <c>
        <f>(M59*21)/100</f>
      </c>
      <c t="s">
        <v>27</v>
      </c>
    </row>
    <row r="60" spans="1:5" ht="12.75">
      <c r="A60" s="35" t="s">
        <v>55</v>
      </c>
      <c r="E60" s="39" t="s">
        <v>5</v>
      </c>
    </row>
    <row r="61" spans="1:5" ht="12.75">
      <c r="A61" s="35" t="s">
        <v>56</v>
      </c>
      <c r="E61" s="40" t="s">
        <v>5363</v>
      </c>
    </row>
    <row r="62" spans="1:5" ht="191.25">
      <c r="A62" t="s">
        <v>58</v>
      </c>
      <c r="E62" s="39" t="s">
        <v>4138</v>
      </c>
    </row>
    <row r="63" spans="1:16" ht="12.75">
      <c r="A63" t="s">
        <v>49</v>
      </c>
      <c s="34" t="s">
        <v>117</v>
      </c>
      <c s="34" t="s">
        <v>5364</v>
      </c>
      <c s="35" t="s">
        <v>5</v>
      </c>
      <c s="6" t="s">
        <v>5365</v>
      </c>
      <c s="36" t="s">
        <v>71</v>
      </c>
      <c s="37">
        <v>5.771</v>
      </c>
      <c s="36">
        <v>0</v>
      </c>
      <c s="36">
        <f>ROUND(G63*H63,6)</f>
      </c>
      <c r="L63" s="38">
        <v>0</v>
      </c>
      <c s="32">
        <f>ROUND(ROUND(L63,2)*ROUND(G63,3),2)</f>
      </c>
      <c s="36" t="s">
        <v>738</v>
      </c>
      <c>
        <f>(M63*21)/100</f>
      </c>
      <c t="s">
        <v>27</v>
      </c>
    </row>
    <row r="64" spans="1:5" ht="12.75">
      <c r="A64" s="35" t="s">
        <v>55</v>
      </c>
      <c r="E64" s="39" t="s">
        <v>5</v>
      </c>
    </row>
    <row r="65" spans="1:5" ht="12.75">
      <c r="A65" s="35" t="s">
        <v>56</v>
      </c>
      <c r="E65" s="40" t="s">
        <v>5366</v>
      </c>
    </row>
    <row r="66" spans="1:5" ht="280.5">
      <c r="A66" t="s">
        <v>58</v>
      </c>
      <c r="E66" s="39" t="s">
        <v>5367</v>
      </c>
    </row>
    <row r="67" spans="1:16" ht="12.75">
      <c r="A67" t="s">
        <v>49</v>
      </c>
      <c s="34" t="s">
        <v>121</v>
      </c>
      <c s="34" t="s">
        <v>3488</v>
      </c>
      <c s="35" t="s">
        <v>5</v>
      </c>
      <c s="6" t="s">
        <v>3489</v>
      </c>
      <c s="36" t="s">
        <v>220</v>
      </c>
      <c s="37">
        <v>160</v>
      </c>
      <c s="36">
        <v>0</v>
      </c>
      <c s="36">
        <f>ROUND(G67*H67,6)</f>
      </c>
      <c r="L67" s="38">
        <v>0</v>
      </c>
      <c s="32">
        <f>ROUND(ROUND(L67,2)*ROUND(G67,3),2)</f>
      </c>
      <c s="36" t="s">
        <v>738</v>
      </c>
      <c>
        <f>(M67*21)/100</f>
      </c>
      <c t="s">
        <v>27</v>
      </c>
    </row>
    <row r="68" spans="1:5" ht="12.75">
      <c r="A68" s="35" t="s">
        <v>55</v>
      </c>
      <c r="E68" s="39" t="s">
        <v>5</v>
      </c>
    </row>
    <row r="69" spans="1:5" ht="12.75">
      <c r="A69" s="35" t="s">
        <v>56</v>
      </c>
      <c r="E69" s="40" t="s">
        <v>5368</v>
      </c>
    </row>
    <row r="70" spans="1:5" ht="38.25">
      <c r="A70" t="s">
        <v>58</v>
      </c>
      <c r="E70" s="39" t="s">
        <v>5369</v>
      </c>
    </row>
    <row r="71" spans="1:16" ht="12.75">
      <c r="A71" t="s">
        <v>49</v>
      </c>
      <c s="34" t="s">
        <v>125</v>
      </c>
      <c s="34" t="s">
        <v>3492</v>
      </c>
      <c s="35" t="s">
        <v>5</v>
      </c>
      <c s="6" t="s">
        <v>3493</v>
      </c>
      <c s="36" t="s">
        <v>220</v>
      </c>
      <c s="37">
        <v>160</v>
      </c>
      <c s="36">
        <v>0</v>
      </c>
      <c s="36">
        <f>ROUND(G71*H71,6)</f>
      </c>
      <c r="L71" s="38">
        <v>0</v>
      </c>
      <c s="32">
        <f>ROUND(ROUND(L71,2)*ROUND(G71,3),2)</f>
      </c>
      <c s="36" t="s">
        <v>738</v>
      </c>
      <c>
        <f>(M71*21)/100</f>
      </c>
      <c t="s">
        <v>27</v>
      </c>
    </row>
    <row r="72" spans="1:5" ht="12.75">
      <c r="A72" s="35" t="s">
        <v>55</v>
      </c>
      <c r="E72" s="39" t="s">
        <v>5</v>
      </c>
    </row>
    <row r="73" spans="1:5" ht="12.75">
      <c r="A73" s="35" t="s">
        <v>56</v>
      </c>
      <c r="E73" s="40" t="s">
        <v>5368</v>
      </c>
    </row>
    <row r="74" spans="1:5" ht="25.5">
      <c r="A74" t="s">
        <v>58</v>
      </c>
      <c r="E74" s="39" t="s">
        <v>3494</v>
      </c>
    </row>
    <row r="75" spans="1:13" ht="12.75">
      <c r="A75" t="s">
        <v>46</v>
      </c>
      <c r="C75" s="31" t="s">
        <v>27</v>
      </c>
      <c r="E75" s="33" t="s">
        <v>1426</v>
      </c>
      <c r="J75" s="32">
        <f>0</f>
      </c>
      <c s="32">
        <f>0</f>
      </c>
      <c s="32">
        <f>0+L76+L80+L84+L88+L92+L96+L100</f>
      </c>
      <c s="32">
        <f>0+M76+M80+M84+M88+M92+M96+M100</f>
      </c>
    </row>
    <row r="76" spans="1:16" ht="12.75">
      <c r="A76" t="s">
        <v>49</v>
      </c>
      <c s="34" t="s">
        <v>129</v>
      </c>
      <c s="34" t="s">
        <v>3507</v>
      </c>
      <c s="35" t="s">
        <v>5</v>
      </c>
      <c s="6" t="s">
        <v>3508</v>
      </c>
      <c s="36" t="s">
        <v>71</v>
      </c>
      <c s="37">
        <v>203.472</v>
      </c>
      <c s="36">
        <v>0</v>
      </c>
      <c s="36">
        <f>ROUND(G76*H76,6)</f>
      </c>
      <c r="L76" s="38">
        <v>0</v>
      </c>
      <c s="32">
        <f>ROUND(ROUND(L76,2)*ROUND(G76,3),2)</f>
      </c>
      <c s="36" t="s">
        <v>738</v>
      </c>
      <c>
        <f>(M76*21)/100</f>
      </c>
      <c t="s">
        <v>27</v>
      </c>
    </row>
    <row r="77" spans="1:5" ht="12.75">
      <c r="A77" s="35" t="s">
        <v>55</v>
      </c>
      <c r="E77" s="39" t="s">
        <v>5</v>
      </c>
    </row>
    <row r="78" spans="1:5" ht="38.25">
      <c r="A78" s="35" t="s">
        <v>56</v>
      </c>
      <c r="E78" s="40" t="s">
        <v>5370</v>
      </c>
    </row>
    <row r="79" spans="1:5" ht="409.5">
      <c r="A79" t="s">
        <v>58</v>
      </c>
      <c r="E79" s="39" t="s">
        <v>5371</v>
      </c>
    </row>
    <row r="80" spans="1:16" ht="12.75">
      <c r="A80" t="s">
        <v>49</v>
      </c>
      <c s="34" t="s">
        <v>133</v>
      </c>
      <c s="34" t="s">
        <v>3511</v>
      </c>
      <c s="35" t="s">
        <v>5</v>
      </c>
      <c s="6" t="s">
        <v>3512</v>
      </c>
      <c s="36" t="s">
        <v>53</v>
      </c>
      <c s="37">
        <v>43.997</v>
      </c>
      <c s="36">
        <v>0</v>
      </c>
      <c s="36">
        <f>ROUND(G80*H80,6)</f>
      </c>
      <c r="L80" s="38">
        <v>0</v>
      </c>
      <c s="32">
        <f>ROUND(ROUND(L80,2)*ROUND(G80,3),2)</f>
      </c>
      <c s="36" t="s">
        <v>738</v>
      </c>
      <c>
        <f>(M80*21)/100</f>
      </c>
      <c t="s">
        <v>27</v>
      </c>
    </row>
    <row r="81" spans="1:5" ht="12.75">
      <c r="A81" s="35" t="s">
        <v>55</v>
      </c>
      <c r="E81" s="39" t="s">
        <v>5</v>
      </c>
    </row>
    <row r="82" spans="1:5" ht="12.75">
      <c r="A82" s="35" t="s">
        <v>56</v>
      </c>
      <c r="E82" s="40" t="s">
        <v>5372</v>
      </c>
    </row>
    <row r="83" spans="1:5" ht="267.75">
      <c r="A83" t="s">
        <v>58</v>
      </c>
      <c r="E83" s="39" t="s">
        <v>5373</v>
      </c>
    </row>
    <row r="84" spans="1:16" ht="12.75">
      <c r="A84" t="s">
        <v>49</v>
      </c>
      <c s="34" t="s">
        <v>137</v>
      </c>
      <c s="34" t="s">
        <v>5014</v>
      </c>
      <c s="35" t="s">
        <v>5</v>
      </c>
      <c s="6" t="s">
        <v>5015</v>
      </c>
      <c s="36" t="s">
        <v>71</v>
      </c>
      <c s="37">
        <v>4.627</v>
      </c>
      <c s="36">
        <v>0</v>
      </c>
      <c s="36">
        <f>ROUND(G84*H84,6)</f>
      </c>
      <c r="L84" s="38">
        <v>0</v>
      </c>
      <c s="32">
        <f>ROUND(ROUND(L84,2)*ROUND(G84,3),2)</f>
      </c>
      <c s="36" t="s">
        <v>738</v>
      </c>
      <c>
        <f>(M84*21)/100</f>
      </c>
      <c t="s">
        <v>27</v>
      </c>
    </row>
    <row r="85" spans="1:5" ht="12.75">
      <c r="A85" s="35" t="s">
        <v>55</v>
      </c>
      <c r="E85" s="39" t="s">
        <v>5016</v>
      </c>
    </row>
    <row r="86" spans="1:5" ht="12.75">
      <c r="A86" s="35" t="s">
        <v>56</v>
      </c>
      <c r="E86" s="40" t="s">
        <v>5374</v>
      </c>
    </row>
    <row r="87" spans="1:5" ht="12.75">
      <c r="A87" t="s">
        <v>58</v>
      </c>
      <c r="E87" s="39" t="s">
        <v>4288</v>
      </c>
    </row>
    <row r="88" spans="1:16" ht="12.75">
      <c r="A88" t="s">
        <v>49</v>
      </c>
      <c s="34" t="s">
        <v>141</v>
      </c>
      <c s="34" t="s">
        <v>4285</v>
      </c>
      <c s="35" t="s">
        <v>5</v>
      </c>
      <c s="6" t="s">
        <v>4286</v>
      </c>
      <c s="36" t="s">
        <v>83</v>
      </c>
      <c s="37">
        <v>8</v>
      </c>
      <c s="36">
        <v>0</v>
      </c>
      <c s="36">
        <f>ROUND(G88*H88,6)</f>
      </c>
      <c r="L88" s="38">
        <v>0</v>
      </c>
      <c s="32">
        <f>ROUND(ROUND(L88,2)*ROUND(G88,3),2)</f>
      </c>
      <c s="36" t="s">
        <v>738</v>
      </c>
      <c>
        <f>(M88*21)/100</f>
      </c>
      <c t="s">
        <v>27</v>
      </c>
    </row>
    <row r="89" spans="1:5" ht="12.75">
      <c r="A89" s="35" t="s">
        <v>55</v>
      </c>
      <c r="E89" s="39" t="s">
        <v>5018</v>
      </c>
    </row>
    <row r="90" spans="1:5" ht="12.75">
      <c r="A90" s="35" t="s">
        <v>56</v>
      </c>
      <c r="E90" s="40" t="s">
        <v>5</v>
      </c>
    </row>
    <row r="91" spans="1:5" ht="12.75">
      <c r="A91" t="s">
        <v>58</v>
      </c>
      <c r="E91" s="39" t="s">
        <v>4288</v>
      </c>
    </row>
    <row r="92" spans="1:16" ht="12.75">
      <c r="A92" t="s">
        <v>49</v>
      </c>
      <c s="34" t="s">
        <v>145</v>
      </c>
      <c s="34" t="s">
        <v>5023</v>
      </c>
      <c s="35" t="s">
        <v>5</v>
      </c>
      <c s="6" t="s">
        <v>5024</v>
      </c>
      <c s="36" t="s">
        <v>88</v>
      </c>
      <c s="37">
        <v>48</v>
      </c>
      <c s="36">
        <v>0</v>
      </c>
      <c s="36">
        <f>ROUND(G92*H92,6)</f>
      </c>
      <c r="L92" s="38">
        <v>0</v>
      </c>
      <c s="32">
        <f>ROUND(ROUND(L92,2)*ROUND(G92,3),2)</f>
      </c>
      <c s="36" t="s">
        <v>738</v>
      </c>
      <c>
        <f>(M92*21)/100</f>
      </c>
      <c t="s">
        <v>27</v>
      </c>
    </row>
    <row r="93" spans="1:5" ht="12.75">
      <c r="A93" s="35" t="s">
        <v>55</v>
      </c>
      <c r="E93" s="39" t="s">
        <v>5</v>
      </c>
    </row>
    <row r="94" spans="1:5" ht="12.75">
      <c r="A94" s="35" t="s">
        <v>56</v>
      </c>
      <c r="E94" s="40" t="s">
        <v>5375</v>
      </c>
    </row>
    <row r="95" spans="1:5" ht="191.25">
      <c r="A95" t="s">
        <v>58</v>
      </c>
      <c r="E95" s="39" t="s">
        <v>5376</v>
      </c>
    </row>
    <row r="96" spans="1:16" ht="12.75">
      <c r="A96" t="s">
        <v>49</v>
      </c>
      <c s="34" t="s">
        <v>149</v>
      </c>
      <c s="34" t="s">
        <v>5027</v>
      </c>
      <c s="35" t="s">
        <v>5</v>
      </c>
      <c s="6" t="s">
        <v>5028</v>
      </c>
      <c s="36" t="s">
        <v>88</v>
      </c>
      <c s="37">
        <v>156</v>
      </c>
      <c s="36">
        <v>0</v>
      </c>
      <c s="36">
        <f>ROUND(G96*H96,6)</f>
      </c>
      <c r="L96" s="38">
        <v>0</v>
      </c>
      <c s="32">
        <f>ROUND(ROUND(L96,2)*ROUND(G96,3),2)</f>
      </c>
      <c s="36" t="s">
        <v>738</v>
      </c>
      <c>
        <f>(M96*21)/100</f>
      </c>
      <c t="s">
        <v>27</v>
      </c>
    </row>
    <row r="97" spans="1:5" ht="12.75">
      <c r="A97" s="35" t="s">
        <v>55</v>
      </c>
      <c r="E97" s="39" t="s">
        <v>5</v>
      </c>
    </row>
    <row r="98" spans="1:5" ht="38.25">
      <c r="A98" s="35" t="s">
        <v>56</v>
      </c>
      <c r="E98" s="40" t="s">
        <v>5377</v>
      </c>
    </row>
    <row r="99" spans="1:5" ht="191.25">
      <c r="A99" t="s">
        <v>58</v>
      </c>
      <c r="E99" s="39" t="s">
        <v>5376</v>
      </c>
    </row>
    <row r="100" spans="1:16" ht="12.75">
      <c r="A100" t="s">
        <v>49</v>
      </c>
      <c s="34" t="s">
        <v>153</v>
      </c>
      <c s="34" t="s">
        <v>4680</v>
      </c>
      <c s="35" t="s">
        <v>5</v>
      </c>
      <c s="6" t="s">
        <v>4681</v>
      </c>
      <c s="36" t="s">
        <v>71</v>
      </c>
      <c s="37">
        <v>192.6</v>
      </c>
      <c s="36">
        <v>0</v>
      </c>
      <c s="36">
        <f>ROUND(G100*H100,6)</f>
      </c>
      <c r="L100" s="38">
        <v>0</v>
      </c>
      <c s="32">
        <f>ROUND(ROUND(L100,2)*ROUND(G100,3),2)</f>
      </c>
      <c s="36" t="s">
        <v>738</v>
      </c>
      <c>
        <f>(M100*21)/100</f>
      </c>
      <c t="s">
        <v>27</v>
      </c>
    </row>
    <row r="101" spans="1:5" ht="12.75">
      <c r="A101" s="35" t="s">
        <v>55</v>
      </c>
      <c r="E101" s="39" t="s">
        <v>5378</v>
      </c>
    </row>
    <row r="102" spans="1:5" ht="12.75">
      <c r="A102" s="35" t="s">
        <v>56</v>
      </c>
      <c r="E102" s="40" t="s">
        <v>5379</v>
      </c>
    </row>
    <row r="103" spans="1:5" ht="369.75">
      <c r="A103" t="s">
        <v>58</v>
      </c>
      <c r="E103" s="39" t="s">
        <v>201</v>
      </c>
    </row>
    <row r="104" spans="1:13" ht="12.75">
      <c r="A104" t="s">
        <v>46</v>
      </c>
      <c r="C104" s="31" t="s">
        <v>26</v>
      </c>
      <c r="E104" s="33" t="s">
        <v>198</v>
      </c>
      <c r="J104" s="32">
        <f>0</f>
      </c>
      <c s="32">
        <f>0</f>
      </c>
      <c s="32">
        <f>0+L105+L109+L113+L117</f>
      </c>
      <c s="32">
        <f>0+M105+M109+M113+M117</f>
      </c>
    </row>
    <row r="105" spans="1:16" ht="12.75">
      <c r="A105" t="s">
        <v>49</v>
      </c>
      <c s="34" t="s">
        <v>157</v>
      </c>
      <c s="34" t="s">
        <v>3522</v>
      </c>
      <c s="35" t="s">
        <v>5</v>
      </c>
      <c s="6" t="s">
        <v>3523</v>
      </c>
      <c s="36" t="s">
        <v>71</v>
      </c>
      <c s="37">
        <v>3.82</v>
      </c>
      <c s="36">
        <v>0</v>
      </c>
      <c s="36">
        <f>ROUND(G105*H105,6)</f>
      </c>
      <c r="L105" s="38">
        <v>0</v>
      </c>
      <c s="32">
        <f>ROUND(ROUND(L105,2)*ROUND(G105,3),2)</f>
      </c>
      <c s="36" t="s">
        <v>738</v>
      </c>
      <c>
        <f>(M105*21)/100</f>
      </c>
      <c t="s">
        <v>27</v>
      </c>
    </row>
    <row r="106" spans="1:5" ht="12.75">
      <c r="A106" s="35" t="s">
        <v>55</v>
      </c>
      <c r="E106" s="39" t="s">
        <v>5</v>
      </c>
    </row>
    <row r="107" spans="1:5" ht="12.75">
      <c r="A107" s="35" t="s">
        <v>56</v>
      </c>
      <c r="E107" s="40" t="s">
        <v>5380</v>
      </c>
    </row>
    <row r="108" spans="1:5" ht="382.5">
      <c r="A108" t="s">
        <v>58</v>
      </c>
      <c r="E108" s="39" t="s">
        <v>4223</v>
      </c>
    </row>
    <row r="109" spans="1:16" ht="12.75">
      <c r="A109" t="s">
        <v>49</v>
      </c>
      <c s="34" t="s">
        <v>161</v>
      </c>
      <c s="34" t="s">
        <v>3530</v>
      </c>
      <c s="35" t="s">
        <v>5</v>
      </c>
      <c s="6" t="s">
        <v>3531</v>
      </c>
      <c s="36" t="s">
        <v>71</v>
      </c>
      <c s="37">
        <v>401.868</v>
      </c>
      <c s="36">
        <v>0</v>
      </c>
      <c s="36">
        <f>ROUND(G109*H109,6)</f>
      </c>
      <c r="L109" s="38">
        <v>0</v>
      </c>
      <c s="32">
        <f>ROUND(ROUND(L109,2)*ROUND(G109,3),2)</f>
      </c>
      <c s="36" t="s">
        <v>738</v>
      </c>
      <c>
        <f>(M109*21)/100</f>
      </c>
      <c t="s">
        <v>27</v>
      </c>
    </row>
    <row r="110" spans="1:5" ht="12.75">
      <c r="A110" s="35" t="s">
        <v>55</v>
      </c>
      <c r="E110" s="39" t="s">
        <v>5381</v>
      </c>
    </row>
    <row r="111" spans="1:5" ht="12.75">
      <c r="A111" s="35" t="s">
        <v>56</v>
      </c>
      <c r="E111" s="40" t="s">
        <v>5382</v>
      </c>
    </row>
    <row r="112" spans="1:5" ht="369.75">
      <c r="A112" t="s">
        <v>58</v>
      </c>
      <c r="E112" s="39" t="s">
        <v>212</v>
      </c>
    </row>
    <row r="113" spans="1:16" ht="12.75">
      <c r="A113" t="s">
        <v>49</v>
      </c>
      <c s="34" t="s">
        <v>165</v>
      </c>
      <c s="34" t="s">
        <v>5035</v>
      </c>
      <c s="35" t="s">
        <v>5</v>
      </c>
      <c s="6" t="s">
        <v>5036</v>
      </c>
      <c s="36" t="s">
        <v>71</v>
      </c>
      <c s="37">
        <v>0.896</v>
      </c>
      <c s="36">
        <v>0</v>
      </c>
      <c s="36">
        <f>ROUND(G113*H113,6)</f>
      </c>
      <c r="L113" s="38">
        <v>0</v>
      </c>
      <c s="32">
        <f>ROUND(ROUND(L113,2)*ROUND(G113,3),2)</f>
      </c>
      <c s="36" t="s">
        <v>738</v>
      </c>
      <c>
        <f>(M113*21)/100</f>
      </c>
      <c t="s">
        <v>27</v>
      </c>
    </row>
    <row r="114" spans="1:5" ht="12.75">
      <c r="A114" s="35" t="s">
        <v>55</v>
      </c>
      <c r="E114" s="39" t="s">
        <v>5037</v>
      </c>
    </row>
    <row r="115" spans="1:5" ht="12.75">
      <c r="A115" s="35" t="s">
        <v>56</v>
      </c>
      <c r="E115" s="40" t="s">
        <v>5383</v>
      </c>
    </row>
    <row r="116" spans="1:5" ht="369.75">
      <c r="A116" t="s">
        <v>58</v>
      </c>
      <c r="E116" s="39" t="s">
        <v>212</v>
      </c>
    </row>
    <row r="117" spans="1:16" ht="12.75">
      <c r="A117" t="s">
        <v>49</v>
      </c>
      <c s="34" t="s">
        <v>170</v>
      </c>
      <c s="34" t="s">
        <v>3534</v>
      </c>
      <c s="35" t="s">
        <v>5</v>
      </c>
      <c s="6" t="s">
        <v>3535</v>
      </c>
      <c s="36" t="s">
        <v>53</v>
      </c>
      <c s="37">
        <v>36.882</v>
      </c>
      <c s="36">
        <v>0</v>
      </c>
      <c s="36">
        <f>ROUND(G117*H117,6)</f>
      </c>
      <c r="L117" s="38">
        <v>0</v>
      </c>
      <c s="32">
        <f>ROUND(ROUND(L117,2)*ROUND(G117,3),2)</f>
      </c>
      <c s="36" t="s">
        <v>738</v>
      </c>
      <c>
        <f>(M117*21)/100</f>
      </c>
      <c t="s">
        <v>27</v>
      </c>
    </row>
    <row r="118" spans="1:5" ht="12.75">
      <c r="A118" s="35" t="s">
        <v>55</v>
      </c>
      <c r="E118" s="39" t="s">
        <v>5384</v>
      </c>
    </row>
    <row r="119" spans="1:5" ht="12.75">
      <c r="A119" s="35" t="s">
        <v>56</v>
      </c>
      <c r="E119" s="40" t="s">
        <v>5385</v>
      </c>
    </row>
    <row r="120" spans="1:5" ht="267.75">
      <c r="A120" t="s">
        <v>58</v>
      </c>
      <c r="E120" s="39" t="s">
        <v>204</v>
      </c>
    </row>
    <row r="121" spans="1:13" ht="12.75">
      <c r="A121" t="s">
        <v>46</v>
      </c>
      <c r="C121" s="31" t="s">
        <v>85</v>
      </c>
      <c r="E121" s="33" t="s">
        <v>209</v>
      </c>
      <c r="J121" s="32">
        <f>0</f>
      </c>
      <c s="32">
        <f>0</f>
      </c>
      <c s="32">
        <f>0+L122+L126+L130+L134+L138+L142+L146+L150+L154+L158+L162+L166+L170+L174</f>
      </c>
      <c s="32">
        <f>0+M122+M126+M130+M134+M138+M142+M146+M150+M154+M158+M162+M166+M170+M174</f>
      </c>
    </row>
    <row r="122" spans="1:16" ht="12.75">
      <c r="A122" t="s">
        <v>49</v>
      </c>
      <c s="34" t="s">
        <v>174</v>
      </c>
      <c s="34" t="s">
        <v>5041</v>
      </c>
      <c s="35" t="s">
        <v>5</v>
      </c>
      <c s="6" t="s">
        <v>5386</v>
      </c>
      <c s="36" t="s">
        <v>53</v>
      </c>
      <c s="37">
        <v>579.112</v>
      </c>
      <c s="36">
        <v>0</v>
      </c>
      <c s="36">
        <f>ROUND(G122*H122,6)</f>
      </c>
      <c r="L122" s="38">
        <v>0</v>
      </c>
      <c s="32">
        <f>ROUND(ROUND(L122,2)*ROUND(G122,3),2)</f>
      </c>
      <c s="36" t="s">
        <v>738</v>
      </c>
      <c>
        <f>(M122*21)/100</f>
      </c>
      <c t="s">
        <v>27</v>
      </c>
    </row>
    <row r="123" spans="1:5" ht="76.5">
      <c r="A123" s="35" t="s">
        <v>55</v>
      </c>
      <c r="E123" s="39" t="s">
        <v>5387</v>
      </c>
    </row>
    <row r="124" spans="1:5" ht="12.75">
      <c r="A124" s="35" t="s">
        <v>56</v>
      </c>
      <c r="E124" s="40" t="s">
        <v>5388</v>
      </c>
    </row>
    <row r="125" spans="1:5" ht="293.25">
      <c r="A125" t="s">
        <v>58</v>
      </c>
      <c r="E125" s="39" t="s">
        <v>208</v>
      </c>
    </row>
    <row r="126" spans="1:16" ht="12.75">
      <c r="A126" t="s">
        <v>49</v>
      </c>
      <c s="34" t="s">
        <v>178</v>
      </c>
      <c s="34" t="s">
        <v>5045</v>
      </c>
      <c s="35" t="s">
        <v>5</v>
      </c>
      <c s="6" t="s">
        <v>5046</v>
      </c>
      <c s="36" t="s">
        <v>83</v>
      </c>
      <c s="37">
        <v>1</v>
      </c>
      <c s="36">
        <v>0</v>
      </c>
      <c s="36">
        <f>ROUND(G126*H126,6)</f>
      </c>
      <c r="L126" s="38">
        <v>0</v>
      </c>
      <c s="32">
        <f>ROUND(ROUND(L126,2)*ROUND(G126,3),2)</f>
      </c>
      <c s="36" t="s">
        <v>738</v>
      </c>
      <c>
        <f>(M126*21)/100</f>
      </c>
      <c t="s">
        <v>27</v>
      </c>
    </row>
    <row r="127" spans="1:5" ht="25.5">
      <c r="A127" s="35" t="s">
        <v>55</v>
      </c>
      <c r="E127" s="39" t="s">
        <v>5047</v>
      </c>
    </row>
    <row r="128" spans="1:5" ht="12.75">
      <c r="A128" s="35" t="s">
        <v>56</v>
      </c>
      <c r="E128" s="40" t="s">
        <v>5</v>
      </c>
    </row>
    <row r="129" spans="1:5" ht="89.25">
      <c r="A129" t="s">
        <v>58</v>
      </c>
      <c r="E129" s="39" t="s">
        <v>5048</v>
      </c>
    </row>
    <row r="130" spans="1:16" ht="12.75">
      <c r="A130" t="s">
        <v>49</v>
      </c>
      <c s="34" t="s">
        <v>50</v>
      </c>
      <c s="34" t="s">
        <v>5049</v>
      </c>
      <c s="35" t="s">
        <v>5</v>
      </c>
      <c s="6" t="s">
        <v>5050</v>
      </c>
      <c s="36" t="s">
        <v>83</v>
      </c>
      <c s="37">
        <v>1</v>
      </c>
      <c s="36">
        <v>0</v>
      </c>
      <c s="36">
        <f>ROUND(G130*H130,6)</f>
      </c>
      <c r="L130" s="38">
        <v>0</v>
      </c>
      <c s="32">
        <f>ROUND(ROUND(L130,2)*ROUND(G130,3),2)</f>
      </c>
      <c s="36" t="s">
        <v>738</v>
      </c>
      <c>
        <f>(M130*0)/100</f>
      </c>
      <c t="s">
        <v>47</v>
      </c>
    </row>
    <row r="131" spans="1:5" ht="12.75">
      <c r="A131" s="35" t="s">
        <v>55</v>
      </c>
      <c r="E131" s="39" t="s">
        <v>5</v>
      </c>
    </row>
    <row r="132" spans="1:5" ht="12.75">
      <c r="A132" s="35" t="s">
        <v>56</v>
      </c>
      <c r="E132" s="40" t="s">
        <v>5</v>
      </c>
    </row>
    <row r="133" spans="1:5" ht="229.5">
      <c r="A133" t="s">
        <v>58</v>
      </c>
      <c r="E133" s="39" t="s">
        <v>5051</v>
      </c>
    </row>
    <row r="134" spans="1:16" ht="12.75">
      <c r="A134" t="s">
        <v>49</v>
      </c>
      <c s="34" t="s">
        <v>60</v>
      </c>
      <c s="34" t="s">
        <v>5052</v>
      </c>
      <c s="35" t="s">
        <v>5</v>
      </c>
      <c s="6" t="s">
        <v>5053</v>
      </c>
      <c s="36" t="s">
        <v>83</v>
      </c>
      <c s="37">
        <v>2</v>
      </c>
      <c s="36">
        <v>0</v>
      </c>
      <c s="36">
        <f>ROUND(G134*H134,6)</f>
      </c>
      <c r="L134" s="38">
        <v>0</v>
      </c>
      <c s="32">
        <f>ROUND(ROUND(L134,2)*ROUND(G134,3),2)</f>
      </c>
      <c s="36" t="s">
        <v>738</v>
      </c>
      <c>
        <f>(M134*0)/100</f>
      </c>
      <c t="s">
        <v>47</v>
      </c>
    </row>
    <row r="135" spans="1:5" ht="12.75">
      <c r="A135" s="35" t="s">
        <v>55</v>
      </c>
      <c r="E135" s="39" t="s">
        <v>5</v>
      </c>
    </row>
    <row r="136" spans="1:5" ht="12.75">
      <c r="A136" s="35" t="s">
        <v>56</v>
      </c>
      <c r="E136" s="40" t="s">
        <v>5</v>
      </c>
    </row>
    <row r="137" spans="1:5" ht="229.5">
      <c r="A137" t="s">
        <v>58</v>
      </c>
      <c r="E137" s="39" t="s">
        <v>5051</v>
      </c>
    </row>
    <row r="138" spans="1:16" ht="12.75">
      <c r="A138" t="s">
        <v>49</v>
      </c>
      <c s="34" t="s">
        <v>63</v>
      </c>
      <c s="34" t="s">
        <v>5054</v>
      </c>
      <c s="35" t="s">
        <v>5</v>
      </c>
      <c s="6" t="s">
        <v>5055</v>
      </c>
      <c s="36" t="s">
        <v>83</v>
      </c>
      <c s="37">
        <v>1</v>
      </c>
      <c s="36">
        <v>0</v>
      </c>
      <c s="36">
        <f>ROUND(G138*H138,6)</f>
      </c>
      <c r="L138" s="38">
        <v>0</v>
      </c>
      <c s="32">
        <f>ROUND(ROUND(L138,2)*ROUND(G138,3),2)</f>
      </c>
      <c s="36" t="s">
        <v>738</v>
      </c>
      <c>
        <f>(M138*0)/100</f>
      </c>
      <c t="s">
        <v>47</v>
      </c>
    </row>
    <row r="139" spans="1:5" ht="12.75">
      <c r="A139" s="35" t="s">
        <v>55</v>
      </c>
      <c r="E139" s="39" t="s">
        <v>5</v>
      </c>
    </row>
    <row r="140" spans="1:5" ht="12.75">
      <c r="A140" s="35" t="s">
        <v>56</v>
      </c>
      <c r="E140" s="40" t="s">
        <v>5</v>
      </c>
    </row>
    <row r="141" spans="1:5" ht="229.5">
      <c r="A141" t="s">
        <v>58</v>
      </c>
      <c r="E141" s="39" t="s">
        <v>5051</v>
      </c>
    </row>
    <row r="142" spans="1:16" ht="12.75">
      <c r="A142" t="s">
        <v>49</v>
      </c>
      <c s="34" t="s">
        <v>182</v>
      </c>
      <c s="34" t="s">
        <v>210</v>
      </c>
      <c s="35" t="s">
        <v>5</v>
      </c>
      <c s="6" t="s">
        <v>211</v>
      </c>
      <c s="36" t="s">
        <v>71</v>
      </c>
      <c s="37">
        <v>88</v>
      </c>
      <c s="36">
        <v>0</v>
      </c>
      <c s="36">
        <f>ROUND(G142*H142,6)</f>
      </c>
      <c r="L142" s="38">
        <v>0</v>
      </c>
      <c s="32">
        <f>ROUND(ROUND(L142,2)*ROUND(G142,3),2)</f>
      </c>
      <c s="36" t="s">
        <v>738</v>
      </c>
      <c>
        <f>(M142*21)/100</f>
      </c>
      <c t="s">
        <v>27</v>
      </c>
    </row>
    <row r="143" spans="1:5" ht="25.5">
      <c r="A143" s="35" t="s">
        <v>55</v>
      </c>
      <c r="E143" s="39" t="s">
        <v>5056</v>
      </c>
    </row>
    <row r="144" spans="1:5" ht="89.25">
      <c r="A144" s="35" t="s">
        <v>56</v>
      </c>
      <c r="E144" s="40" t="s">
        <v>5389</v>
      </c>
    </row>
    <row r="145" spans="1:5" ht="369.75">
      <c r="A145" t="s">
        <v>58</v>
      </c>
      <c r="E145" s="39" t="s">
        <v>212</v>
      </c>
    </row>
    <row r="146" spans="1:16" ht="12.75">
      <c r="A146" t="s">
        <v>49</v>
      </c>
      <c s="34" t="s">
        <v>263</v>
      </c>
      <c s="34" t="s">
        <v>5058</v>
      </c>
      <c s="35" t="s">
        <v>5</v>
      </c>
      <c s="6" t="s">
        <v>5059</v>
      </c>
      <c s="36" t="s">
        <v>71</v>
      </c>
      <c s="37">
        <v>18.834</v>
      </c>
      <c s="36">
        <v>0</v>
      </c>
      <c s="36">
        <f>ROUND(G146*H146,6)</f>
      </c>
      <c r="L146" s="38">
        <v>0</v>
      </c>
      <c s="32">
        <f>ROUND(ROUND(L146,2)*ROUND(G146,3),2)</f>
      </c>
      <c s="36" t="s">
        <v>738</v>
      </c>
      <c>
        <f>(M146*21)/100</f>
      </c>
      <c t="s">
        <v>27</v>
      </c>
    </row>
    <row r="147" spans="1:5" ht="25.5">
      <c r="A147" s="35" t="s">
        <v>55</v>
      </c>
      <c r="E147" s="39" t="s">
        <v>5060</v>
      </c>
    </row>
    <row r="148" spans="1:5" ht="12.75">
      <c r="A148" s="35" t="s">
        <v>56</v>
      </c>
      <c r="E148" s="40" t="s">
        <v>5390</v>
      </c>
    </row>
    <row r="149" spans="1:5" ht="369.75">
      <c r="A149" t="s">
        <v>58</v>
      </c>
      <c r="E149" s="39" t="s">
        <v>5391</v>
      </c>
    </row>
    <row r="150" spans="1:16" ht="12.75">
      <c r="A150" t="s">
        <v>49</v>
      </c>
      <c s="34" t="s">
        <v>267</v>
      </c>
      <c s="34" t="s">
        <v>4571</v>
      </c>
      <c s="35" t="s">
        <v>5</v>
      </c>
      <c s="6" t="s">
        <v>4572</v>
      </c>
      <c s="36" t="s">
        <v>71</v>
      </c>
      <c s="37">
        <v>0.768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5392</v>
      </c>
    </row>
    <row r="153" spans="1:5" ht="38.25">
      <c r="A153" t="s">
        <v>58</v>
      </c>
      <c r="E153" s="39" t="s">
        <v>5393</v>
      </c>
    </row>
    <row r="154" spans="1:16" ht="12.75">
      <c r="A154" t="s">
        <v>49</v>
      </c>
      <c s="34" t="s">
        <v>271</v>
      </c>
      <c s="34" t="s">
        <v>4324</v>
      </c>
      <c s="35" t="s">
        <v>5</v>
      </c>
      <c s="6" t="s">
        <v>4325</v>
      </c>
      <c s="36" t="s">
        <v>71</v>
      </c>
      <c s="37">
        <v>23.688</v>
      </c>
      <c s="36">
        <v>0</v>
      </c>
      <c s="36">
        <f>ROUND(G154*H154,6)</f>
      </c>
      <c r="L154" s="38">
        <v>0</v>
      </c>
      <c s="32">
        <f>ROUND(ROUND(L154,2)*ROUND(G154,3),2)</f>
      </c>
      <c s="36" t="s">
        <v>738</v>
      </c>
      <c>
        <f>(M154*21)/100</f>
      </c>
      <c t="s">
        <v>27</v>
      </c>
    </row>
    <row r="155" spans="1:5" ht="12.75">
      <c r="A155" s="35" t="s">
        <v>55</v>
      </c>
      <c r="E155" s="39" t="s">
        <v>5065</v>
      </c>
    </row>
    <row r="156" spans="1:5" ht="12.75">
      <c r="A156" s="35" t="s">
        <v>56</v>
      </c>
      <c r="E156" s="40" t="s">
        <v>5394</v>
      </c>
    </row>
    <row r="157" spans="1:5" ht="409.5">
      <c r="A157" t="s">
        <v>58</v>
      </c>
      <c r="E157" s="39" t="s">
        <v>5395</v>
      </c>
    </row>
    <row r="158" spans="1:16" ht="12.75">
      <c r="A158" t="s">
        <v>49</v>
      </c>
      <c s="34" t="s">
        <v>275</v>
      </c>
      <c s="34" t="s">
        <v>4465</v>
      </c>
      <c s="35" t="s">
        <v>5</v>
      </c>
      <c s="6" t="s">
        <v>4466</v>
      </c>
      <c s="36" t="s">
        <v>71</v>
      </c>
      <c s="37">
        <v>34.511</v>
      </c>
      <c s="36">
        <v>0</v>
      </c>
      <c s="36">
        <f>ROUND(G158*H158,6)</f>
      </c>
      <c r="L158" s="38">
        <v>0</v>
      </c>
      <c s="32">
        <f>ROUND(ROUND(L158,2)*ROUND(G158,3),2)</f>
      </c>
      <c s="36" t="s">
        <v>738</v>
      </c>
      <c>
        <f>(M158*21)/100</f>
      </c>
      <c t="s">
        <v>27</v>
      </c>
    </row>
    <row r="159" spans="1:5" ht="12.75">
      <c r="A159" s="35" t="s">
        <v>55</v>
      </c>
      <c r="E159" s="39" t="s">
        <v>5067</v>
      </c>
    </row>
    <row r="160" spans="1:5" ht="38.25">
      <c r="A160" s="35" t="s">
        <v>56</v>
      </c>
      <c r="E160" s="40" t="s">
        <v>5396</v>
      </c>
    </row>
    <row r="161" spans="1:5" ht="38.25">
      <c r="A161" t="s">
        <v>58</v>
      </c>
      <c r="E161" s="39" t="s">
        <v>5397</v>
      </c>
    </row>
    <row r="162" spans="1:16" ht="12.75">
      <c r="A162" t="s">
        <v>49</v>
      </c>
      <c s="34" t="s">
        <v>280</v>
      </c>
      <c s="34" t="s">
        <v>3541</v>
      </c>
      <c s="35" t="s">
        <v>5</v>
      </c>
      <c s="6" t="s">
        <v>3542</v>
      </c>
      <c s="36" t="s">
        <v>71</v>
      </c>
      <c s="37">
        <v>224.532</v>
      </c>
      <c s="36">
        <v>0</v>
      </c>
      <c s="36">
        <f>ROUND(G162*H162,6)</f>
      </c>
      <c r="L162" s="38">
        <v>0</v>
      </c>
      <c s="32">
        <f>ROUND(ROUND(L162,2)*ROUND(G162,3),2)</f>
      </c>
      <c s="36" t="s">
        <v>738</v>
      </c>
      <c>
        <f>(M162*21)/100</f>
      </c>
      <c t="s">
        <v>27</v>
      </c>
    </row>
    <row r="163" spans="1:5" ht="12.75">
      <c r="A163" s="35" t="s">
        <v>55</v>
      </c>
      <c r="E163" s="39" t="s">
        <v>5</v>
      </c>
    </row>
    <row r="164" spans="1:5" ht="12.75">
      <c r="A164" s="35" t="s">
        <v>56</v>
      </c>
      <c r="E164" s="40" t="s">
        <v>5398</v>
      </c>
    </row>
    <row r="165" spans="1:5" ht="38.25">
      <c r="A165" t="s">
        <v>58</v>
      </c>
      <c r="E165" s="39" t="s">
        <v>5399</v>
      </c>
    </row>
    <row r="166" spans="1:16" ht="12.75">
      <c r="A166" t="s">
        <v>49</v>
      </c>
      <c s="34" t="s">
        <v>284</v>
      </c>
      <c s="34" t="s">
        <v>3545</v>
      </c>
      <c s="35" t="s">
        <v>5</v>
      </c>
      <c s="6" t="s">
        <v>3546</v>
      </c>
      <c s="36" t="s">
        <v>71</v>
      </c>
      <c s="37">
        <v>665.28</v>
      </c>
      <c s="36">
        <v>0</v>
      </c>
      <c s="36">
        <f>ROUND(G166*H166,6)</f>
      </c>
      <c r="L166" s="38">
        <v>0</v>
      </c>
      <c s="32">
        <f>ROUND(ROUND(L166,2)*ROUND(G166,3),2)</f>
      </c>
      <c s="36" t="s">
        <v>738</v>
      </c>
      <c>
        <f>(M166*21)/100</f>
      </c>
      <c t="s">
        <v>27</v>
      </c>
    </row>
    <row r="167" spans="1:5" ht="12.75">
      <c r="A167" s="35" t="s">
        <v>55</v>
      </c>
      <c r="E167" s="39" t="s">
        <v>5</v>
      </c>
    </row>
    <row r="168" spans="1:5" ht="12.75">
      <c r="A168" s="35" t="s">
        <v>56</v>
      </c>
      <c r="E168" s="40" t="s">
        <v>5400</v>
      </c>
    </row>
    <row r="169" spans="1:5" ht="38.25">
      <c r="A169" t="s">
        <v>58</v>
      </c>
      <c r="E169" s="39" t="s">
        <v>5401</v>
      </c>
    </row>
    <row r="170" spans="1:16" ht="12.75">
      <c r="A170" t="s">
        <v>49</v>
      </c>
      <c s="34" t="s">
        <v>288</v>
      </c>
      <c s="34" t="s">
        <v>5402</v>
      </c>
      <c s="35" t="s">
        <v>5</v>
      </c>
      <c s="6" t="s">
        <v>5403</v>
      </c>
      <c s="36" t="s">
        <v>71</v>
      </c>
      <c s="37">
        <v>141.85</v>
      </c>
      <c s="36">
        <v>0</v>
      </c>
      <c s="36">
        <f>ROUND(G170*H170,6)</f>
      </c>
      <c r="L170" s="38">
        <v>0</v>
      </c>
      <c s="32">
        <f>ROUND(ROUND(L170,2)*ROUND(G170,3),2)</f>
      </c>
      <c s="36" t="s">
        <v>738</v>
      </c>
      <c>
        <f>(M170*21)/100</f>
      </c>
      <c t="s">
        <v>27</v>
      </c>
    </row>
    <row r="171" spans="1:5" ht="12.75">
      <c r="A171" s="35" t="s">
        <v>55</v>
      </c>
      <c r="E171" s="39" t="s">
        <v>5</v>
      </c>
    </row>
    <row r="172" spans="1:5" ht="12.75">
      <c r="A172" s="35" t="s">
        <v>56</v>
      </c>
      <c r="E172" s="40" t="s">
        <v>5404</v>
      </c>
    </row>
    <row r="173" spans="1:5" ht="51">
      <c r="A173" t="s">
        <v>58</v>
      </c>
      <c r="E173" s="39" t="s">
        <v>5405</v>
      </c>
    </row>
    <row r="174" spans="1:16" ht="12.75">
      <c r="A174" t="s">
        <v>49</v>
      </c>
      <c s="34" t="s">
        <v>292</v>
      </c>
      <c s="34" t="s">
        <v>3549</v>
      </c>
      <c s="35" t="s">
        <v>5</v>
      </c>
      <c s="6" t="s">
        <v>3550</v>
      </c>
      <c s="36" t="s">
        <v>71</v>
      </c>
      <c s="37">
        <v>25.442</v>
      </c>
      <c s="36">
        <v>0</v>
      </c>
      <c s="36">
        <f>ROUND(G174*H174,6)</f>
      </c>
      <c r="L174" s="38">
        <v>0</v>
      </c>
      <c s="32">
        <f>ROUND(ROUND(L174,2)*ROUND(G174,3),2)</f>
      </c>
      <c s="36" t="s">
        <v>738</v>
      </c>
      <c>
        <f>(M174*21)/100</f>
      </c>
      <c t="s">
        <v>27</v>
      </c>
    </row>
    <row r="175" spans="1:5" ht="12.75">
      <c r="A175" s="35" t="s">
        <v>55</v>
      </c>
      <c r="E175" s="39" t="s">
        <v>5078</v>
      </c>
    </row>
    <row r="176" spans="1:5" ht="38.25">
      <c r="A176" s="35" t="s">
        <v>56</v>
      </c>
      <c r="E176" s="40" t="s">
        <v>5406</v>
      </c>
    </row>
    <row r="177" spans="1:5" ht="102">
      <c r="A177" t="s">
        <v>58</v>
      </c>
      <c r="E177" s="39" t="s">
        <v>4166</v>
      </c>
    </row>
    <row r="178" spans="1:13" ht="12.75">
      <c r="A178" t="s">
        <v>46</v>
      </c>
      <c r="C178" s="31" t="s">
        <v>90</v>
      </c>
      <c r="E178" s="33" t="s">
        <v>2710</v>
      </c>
      <c r="J178" s="32">
        <f>0</f>
      </c>
      <c s="32">
        <f>0</f>
      </c>
      <c s="32">
        <f>0+L179</f>
      </c>
      <c s="32">
        <f>0+M179</f>
      </c>
    </row>
    <row r="179" spans="1:16" ht="12.75">
      <c r="A179" t="s">
        <v>49</v>
      </c>
      <c s="34" t="s">
        <v>296</v>
      </c>
      <c s="34" t="s">
        <v>5080</v>
      </c>
      <c s="35" t="s">
        <v>5</v>
      </c>
      <c s="6" t="s">
        <v>5081</v>
      </c>
      <c s="36" t="s">
        <v>220</v>
      </c>
      <c s="37">
        <v>60</v>
      </c>
      <c s="36">
        <v>0</v>
      </c>
      <c s="36">
        <f>ROUND(G179*H179,6)</f>
      </c>
      <c r="L179" s="38">
        <v>0</v>
      </c>
      <c s="32">
        <f>ROUND(ROUND(L179,2)*ROUND(G179,3),2)</f>
      </c>
      <c s="36" t="s">
        <v>738</v>
      </c>
      <c>
        <f>(M179*21)/100</f>
      </c>
      <c t="s">
        <v>27</v>
      </c>
    </row>
    <row r="180" spans="1:5" ht="12.75">
      <c r="A180" s="35" t="s">
        <v>55</v>
      </c>
      <c r="E180" s="39" t="s">
        <v>5082</v>
      </c>
    </row>
    <row r="181" spans="1:5" ht="12.75">
      <c r="A181" s="35" t="s">
        <v>56</v>
      </c>
      <c r="E181" s="40" t="s">
        <v>5</v>
      </c>
    </row>
    <row r="182" spans="1:5" ht="51">
      <c r="A182" t="s">
        <v>58</v>
      </c>
      <c r="E182" s="39" t="s">
        <v>5407</v>
      </c>
    </row>
    <row r="183" spans="1:13" ht="12.75">
      <c r="A183" t="s">
        <v>46</v>
      </c>
      <c r="C183" s="31" t="s">
        <v>79</v>
      </c>
      <c r="E183" s="33" t="s">
        <v>80</v>
      </c>
      <c r="J183" s="32">
        <f>0</f>
      </c>
      <c s="32">
        <f>0</f>
      </c>
      <c s="32">
        <f>0+L184+L188+L192+L196</f>
      </c>
      <c s="32">
        <f>0+M184+M188+M192+M196</f>
      </c>
    </row>
    <row r="184" spans="1:16" ht="25.5">
      <c r="A184" t="s">
        <v>49</v>
      </c>
      <c s="34" t="s">
        <v>300</v>
      </c>
      <c s="34" t="s">
        <v>218</v>
      </c>
      <c s="35" t="s">
        <v>5</v>
      </c>
      <c s="6" t="s">
        <v>219</v>
      </c>
      <c s="36" t="s">
        <v>220</v>
      </c>
      <c s="37">
        <v>206.4</v>
      </c>
      <c s="36">
        <v>0</v>
      </c>
      <c s="36">
        <f>ROUND(G184*H184,6)</f>
      </c>
      <c r="L184" s="38">
        <v>0</v>
      </c>
      <c s="32">
        <f>ROUND(ROUND(L184,2)*ROUND(G184,3),2)</f>
      </c>
      <c s="36" t="s">
        <v>738</v>
      </c>
      <c>
        <f>(M184*21)/100</f>
      </c>
      <c t="s">
        <v>27</v>
      </c>
    </row>
    <row r="185" spans="1:5" ht="12.75">
      <c r="A185" s="35" t="s">
        <v>55</v>
      </c>
      <c r="E185" s="39" t="s">
        <v>5083</v>
      </c>
    </row>
    <row r="186" spans="1:5" ht="12.75">
      <c r="A186" s="35" t="s">
        <v>56</v>
      </c>
      <c r="E186" s="40" t="s">
        <v>5408</v>
      </c>
    </row>
    <row r="187" spans="1:5" ht="191.25">
      <c r="A187" t="s">
        <v>58</v>
      </c>
      <c r="E187" s="39" t="s">
        <v>221</v>
      </c>
    </row>
    <row r="188" spans="1:16" ht="25.5">
      <c r="A188" t="s">
        <v>49</v>
      </c>
      <c s="34" t="s">
        <v>304</v>
      </c>
      <c s="34" t="s">
        <v>3896</v>
      </c>
      <c s="35" t="s">
        <v>5</v>
      </c>
      <c s="6" t="s">
        <v>3897</v>
      </c>
      <c s="36" t="s">
        <v>220</v>
      </c>
      <c s="37">
        <v>226.8</v>
      </c>
      <c s="36">
        <v>0</v>
      </c>
      <c s="36">
        <f>ROUND(G188*H188,6)</f>
      </c>
      <c r="L188" s="38">
        <v>0</v>
      </c>
      <c s="32">
        <f>ROUND(ROUND(L188,2)*ROUND(G188,3),2)</f>
      </c>
      <c s="36" t="s">
        <v>738</v>
      </c>
      <c>
        <f>(M188*21)/100</f>
      </c>
      <c t="s">
        <v>27</v>
      </c>
    </row>
    <row r="189" spans="1:5" ht="12.75">
      <c r="A189" s="35" t="s">
        <v>55</v>
      </c>
      <c r="E189" s="39" t="s">
        <v>5</v>
      </c>
    </row>
    <row r="190" spans="1:5" ht="12.75">
      <c r="A190" s="35" t="s">
        <v>56</v>
      </c>
      <c r="E190" s="40" t="s">
        <v>5409</v>
      </c>
    </row>
    <row r="191" spans="1:5" ht="191.25">
      <c r="A191" t="s">
        <v>58</v>
      </c>
      <c r="E191" s="39" t="s">
        <v>221</v>
      </c>
    </row>
    <row r="192" spans="1:16" ht="12.75">
      <c r="A192" t="s">
        <v>49</v>
      </c>
      <c s="34" t="s">
        <v>308</v>
      </c>
      <c s="34" t="s">
        <v>5086</v>
      </c>
      <c s="35" t="s">
        <v>5</v>
      </c>
      <c s="6" t="s">
        <v>5087</v>
      </c>
      <c s="36" t="s">
        <v>220</v>
      </c>
      <c s="37">
        <v>999.12</v>
      </c>
      <c s="36">
        <v>0</v>
      </c>
      <c s="36">
        <f>ROUND(G192*H192,6)</f>
      </c>
      <c r="L192" s="38">
        <v>0</v>
      </c>
      <c s="32">
        <f>ROUND(ROUND(L192,2)*ROUND(G192,3),2)</f>
      </c>
      <c s="36" t="s">
        <v>738</v>
      </c>
      <c>
        <f>(M192*21)/100</f>
      </c>
      <c t="s">
        <v>27</v>
      </c>
    </row>
    <row r="193" spans="1:5" ht="25.5">
      <c r="A193" s="35" t="s">
        <v>55</v>
      </c>
      <c r="E193" s="39" t="s">
        <v>5088</v>
      </c>
    </row>
    <row r="194" spans="1:5" ht="38.25">
      <c r="A194" s="35" t="s">
        <v>56</v>
      </c>
      <c r="E194" s="40" t="s">
        <v>5410</v>
      </c>
    </row>
    <row r="195" spans="1:5" ht="204">
      <c r="A195" t="s">
        <v>58</v>
      </c>
      <c r="E195" s="39" t="s">
        <v>5411</v>
      </c>
    </row>
    <row r="196" spans="1:16" ht="12.75">
      <c r="A196" t="s">
        <v>49</v>
      </c>
      <c s="34" t="s">
        <v>312</v>
      </c>
      <c s="34" t="s">
        <v>222</v>
      </c>
      <c s="35" t="s">
        <v>5</v>
      </c>
      <c s="6" t="s">
        <v>223</v>
      </c>
      <c s="36" t="s">
        <v>220</v>
      </c>
      <c s="37">
        <v>206.4</v>
      </c>
      <c s="36">
        <v>0</v>
      </c>
      <c s="36">
        <f>ROUND(G196*H196,6)</f>
      </c>
      <c r="L196" s="38">
        <v>0</v>
      </c>
      <c s="32">
        <f>ROUND(ROUND(L196,2)*ROUND(G196,3),2)</f>
      </c>
      <c s="36" t="s">
        <v>738</v>
      </c>
      <c>
        <f>(M196*21)/100</f>
      </c>
      <c t="s">
        <v>27</v>
      </c>
    </row>
    <row r="197" spans="1:5" ht="25.5">
      <c r="A197" s="35" t="s">
        <v>55</v>
      </c>
      <c r="E197" s="39" t="s">
        <v>5090</v>
      </c>
    </row>
    <row r="198" spans="1:5" ht="12.75">
      <c r="A198" s="35" t="s">
        <v>56</v>
      </c>
      <c r="E198" s="40" t="s">
        <v>5412</v>
      </c>
    </row>
    <row r="199" spans="1:5" ht="38.25">
      <c r="A199" t="s">
        <v>58</v>
      </c>
      <c r="E199" s="39" t="s">
        <v>224</v>
      </c>
    </row>
    <row r="200" spans="1:13" ht="12.75">
      <c r="A200" t="s">
        <v>46</v>
      </c>
      <c r="C200" s="31" t="s">
        <v>100</v>
      </c>
      <c r="E200" s="33" t="s">
        <v>464</v>
      </c>
      <c r="J200" s="32">
        <f>0</f>
      </c>
      <c s="32">
        <f>0</f>
      </c>
      <c s="32">
        <f>0+L201</f>
      </c>
      <c s="32">
        <f>0+M201</f>
      </c>
    </row>
    <row r="201" spans="1:16" ht="12.75">
      <c r="A201" t="s">
        <v>49</v>
      </c>
      <c s="34" t="s">
        <v>316</v>
      </c>
      <c s="34" t="s">
        <v>3718</v>
      </c>
      <c s="35" t="s">
        <v>5</v>
      </c>
      <c s="6" t="s">
        <v>3719</v>
      </c>
      <c s="36" t="s">
        <v>88</v>
      </c>
      <c s="37">
        <v>30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5413</v>
      </c>
    </row>
    <row r="204" spans="1:5" ht="242.25">
      <c r="A204" t="s">
        <v>58</v>
      </c>
      <c r="E204" s="39" t="s">
        <v>5414</v>
      </c>
    </row>
    <row r="205" spans="1:13" ht="12.75">
      <c r="A205" t="s">
        <v>46</v>
      </c>
      <c r="C205" s="31" t="s">
        <v>104</v>
      </c>
      <c r="E205" s="33" t="s">
        <v>2762</v>
      </c>
      <c r="J205" s="32">
        <f>0</f>
      </c>
      <c s="32">
        <f>0</f>
      </c>
      <c s="32">
        <f>0+L206+L210+L214+L218+L222+L226+L230+L234+L238+L242+L246+L250+L254+L258+L262+L266+L270+L274+L278+L282</f>
      </c>
      <c s="32">
        <f>0+M206+M210+M214+M218+M222+M226+M230+M234+M238+M242+M246+M250+M254+M258+M262+M266+M270+M274+M278+M282</f>
      </c>
    </row>
    <row r="206" spans="1:16" ht="12.75">
      <c r="A206" t="s">
        <v>49</v>
      </c>
      <c s="34" t="s">
        <v>320</v>
      </c>
      <c s="34" t="s">
        <v>5097</v>
      </c>
      <c s="35" t="s">
        <v>5</v>
      </c>
      <c s="6" t="s">
        <v>5098</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38.25">
      <c r="A209" t="s">
        <v>58</v>
      </c>
      <c r="E209" s="39" t="s">
        <v>5415</v>
      </c>
    </row>
    <row r="210" spans="1:16" ht="12.75">
      <c r="A210" t="s">
        <v>49</v>
      </c>
      <c s="34" t="s">
        <v>324</v>
      </c>
      <c s="34" t="s">
        <v>3559</v>
      </c>
      <c s="35" t="s">
        <v>5</v>
      </c>
      <c s="6" t="s">
        <v>3560</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25.5">
      <c r="A213" t="s">
        <v>58</v>
      </c>
      <c r="E213" s="39" t="s">
        <v>3561</v>
      </c>
    </row>
    <row r="214" spans="1:16" ht="12.75">
      <c r="A214" t="s">
        <v>49</v>
      </c>
      <c s="34" t="s">
        <v>328</v>
      </c>
      <c s="34" t="s">
        <v>5100</v>
      </c>
      <c s="35" t="s">
        <v>5</v>
      </c>
      <c s="6" t="s">
        <v>5101</v>
      </c>
      <c s="36" t="s">
        <v>88</v>
      </c>
      <c s="37">
        <v>24.8</v>
      </c>
      <c s="36">
        <v>0</v>
      </c>
      <c s="36">
        <f>ROUND(G214*H214,6)</f>
      </c>
      <c r="L214" s="38">
        <v>0</v>
      </c>
      <c s="32">
        <f>ROUND(ROUND(L214,2)*ROUND(G214,3),2)</f>
      </c>
      <c s="36" t="s">
        <v>738</v>
      </c>
      <c>
        <f>(M214*21)/100</f>
      </c>
      <c t="s">
        <v>27</v>
      </c>
    </row>
    <row r="215" spans="1:5" ht="25.5">
      <c r="A215" s="35" t="s">
        <v>55</v>
      </c>
      <c r="E215" s="39" t="s">
        <v>5102</v>
      </c>
    </row>
    <row r="216" spans="1:5" ht="12.75">
      <c r="A216" s="35" t="s">
        <v>56</v>
      </c>
      <c r="E216" s="40" t="s">
        <v>5416</v>
      </c>
    </row>
    <row r="217" spans="1:5" ht="293.25">
      <c r="A217" t="s">
        <v>58</v>
      </c>
      <c r="E217" s="39" t="s">
        <v>5417</v>
      </c>
    </row>
    <row r="218" spans="1:16" ht="12.75">
      <c r="A218" t="s">
        <v>49</v>
      </c>
      <c s="34" t="s">
        <v>329</v>
      </c>
      <c s="34" t="s">
        <v>5105</v>
      </c>
      <c s="35" t="s">
        <v>5</v>
      </c>
      <c s="6" t="s">
        <v>5106</v>
      </c>
      <c s="36" t="s">
        <v>220</v>
      </c>
      <c s="37">
        <v>2.85</v>
      </c>
      <c s="36">
        <v>0</v>
      </c>
      <c s="36">
        <f>ROUND(G218*H218,6)</f>
      </c>
      <c r="L218" s="38">
        <v>0</v>
      </c>
      <c s="32">
        <f>ROUND(ROUND(L218,2)*ROUND(G218,3),2)</f>
      </c>
      <c s="36" t="s">
        <v>738</v>
      </c>
      <c>
        <f>(M218*21)/100</f>
      </c>
      <c t="s">
        <v>27</v>
      </c>
    </row>
    <row r="219" spans="1:5" ht="25.5">
      <c r="A219" s="35" t="s">
        <v>55</v>
      </c>
      <c r="E219" s="39" t="s">
        <v>5107</v>
      </c>
    </row>
    <row r="220" spans="1:5" ht="12.75">
      <c r="A220" s="35" t="s">
        <v>56</v>
      </c>
      <c r="E220" s="40" t="s">
        <v>5418</v>
      </c>
    </row>
    <row r="221" spans="1:5" ht="63.75">
      <c r="A221" t="s">
        <v>58</v>
      </c>
      <c r="E221" s="39" t="s">
        <v>5419</v>
      </c>
    </row>
    <row r="222" spans="1:16" ht="12.75">
      <c r="A222" t="s">
        <v>49</v>
      </c>
      <c s="34" t="s">
        <v>330</v>
      </c>
      <c s="34" t="s">
        <v>5110</v>
      </c>
      <c s="35" t="s">
        <v>5</v>
      </c>
      <c s="6" t="s">
        <v>5111</v>
      </c>
      <c s="36" t="s">
        <v>83</v>
      </c>
      <c s="37">
        <v>1</v>
      </c>
      <c s="36">
        <v>0</v>
      </c>
      <c s="36">
        <f>ROUND(G222*H222,6)</f>
      </c>
      <c r="L222" s="38">
        <v>0</v>
      </c>
      <c s="32">
        <f>ROUND(ROUND(L222,2)*ROUND(G222,3),2)</f>
      </c>
      <c s="36" t="s">
        <v>738</v>
      </c>
      <c>
        <f>(M222*21)/100</f>
      </c>
      <c t="s">
        <v>27</v>
      </c>
    </row>
    <row r="223" spans="1:5" ht="12.75">
      <c r="A223" s="35" t="s">
        <v>55</v>
      </c>
      <c r="E223" s="39" t="s">
        <v>5420</v>
      </c>
    </row>
    <row r="224" spans="1:5" ht="12.75">
      <c r="A224" s="35" t="s">
        <v>56</v>
      </c>
      <c r="E224" s="40" t="s">
        <v>5</v>
      </c>
    </row>
    <row r="225" spans="1:5" ht="140.25">
      <c r="A225" t="s">
        <v>58</v>
      </c>
      <c r="E225" s="39" t="s">
        <v>5421</v>
      </c>
    </row>
    <row r="226" spans="1:16" ht="12.75">
      <c r="A226" t="s">
        <v>49</v>
      </c>
      <c s="34" t="s">
        <v>331</v>
      </c>
      <c s="34" t="s">
        <v>5114</v>
      </c>
      <c s="35" t="s">
        <v>5</v>
      </c>
      <c s="6" t="s">
        <v>5115</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40.25">
      <c r="A229" t="s">
        <v>58</v>
      </c>
      <c r="E229" s="39" t="s">
        <v>5421</v>
      </c>
    </row>
    <row r="230" spans="1:16" ht="12.75">
      <c r="A230" t="s">
        <v>49</v>
      </c>
      <c s="34" t="s">
        <v>332</v>
      </c>
      <c s="34" t="s">
        <v>5116</v>
      </c>
      <c s="35" t="s">
        <v>5</v>
      </c>
      <c s="6" t="s">
        <v>5117</v>
      </c>
      <c s="36" t="s">
        <v>83</v>
      </c>
      <c s="37">
        <v>4</v>
      </c>
      <c s="36">
        <v>0</v>
      </c>
      <c s="36">
        <f>ROUND(G230*H230,6)</f>
      </c>
      <c r="L230" s="38">
        <v>0</v>
      </c>
      <c s="32">
        <f>ROUND(ROUND(L230,2)*ROUND(G230,3),2)</f>
      </c>
      <c s="36" t="s">
        <v>72</v>
      </c>
      <c>
        <f>(M230*21)/100</f>
      </c>
      <c t="s">
        <v>27</v>
      </c>
    </row>
    <row r="231" spans="1:5" ht="12.75">
      <c r="A231" s="35" t="s">
        <v>55</v>
      </c>
      <c r="E231" s="39" t="s">
        <v>5118</v>
      </c>
    </row>
    <row r="232" spans="1:5" ht="12.75">
      <c r="A232" s="35" t="s">
        <v>56</v>
      </c>
      <c r="E232" s="40" t="s">
        <v>5</v>
      </c>
    </row>
    <row r="233" spans="1:5" ht="127.5">
      <c r="A233" t="s">
        <v>58</v>
      </c>
      <c r="E233" s="39" t="s">
        <v>5422</v>
      </c>
    </row>
    <row r="234" spans="1:16" ht="25.5">
      <c r="A234" t="s">
        <v>49</v>
      </c>
      <c s="34" t="s">
        <v>336</v>
      </c>
      <c s="34" t="s">
        <v>5120</v>
      </c>
      <c s="35" t="s">
        <v>5</v>
      </c>
      <c s="6" t="s">
        <v>5121</v>
      </c>
      <c s="36" t="s">
        <v>83</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63.75">
      <c r="A237" t="s">
        <v>58</v>
      </c>
      <c r="E237" s="39" t="s">
        <v>5423</v>
      </c>
    </row>
    <row r="238" spans="1:16" ht="12.75">
      <c r="A238" t="s">
        <v>49</v>
      </c>
      <c s="34" t="s">
        <v>340</v>
      </c>
      <c s="34" t="s">
        <v>4501</v>
      </c>
      <c s="35" t="s">
        <v>5</v>
      </c>
      <c s="6" t="s">
        <v>4502</v>
      </c>
      <c s="36" t="s">
        <v>207</v>
      </c>
      <c s="37">
        <v>73.42</v>
      </c>
      <c s="36">
        <v>0</v>
      </c>
      <c s="36">
        <f>ROUND(G238*H238,6)</f>
      </c>
      <c r="L238" s="38">
        <v>0</v>
      </c>
      <c s="32">
        <f>ROUND(ROUND(L238,2)*ROUND(G238,3),2)</f>
      </c>
      <c s="36" t="s">
        <v>738</v>
      </c>
      <c>
        <f>(M238*21)/100</f>
      </c>
      <c t="s">
        <v>27</v>
      </c>
    </row>
    <row r="239" spans="1:5" ht="12.75">
      <c r="A239" s="35" t="s">
        <v>55</v>
      </c>
      <c r="E239" s="39" t="s">
        <v>5424</v>
      </c>
    </row>
    <row r="240" spans="1:5" ht="38.25">
      <c r="A240" s="35" t="s">
        <v>56</v>
      </c>
      <c r="E240" s="40" t="s">
        <v>5425</v>
      </c>
    </row>
    <row r="241" spans="1:5" ht="357">
      <c r="A241" t="s">
        <v>58</v>
      </c>
      <c r="E241" s="39" t="s">
        <v>5426</v>
      </c>
    </row>
    <row r="242" spans="1:16" ht="12.75">
      <c r="A242" t="s">
        <v>49</v>
      </c>
      <c s="34" t="s">
        <v>348</v>
      </c>
      <c s="34" t="s">
        <v>5126</v>
      </c>
      <c s="35" t="s">
        <v>5</v>
      </c>
      <c s="6" t="s">
        <v>5127</v>
      </c>
      <c s="36" t="s">
        <v>220</v>
      </c>
      <c s="37">
        <v>870</v>
      </c>
      <c s="36">
        <v>0</v>
      </c>
      <c s="36">
        <f>ROUND(G242*H242,6)</f>
      </c>
      <c r="L242" s="38">
        <v>0</v>
      </c>
      <c s="32">
        <f>ROUND(ROUND(L242,2)*ROUND(G242,3),2)</f>
      </c>
      <c s="36" t="s">
        <v>738</v>
      </c>
      <c>
        <f>(M242*21)/100</f>
      </c>
      <c t="s">
        <v>27</v>
      </c>
    </row>
    <row r="243" spans="1:5" ht="12.75">
      <c r="A243" s="35" t="s">
        <v>55</v>
      </c>
      <c r="E243" s="39" t="s">
        <v>5128</v>
      </c>
    </row>
    <row r="244" spans="1:5" ht="12.75">
      <c r="A244" s="35" t="s">
        <v>56</v>
      </c>
      <c r="E244" s="40" t="s">
        <v>5427</v>
      </c>
    </row>
    <row r="245" spans="1:5" ht="25.5">
      <c r="A245" t="s">
        <v>58</v>
      </c>
      <c r="E245" s="39" t="s">
        <v>5130</v>
      </c>
    </row>
    <row r="246" spans="1:16" ht="12.75">
      <c r="A246" t="s">
        <v>49</v>
      </c>
      <c s="34" t="s">
        <v>352</v>
      </c>
      <c s="34" t="s">
        <v>5131</v>
      </c>
      <c s="35" t="s">
        <v>5</v>
      </c>
      <c s="6" t="s">
        <v>5132</v>
      </c>
      <c s="36" t="s">
        <v>71</v>
      </c>
      <c s="37">
        <v>985.083</v>
      </c>
      <c s="36">
        <v>0</v>
      </c>
      <c s="36">
        <f>ROUND(G246*H246,6)</f>
      </c>
      <c r="L246" s="38">
        <v>0</v>
      </c>
      <c s="32">
        <f>ROUND(ROUND(L246,2)*ROUND(G246,3),2)</f>
      </c>
      <c s="36" t="s">
        <v>738</v>
      </c>
      <c>
        <f>(M246*21)/100</f>
      </c>
      <c t="s">
        <v>27</v>
      </c>
    </row>
    <row r="247" spans="1:5" ht="12.75">
      <c r="A247" s="35" t="s">
        <v>55</v>
      </c>
      <c r="E247" s="39" t="s">
        <v>5</v>
      </c>
    </row>
    <row r="248" spans="1:5" ht="12.75">
      <c r="A248" s="35" t="s">
        <v>56</v>
      </c>
      <c r="E248" s="40" t="s">
        <v>5428</v>
      </c>
    </row>
    <row r="249" spans="1:5" ht="114.75">
      <c r="A249" t="s">
        <v>58</v>
      </c>
      <c r="E249" s="39" t="s">
        <v>5429</v>
      </c>
    </row>
    <row r="250" spans="1:16" ht="12.75">
      <c r="A250" t="s">
        <v>49</v>
      </c>
      <c s="34" t="s">
        <v>356</v>
      </c>
      <c s="34" t="s">
        <v>4411</v>
      </c>
      <c s="35" t="s">
        <v>5</v>
      </c>
      <c s="6" t="s">
        <v>4412</v>
      </c>
      <c s="36" t="s">
        <v>1149</v>
      </c>
      <c s="37">
        <v>73881.225</v>
      </c>
      <c s="36">
        <v>0</v>
      </c>
      <c s="36">
        <f>ROUND(G250*H250,6)</f>
      </c>
      <c r="L250" s="38">
        <v>0</v>
      </c>
      <c s="32">
        <f>ROUND(ROUND(L250,2)*ROUND(G250,3),2)</f>
      </c>
      <c s="36" t="s">
        <v>738</v>
      </c>
      <c>
        <f>(M250*21)/100</f>
      </c>
      <c t="s">
        <v>27</v>
      </c>
    </row>
    <row r="251" spans="1:5" ht="12.75">
      <c r="A251" s="35" t="s">
        <v>55</v>
      </c>
      <c r="E251" s="39" t="s">
        <v>5</v>
      </c>
    </row>
    <row r="252" spans="1:5" ht="12.75">
      <c r="A252" s="35" t="s">
        <v>56</v>
      </c>
      <c r="E252" s="40" t="s">
        <v>5430</v>
      </c>
    </row>
    <row r="253" spans="1:5" ht="25.5">
      <c r="A253" t="s">
        <v>58</v>
      </c>
      <c r="E253" s="39" t="s">
        <v>1150</v>
      </c>
    </row>
    <row r="254" spans="1:16" ht="12.75">
      <c r="A254" t="s">
        <v>49</v>
      </c>
      <c s="34" t="s">
        <v>360</v>
      </c>
      <c s="34" t="s">
        <v>3565</v>
      </c>
      <c s="35" t="s">
        <v>5</v>
      </c>
      <c s="6" t="s">
        <v>3566</v>
      </c>
      <c s="36" t="s">
        <v>71</v>
      </c>
      <c s="37">
        <v>540.474</v>
      </c>
      <c s="36">
        <v>0</v>
      </c>
      <c s="36">
        <f>ROUND(G254*H254,6)</f>
      </c>
      <c r="L254" s="38">
        <v>0</v>
      </c>
      <c s="32">
        <f>ROUND(ROUND(L254,2)*ROUND(G254,3),2)</f>
      </c>
      <c s="36" t="s">
        <v>738</v>
      </c>
      <c>
        <f>(M254*21)/100</f>
      </c>
      <c t="s">
        <v>27</v>
      </c>
    </row>
    <row r="255" spans="1:5" ht="12.75">
      <c r="A255" s="35" t="s">
        <v>55</v>
      </c>
      <c r="E255" s="39" t="s">
        <v>5</v>
      </c>
    </row>
    <row r="256" spans="1:5" ht="25.5">
      <c r="A256" s="35" t="s">
        <v>56</v>
      </c>
      <c r="E256" s="40" t="s">
        <v>5431</v>
      </c>
    </row>
    <row r="257" spans="1:5" ht="114.75">
      <c r="A257" t="s">
        <v>58</v>
      </c>
      <c r="E257" s="39" t="s">
        <v>5429</v>
      </c>
    </row>
    <row r="258" spans="1:16" ht="12.75">
      <c r="A258" t="s">
        <v>49</v>
      </c>
      <c s="34" t="s">
        <v>364</v>
      </c>
      <c s="34" t="s">
        <v>3569</v>
      </c>
      <c s="35" t="s">
        <v>5</v>
      </c>
      <c s="6" t="s">
        <v>3570</v>
      </c>
      <c s="36" t="s">
        <v>1149</v>
      </c>
      <c s="37">
        <v>40535.55</v>
      </c>
      <c s="36">
        <v>0</v>
      </c>
      <c s="36">
        <f>ROUND(G258*H258,6)</f>
      </c>
      <c r="L258" s="38">
        <v>0</v>
      </c>
      <c s="32">
        <f>ROUND(ROUND(L258,2)*ROUND(G258,3),2)</f>
      </c>
      <c s="36" t="s">
        <v>738</v>
      </c>
      <c>
        <f>(M258*21)/100</f>
      </c>
      <c t="s">
        <v>27</v>
      </c>
    </row>
    <row r="259" spans="1:5" ht="12.75">
      <c r="A259" s="35" t="s">
        <v>55</v>
      </c>
      <c r="E259" s="39" t="s">
        <v>5</v>
      </c>
    </row>
    <row r="260" spans="1:5" ht="25.5">
      <c r="A260" s="35" t="s">
        <v>56</v>
      </c>
      <c r="E260" s="40" t="s">
        <v>5432</v>
      </c>
    </row>
    <row r="261" spans="1:5" ht="25.5">
      <c r="A261" t="s">
        <v>58</v>
      </c>
      <c r="E261" s="39" t="s">
        <v>1150</v>
      </c>
    </row>
    <row r="262" spans="1:16" ht="12.75">
      <c r="A262" t="s">
        <v>49</v>
      </c>
      <c s="34" t="s">
        <v>368</v>
      </c>
      <c s="34" t="s">
        <v>4241</v>
      </c>
      <c s="35" t="s">
        <v>5</v>
      </c>
      <c s="6" t="s">
        <v>4242</v>
      </c>
      <c s="36" t="s">
        <v>53</v>
      </c>
      <c s="37">
        <v>56</v>
      </c>
      <c s="36">
        <v>0</v>
      </c>
      <c s="36">
        <f>ROUND(G262*H262,6)</f>
      </c>
      <c r="L262" s="38">
        <v>0</v>
      </c>
      <c s="32">
        <f>ROUND(ROUND(L262,2)*ROUND(G262,3),2)</f>
      </c>
      <c s="36" t="s">
        <v>738</v>
      </c>
      <c>
        <f>(M262*21)/100</f>
      </c>
      <c t="s">
        <v>27</v>
      </c>
    </row>
    <row r="263" spans="1:5" ht="12.75">
      <c r="A263" s="35" t="s">
        <v>55</v>
      </c>
      <c r="E263" s="39" t="s">
        <v>5</v>
      </c>
    </row>
    <row r="264" spans="1:5" ht="12.75">
      <c r="A264" s="35" t="s">
        <v>56</v>
      </c>
      <c r="E264" s="40" t="s">
        <v>5433</v>
      </c>
    </row>
    <row r="265" spans="1:5" ht="114.75">
      <c r="A265" t="s">
        <v>58</v>
      </c>
      <c r="E265" s="39" t="s">
        <v>4244</v>
      </c>
    </row>
    <row r="266" spans="1:16" ht="12.75">
      <c r="A266" t="s">
        <v>49</v>
      </c>
      <c s="34" t="s">
        <v>372</v>
      </c>
      <c s="34" t="s">
        <v>4245</v>
      </c>
      <c s="35" t="s">
        <v>5</v>
      </c>
      <c s="6" t="s">
        <v>4246</v>
      </c>
      <c s="36" t="s">
        <v>1149</v>
      </c>
      <c s="37">
        <v>1680</v>
      </c>
      <c s="36">
        <v>0</v>
      </c>
      <c s="36">
        <f>ROUND(G266*H266,6)</f>
      </c>
      <c r="L266" s="38">
        <v>0</v>
      </c>
      <c s="32">
        <f>ROUND(ROUND(L266,2)*ROUND(G266,3),2)</f>
      </c>
      <c s="36" t="s">
        <v>738</v>
      </c>
      <c>
        <f>(M266*21)/100</f>
      </c>
      <c t="s">
        <v>27</v>
      </c>
    </row>
    <row r="267" spans="1:5" ht="12.75">
      <c r="A267" s="35" t="s">
        <v>55</v>
      </c>
      <c r="E267" s="39" t="s">
        <v>5</v>
      </c>
    </row>
    <row r="268" spans="1:5" ht="12.75">
      <c r="A268" s="35" t="s">
        <v>56</v>
      </c>
      <c r="E268" s="40" t="s">
        <v>5434</v>
      </c>
    </row>
    <row r="269" spans="1:5" ht="25.5">
      <c r="A269" t="s">
        <v>58</v>
      </c>
      <c r="E269" s="39" t="s">
        <v>1150</v>
      </c>
    </row>
    <row r="270" spans="1:16" ht="12.75">
      <c r="A270" t="s">
        <v>49</v>
      </c>
      <c s="34" t="s">
        <v>376</v>
      </c>
      <c s="34" t="s">
        <v>5141</v>
      </c>
      <c s="35" t="s">
        <v>5</v>
      </c>
      <c s="6" t="s">
        <v>5142</v>
      </c>
      <c s="36" t="s">
        <v>71</v>
      </c>
      <c s="37">
        <v>19.9</v>
      </c>
      <c s="36">
        <v>0</v>
      </c>
      <c s="36">
        <f>ROUND(G270*H270,6)</f>
      </c>
      <c r="L270" s="38">
        <v>0</v>
      </c>
      <c s="32">
        <f>ROUND(ROUND(L270,2)*ROUND(G270,3),2)</f>
      </c>
      <c s="36" t="s">
        <v>738</v>
      </c>
      <c>
        <f>(M270*21)/100</f>
      </c>
      <c t="s">
        <v>27</v>
      </c>
    </row>
    <row r="271" spans="1:5" ht="12.75">
      <c r="A271" s="35" t="s">
        <v>55</v>
      </c>
      <c r="E271" s="39" t="s">
        <v>5143</v>
      </c>
    </row>
    <row r="272" spans="1:5" ht="12.75">
      <c r="A272" s="35" t="s">
        <v>56</v>
      </c>
      <c r="E272" s="40" t="s">
        <v>5435</v>
      </c>
    </row>
    <row r="273" spans="1:5" ht="89.25">
      <c r="A273" t="s">
        <v>58</v>
      </c>
      <c r="E273" s="39" t="s">
        <v>5436</v>
      </c>
    </row>
    <row r="274" spans="1:16" ht="12.75">
      <c r="A274" t="s">
        <v>49</v>
      </c>
      <c s="34" t="s">
        <v>380</v>
      </c>
      <c s="34" t="s">
        <v>5146</v>
      </c>
      <c s="35" t="s">
        <v>5</v>
      </c>
      <c s="6" t="s">
        <v>5147</v>
      </c>
      <c s="36" t="s">
        <v>1149</v>
      </c>
      <c s="37">
        <v>1194</v>
      </c>
      <c s="36">
        <v>0</v>
      </c>
      <c s="36">
        <f>ROUND(G274*H274,6)</f>
      </c>
      <c r="L274" s="38">
        <v>0</v>
      </c>
      <c s="32">
        <f>ROUND(ROUND(L274,2)*ROUND(G274,3),2)</f>
      </c>
      <c s="36" t="s">
        <v>738</v>
      </c>
      <c>
        <f>(M274*21)/100</f>
      </c>
      <c t="s">
        <v>27</v>
      </c>
    </row>
    <row r="275" spans="1:5" ht="12.75">
      <c r="A275" s="35" t="s">
        <v>55</v>
      </c>
      <c r="E275" s="39" t="s">
        <v>5148</v>
      </c>
    </row>
    <row r="276" spans="1:5" ht="12.75">
      <c r="A276" s="35" t="s">
        <v>56</v>
      </c>
      <c r="E276" s="40" t="s">
        <v>5437</v>
      </c>
    </row>
    <row r="277" spans="1:5" ht="25.5">
      <c r="A277" t="s">
        <v>58</v>
      </c>
      <c r="E277" s="39" t="s">
        <v>1150</v>
      </c>
    </row>
    <row r="278" spans="1:16" ht="12.75">
      <c r="A278" t="s">
        <v>49</v>
      </c>
      <c s="34" t="s">
        <v>384</v>
      </c>
      <c s="34" t="s">
        <v>5150</v>
      </c>
      <c s="35" t="s">
        <v>5</v>
      </c>
      <c s="6" t="s">
        <v>5151</v>
      </c>
      <c s="36" t="s">
        <v>83</v>
      </c>
      <c s="37">
        <v>24</v>
      </c>
      <c s="36">
        <v>0</v>
      </c>
      <c s="36">
        <f>ROUND(G278*H278,6)</f>
      </c>
      <c r="L278" s="38">
        <v>0</v>
      </c>
      <c s="32">
        <f>ROUND(ROUND(L278,2)*ROUND(G278,3),2)</f>
      </c>
      <c s="36" t="s">
        <v>738</v>
      </c>
      <c>
        <f>(M278*21)/100</f>
      </c>
      <c t="s">
        <v>27</v>
      </c>
    </row>
    <row r="279" spans="1:5" ht="12.75">
      <c r="A279" s="35" t="s">
        <v>55</v>
      </c>
      <c r="E279" s="39" t="s">
        <v>5</v>
      </c>
    </row>
    <row r="280" spans="1:5" ht="12.75">
      <c r="A280" s="35" t="s">
        <v>56</v>
      </c>
      <c r="E280" s="40" t="s">
        <v>5438</v>
      </c>
    </row>
    <row r="281" spans="1:5" ht="89.25">
      <c r="A281" t="s">
        <v>58</v>
      </c>
      <c r="E281" s="39" t="s">
        <v>5439</v>
      </c>
    </row>
    <row r="282" spans="1:16" ht="12.75">
      <c r="A282" t="s">
        <v>49</v>
      </c>
      <c s="34" t="s">
        <v>388</v>
      </c>
      <c s="34" t="s">
        <v>4511</v>
      </c>
      <c s="35" t="s">
        <v>5</v>
      </c>
      <c s="6" t="s">
        <v>4512</v>
      </c>
      <c s="36" t="s">
        <v>220</v>
      </c>
      <c s="37">
        <v>205</v>
      </c>
      <c s="36">
        <v>0</v>
      </c>
      <c s="36">
        <f>ROUND(G282*H282,6)</f>
      </c>
      <c r="L282" s="38">
        <v>0</v>
      </c>
      <c s="32">
        <f>ROUND(ROUND(L282,2)*ROUND(G282,3),2)</f>
      </c>
      <c s="36" t="s">
        <v>738</v>
      </c>
      <c>
        <f>(M282*21)/100</f>
      </c>
      <c t="s">
        <v>27</v>
      </c>
    </row>
    <row r="283" spans="1:5" ht="12.75">
      <c r="A283" s="35" t="s">
        <v>55</v>
      </c>
      <c r="E283" s="39" t="s">
        <v>5153</v>
      </c>
    </row>
    <row r="284" spans="1:5" ht="12.75">
      <c r="A284" s="35" t="s">
        <v>56</v>
      </c>
      <c r="E284" s="40" t="s">
        <v>5440</v>
      </c>
    </row>
    <row r="285" spans="1:5" ht="89.25">
      <c r="A285" t="s">
        <v>58</v>
      </c>
      <c r="E285" s="39" t="s">
        <v>5439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2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COUNTIFS(L8:L285,"=0",A8:A285,"P")+COUNTIFS(L8:L285,"",A8:A285,"P")+SUM(Q8:Q285)</f>
      </c>
    </row>
    <row r="8" spans="1:13" ht="12.75">
      <c r="A8" t="s">
        <v>44</v>
      </c>
      <c r="C8" s="28" t="s">
        <v>5443</v>
      </c>
      <c r="E8" s="30" t="s">
        <v>5442</v>
      </c>
      <c r="J8" s="29">
        <f>0+J9+J26+J99+J116+J129+J158+J163+J188</f>
      </c>
      <c s="29">
        <f>0+K9+K26+K99+K116+K129+K158+K163+K188</f>
      </c>
      <c s="29">
        <f>0+L9+L26+L99+L116+L129+L158+L163+L188</f>
      </c>
      <c s="29">
        <f>0+M9+M26+M99+M116+M129+M158+M163+M188</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168.048</v>
      </c>
      <c s="36">
        <v>0</v>
      </c>
      <c s="36">
        <f>ROUND(G10*H10,6)</f>
      </c>
      <c r="L10" s="38">
        <v>0</v>
      </c>
      <c s="32">
        <f>ROUND(ROUND(L10,2)*ROUND(G10,3),2)</f>
      </c>
      <c s="36" t="s">
        <v>738</v>
      </c>
      <c>
        <f>(M10*21)/100</f>
      </c>
      <c t="s">
        <v>27</v>
      </c>
    </row>
    <row r="11" spans="1:5" ht="12.75">
      <c r="A11" s="35" t="s">
        <v>55</v>
      </c>
      <c r="E11" s="39" t="s">
        <v>5</v>
      </c>
    </row>
    <row r="12" spans="1:5" ht="12.75">
      <c r="A12" s="35" t="s">
        <v>56</v>
      </c>
      <c r="E12" s="40" t="s">
        <v>5444</v>
      </c>
    </row>
    <row r="13" spans="1:5" ht="140.25">
      <c r="A13" t="s">
        <v>58</v>
      </c>
      <c r="E13" s="39" t="s">
        <v>885</v>
      </c>
    </row>
    <row r="14" spans="1:16" ht="25.5">
      <c r="A14" t="s">
        <v>49</v>
      </c>
      <c s="34" t="s">
        <v>27</v>
      </c>
      <c s="34" t="s">
        <v>4059</v>
      </c>
      <c s="35" t="s">
        <v>5</v>
      </c>
      <c s="6" t="s">
        <v>4060</v>
      </c>
      <c s="36" t="s">
        <v>53</v>
      </c>
      <c s="37">
        <v>106.49</v>
      </c>
      <c s="36">
        <v>0</v>
      </c>
      <c s="36">
        <f>ROUND(G14*H14,6)</f>
      </c>
      <c r="L14" s="38">
        <v>0</v>
      </c>
      <c s="32">
        <f>ROUND(ROUND(L14,2)*ROUND(G14,3),2)</f>
      </c>
      <c s="36" t="s">
        <v>738</v>
      </c>
      <c>
        <f>(M14*21)/100</f>
      </c>
      <c t="s">
        <v>27</v>
      </c>
    </row>
    <row r="15" spans="1:5" ht="12.75">
      <c r="A15" s="35" t="s">
        <v>55</v>
      </c>
      <c r="E15" s="39" t="s">
        <v>5</v>
      </c>
    </row>
    <row r="16" spans="1:5" ht="12.75">
      <c r="A16" s="35" t="s">
        <v>56</v>
      </c>
      <c r="E16" s="40" t="s">
        <v>5445</v>
      </c>
    </row>
    <row r="17" spans="1:5" ht="140.25">
      <c r="A17" t="s">
        <v>58</v>
      </c>
      <c r="E17" s="39" t="s">
        <v>885</v>
      </c>
    </row>
    <row r="18" spans="1:16" ht="25.5">
      <c r="A18" t="s">
        <v>49</v>
      </c>
      <c s="34" t="s">
        <v>26</v>
      </c>
      <c s="34" t="s">
        <v>1140</v>
      </c>
      <c s="35" t="s">
        <v>5</v>
      </c>
      <c s="6" t="s">
        <v>486</v>
      </c>
      <c s="36" t="s">
        <v>53</v>
      </c>
      <c s="37">
        <v>55.965</v>
      </c>
      <c s="36">
        <v>0</v>
      </c>
      <c s="36">
        <f>ROUND(G18*H18,6)</f>
      </c>
      <c r="L18" s="38">
        <v>0</v>
      </c>
      <c s="32">
        <f>ROUND(ROUND(L18,2)*ROUND(G18,3),2)</f>
      </c>
      <c s="36" t="s">
        <v>738</v>
      </c>
      <c>
        <f>(M18*21)/100</f>
      </c>
      <c t="s">
        <v>27</v>
      </c>
    </row>
    <row r="19" spans="1:5" ht="12.75">
      <c r="A19" s="35" t="s">
        <v>55</v>
      </c>
      <c r="E19" s="39" t="s">
        <v>5</v>
      </c>
    </row>
    <row r="20" spans="1:5" ht="12.75">
      <c r="A20" s="35" t="s">
        <v>56</v>
      </c>
      <c r="E20" s="40" t="s">
        <v>5446</v>
      </c>
    </row>
    <row r="21" spans="1:5" ht="140.25">
      <c r="A21" t="s">
        <v>58</v>
      </c>
      <c r="E21" s="39" t="s">
        <v>885</v>
      </c>
    </row>
    <row r="22" spans="1:16" ht="25.5">
      <c r="A22" t="s">
        <v>49</v>
      </c>
      <c s="34" t="s">
        <v>85</v>
      </c>
      <c s="34" t="s">
        <v>4195</v>
      </c>
      <c s="35" t="s">
        <v>5</v>
      </c>
      <c s="6" t="s">
        <v>4196</v>
      </c>
      <c s="36" t="s">
        <v>53</v>
      </c>
      <c s="37">
        <v>293.04</v>
      </c>
      <c s="36">
        <v>0</v>
      </c>
      <c s="36">
        <f>ROUND(G22*H22,6)</f>
      </c>
      <c r="L22" s="38">
        <v>0</v>
      </c>
      <c s="32">
        <f>ROUND(ROUND(L22,2)*ROUND(G22,3),2)</f>
      </c>
      <c s="36" t="s">
        <v>738</v>
      </c>
      <c>
        <f>(M22*21)/100</f>
      </c>
      <c t="s">
        <v>27</v>
      </c>
    </row>
    <row r="23" spans="1:5" ht="12.75">
      <c r="A23" s="35" t="s">
        <v>55</v>
      </c>
      <c r="E23" s="39" t="s">
        <v>5</v>
      </c>
    </row>
    <row r="24" spans="1:5" ht="12.75">
      <c r="A24" s="35" t="s">
        <v>56</v>
      </c>
      <c r="E24" s="40" t="s">
        <v>5447</v>
      </c>
    </row>
    <row r="25" spans="1:5" ht="140.25">
      <c r="A25" t="s">
        <v>58</v>
      </c>
      <c r="E25" s="39" t="s">
        <v>885</v>
      </c>
    </row>
    <row r="26" spans="1:13" ht="12.75">
      <c r="A26" t="s">
        <v>46</v>
      </c>
      <c r="C26" s="31" t="s">
        <v>67</v>
      </c>
      <c r="E26" s="33" t="s">
        <v>68</v>
      </c>
      <c r="J26" s="32">
        <f>0</f>
      </c>
      <c s="32">
        <f>0</f>
      </c>
      <c s="32">
        <f>0+L27+L31+L35+L39+L43+L47+L51+L55+L59+L63+L67+L71+L75+L79+L83+L87+L91+L95</f>
      </c>
      <c s="32">
        <f>0+M27+M31+M35+M39+M43+M47+M51+M55+M59+M63+M67+M71+M75+M79+M83+M87+M91+M95</f>
      </c>
    </row>
    <row r="27" spans="1:16" ht="25.5">
      <c r="A27" t="s">
        <v>49</v>
      </c>
      <c s="34" t="s">
        <v>90</v>
      </c>
      <c s="34" t="s">
        <v>5205</v>
      </c>
      <c s="35" t="s">
        <v>5</v>
      </c>
      <c s="6" t="s">
        <v>5206</v>
      </c>
      <c s="36" t="s">
        <v>71</v>
      </c>
      <c s="37">
        <v>37.5</v>
      </c>
      <c s="36">
        <v>0</v>
      </c>
      <c s="36">
        <f>ROUND(G27*H27,6)</f>
      </c>
      <c r="L27" s="38">
        <v>0</v>
      </c>
      <c s="32">
        <f>ROUND(ROUND(L27,2)*ROUND(G27,3),2)</f>
      </c>
      <c s="36" t="s">
        <v>738</v>
      </c>
      <c>
        <f>(M27*21)/100</f>
      </c>
      <c t="s">
        <v>27</v>
      </c>
    </row>
    <row r="28" spans="1:5" ht="12.75">
      <c r="A28" s="35" t="s">
        <v>55</v>
      </c>
      <c r="E28" s="39" t="s">
        <v>5</v>
      </c>
    </row>
    <row r="29" spans="1:5" ht="12.75">
      <c r="A29" s="35" t="s">
        <v>56</v>
      </c>
      <c r="E29" s="40" t="s">
        <v>5448</v>
      </c>
    </row>
    <row r="30" spans="1:5" ht="63.75">
      <c r="A30" t="s">
        <v>58</v>
      </c>
      <c r="E30" s="39" t="s">
        <v>1146</v>
      </c>
    </row>
    <row r="31" spans="1:16" ht="25.5">
      <c r="A31" t="s">
        <v>49</v>
      </c>
      <c s="34" t="s">
        <v>93</v>
      </c>
      <c s="34" t="s">
        <v>4066</v>
      </c>
      <c s="35" t="s">
        <v>5</v>
      </c>
      <c s="6" t="s">
        <v>4067</v>
      </c>
      <c s="36" t="s">
        <v>1149</v>
      </c>
      <c s="37">
        <v>862.5</v>
      </c>
      <c s="36">
        <v>0</v>
      </c>
      <c s="36">
        <f>ROUND(G31*H31,6)</f>
      </c>
      <c r="L31" s="38">
        <v>0</v>
      </c>
      <c s="32">
        <f>ROUND(ROUND(L31,2)*ROUND(G31,3),2)</f>
      </c>
      <c s="36" t="s">
        <v>738</v>
      </c>
      <c>
        <f>(M31*21)/100</f>
      </c>
      <c t="s">
        <v>27</v>
      </c>
    </row>
    <row r="32" spans="1:5" ht="12.75">
      <c r="A32" s="35" t="s">
        <v>55</v>
      </c>
      <c r="E32" s="39" t="s">
        <v>5</v>
      </c>
    </row>
    <row r="33" spans="1:5" ht="12.75">
      <c r="A33" s="35" t="s">
        <v>56</v>
      </c>
      <c r="E33" s="40" t="s">
        <v>5449</v>
      </c>
    </row>
    <row r="34" spans="1:5" ht="25.5">
      <c r="A34" t="s">
        <v>58</v>
      </c>
      <c r="E34" s="39" t="s">
        <v>1150</v>
      </c>
    </row>
    <row r="35" spans="1:16" ht="25.5">
      <c r="A35" t="s">
        <v>49</v>
      </c>
      <c s="34" t="s">
        <v>79</v>
      </c>
      <c s="34" t="s">
        <v>5163</v>
      </c>
      <c s="35" t="s">
        <v>5</v>
      </c>
      <c s="6" t="s">
        <v>5164</v>
      </c>
      <c s="36" t="s">
        <v>71</v>
      </c>
      <c s="37">
        <v>75</v>
      </c>
      <c s="36">
        <v>0</v>
      </c>
      <c s="36">
        <f>ROUND(G35*H35,6)</f>
      </c>
      <c r="L35" s="38">
        <v>0</v>
      </c>
      <c s="32">
        <f>ROUND(ROUND(L35,2)*ROUND(G35,3),2)</f>
      </c>
      <c s="36" t="s">
        <v>738</v>
      </c>
      <c>
        <f>(M35*21)/100</f>
      </c>
      <c t="s">
        <v>27</v>
      </c>
    </row>
    <row r="36" spans="1:5" ht="12.75">
      <c r="A36" s="35" t="s">
        <v>55</v>
      </c>
      <c r="E36" s="39" t="s">
        <v>5</v>
      </c>
    </row>
    <row r="37" spans="1:5" ht="12.75">
      <c r="A37" s="35" t="s">
        <v>56</v>
      </c>
      <c r="E37" s="40" t="s">
        <v>5450</v>
      </c>
    </row>
    <row r="38" spans="1:5" ht="63.75">
      <c r="A38" t="s">
        <v>58</v>
      </c>
      <c r="E38" s="39" t="s">
        <v>1146</v>
      </c>
    </row>
    <row r="39" spans="1:16" ht="25.5">
      <c r="A39" t="s">
        <v>49</v>
      </c>
      <c s="34" t="s">
        <v>100</v>
      </c>
      <c s="34" t="s">
        <v>3941</v>
      </c>
      <c s="35" t="s">
        <v>5</v>
      </c>
      <c s="6" t="s">
        <v>3942</v>
      </c>
      <c s="36" t="s">
        <v>1149</v>
      </c>
      <c s="37">
        <v>1650</v>
      </c>
      <c s="36">
        <v>0</v>
      </c>
      <c s="36">
        <f>ROUND(G39*H39,6)</f>
      </c>
      <c r="L39" s="38">
        <v>0</v>
      </c>
      <c s="32">
        <f>ROUND(ROUND(L39,2)*ROUND(G39,3),2)</f>
      </c>
      <c s="36" t="s">
        <v>738</v>
      </c>
      <c>
        <f>(M39*21)/100</f>
      </c>
      <c t="s">
        <v>27</v>
      </c>
    </row>
    <row r="40" spans="1:5" ht="12.75">
      <c r="A40" s="35" t="s">
        <v>55</v>
      </c>
      <c r="E40" s="39" t="s">
        <v>5</v>
      </c>
    </row>
    <row r="41" spans="1:5" ht="12.75">
      <c r="A41" s="35" t="s">
        <v>56</v>
      </c>
      <c r="E41" s="40" t="s">
        <v>5451</v>
      </c>
    </row>
    <row r="42" spans="1:5" ht="25.5">
      <c r="A42" t="s">
        <v>58</v>
      </c>
      <c r="E42" s="39" t="s">
        <v>1150</v>
      </c>
    </row>
    <row r="43" spans="1:16" ht="12.75">
      <c r="A43" t="s">
        <v>49</v>
      </c>
      <c s="34" t="s">
        <v>104</v>
      </c>
      <c s="34" t="s">
        <v>5218</v>
      </c>
      <c s="35" t="s">
        <v>5</v>
      </c>
      <c s="6" t="s">
        <v>5219</v>
      </c>
      <c s="36" t="s">
        <v>88</v>
      </c>
      <c s="37">
        <v>94</v>
      </c>
      <c s="36">
        <v>0</v>
      </c>
      <c s="36">
        <f>ROUND(G43*H43,6)</f>
      </c>
      <c r="L43" s="38">
        <v>0</v>
      </c>
      <c s="32">
        <f>ROUND(ROUND(L43,2)*ROUND(G43,3),2)</f>
      </c>
      <c s="36" t="s">
        <v>738</v>
      </c>
      <c>
        <f>(M43*21)/100</f>
      </c>
      <c t="s">
        <v>27</v>
      </c>
    </row>
    <row r="44" spans="1:5" ht="12.75">
      <c r="A44" s="35" t="s">
        <v>55</v>
      </c>
      <c r="E44" s="39" t="s">
        <v>5</v>
      </c>
    </row>
    <row r="45" spans="1:5" ht="12.75">
      <c r="A45" s="35" t="s">
        <v>56</v>
      </c>
      <c r="E45" s="40" t="s">
        <v>5452</v>
      </c>
    </row>
    <row r="46" spans="1:5" ht="63.75">
      <c r="A46" t="s">
        <v>58</v>
      </c>
      <c r="E46" s="39" t="s">
        <v>1146</v>
      </c>
    </row>
    <row r="47" spans="1:16" ht="12.75">
      <c r="A47" t="s">
        <v>49</v>
      </c>
      <c s="34" t="s">
        <v>108</v>
      </c>
      <c s="34" t="s">
        <v>5221</v>
      </c>
      <c s="35" t="s">
        <v>5</v>
      </c>
      <c s="6" t="s">
        <v>5222</v>
      </c>
      <c s="36" t="s">
        <v>71</v>
      </c>
      <c s="37">
        <v>8.8</v>
      </c>
      <c s="36">
        <v>0</v>
      </c>
      <c s="36">
        <f>ROUND(G47*H47,6)</f>
      </c>
      <c r="L47" s="38">
        <v>0</v>
      </c>
      <c s="32">
        <f>ROUND(ROUND(L47,2)*ROUND(G47,3),2)</f>
      </c>
      <c s="36" t="s">
        <v>738</v>
      </c>
      <c>
        <f>(M47*21)/100</f>
      </c>
      <c t="s">
        <v>27</v>
      </c>
    </row>
    <row r="48" spans="1:5" ht="12.75">
      <c r="A48" s="35" t="s">
        <v>55</v>
      </c>
      <c r="E48" s="39" t="s">
        <v>5</v>
      </c>
    </row>
    <row r="49" spans="1:5" ht="12.75">
      <c r="A49" s="35" t="s">
        <v>56</v>
      </c>
      <c r="E49" s="40" t="s">
        <v>5453</v>
      </c>
    </row>
    <row r="50" spans="1:5" ht="63.75">
      <c r="A50" t="s">
        <v>58</v>
      </c>
      <c r="E50" s="39" t="s">
        <v>1146</v>
      </c>
    </row>
    <row r="51" spans="1:16" ht="12.75">
      <c r="A51" t="s">
        <v>49</v>
      </c>
      <c s="34" t="s">
        <v>113</v>
      </c>
      <c s="34" t="s">
        <v>5224</v>
      </c>
      <c s="35" t="s">
        <v>5</v>
      </c>
      <c s="6" t="s">
        <v>5225</v>
      </c>
      <c s="36" t="s">
        <v>1149</v>
      </c>
      <c s="37">
        <v>202.4</v>
      </c>
      <c s="36">
        <v>0</v>
      </c>
      <c s="36">
        <f>ROUND(G51*H51,6)</f>
      </c>
      <c r="L51" s="38">
        <v>0</v>
      </c>
      <c s="32">
        <f>ROUND(ROUND(L51,2)*ROUND(G51,3),2)</f>
      </c>
      <c s="36" t="s">
        <v>738</v>
      </c>
      <c>
        <f>(M51*21)/100</f>
      </c>
      <c t="s">
        <v>27</v>
      </c>
    </row>
    <row r="52" spans="1:5" ht="12.75">
      <c r="A52" s="35" t="s">
        <v>55</v>
      </c>
      <c r="E52" s="39" t="s">
        <v>5</v>
      </c>
    </row>
    <row r="53" spans="1:5" ht="12.75">
      <c r="A53" s="35" t="s">
        <v>56</v>
      </c>
      <c r="E53" s="40" t="s">
        <v>5454</v>
      </c>
    </row>
    <row r="54" spans="1:5" ht="25.5">
      <c r="A54" t="s">
        <v>58</v>
      </c>
      <c r="E54" s="39" t="s">
        <v>1150</v>
      </c>
    </row>
    <row r="55" spans="1:16" ht="12.75">
      <c r="A55" t="s">
        <v>49</v>
      </c>
      <c s="34" t="s">
        <v>117</v>
      </c>
      <c s="34" t="s">
        <v>3947</v>
      </c>
      <c s="35" t="s">
        <v>5</v>
      </c>
      <c s="6" t="s">
        <v>3948</v>
      </c>
      <c s="36" t="s">
        <v>71</v>
      </c>
      <c s="37">
        <v>90</v>
      </c>
      <c s="36">
        <v>0</v>
      </c>
      <c s="36">
        <f>ROUND(G55*H55,6)</f>
      </c>
      <c r="L55" s="38">
        <v>0</v>
      </c>
      <c s="32">
        <f>ROUND(ROUND(L55,2)*ROUND(G55,3),2)</f>
      </c>
      <c s="36" t="s">
        <v>738</v>
      </c>
      <c>
        <f>(M55*21)/100</f>
      </c>
      <c t="s">
        <v>27</v>
      </c>
    </row>
    <row r="56" spans="1:5" ht="12.75">
      <c r="A56" s="35" t="s">
        <v>55</v>
      </c>
      <c r="E56" s="39" t="s">
        <v>5</v>
      </c>
    </row>
    <row r="57" spans="1:5" ht="12.75">
      <c r="A57" s="35" t="s">
        <v>56</v>
      </c>
      <c r="E57" s="40" t="s">
        <v>5455</v>
      </c>
    </row>
    <row r="58" spans="1:5" ht="369.75">
      <c r="A58" t="s">
        <v>58</v>
      </c>
      <c r="E58" s="39" t="s">
        <v>3643</v>
      </c>
    </row>
    <row r="59" spans="1:16" ht="12.75">
      <c r="A59" t="s">
        <v>49</v>
      </c>
      <c s="34" t="s">
        <v>121</v>
      </c>
      <c s="34" t="s">
        <v>5228</v>
      </c>
      <c s="35" t="s">
        <v>5</v>
      </c>
      <c s="6" t="s">
        <v>5229</v>
      </c>
      <c s="36" t="s">
        <v>2025</v>
      </c>
      <c s="37">
        <v>900</v>
      </c>
      <c s="36">
        <v>0</v>
      </c>
      <c s="36">
        <f>ROUND(G59*H59,6)</f>
      </c>
      <c r="L59" s="38">
        <v>0</v>
      </c>
      <c s="32">
        <f>ROUND(ROUND(L59,2)*ROUND(G59,3),2)</f>
      </c>
      <c s="36" t="s">
        <v>738</v>
      </c>
      <c>
        <f>(M59*21)/100</f>
      </c>
      <c t="s">
        <v>27</v>
      </c>
    </row>
    <row r="60" spans="1:5" ht="12.75">
      <c r="A60" s="35" t="s">
        <v>55</v>
      </c>
      <c r="E60" s="39" t="s">
        <v>5</v>
      </c>
    </row>
    <row r="61" spans="1:5" ht="12.75">
      <c r="A61" s="35" t="s">
        <v>56</v>
      </c>
      <c r="E61" s="40" t="s">
        <v>5456</v>
      </c>
    </row>
    <row r="62" spans="1:5" ht="25.5">
      <c r="A62" t="s">
        <v>58</v>
      </c>
      <c r="E62" s="39" t="s">
        <v>2442</v>
      </c>
    </row>
    <row r="63" spans="1:16" ht="12.75">
      <c r="A63" t="s">
        <v>49</v>
      </c>
      <c s="34" t="s">
        <v>125</v>
      </c>
      <c s="34" t="s">
        <v>3646</v>
      </c>
      <c s="35" t="s">
        <v>5</v>
      </c>
      <c s="6" t="s">
        <v>3647</v>
      </c>
      <c s="36" t="s">
        <v>88</v>
      </c>
      <c s="37">
        <v>40</v>
      </c>
      <c s="36">
        <v>0</v>
      </c>
      <c s="36">
        <f>ROUND(G63*H63,6)</f>
      </c>
      <c r="L63" s="38">
        <v>0</v>
      </c>
      <c s="32">
        <f>ROUND(ROUND(L63,2)*ROUND(G63,3),2)</f>
      </c>
      <c s="36" t="s">
        <v>738</v>
      </c>
      <c>
        <f>(M63*21)/100</f>
      </c>
      <c t="s">
        <v>27</v>
      </c>
    </row>
    <row r="64" spans="1:5" ht="12.75">
      <c r="A64" s="35" t="s">
        <v>55</v>
      </c>
      <c r="E64" s="39" t="s">
        <v>5</v>
      </c>
    </row>
    <row r="65" spans="1:5" ht="12.75">
      <c r="A65" s="35" t="s">
        <v>56</v>
      </c>
      <c r="E65" s="40" t="s">
        <v>5457</v>
      </c>
    </row>
    <row r="66" spans="1:5" ht="63.75">
      <c r="A66" t="s">
        <v>58</v>
      </c>
      <c r="E66" s="39" t="s">
        <v>3649</v>
      </c>
    </row>
    <row r="67" spans="1:16" ht="12.75">
      <c r="A67" t="s">
        <v>49</v>
      </c>
      <c s="34" t="s">
        <v>129</v>
      </c>
      <c s="34" t="s">
        <v>5232</v>
      </c>
      <c s="35" t="s">
        <v>5</v>
      </c>
      <c s="6" t="s">
        <v>5233</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3801</v>
      </c>
    </row>
    <row r="70" spans="1:5" ht="63.75">
      <c r="A70" t="s">
        <v>58</v>
      </c>
      <c r="E70" s="39" t="s">
        <v>3649</v>
      </c>
    </row>
    <row r="71" spans="1:16" ht="12.75">
      <c r="A71" t="s">
        <v>49</v>
      </c>
      <c s="34" t="s">
        <v>133</v>
      </c>
      <c s="34" t="s">
        <v>5235</v>
      </c>
      <c s="35" t="s">
        <v>5</v>
      </c>
      <c s="6" t="s">
        <v>5236</v>
      </c>
      <c s="36" t="s">
        <v>88</v>
      </c>
      <c s="37">
        <v>20</v>
      </c>
      <c s="36">
        <v>0</v>
      </c>
      <c s="36">
        <f>ROUND(G71*H71,6)</f>
      </c>
      <c r="L71" s="38">
        <v>0</v>
      </c>
      <c s="32">
        <f>ROUND(ROUND(L71,2)*ROUND(G71,3),2)</f>
      </c>
      <c s="36" t="s">
        <v>738</v>
      </c>
      <c>
        <f>(M71*21)/100</f>
      </c>
      <c t="s">
        <v>27</v>
      </c>
    </row>
    <row r="72" spans="1:5" ht="12.75">
      <c r="A72" s="35" t="s">
        <v>55</v>
      </c>
      <c r="E72" s="39" t="s">
        <v>5</v>
      </c>
    </row>
    <row r="73" spans="1:5" ht="12.75">
      <c r="A73" s="35" t="s">
        <v>56</v>
      </c>
      <c r="E73" s="40" t="s">
        <v>4548</v>
      </c>
    </row>
    <row r="74" spans="1:5" ht="63.75">
      <c r="A74" t="s">
        <v>58</v>
      </c>
      <c r="E74" s="39" t="s">
        <v>3649</v>
      </c>
    </row>
    <row r="75" spans="1:16" ht="12.75">
      <c r="A75" t="s">
        <v>49</v>
      </c>
      <c s="34" t="s">
        <v>137</v>
      </c>
      <c s="34" t="s">
        <v>3650</v>
      </c>
      <c s="35" t="s">
        <v>5</v>
      </c>
      <c s="6" t="s">
        <v>3651</v>
      </c>
      <c s="36" t="s">
        <v>71</v>
      </c>
      <c s="37">
        <v>3.36</v>
      </c>
      <c s="36">
        <v>0</v>
      </c>
      <c s="36">
        <f>ROUND(G75*H75,6)</f>
      </c>
      <c r="L75" s="38">
        <v>0</v>
      </c>
      <c s="32">
        <f>ROUND(ROUND(L75,2)*ROUND(G75,3),2)</f>
      </c>
      <c s="36" t="s">
        <v>738</v>
      </c>
      <c>
        <f>(M75*21)/100</f>
      </c>
      <c t="s">
        <v>27</v>
      </c>
    </row>
    <row r="76" spans="1:5" ht="12.75">
      <c r="A76" s="35" t="s">
        <v>55</v>
      </c>
      <c r="E76" s="39" t="s">
        <v>5</v>
      </c>
    </row>
    <row r="77" spans="1:5" ht="12.75">
      <c r="A77" s="35" t="s">
        <v>56</v>
      </c>
      <c r="E77" s="40" t="s">
        <v>5458</v>
      </c>
    </row>
    <row r="78" spans="1:5" ht="318.75">
      <c r="A78" t="s">
        <v>58</v>
      </c>
      <c r="E78" s="39" t="s">
        <v>3653</v>
      </c>
    </row>
    <row r="79" spans="1:16" ht="12.75">
      <c r="A79" t="s">
        <v>49</v>
      </c>
      <c s="34" t="s">
        <v>141</v>
      </c>
      <c s="34" t="s">
        <v>5239</v>
      </c>
      <c s="35" t="s">
        <v>5</v>
      </c>
      <c s="6" t="s">
        <v>5240</v>
      </c>
      <c s="36" t="s">
        <v>2025</v>
      </c>
      <c s="37">
        <v>33.6</v>
      </c>
      <c s="36">
        <v>0</v>
      </c>
      <c s="36">
        <f>ROUND(G79*H79,6)</f>
      </c>
      <c r="L79" s="38">
        <v>0</v>
      </c>
      <c s="32">
        <f>ROUND(ROUND(L79,2)*ROUND(G79,3),2)</f>
      </c>
      <c s="36" t="s">
        <v>738</v>
      </c>
      <c>
        <f>(M79*21)/100</f>
      </c>
      <c t="s">
        <v>27</v>
      </c>
    </row>
    <row r="80" spans="1:5" ht="12.75">
      <c r="A80" s="35" t="s">
        <v>55</v>
      </c>
      <c r="E80" s="39" t="s">
        <v>5</v>
      </c>
    </row>
    <row r="81" spans="1:5" ht="12.75">
      <c r="A81" s="35" t="s">
        <v>56</v>
      </c>
      <c r="E81" s="40" t="s">
        <v>5459</v>
      </c>
    </row>
    <row r="82" spans="1:5" ht="25.5">
      <c r="A82" t="s">
        <v>58</v>
      </c>
      <c r="E82" s="39" t="s">
        <v>2442</v>
      </c>
    </row>
    <row r="83" spans="1:16" ht="12.75">
      <c r="A83" t="s">
        <v>49</v>
      </c>
      <c s="34" t="s">
        <v>145</v>
      </c>
      <c s="34" t="s">
        <v>3484</v>
      </c>
      <c s="35" t="s">
        <v>5</v>
      </c>
      <c s="6" t="s">
        <v>3485</v>
      </c>
      <c s="36" t="s">
        <v>71</v>
      </c>
      <c s="37">
        <v>93.36</v>
      </c>
      <c s="36">
        <v>0</v>
      </c>
      <c s="36">
        <f>ROUND(G83*H83,6)</f>
      </c>
      <c r="L83" s="38">
        <v>0</v>
      </c>
      <c s="32">
        <f>ROUND(ROUND(L83,2)*ROUND(G83,3),2)</f>
      </c>
      <c s="36" t="s">
        <v>738</v>
      </c>
      <c>
        <f>(M83*21)/100</f>
      </c>
      <c t="s">
        <v>27</v>
      </c>
    </row>
    <row r="84" spans="1:5" ht="12.75">
      <c r="A84" s="35" t="s">
        <v>55</v>
      </c>
      <c r="E84" s="39" t="s">
        <v>5</v>
      </c>
    </row>
    <row r="85" spans="1:5" ht="12.75">
      <c r="A85" s="35" t="s">
        <v>56</v>
      </c>
      <c r="E85" s="40" t="s">
        <v>5460</v>
      </c>
    </row>
    <row r="86" spans="1:5" ht="191.25">
      <c r="A86" t="s">
        <v>58</v>
      </c>
      <c r="E86" s="39" t="s">
        <v>3487</v>
      </c>
    </row>
    <row r="87" spans="1:16" ht="12.75">
      <c r="A87" t="s">
        <v>49</v>
      </c>
      <c s="34" t="s">
        <v>149</v>
      </c>
      <c s="34" t="s">
        <v>3654</v>
      </c>
      <c s="35" t="s">
        <v>5</v>
      </c>
      <c s="6" t="s">
        <v>3655</v>
      </c>
      <c s="36" t="s">
        <v>71</v>
      </c>
      <c s="37">
        <v>2.4</v>
      </c>
      <c s="36">
        <v>0</v>
      </c>
      <c s="36">
        <f>ROUND(G87*H87,6)</f>
      </c>
      <c r="L87" s="38">
        <v>0</v>
      </c>
      <c s="32">
        <f>ROUND(ROUND(L87,2)*ROUND(G87,3),2)</f>
      </c>
      <c s="36" t="s">
        <v>738</v>
      </c>
      <c>
        <f>(M87*21)/100</f>
      </c>
      <c t="s">
        <v>27</v>
      </c>
    </row>
    <row r="88" spans="1:5" ht="12.75">
      <c r="A88" s="35" t="s">
        <v>55</v>
      </c>
      <c r="E88" s="39" t="s">
        <v>5</v>
      </c>
    </row>
    <row r="89" spans="1:5" ht="12.75">
      <c r="A89" s="35" t="s">
        <v>56</v>
      </c>
      <c r="E89" s="40" t="s">
        <v>5461</v>
      </c>
    </row>
    <row r="90" spans="1:5" ht="229.5">
      <c r="A90" t="s">
        <v>58</v>
      </c>
      <c r="E90" s="39" t="s">
        <v>3658</v>
      </c>
    </row>
    <row r="91" spans="1:16" ht="12.75">
      <c r="A91" t="s">
        <v>49</v>
      </c>
      <c s="34" t="s">
        <v>153</v>
      </c>
      <c s="34" t="s">
        <v>3659</v>
      </c>
      <c s="35" t="s">
        <v>5</v>
      </c>
      <c s="6" t="s">
        <v>3660</v>
      </c>
      <c s="36" t="s">
        <v>71</v>
      </c>
      <c s="37">
        <v>1.68</v>
      </c>
      <c s="36">
        <v>0</v>
      </c>
      <c s="36">
        <f>ROUND(G91*H91,6)</f>
      </c>
      <c r="L91" s="38">
        <v>0</v>
      </c>
      <c s="32">
        <f>ROUND(ROUND(L91,2)*ROUND(G91,3),2)</f>
      </c>
      <c s="36" t="s">
        <v>738</v>
      </c>
      <c>
        <f>(M91*21)/100</f>
      </c>
      <c t="s">
        <v>27</v>
      </c>
    </row>
    <row r="92" spans="1:5" ht="12.75">
      <c r="A92" s="35" t="s">
        <v>55</v>
      </c>
      <c r="E92" s="39" t="s">
        <v>5</v>
      </c>
    </row>
    <row r="93" spans="1:5" ht="12.75">
      <c r="A93" s="35" t="s">
        <v>56</v>
      </c>
      <c r="E93" s="40" t="s">
        <v>5462</v>
      </c>
    </row>
    <row r="94" spans="1:5" ht="293.25">
      <c r="A94" t="s">
        <v>58</v>
      </c>
      <c r="E94" s="39" t="s">
        <v>3663</v>
      </c>
    </row>
    <row r="95" spans="1:16" ht="12.75">
      <c r="A95" t="s">
        <v>49</v>
      </c>
      <c s="34" t="s">
        <v>157</v>
      </c>
      <c s="34" t="s">
        <v>3669</v>
      </c>
      <c s="35" t="s">
        <v>5</v>
      </c>
      <c s="6" t="s">
        <v>3670</v>
      </c>
      <c s="36" t="s">
        <v>220</v>
      </c>
      <c s="37">
        <v>255</v>
      </c>
      <c s="36">
        <v>0</v>
      </c>
      <c s="36">
        <f>ROUND(G95*H95,6)</f>
      </c>
      <c r="L95" s="38">
        <v>0</v>
      </c>
      <c s="32">
        <f>ROUND(ROUND(L95,2)*ROUND(G95,3),2)</f>
      </c>
      <c s="36" t="s">
        <v>738</v>
      </c>
      <c>
        <f>(M95*21)/100</f>
      </c>
      <c t="s">
        <v>27</v>
      </c>
    </row>
    <row r="96" spans="1:5" ht="12.75">
      <c r="A96" s="35" t="s">
        <v>55</v>
      </c>
      <c r="E96" s="39" t="s">
        <v>5</v>
      </c>
    </row>
    <row r="97" spans="1:5" ht="12.75">
      <c r="A97" s="35" t="s">
        <v>56</v>
      </c>
      <c r="E97" s="40" t="s">
        <v>5463</v>
      </c>
    </row>
    <row r="98" spans="1:5" ht="25.5">
      <c r="A98" t="s">
        <v>58</v>
      </c>
      <c r="E98" s="39" t="s">
        <v>2507</v>
      </c>
    </row>
    <row r="99" spans="1:13" ht="12.75">
      <c r="A99" t="s">
        <v>46</v>
      </c>
      <c r="C99" s="31" t="s">
        <v>27</v>
      </c>
      <c r="E99" s="33" t="s">
        <v>1426</v>
      </c>
      <c r="J99" s="32">
        <f>0</f>
      </c>
      <c s="32">
        <f>0</f>
      </c>
      <c s="32">
        <f>0+L100+L104+L108+L112</f>
      </c>
      <c s="32">
        <f>0+M100+M104+M108+M112</f>
      </c>
    </row>
    <row r="100" spans="1:16" ht="12.75">
      <c r="A100" t="s">
        <v>49</v>
      </c>
      <c s="34" t="s">
        <v>161</v>
      </c>
      <c s="34" t="s">
        <v>5246</v>
      </c>
      <c s="35" t="s">
        <v>5</v>
      </c>
      <c s="6" t="s">
        <v>5247</v>
      </c>
      <c s="36" t="s">
        <v>88</v>
      </c>
      <c s="37">
        <v>56</v>
      </c>
      <c s="36">
        <v>0</v>
      </c>
      <c s="36">
        <f>ROUND(G100*H100,6)</f>
      </c>
      <c r="L100" s="38">
        <v>0</v>
      </c>
      <c s="32">
        <f>ROUND(ROUND(L100,2)*ROUND(G100,3),2)</f>
      </c>
      <c s="36" t="s">
        <v>738</v>
      </c>
      <c>
        <f>(M100*21)/100</f>
      </c>
      <c t="s">
        <v>27</v>
      </c>
    </row>
    <row r="101" spans="1:5" ht="12.75">
      <c r="A101" s="35" t="s">
        <v>55</v>
      </c>
      <c r="E101" s="39" t="s">
        <v>5</v>
      </c>
    </row>
    <row r="102" spans="1:5" ht="12.75">
      <c r="A102" s="35" t="s">
        <v>56</v>
      </c>
      <c r="E102" s="40" t="s">
        <v>5464</v>
      </c>
    </row>
    <row r="103" spans="1:5" ht="165.75">
      <c r="A103" t="s">
        <v>58</v>
      </c>
      <c r="E103" s="39" t="s">
        <v>3498</v>
      </c>
    </row>
    <row r="104" spans="1:16" ht="12.75">
      <c r="A104" t="s">
        <v>49</v>
      </c>
      <c s="34" t="s">
        <v>165</v>
      </c>
      <c s="34" t="s">
        <v>5249</v>
      </c>
      <c s="35" t="s">
        <v>5</v>
      </c>
      <c s="6" t="s">
        <v>5250</v>
      </c>
      <c s="36" t="s">
        <v>71</v>
      </c>
      <c s="37">
        <v>127.5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5465</v>
      </c>
    </row>
    <row r="107" spans="1:5" ht="38.25">
      <c r="A107" t="s">
        <v>58</v>
      </c>
      <c r="E107" s="39" t="s">
        <v>3544</v>
      </c>
    </row>
    <row r="108" spans="1:16" ht="12.75">
      <c r="A108" t="s">
        <v>49</v>
      </c>
      <c s="34" t="s">
        <v>170</v>
      </c>
      <c s="34" t="s">
        <v>3503</v>
      </c>
      <c s="35" t="s">
        <v>5</v>
      </c>
      <c s="6" t="s">
        <v>3504</v>
      </c>
      <c s="36" t="s">
        <v>220</v>
      </c>
      <c s="37">
        <v>117.6</v>
      </c>
      <c s="36">
        <v>0</v>
      </c>
      <c s="36">
        <f>ROUND(G108*H108,6)</f>
      </c>
      <c r="L108" s="38">
        <v>0</v>
      </c>
      <c s="32">
        <f>ROUND(ROUND(L108,2)*ROUND(G108,3),2)</f>
      </c>
      <c s="36" t="s">
        <v>738</v>
      </c>
      <c>
        <f>(M108*21)/100</f>
      </c>
      <c t="s">
        <v>27</v>
      </c>
    </row>
    <row r="109" spans="1:5" ht="12.75">
      <c r="A109" s="35" t="s">
        <v>55</v>
      </c>
      <c r="E109" s="39" t="s">
        <v>5</v>
      </c>
    </row>
    <row r="110" spans="1:5" ht="12.75">
      <c r="A110" s="35" t="s">
        <v>56</v>
      </c>
      <c r="E110" s="40" t="s">
        <v>5466</v>
      </c>
    </row>
    <row r="111" spans="1:5" ht="102">
      <c r="A111" t="s">
        <v>58</v>
      </c>
      <c r="E111" s="39" t="s">
        <v>3506</v>
      </c>
    </row>
    <row r="112" spans="1:16" ht="12.75">
      <c r="A112" t="s">
        <v>49</v>
      </c>
      <c s="34" t="s">
        <v>174</v>
      </c>
      <c s="34" t="s">
        <v>5171</v>
      </c>
      <c s="35" t="s">
        <v>5</v>
      </c>
      <c s="6" t="s">
        <v>5172</v>
      </c>
      <c s="36" t="s">
        <v>220</v>
      </c>
      <c s="37">
        <v>280.5</v>
      </c>
      <c s="36">
        <v>0</v>
      </c>
      <c s="36">
        <f>ROUND(G112*H112,6)</f>
      </c>
      <c r="L112" s="38">
        <v>0</v>
      </c>
      <c s="32">
        <f>ROUND(ROUND(L112,2)*ROUND(G112,3),2)</f>
      </c>
      <c s="36" t="s">
        <v>738</v>
      </c>
      <c>
        <f>(M112*21)/100</f>
      </c>
      <c t="s">
        <v>27</v>
      </c>
    </row>
    <row r="113" spans="1:5" ht="12.75">
      <c r="A113" s="35" t="s">
        <v>55</v>
      </c>
      <c r="E113" s="39" t="s">
        <v>5</v>
      </c>
    </row>
    <row r="114" spans="1:5" ht="12.75">
      <c r="A114" s="35" t="s">
        <v>56</v>
      </c>
      <c r="E114" s="40" t="s">
        <v>5467</v>
      </c>
    </row>
    <row r="115" spans="1:5" ht="102">
      <c r="A115" t="s">
        <v>58</v>
      </c>
      <c r="E115" s="39" t="s">
        <v>3506</v>
      </c>
    </row>
    <row r="116" spans="1:13" ht="12.75">
      <c r="A116" t="s">
        <v>46</v>
      </c>
      <c r="C116" s="31" t="s">
        <v>85</v>
      </c>
      <c r="E116" s="33" t="s">
        <v>209</v>
      </c>
      <c r="J116" s="32">
        <f>0</f>
      </c>
      <c s="32">
        <f>0</f>
      </c>
      <c s="32">
        <f>0+L117+L121+L125</f>
      </c>
      <c s="32">
        <f>0+M117+M121+M125</f>
      </c>
    </row>
    <row r="117" spans="1:16" ht="12.75">
      <c r="A117" t="s">
        <v>49</v>
      </c>
      <c s="34" t="s">
        <v>178</v>
      </c>
      <c s="34" t="s">
        <v>4830</v>
      </c>
      <c s="35" t="s">
        <v>5</v>
      </c>
      <c s="6" t="s">
        <v>4831</v>
      </c>
      <c s="36" t="s">
        <v>71</v>
      </c>
      <c s="37">
        <v>22.5</v>
      </c>
      <c s="36">
        <v>0</v>
      </c>
      <c s="36">
        <f>ROUND(G117*H117,6)</f>
      </c>
      <c r="L117" s="38">
        <v>0</v>
      </c>
      <c s="32">
        <f>ROUND(ROUND(L117,2)*ROUND(G117,3),2)</f>
      </c>
      <c s="36" t="s">
        <v>738</v>
      </c>
      <c>
        <f>(M117*21)/100</f>
      </c>
      <c t="s">
        <v>27</v>
      </c>
    </row>
    <row r="118" spans="1:5" ht="12.75">
      <c r="A118" s="35" t="s">
        <v>55</v>
      </c>
      <c r="E118" s="39" t="s">
        <v>5</v>
      </c>
    </row>
    <row r="119" spans="1:5" ht="12.75">
      <c r="A119" s="35" t="s">
        <v>56</v>
      </c>
      <c r="E119" s="40" t="s">
        <v>5468</v>
      </c>
    </row>
    <row r="120" spans="1:5" ht="369.75">
      <c r="A120" t="s">
        <v>58</v>
      </c>
      <c r="E120" s="39" t="s">
        <v>3533</v>
      </c>
    </row>
    <row r="121" spans="1:16" ht="12.75">
      <c r="A121" t="s">
        <v>49</v>
      </c>
      <c s="34" t="s">
        <v>50</v>
      </c>
      <c s="34" t="s">
        <v>4833</v>
      </c>
      <c s="35" t="s">
        <v>5</v>
      </c>
      <c s="6" t="s">
        <v>4834</v>
      </c>
      <c s="36" t="s">
        <v>71</v>
      </c>
      <c s="37">
        <v>0.48</v>
      </c>
      <c s="36">
        <v>0</v>
      </c>
      <c s="36">
        <f>ROUND(G121*H121,6)</f>
      </c>
      <c r="L121" s="38">
        <v>0</v>
      </c>
      <c s="32">
        <f>ROUND(ROUND(L121,2)*ROUND(G121,3),2)</f>
      </c>
      <c s="36" t="s">
        <v>738</v>
      </c>
      <c>
        <f>(M121*21)/100</f>
      </c>
      <c t="s">
        <v>27</v>
      </c>
    </row>
    <row r="122" spans="1:5" ht="12.75">
      <c r="A122" s="35" t="s">
        <v>55</v>
      </c>
      <c r="E122" s="39" t="s">
        <v>5</v>
      </c>
    </row>
    <row r="123" spans="1:5" ht="12.75">
      <c r="A123" s="35" t="s">
        <v>56</v>
      </c>
      <c r="E123" s="40" t="s">
        <v>5469</v>
      </c>
    </row>
    <row r="124" spans="1:5" ht="38.25">
      <c r="A124" t="s">
        <v>58</v>
      </c>
      <c r="E124" s="39" t="s">
        <v>3544</v>
      </c>
    </row>
    <row r="125" spans="1:16" ht="12.75">
      <c r="A125" t="s">
        <v>49</v>
      </c>
      <c s="34" t="s">
        <v>60</v>
      </c>
      <c s="34" t="s">
        <v>3549</v>
      </c>
      <c s="35" t="s">
        <v>5</v>
      </c>
      <c s="6" t="s">
        <v>3550</v>
      </c>
      <c s="36" t="s">
        <v>71</v>
      </c>
      <c s="37">
        <v>30</v>
      </c>
      <c s="36">
        <v>0</v>
      </c>
      <c s="36">
        <f>ROUND(G125*H125,6)</f>
      </c>
      <c r="L125" s="38">
        <v>0</v>
      </c>
      <c s="32">
        <f>ROUND(ROUND(L125,2)*ROUND(G125,3),2)</f>
      </c>
      <c s="36" t="s">
        <v>738</v>
      </c>
      <c>
        <f>(M125*21)/100</f>
      </c>
      <c t="s">
        <v>27</v>
      </c>
    </row>
    <row r="126" spans="1:5" ht="12.75">
      <c r="A126" s="35" t="s">
        <v>55</v>
      </c>
      <c r="E126" s="39" t="s">
        <v>5</v>
      </c>
    </row>
    <row r="127" spans="1:5" ht="12.75">
      <c r="A127" s="35" t="s">
        <v>56</v>
      </c>
      <c r="E127" s="40" t="s">
        <v>5470</v>
      </c>
    </row>
    <row r="128" spans="1:5" ht="102">
      <c r="A128" t="s">
        <v>58</v>
      </c>
      <c r="E128" s="39" t="s">
        <v>3552</v>
      </c>
    </row>
    <row r="129" spans="1:13" ht="12.75">
      <c r="A129" t="s">
        <v>46</v>
      </c>
      <c r="C129" s="31" t="s">
        <v>90</v>
      </c>
      <c r="E129" s="33" t="s">
        <v>2710</v>
      </c>
      <c r="J129" s="32">
        <f>0</f>
      </c>
      <c s="32">
        <f>0</f>
      </c>
      <c s="32">
        <f>0+L130+L134+L138+L142+L146+L150+L154</f>
      </c>
      <c s="32">
        <f>0+M130+M134+M138+M142+M146+M150+M154</f>
      </c>
    </row>
    <row r="130" spans="1:16" ht="25.5">
      <c r="A130" t="s">
        <v>49</v>
      </c>
      <c s="34" t="s">
        <v>63</v>
      </c>
      <c s="34" t="s">
        <v>5257</v>
      </c>
      <c s="35" t="s">
        <v>5</v>
      </c>
      <c s="6" t="s">
        <v>5258</v>
      </c>
      <c s="36" t="s">
        <v>220</v>
      </c>
      <c s="37">
        <v>255</v>
      </c>
      <c s="36">
        <v>0</v>
      </c>
      <c s="36">
        <f>ROUND(G130*H130,6)</f>
      </c>
      <c r="L130" s="38">
        <v>0</v>
      </c>
      <c s="32">
        <f>ROUND(ROUND(L130,2)*ROUND(G130,3),2)</f>
      </c>
      <c s="36" t="s">
        <v>738</v>
      </c>
      <c>
        <f>(M130*21)/100</f>
      </c>
      <c t="s">
        <v>27</v>
      </c>
    </row>
    <row r="131" spans="1:5" ht="12.75">
      <c r="A131" s="35" t="s">
        <v>55</v>
      </c>
      <c r="E131" s="39" t="s">
        <v>5</v>
      </c>
    </row>
    <row r="132" spans="1:5" ht="12.75">
      <c r="A132" s="35" t="s">
        <v>56</v>
      </c>
      <c r="E132" s="40" t="s">
        <v>5463</v>
      </c>
    </row>
    <row r="133" spans="1:5" ht="51">
      <c r="A133" t="s">
        <v>58</v>
      </c>
      <c r="E133" s="39" t="s">
        <v>3977</v>
      </c>
    </row>
    <row r="134" spans="1:16" ht="12.75">
      <c r="A134" t="s">
        <v>49</v>
      </c>
      <c s="34" t="s">
        <v>182</v>
      </c>
      <c s="34" t="s">
        <v>5080</v>
      </c>
      <c s="35" t="s">
        <v>5</v>
      </c>
      <c s="6" t="s">
        <v>5081</v>
      </c>
      <c s="36" t="s">
        <v>220</v>
      </c>
      <c s="37">
        <v>255</v>
      </c>
      <c s="36">
        <v>0</v>
      </c>
      <c s="36">
        <f>ROUND(G134*H134,6)</f>
      </c>
      <c r="L134" s="38">
        <v>0</v>
      </c>
      <c s="32">
        <f>ROUND(ROUND(L134,2)*ROUND(G134,3),2)</f>
      </c>
      <c s="36" t="s">
        <v>738</v>
      </c>
      <c>
        <f>(M134*21)/100</f>
      </c>
      <c t="s">
        <v>27</v>
      </c>
    </row>
    <row r="135" spans="1:5" ht="12.75">
      <c r="A135" s="35" t="s">
        <v>55</v>
      </c>
      <c r="E135" s="39" t="s">
        <v>5</v>
      </c>
    </row>
    <row r="136" spans="1:5" ht="12.75">
      <c r="A136" s="35" t="s">
        <v>56</v>
      </c>
      <c r="E136" s="40" t="s">
        <v>5463</v>
      </c>
    </row>
    <row r="137" spans="1:5" ht="51">
      <c r="A137" t="s">
        <v>58</v>
      </c>
      <c r="E137" s="39" t="s">
        <v>3977</v>
      </c>
    </row>
    <row r="138" spans="1:16" ht="12.75">
      <c r="A138" t="s">
        <v>49</v>
      </c>
      <c s="34" t="s">
        <v>263</v>
      </c>
      <c s="34" t="s">
        <v>5259</v>
      </c>
      <c s="35" t="s">
        <v>5</v>
      </c>
      <c s="6" t="s">
        <v>5260</v>
      </c>
      <c s="36" t="s">
        <v>220</v>
      </c>
      <c s="37">
        <v>28.5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5471</v>
      </c>
    </row>
    <row r="141" spans="1:5" ht="38.25">
      <c r="A141" t="s">
        <v>58</v>
      </c>
      <c r="E141" s="39" t="s">
        <v>4088</v>
      </c>
    </row>
    <row r="142" spans="1:16" ht="12.75">
      <c r="A142" t="s">
        <v>49</v>
      </c>
      <c s="34" t="s">
        <v>267</v>
      </c>
      <c s="34" t="s">
        <v>5262</v>
      </c>
      <c s="35" t="s">
        <v>5</v>
      </c>
      <c s="6" t="s">
        <v>5263</v>
      </c>
      <c s="36" t="s">
        <v>220</v>
      </c>
      <c s="37">
        <v>255</v>
      </c>
      <c s="36">
        <v>0</v>
      </c>
      <c s="36">
        <f>ROUND(G142*H142,6)</f>
      </c>
      <c r="L142" s="38">
        <v>0</v>
      </c>
      <c s="32">
        <f>ROUND(ROUND(L142,2)*ROUND(G142,3),2)</f>
      </c>
      <c s="36" t="s">
        <v>738</v>
      </c>
      <c>
        <f>(M142*21)/100</f>
      </c>
      <c t="s">
        <v>27</v>
      </c>
    </row>
    <row r="143" spans="1:5" ht="12.75">
      <c r="A143" s="35" t="s">
        <v>55</v>
      </c>
      <c r="E143" s="39" t="s">
        <v>5</v>
      </c>
    </row>
    <row r="144" spans="1:5" ht="12.75">
      <c r="A144" s="35" t="s">
        <v>56</v>
      </c>
      <c r="E144" s="40" t="s">
        <v>5463</v>
      </c>
    </row>
    <row r="145" spans="1:5" ht="51">
      <c r="A145" t="s">
        <v>58</v>
      </c>
      <c r="E145" s="39" t="s">
        <v>5264</v>
      </c>
    </row>
    <row r="146" spans="1:16" ht="12.75">
      <c r="A146" t="s">
        <v>49</v>
      </c>
      <c s="34" t="s">
        <v>271</v>
      </c>
      <c s="34" t="s">
        <v>5265</v>
      </c>
      <c s="35" t="s">
        <v>5</v>
      </c>
      <c s="6" t="s">
        <v>5266</v>
      </c>
      <c s="36" t="s">
        <v>220</v>
      </c>
      <c s="37">
        <v>475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5472</v>
      </c>
    </row>
    <row r="149" spans="1:5" ht="51">
      <c r="A149" t="s">
        <v>58</v>
      </c>
      <c r="E149" s="39" t="s">
        <v>5264</v>
      </c>
    </row>
    <row r="150" spans="1:16" ht="12.75">
      <c r="A150" t="s">
        <v>49</v>
      </c>
      <c s="34" t="s">
        <v>275</v>
      </c>
      <c s="34" t="s">
        <v>5268</v>
      </c>
      <c s="35" t="s">
        <v>5</v>
      </c>
      <c s="6" t="s">
        <v>5269</v>
      </c>
      <c s="36" t="s">
        <v>220</v>
      </c>
      <c s="37">
        <v>475</v>
      </c>
      <c s="36">
        <v>0</v>
      </c>
      <c s="36">
        <f>ROUND(G150*H150,6)</f>
      </c>
      <c r="L150" s="38">
        <v>0</v>
      </c>
      <c s="32">
        <f>ROUND(ROUND(L150,2)*ROUND(G150,3),2)</f>
      </c>
      <c s="36" t="s">
        <v>738</v>
      </c>
      <c>
        <f>(M150*21)/100</f>
      </c>
      <c t="s">
        <v>27</v>
      </c>
    </row>
    <row r="151" spans="1:5" ht="12.75">
      <c r="A151" s="35" t="s">
        <v>55</v>
      </c>
      <c r="E151" s="39" t="s">
        <v>5</v>
      </c>
    </row>
    <row r="152" spans="1:5" ht="12.75">
      <c r="A152" s="35" t="s">
        <v>56</v>
      </c>
      <c r="E152" s="40" t="s">
        <v>5472</v>
      </c>
    </row>
    <row r="153" spans="1:5" ht="140.25">
      <c r="A153" t="s">
        <v>58</v>
      </c>
      <c r="E153" s="39" t="s">
        <v>5270</v>
      </c>
    </row>
    <row r="154" spans="1:16" ht="25.5">
      <c r="A154" t="s">
        <v>49</v>
      </c>
      <c s="34" t="s">
        <v>280</v>
      </c>
      <c s="34" t="s">
        <v>5271</v>
      </c>
      <c s="35" t="s">
        <v>5</v>
      </c>
      <c s="6" t="s">
        <v>5272</v>
      </c>
      <c s="36" t="s">
        <v>220</v>
      </c>
      <c s="37">
        <v>255</v>
      </c>
      <c s="36">
        <v>0</v>
      </c>
      <c s="36">
        <f>ROUND(G154*H154,6)</f>
      </c>
      <c r="L154" s="38">
        <v>0</v>
      </c>
      <c s="32">
        <f>ROUND(ROUND(L154,2)*ROUND(G154,3),2)</f>
      </c>
      <c s="36" t="s">
        <v>738</v>
      </c>
      <c>
        <f>(M154*21)/100</f>
      </c>
      <c t="s">
        <v>27</v>
      </c>
    </row>
    <row r="155" spans="1:5" ht="12.75">
      <c r="A155" s="35" t="s">
        <v>55</v>
      </c>
      <c r="E155" s="39" t="s">
        <v>5</v>
      </c>
    </row>
    <row r="156" spans="1:5" ht="12.75">
      <c r="A156" s="35" t="s">
        <v>56</v>
      </c>
      <c r="E156" s="40" t="s">
        <v>5463</v>
      </c>
    </row>
    <row r="157" spans="1:5" ht="140.25">
      <c r="A157" t="s">
        <v>58</v>
      </c>
      <c r="E157" s="39" t="s">
        <v>5270</v>
      </c>
    </row>
    <row r="158" spans="1:13" ht="12.75">
      <c r="A158" t="s">
        <v>46</v>
      </c>
      <c r="C158" s="31" t="s">
        <v>79</v>
      </c>
      <c r="E158" s="33" t="s">
        <v>80</v>
      </c>
      <c r="J158" s="32">
        <f>0</f>
      </c>
      <c s="32">
        <f>0</f>
      </c>
      <c s="32">
        <f>0+L159</f>
      </c>
      <c s="32">
        <f>0+M159</f>
      </c>
    </row>
    <row r="159" spans="1:16" ht="12.75">
      <c r="A159" t="s">
        <v>49</v>
      </c>
      <c s="34" t="s">
        <v>284</v>
      </c>
      <c s="34" t="s">
        <v>5273</v>
      </c>
      <c s="35" t="s">
        <v>5</v>
      </c>
      <c s="6" t="s">
        <v>5274</v>
      </c>
      <c s="36" t="s">
        <v>207</v>
      </c>
      <c s="37">
        <v>40</v>
      </c>
      <c s="36">
        <v>0</v>
      </c>
      <c s="36">
        <f>ROUND(G159*H159,6)</f>
      </c>
      <c r="L159" s="38">
        <v>0</v>
      </c>
      <c s="32">
        <f>ROUND(ROUND(L159,2)*ROUND(G159,3),2)</f>
      </c>
      <c s="36" t="s">
        <v>738</v>
      </c>
      <c>
        <f>(M159*21)/100</f>
      </c>
      <c t="s">
        <v>27</v>
      </c>
    </row>
    <row r="160" spans="1:5" ht="12.75">
      <c r="A160" s="35" t="s">
        <v>55</v>
      </c>
      <c r="E160" s="39" t="s">
        <v>5</v>
      </c>
    </row>
    <row r="161" spans="1:5" ht="12.75">
      <c r="A161" s="35" t="s">
        <v>56</v>
      </c>
      <c r="E161" s="40" t="s">
        <v>5473</v>
      </c>
    </row>
    <row r="162" spans="1:5" ht="102">
      <c r="A162" t="s">
        <v>58</v>
      </c>
      <c r="E162" s="39" t="s">
        <v>5276</v>
      </c>
    </row>
    <row r="163" spans="1:13" ht="12.75">
      <c r="A163" t="s">
        <v>46</v>
      </c>
      <c r="C163" s="31" t="s">
        <v>100</v>
      </c>
      <c r="E163" s="33" t="s">
        <v>464</v>
      </c>
      <c r="J163" s="32">
        <f>0</f>
      </c>
      <c s="32">
        <f>0</f>
      </c>
      <c s="32">
        <f>0+L164+L168+L172+L176+L180+L184</f>
      </c>
      <c s="32">
        <f>0+M164+M168+M172+M176+M180+M184</f>
      </c>
    </row>
    <row r="164" spans="1:16" ht="12.75">
      <c r="A164" t="s">
        <v>49</v>
      </c>
      <c s="34" t="s">
        <v>288</v>
      </c>
      <c s="34" t="s">
        <v>3709</v>
      </c>
      <c s="35" t="s">
        <v>5</v>
      </c>
      <c s="6" t="s">
        <v>3710</v>
      </c>
      <c s="36" t="s">
        <v>88</v>
      </c>
      <c s="37">
        <v>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5474</v>
      </c>
    </row>
    <row r="167" spans="1:5" ht="255">
      <c r="A167" t="s">
        <v>58</v>
      </c>
      <c r="E167" s="39" t="s">
        <v>3713</v>
      </c>
    </row>
    <row r="168" spans="1:16" ht="12.75">
      <c r="A168" t="s">
        <v>49</v>
      </c>
      <c s="34" t="s">
        <v>292</v>
      </c>
      <c s="34" t="s">
        <v>3732</v>
      </c>
      <c s="35" t="s">
        <v>5</v>
      </c>
      <c s="6" t="s">
        <v>3733</v>
      </c>
      <c s="36" t="s">
        <v>83</v>
      </c>
      <c s="37">
        <v>2</v>
      </c>
      <c s="36">
        <v>0</v>
      </c>
      <c s="36">
        <f>ROUND(G168*H168,6)</f>
      </c>
      <c r="L168" s="38">
        <v>0</v>
      </c>
      <c s="32">
        <f>ROUND(ROUND(L168,2)*ROUND(G168,3),2)</f>
      </c>
      <c s="36" t="s">
        <v>738</v>
      </c>
      <c>
        <f>(M168*21)/100</f>
      </c>
      <c t="s">
        <v>27</v>
      </c>
    </row>
    <row r="169" spans="1:5" ht="12.75">
      <c r="A169" s="35" t="s">
        <v>55</v>
      </c>
      <c r="E169" s="39" t="s">
        <v>5</v>
      </c>
    </row>
    <row r="170" spans="1:5" ht="12.75">
      <c r="A170" s="35" t="s">
        <v>56</v>
      </c>
      <c r="E170" s="40" t="s">
        <v>5475</v>
      </c>
    </row>
    <row r="171" spans="1:5" ht="89.25">
      <c r="A171" t="s">
        <v>58</v>
      </c>
      <c r="E171" s="39" t="s">
        <v>3735</v>
      </c>
    </row>
    <row r="172" spans="1:16" ht="12.75">
      <c r="A172" t="s">
        <v>49</v>
      </c>
      <c s="34" t="s">
        <v>296</v>
      </c>
      <c s="34" t="s">
        <v>5278</v>
      </c>
      <c s="35" t="s">
        <v>5</v>
      </c>
      <c s="6" t="s">
        <v>5279</v>
      </c>
      <c s="36" t="s">
        <v>83</v>
      </c>
      <c s="37">
        <v>1</v>
      </c>
      <c s="36">
        <v>0</v>
      </c>
      <c s="36">
        <f>ROUND(G172*H172,6)</f>
      </c>
      <c r="L172" s="38">
        <v>0</v>
      </c>
      <c s="32">
        <f>ROUND(ROUND(L172,2)*ROUND(G172,3),2)</f>
      </c>
      <c s="36" t="s">
        <v>738</v>
      </c>
      <c>
        <f>(M172*21)/100</f>
      </c>
      <c t="s">
        <v>27</v>
      </c>
    </row>
    <row r="173" spans="1:5" ht="12.75">
      <c r="A173" s="35" t="s">
        <v>55</v>
      </c>
      <c r="E173" s="39" t="s">
        <v>5</v>
      </c>
    </row>
    <row r="174" spans="1:5" ht="12.75">
      <c r="A174" s="35" t="s">
        <v>56</v>
      </c>
      <c r="E174" s="40" t="s">
        <v>3804</v>
      </c>
    </row>
    <row r="175" spans="1:5" ht="76.5">
      <c r="A175" t="s">
        <v>58</v>
      </c>
      <c r="E175" s="39" t="s">
        <v>5280</v>
      </c>
    </row>
    <row r="176" spans="1:16" ht="12.75">
      <c r="A176" t="s">
        <v>49</v>
      </c>
      <c s="34" t="s">
        <v>300</v>
      </c>
      <c s="34" t="s">
        <v>5283</v>
      </c>
      <c s="35" t="s">
        <v>5</v>
      </c>
      <c s="6" t="s">
        <v>5284</v>
      </c>
      <c s="36" t="s">
        <v>83</v>
      </c>
      <c s="37">
        <v>1</v>
      </c>
      <c s="36">
        <v>0</v>
      </c>
      <c s="36">
        <f>ROUND(G176*H176,6)</f>
      </c>
      <c r="L176" s="38">
        <v>0</v>
      </c>
      <c s="32">
        <f>ROUND(ROUND(L176,2)*ROUND(G176,3),2)</f>
      </c>
      <c s="36" t="s">
        <v>738</v>
      </c>
      <c>
        <f>(M176*21)/100</f>
      </c>
      <c t="s">
        <v>27</v>
      </c>
    </row>
    <row r="177" spans="1:5" ht="12.75">
      <c r="A177" s="35" t="s">
        <v>55</v>
      </c>
      <c r="E177" s="39" t="s">
        <v>5</v>
      </c>
    </row>
    <row r="178" spans="1:5" ht="12.75">
      <c r="A178" s="35" t="s">
        <v>56</v>
      </c>
      <c r="E178" s="40" t="s">
        <v>3804</v>
      </c>
    </row>
    <row r="179" spans="1:5" ht="25.5">
      <c r="A179" t="s">
        <v>58</v>
      </c>
      <c r="E179" s="39" t="s">
        <v>3998</v>
      </c>
    </row>
    <row r="180" spans="1:16" ht="12.75">
      <c r="A180" t="s">
        <v>49</v>
      </c>
      <c s="34" t="s">
        <v>304</v>
      </c>
      <c s="34" t="s">
        <v>5476</v>
      </c>
      <c s="35" t="s">
        <v>5</v>
      </c>
      <c s="6" t="s">
        <v>5477</v>
      </c>
      <c s="36" t="s">
        <v>83</v>
      </c>
      <c s="37">
        <v>5</v>
      </c>
      <c s="36">
        <v>0</v>
      </c>
      <c s="36">
        <f>ROUND(G180*H180,6)</f>
      </c>
      <c r="L180" s="38">
        <v>0</v>
      </c>
      <c s="32">
        <f>ROUND(ROUND(L180,2)*ROUND(G180,3),2)</f>
      </c>
      <c s="36" t="s">
        <v>738</v>
      </c>
      <c>
        <f>(M180*21)/100</f>
      </c>
      <c t="s">
        <v>27</v>
      </c>
    </row>
    <row r="181" spans="1:5" ht="12.75">
      <c r="A181" s="35" t="s">
        <v>55</v>
      </c>
      <c r="E181" s="39" t="s">
        <v>5</v>
      </c>
    </row>
    <row r="182" spans="1:5" ht="12.75">
      <c r="A182" s="35" t="s">
        <v>56</v>
      </c>
      <c r="E182" s="40" t="s">
        <v>5478</v>
      </c>
    </row>
    <row r="183" spans="1:5" ht="25.5">
      <c r="A183" t="s">
        <v>58</v>
      </c>
      <c r="E183" s="39" t="s">
        <v>5479</v>
      </c>
    </row>
    <row r="184" spans="1:16" ht="12.75">
      <c r="A184" t="s">
        <v>49</v>
      </c>
      <c s="34" t="s">
        <v>308</v>
      </c>
      <c s="34" t="s">
        <v>5285</v>
      </c>
      <c s="35" t="s">
        <v>5</v>
      </c>
      <c s="6" t="s">
        <v>5286</v>
      </c>
      <c s="36" t="s">
        <v>83</v>
      </c>
      <c s="37">
        <v>1</v>
      </c>
      <c s="36">
        <v>0</v>
      </c>
      <c s="36">
        <f>ROUND(G184*H184,6)</f>
      </c>
      <c r="L184" s="38">
        <v>0</v>
      </c>
      <c s="32">
        <f>ROUND(ROUND(L184,2)*ROUND(G184,3),2)</f>
      </c>
      <c s="36" t="s">
        <v>738</v>
      </c>
      <c>
        <f>(M184*21)/100</f>
      </c>
      <c t="s">
        <v>27</v>
      </c>
    </row>
    <row r="185" spans="1:5" ht="12.75">
      <c r="A185" s="35" t="s">
        <v>55</v>
      </c>
      <c r="E185" s="39" t="s">
        <v>5</v>
      </c>
    </row>
    <row r="186" spans="1:5" ht="12.75">
      <c r="A186" s="35" t="s">
        <v>56</v>
      </c>
      <c r="E186" s="40" t="s">
        <v>3804</v>
      </c>
    </row>
    <row r="187" spans="1:5" ht="51">
      <c r="A187" t="s">
        <v>58</v>
      </c>
      <c r="E187" s="39" t="s">
        <v>5287</v>
      </c>
    </row>
    <row r="188" spans="1:13" ht="12.75">
      <c r="A188" t="s">
        <v>46</v>
      </c>
      <c r="C188" s="31" t="s">
        <v>104</v>
      </c>
      <c r="E188" s="33" t="s">
        <v>2762</v>
      </c>
      <c r="J188" s="32">
        <f>0</f>
      </c>
      <c s="32">
        <f>0</f>
      </c>
      <c s="32">
        <f>0+L189+L193+L197+L201+L205+L209+L213+L217+L221+L225+L229+L233+L237+L241+L245+L249+L253+L257+L261+L265+L269+L273+L277+L281+L285</f>
      </c>
      <c s="32">
        <f>0+M189+M193+M197+M201+M205+M209+M213+M217+M221+M225+M229+M233+M237+M241+M245+M249+M253+M257+M261+M265+M269+M273+M277+M281+M285</f>
      </c>
    </row>
    <row r="189" spans="1:16" ht="25.5">
      <c r="A189" t="s">
        <v>49</v>
      </c>
      <c s="34" t="s">
        <v>312</v>
      </c>
      <c s="34" t="s">
        <v>5288</v>
      </c>
      <c s="35" t="s">
        <v>5</v>
      </c>
      <c s="6" t="s">
        <v>5289</v>
      </c>
      <c s="36" t="s">
        <v>88</v>
      </c>
      <c s="37">
        <v>49</v>
      </c>
      <c s="36">
        <v>0</v>
      </c>
      <c s="36">
        <f>ROUND(G189*H189,6)</f>
      </c>
      <c r="L189" s="38">
        <v>0</v>
      </c>
      <c s="32">
        <f>ROUND(ROUND(L189,2)*ROUND(G189,3),2)</f>
      </c>
      <c s="36" t="s">
        <v>738</v>
      </c>
      <c>
        <f>(M189*21)/100</f>
      </c>
      <c t="s">
        <v>27</v>
      </c>
    </row>
    <row r="190" spans="1:5" ht="12.75">
      <c r="A190" s="35" t="s">
        <v>55</v>
      </c>
      <c r="E190" s="39" t="s">
        <v>5</v>
      </c>
    </row>
    <row r="191" spans="1:5" ht="12.75">
      <c r="A191" s="35" t="s">
        <v>56</v>
      </c>
      <c r="E191" s="40" t="s">
        <v>5480</v>
      </c>
    </row>
    <row r="192" spans="1:5" ht="127.5">
      <c r="A192" t="s">
        <v>58</v>
      </c>
      <c r="E192" s="39" t="s">
        <v>5290</v>
      </c>
    </row>
    <row r="193" spans="1:16" ht="25.5">
      <c r="A193" t="s">
        <v>49</v>
      </c>
      <c s="34" t="s">
        <v>316</v>
      </c>
      <c s="34" t="s">
        <v>5481</v>
      </c>
      <c s="35" t="s">
        <v>5</v>
      </c>
      <c s="6" t="s">
        <v>5482</v>
      </c>
      <c s="36" t="s">
        <v>88</v>
      </c>
      <c s="37">
        <v>49</v>
      </c>
      <c s="36">
        <v>0</v>
      </c>
      <c s="36">
        <f>ROUND(G193*H193,6)</f>
      </c>
      <c r="L193" s="38">
        <v>0</v>
      </c>
      <c s="32">
        <f>ROUND(ROUND(L193,2)*ROUND(G193,3),2)</f>
      </c>
      <c s="36" t="s">
        <v>738</v>
      </c>
      <c>
        <f>(M193*21)/100</f>
      </c>
      <c t="s">
        <v>27</v>
      </c>
    </row>
    <row r="194" spans="1:5" ht="12.75">
      <c r="A194" s="35" t="s">
        <v>55</v>
      </c>
      <c r="E194" s="39" t="s">
        <v>5</v>
      </c>
    </row>
    <row r="195" spans="1:5" ht="12.75">
      <c r="A195" s="35" t="s">
        <v>56</v>
      </c>
      <c r="E195" s="40" t="s">
        <v>5483</v>
      </c>
    </row>
    <row r="196" spans="1:5" ht="76.5">
      <c r="A196" t="s">
        <v>58</v>
      </c>
      <c r="E196" s="39" t="s">
        <v>5297</v>
      </c>
    </row>
    <row r="197" spans="1:16" ht="25.5">
      <c r="A197" t="s">
        <v>49</v>
      </c>
      <c s="34" t="s">
        <v>320</v>
      </c>
      <c s="34" t="s">
        <v>5291</v>
      </c>
      <c s="35" t="s">
        <v>5</v>
      </c>
      <c s="6" t="s">
        <v>5292</v>
      </c>
      <c s="36" t="s">
        <v>88</v>
      </c>
      <c s="37">
        <v>49</v>
      </c>
      <c s="36">
        <v>0</v>
      </c>
      <c s="36">
        <f>ROUND(G197*H197,6)</f>
      </c>
      <c r="L197" s="38">
        <v>0</v>
      </c>
      <c s="32">
        <f>ROUND(ROUND(L197,2)*ROUND(G197,3),2)</f>
      </c>
      <c s="36" t="s">
        <v>738</v>
      </c>
      <c>
        <f>(M197*21)/100</f>
      </c>
      <c t="s">
        <v>27</v>
      </c>
    </row>
    <row r="198" spans="1:5" ht="12.75">
      <c r="A198" s="35" t="s">
        <v>55</v>
      </c>
      <c r="E198" s="39" t="s">
        <v>5</v>
      </c>
    </row>
    <row r="199" spans="1:5" ht="12.75">
      <c r="A199" s="35" t="s">
        <v>56</v>
      </c>
      <c r="E199" s="40" t="s">
        <v>5483</v>
      </c>
    </row>
    <row r="200" spans="1:5" ht="38.25">
      <c r="A200" t="s">
        <v>58</v>
      </c>
      <c r="E200" s="39" t="s">
        <v>4500</v>
      </c>
    </row>
    <row r="201" spans="1:16" ht="25.5">
      <c r="A201" t="s">
        <v>49</v>
      </c>
      <c s="34" t="s">
        <v>324</v>
      </c>
      <c s="34" t="s">
        <v>5484</v>
      </c>
      <c s="35" t="s">
        <v>5</v>
      </c>
      <c s="6" t="s">
        <v>5485</v>
      </c>
      <c s="36" t="s">
        <v>88</v>
      </c>
      <c s="37">
        <v>38</v>
      </c>
      <c s="36">
        <v>0</v>
      </c>
      <c s="36">
        <f>ROUND(G201*H201,6)</f>
      </c>
      <c r="L201" s="38">
        <v>0</v>
      </c>
      <c s="32">
        <f>ROUND(ROUND(L201,2)*ROUND(G201,3),2)</f>
      </c>
      <c s="36" t="s">
        <v>738</v>
      </c>
      <c>
        <f>(M201*21)/100</f>
      </c>
      <c t="s">
        <v>27</v>
      </c>
    </row>
    <row r="202" spans="1:5" ht="12.75">
      <c r="A202" s="35" t="s">
        <v>55</v>
      </c>
      <c r="E202" s="39" t="s">
        <v>5</v>
      </c>
    </row>
    <row r="203" spans="1:5" ht="12.75">
      <c r="A203" s="35" t="s">
        <v>56</v>
      </c>
      <c r="E203" s="40" t="s">
        <v>5486</v>
      </c>
    </row>
    <row r="204" spans="1:5" ht="38.25">
      <c r="A204" t="s">
        <v>58</v>
      </c>
      <c r="E204" s="39" t="s">
        <v>4500</v>
      </c>
    </row>
    <row r="205" spans="1:16" ht="25.5">
      <c r="A205" t="s">
        <v>49</v>
      </c>
      <c s="34" t="s">
        <v>328</v>
      </c>
      <c s="34" t="s">
        <v>5300</v>
      </c>
      <c s="35" t="s">
        <v>5</v>
      </c>
      <c s="6" t="s">
        <v>5301</v>
      </c>
      <c s="36" t="s">
        <v>83</v>
      </c>
      <c s="37">
        <v>11</v>
      </c>
      <c s="36">
        <v>0</v>
      </c>
      <c s="36">
        <f>ROUND(G205*H205,6)</f>
      </c>
      <c r="L205" s="38">
        <v>0</v>
      </c>
      <c s="32">
        <f>ROUND(ROUND(L205,2)*ROUND(G205,3),2)</f>
      </c>
      <c s="36" t="s">
        <v>738</v>
      </c>
      <c>
        <f>(M205*21)/100</f>
      </c>
      <c t="s">
        <v>27</v>
      </c>
    </row>
    <row r="206" spans="1:5" ht="12.75">
      <c r="A206" s="35" t="s">
        <v>55</v>
      </c>
      <c r="E206" s="39" t="s">
        <v>5</v>
      </c>
    </row>
    <row r="207" spans="1:5" ht="12.75">
      <c r="A207" s="35" t="s">
        <v>56</v>
      </c>
      <c r="E207" s="40" t="s">
        <v>5487</v>
      </c>
    </row>
    <row r="208" spans="1:5" ht="25.5">
      <c r="A208" t="s">
        <v>58</v>
      </c>
      <c r="E208" s="39" t="s">
        <v>4628</v>
      </c>
    </row>
    <row r="209" spans="1:16" ht="25.5">
      <c r="A209" t="s">
        <v>49</v>
      </c>
      <c s="34" t="s">
        <v>329</v>
      </c>
      <c s="34" t="s">
        <v>5176</v>
      </c>
      <c s="35" t="s">
        <v>5</v>
      </c>
      <c s="6" t="s">
        <v>5177</v>
      </c>
      <c s="36" t="s">
        <v>83</v>
      </c>
      <c s="37">
        <v>20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5488</v>
      </c>
    </row>
    <row r="212" spans="1:5" ht="63.75">
      <c r="A212" t="s">
        <v>58</v>
      </c>
      <c r="E212" s="39" t="s">
        <v>5179</v>
      </c>
    </row>
    <row r="213" spans="1:16" ht="12.75">
      <c r="A213" t="s">
        <v>49</v>
      </c>
      <c s="34" t="s">
        <v>330</v>
      </c>
      <c s="34" t="s">
        <v>5180</v>
      </c>
      <c s="35" t="s">
        <v>5</v>
      </c>
      <c s="6" t="s">
        <v>5181</v>
      </c>
      <c s="36" t="s">
        <v>83</v>
      </c>
      <c s="37">
        <v>32</v>
      </c>
      <c s="36">
        <v>0</v>
      </c>
      <c s="36">
        <f>ROUND(G213*H213,6)</f>
      </c>
      <c r="L213" s="38">
        <v>0</v>
      </c>
      <c s="32">
        <f>ROUND(ROUND(L213,2)*ROUND(G213,3),2)</f>
      </c>
      <c s="36" t="s">
        <v>738</v>
      </c>
      <c>
        <f>(M213*21)/100</f>
      </c>
      <c t="s">
        <v>27</v>
      </c>
    </row>
    <row r="214" spans="1:5" ht="12.75">
      <c r="A214" s="35" t="s">
        <v>55</v>
      </c>
      <c r="E214" s="39" t="s">
        <v>5</v>
      </c>
    </row>
    <row r="215" spans="1:5" ht="38.25">
      <c r="A215" s="35" t="s">
        <v>56</v>
      </c>
      <c r="E215" s="40" t="s">
        <v>5489</v>
      </c>
    </row>
    <row r="216" spans="1:5" ht="25.5">
      <c r="A216" t="s">
        <v>58</v>
      </c>
      <c r="E216" s="39" t="s">
        <v>5182</v>
      </c>
    </row>
    <row r="217" spans="1:16" ht="12.75">
      <c r="A217" t="s">
        <v>49</v>
      </c>
      <c s="34" t="s">
        <v>331</v>
      </c>
      <c s="34" t="s">
        <v>5183</v>
      </c>
      <c s="35" t="s">
        <v>5</v>
      </c>
      <c s="6" t="s">
        <v>5184</v>
      </c>
      <c s="36" t="s">
        <v>5185</v>
      </c>
      <c s="37">
        <v>2400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5490</v>
      </c>
    </row>
    <row r="220" spans="1:5" ht="25.5">
      <c r="A220" t="s">
        <v>58</v>
      </c>
      <c r="E220" s="39" t="s">
        <v>5187</v>
      </c>
    </row>
    <row r="221" spans="1:16" ht="25.5">
      <c r="A221" t="s">
        <v>49</v>
      </c>
      <c s="34" t="s">
        <v>332</v>
      </c>
      <c s="34" t="s">
        <v>5306</v>
      </c>
      <c s="35" t="s">
        <v>5</v>
      </c>
      <c s="6" t="s">
        <v>5307</v>
      </c>
      <c s="36" t="s">
        <v>83</v>
      </c>
      <c s="37">
        <v>2</v>
      </c>
      <c s="36">
        <v>0</v>
      </c>
      <c s="36">
        <f>ROUND(G221*H221,6)</f>
      </c>
      <c r="L221" s="38">
        <v>0</v>
      </c>
      <c s="32">
        <f>ROUND(ROUND(L221,2)*ROUND(G221,3),2)</f>
      </c>
      <c s="36" t="s">
        <v>738</v>
      </c>
      <c>
        <f>(M221*21)/100</f>
      </c>
      <c t="s">
        <v>27</v>
      </c>
    </row>
    <row r="222" spans="1:5" ht="12.75">
      <c r="A222" s="35" t="s">
        <v>55</v>
      </c>
      <c r="E222" s="39" t="s">
        <v>5</v>
      </c>
    </row>
    <row r="223" spans="1:5" ht="12.75">
      <c r="A223" s="35" t="s">
        <v>56</v>
      </c>
      <c r="E223" s="40" t="s">
        <v>5491</v>
      </c>
    </row>
    <row r="224" spans="1:5" ht="25.5">
      <c r="A224" t="s">
        <v>58</v>
      </c>
      <c r="E224" s="39" t="s">
        <v>5309</v>
      </c>
    </row>
    <row r="225" spans="1:16" ht="12.75">
      <c r="A225" t="s">
        <v>49</v>
      </c>
      <c s="34" t="s">
        <v>336</v>
      </c>
      <c s="34" t="s">
        <v>5310</v>
      </c>
      <c s="35" t="s">
        <v>5</v>
      </c>
      <c s="6" t="s">
        <v>5311</v>
      </c>
      <c s="36" t="s">
        <v>83</v>
      </c>
      <c s="37">
        <v>2</v>
      </c>
      <c s="36">
        <v>0</v>
      </c>
      <c s="36">
        <f>ROUND(G225*H225,6)</f>
      </c>
      <c r="L225" s="38">
        <v>0</v>
      </c>
      <c s="32">
        <f>ROUND(ROUND(L225,2)*ROUND(G225,3),2)</f>
      </c>
      <c s="36" t="s">
        <v>738</v>
      </c>
      <c>
        <f>(M225*21)/100</f>
      </c>
      <c t="s">
        <v>27</v>
      </c>
    </row>
    <row r="226" spans="1:5" ht="12.75">
      <c r="A226" s="35" t="s">
        <v>55</v>
      </c>
      <c r="E226" s="39" t="s">
        <v>5</v>
      </c>
    </row>
    <row r="227" spans="1:5" ht="12.75">
      <c r="A227" s="35" t="s">
        <v>56</v>
      </c>
      <c r="E227" s="40" t="s">
        <v>5492</v>
      </c>
    </row>
    <row r="228" spans="1:5" ht="25.5">
      <c r="A228" t="s">
        <v>58</v>
      </c>
      <c r="E228" s="39" t="s">
        <v>5182</v>
      </c>
    </row>
    <row r="229" spans="1:16" ht="12.75">
      <c r="A229" t="s">
        <v>49</v>
      </c>
      <c s="34" t="s">
        <v>340</v>
      </c>
      <c s="34" t="s">
        <v>5188</v>
      </c>
      <c s="35" t="s">
        <v>5</v>
      </c>
      <c s="6" t="s">
        <v>5189</v>
      </c>
      <c s="36" t="s">
        <v>83</v>
      </c>
      <c s="37">
        <v>15</v>
      </c>
      <c s="36">
        <v>0</v>
      </c>
      <c s="36">
        <f>ROUND(G229*H229,6)</f>
      </c>
      <c r="L229" s="38">
        <v>0</v>
      </c>
      <c s="32">
        <f>ROUND(ROUND(L229,2)*ROUND(G229,3),2)</f>
      </c>
      <c s="36" t="s">
        <v>738</v>
      </c>
      <c>
        <f>(M229*21)/100</f>
      </c>
      <c t="s">
        <v>27</v>
      </c>
    </row>
    <row r="230" spans="1:5" ht="12.75">
      <c r="A230" s="35" t="s">
        <v>55</v>
      </c>
      <c r="E230" s="39" t="s">
        <v>5</v>
      </c>
    </row>
    <row r="231" spans="1:5" ht="12.75">
      <c r="A231" s="35" t="s">
        <v>56</v>
      </c>
      <c r="E231" s="40" t="s">
        <v>5493</v>
      </c>
    </row>
    <row r="232" spans="1:5" ht="63.75">
      <c r="A232" t="s">
        <v>58</v>
      </c>
      <c r="E232" s="39" t="s">
        <v>5191</v>
      </c>
    </row>
    <row r="233" spans="1:16" ht="12.75">
      <c r="A233" t="s">
        <v>49</v>
      </c>
      <c s="34" t="s">
        <v>344</v>
      </c>
      <c s="34" t="s">
        <v>5192</v>
      </c>
      <c s="35" t="s">
        <v>5</v>
      </c>
      <c s="6" t="s">
        <v>5193</v>
      </c>
      <c s="36" t="s">
        <v>83</v>
      </c>
      <c s="37">
        <v>15</v>
      </c>
      <c s="36">
        <v>0</v>
      </c>
      <c s="36">
        <f>ROUND(G233*H233,6)</f>
      </c>
      <c r="L233" s="38">
        <v>0</v>
      </c>
      <c s="32">
        <f>ROUND(ROUND(L233,2)*ROUND(G233,3),2)</f>
      </c>
      <c s="36" t="s">
        <v>738</v>
      </c>
      <c>
        <f>(M233*21)/100</f>
      </c>
      <c t="s">
        <v>27</v>
      </c>
    </row>
    <row r="234" spans="1:5" ht="12.75">
      <c r="A234" s="35" t="s">
        <v>55</v>
      </c>
      <c r="E234" s="39" t="s">
        <v>5</v>
      </c>
    </row>
    <row r="235" spans="1:5" ht="12.75">
      <c r="A235" s="35" t="s">
        <v>56</v>
      </c>
      <c r="E235" s="40" t="s">
        <v>5493</v>
      </c>
    </row>
    <row r="236" spans="1:5" ht="25.5">
      <c r="A236" t="s">
        <v>58</v>
      </c>
      <c r="E236" s="39" t="s">
        <v>5182</v>
      </c>
    </row>
    <row r="237" spans="1:16" ht="12.75">
      <c r="A237" t="s">
        <v>49</v>
      </c>
      <c s="34" t="s">
        <v>348</v>
      </c>
      <c s="34" t="s">
        <v>5194</v>
      </c>
      <c s="35" t="s">
        <v>5</v>
      </c>
      <c s="6" t="s">
        <v>5195</v>
      </c>
      <c s="36" t="s">
        <v>5185</v>
      </c>
      <c s="37">
        <v>1800</v>
      </c>
      <c s="36">
        <v>0</v>
      </c>
      <c s="36">
        <f>ROUND(G237*H237,6)</f>
      </c>
      <c r="L237" s="38">
        <v>0</v>
      </c>
      <c s="32">
        <f>ROUND(ROUND(L237,2)*ROUND(G237,3),2)</f>
      </c>
      <c s="36" t="s">
        <v>738</v>
      </c>
      <c>
        <f>(M237*21)/100</f>
      </c>
      <c t="s">
        <v>27</v>
      </c>
    </row>
    <row r="238" spans="1:5" ht="12.75">
      <c r="A238" s="35" t="s">
        <v>55</v>
      </c>
      <c r="E238" s="39" t="s">
        <v>5</v>
      </c>
    </row>
    <row r="239" spans="1:5" ht="12.75">
      <c r="A239" s="35" t="s">
        <v>56</v>
      </c>
      <c r="E239" s="40" t="s">
        <v>5494</v>
      </c>
    </row>
    <row r="240" spans="1:5" ht="25.5">
      <c r="A240" t="s">
        <v>58</v>
      </c>
      <c r="E240" s="39" t="s">
        <v>5197</v>
      </c>
    </row>
    <row r="241" spans="1:16" ht="25.5">
      <c r="A241" t="s">
        <v>49</v>
      </c>
      <c s="34" t="s">
        <v>352</v>
      </c>
      <c s="34" t="s">
        <v>5315</v>
      </c>
      <c s="35" t="s">
        <v>5</v>
      </c>
      <c s="6" t="s">
        <v>5316</v>
      </c>
      <c s="36" t="s">
        <v>220</v>
      </c>
      <c s="37">
        <v>37.5</v>
      </c>
      <c s="36">
        <v>0</v>
      </c>
      <c s="36">
        <f>ROUND(G241*H241,6)</f>
      </c>
      <c r="L241" s="38">
        <v>0</v>
      </c>
      <c s="32">
        <f>ROUND(ROUND(L241,2)*ROUND(G241,3),2)</f>
      </c>
      <c s="36" t="s">
        <v>738</v>
      </c>
      <c>
        <f>(M241*21)/100</f>
      </c>
      <c t="s">
        <v>27</v>
      </c>
    </row>
    <row r="242" spans="1:5" ht="12.75">
      <c r="A242" s="35" t="s">
        <v>55</v>
      </c>
      <c r="E242" s="39" t="s">
        <v>5</v>
      </c>
    </row>
    <row r="243" spans="1:5" ht="12.75">
      <c r="A243" s="35" t="s">
        <v>56</v>
      </c>
      <c r="E243" s="40" t="s">
        <v>5495</v>
      </c>
    </row>
    <row r="244" spans="1:5" ht="38.25">
      <c r="A244" t="s">
        <v>58</v>
      </c>
      <c r="E244" s="39" t="s">
        <v>5318</v>
      </c>
    </row>
    <row r="245" spans="1:16" ht="12.75">
      <c r="A245" t="s">
        <v>49</v>
      </c>
      <c s="34" t="s">
        <v>356</v>
      </c>
      <c s="34" t="s">
        <v>5319</v>
      </c>
      <c s="35" t="s">
        <v>67</v>
      </c>
      <c s="6" t="s">
        <v>5320</v>
      </c>
      <c s="36" t="s">
        <v>88</v>
      </c>
      <c s="37">
        <v>112</v>
      </c>
      <c s="36">
        <v>0</v>
      </c>
      <c s="36">
        <f>ROUND(G245*H245,6)</f>
      </c>
      <c r="L245" s="38">
        <v>0</v>
      </c>
      <c s="32">
        <f>ROUND(ROUND(L245,2)*ROUND(G245,3),2)</f>
      </c>
      <c s="36" t="s">
        <v>738</v>
      </c>
      <c>
        <f>(M245*21)/100</f>
      </c>
      <c t="s">
        <v>27</v>
      </c>
    </row>
    <row r="246" spans="1:5" ht="12.75">
      <c r="A246" s="35" t="s">
        <v>55</v>
      </c>
      <c r="E246" s="39" t="s">
        <v>5</v>
      </c>
    </row>
    <row r="247" spans="1:5" ht="12.75">
      <c r="A247" s="35" t="s">
        <v>56</v>
      </c>
      <c r="E247" s="40" t="s">
        <v>5496</v>
      </c>
    </row>
    <row r="248" spans="1:5" ht="51">
      <c r="A248" t="s">
        <v>58</v>
      </c>
      <c r="E248" s="39" t="s">
        <v>4002</v>
      </c>
    </row>
    <row r="249" spans="1:16" ht="12.75">
      <c r="A249" t="s">
        <v>49</v>
      </c>
      <c s="34" t="s">
        <v>360</v>
      </c>
      <c s="34" t="s">
        <v>5319</v>
      </c>
      <c s="35" t="s">
        <v>27</v>
      </c>
      <c s="6" t="s">
        <v>5320</v>
      </c>
      <c s="36" t="s">
        <v>88</v>
      </c>
      <c s="37">
        <v>4</v>
      </c>
      <c s="36">
        <v>0</v>
      </c>
      <c s="36">
        <f>ROUND(G249*H249,6)</f>
      </c>
      <c r="L249" s="38">
        <v>0</v>
      </c>
      <c s="32">
        <f>ROUND(ROUND(L249,2)*ROUND(G249,3),2)</f>
      </c>
      <c s="36" t="s">
        <v>738</v>
      </c>
      <c>
        <f>(M249*21)/100</f>
      </c>
      <c t="s">
        <v>27</v>
      </c>
    </row>
    <row r="250" spans="1:5" ht="12.75">
      <c r="A250" s="35" t="s">
        <v>55</v>
      </c>
      <c r="E250" s="39" t="s">
        <v>5</v>
      </c>
    </row>
    <row r="251" spans="1:5" ht="12.75">
      <c r="A251" s="35" t="s">
        <v>56</v>
      </c>
      <c r="E251" s="40" t="s">
        <v>5497</v>
      </c>
    </row>
    <row r="252" spans="1:5" ht="51">
      <c r="A252" t="s">
        <v>58</v>
      </c>
      <c r="E252" s="39" t="s">
        <v>4002</v>
      </c>
    </row>
    <row r="253" spans="1:16" ht="12.75">
      <c r="A253" t="s">
        <v>49</v>
      </c>
      <c s="34" t="s">
        <v>364</v>
      </c>
      <c s="34" t="s">
        <v>5323</v>
      </c>
      <c s="35" t="s">
        <v>5</v>
      </c>
      <c s="6" t="s">
        <v>5324</v>
      </c>
      <c s="36" t="s">
        <v>88</v>
      </c>
      <c s="37">
        <v>80</v>
      </c>
      <c s="36">
        <v>0</v>
      </c>
      <c s="36">
        <f>ROUND(G253*H253,6)</f>
      </c>
      <c r="L253" s="38">
        <v>0</v>
      </c>
      <c s="32">
        <f>ROUND(ROUND(L253,2)*ROUND(G253,3),2)</f>
      </c>
      <c s="36" t="s">
        <v>738</v>
      </c>
      <c>
        <f>(M253*21)/100</f>
      </c>
      <c t="s">
        <v>27</v>
      </c>
    </row>
    <row r="254" spans="1:5" ht="12.75">
      <c r="A254" s="35" t="s">
        <v>55</v>
      </c>
      <c r="E254" s="39" t="s">
        <v>5</v>
      </c>
    </row>
    <row r="255" spans="1:5" ht="12.75">
      <c r="A255" s="35" t="s">
        <v>56</v>
      </c>
      <c r="E255" s="40" t="s">
        <v>5498</v>
      </c>
    </row>
    <row r="256" spans="1:5" ht="25.5">
      <c r="A256" t="s">
        <v>58</v>
      </c>
      <c r="E256" s="39" t="s">
        <v>5326</v>
      </c>
    </row>
    <row r="257" spans="1:16" ht="12.75">
      <c r="A257" t="s">
        <v>49</v>
      </c>
      <c s="34" t="s">
        <v>368</v>
      </c>
      <c s="34" t="s">
        <v>5327</v>
      </c>
      <c s="35" t="s">
        <v>5</v>
      </c>
      <c s="6" t="s">
        <v>5328</v>
      </c>
      <c s="36" t="s">
        <v>88</v>
      </c>
      <c s="37">
        <v>17</v>
      </c>
      <c s="36">
        <v>0</v>
      </c>
      <c s="36">
        <f>ROUND(G257*H257,6)</f>
      </c>
      <c r="L257" s="38">
        <v>0</v>
      </c>
      <c s="32">
        <f>ROUND(ROUND(L257,2)*ROUND(G257,3),2)</f>
      </c>
      <c s="36" t="s">
        <v>738</v>
      </c>
      <c>
        <f>(M257*21)/100</f>
      </c>
      <c t="s">
        <v>27</v>
      </c>
    </row>
    <row r="258" spans="1:5" ht="12.75">
      <c r="A258" s="35" t="s">
        <v>55</v>
      </c>
      <c r="E258" s="39" t="s">
        <v>5</v>
      </c>
    </row>
    <row r="259" spans="1:5" ht="12.75">
      <c r="A259" s="35" t="s">
        <v>56</v>
      </c>
      <c r="E259" s="40" t="s">
        <v>5499</v>
      </c>
    </row>
    <row r="260" spans="1:5" ht="38.25">
      <c r="A260" t="s">
        <v>58</v>
      </c>
      <c r="E260" s="39" t="s">
        <v>5330</v>
      </c>
    </row>
    <row r="261" spans="1:16" ht="12.75">
      <c r="A261" t="s">
        <v>49</v>
      </c>
      <c s="34" t="s">
        <v>372</v>
      </c>
      <c s="34" t="s">
        <v>4382</v>
      </c>
      <c s="35" t="s">
        <v>5</v>
      </c>
      <c s="6" t="s">
        <v>4383</v>
      </c>
      <c s="36" t="s">
        <v>88</v>
      </c>
      <c s="37">
        <v>16</v>
      </c>
      <c s="36">
        <v>0</v>
      </c>
      <c s="36">
        <f>ROUND(G261*H261,6)</f>
      </c>
      <c r="L261" s="38">
        <v>0</v>
      </c>
      <c s="32">
        <f>ROUND(ROUND(L261,2)*ROUND(G261,3),2)</f>
      </c>
      <c s="36" t="s">
        <v>738</v>
      </c>
      <c>
        <f>(M261*21)/100</f>
      </c>
      <c t="s">
        <v>27</v>
      </c>
    </row>
    <row r="262" spans="1:5" ht="12.75">
      <c r="A262" s="35" t="s">
        <v>55</v>
      </c>
      <c r="E262" s="39" t="s">
        <v>5</v>
      </c>
    </row>
    <row r="263" spans="1:5" ht="12.75">
      <c r="A263" s="35" t="s">
        <v>56</v>
      </c>
      <c r="E263" s="40" t="s">
        <v>5500</v>
      </c>
    </row>
    <row r="264" spans="1:5" ht="76.5">
      <c r="A264" t="s">
        <v>58</v>
      </c>
      <c r="E264" s="39" t="s">
        <v>4026</v>
      </c>
    </row>
    <row r="265" spans="1:16" ht="12.75">
      <c r="A265" t="s">
        <v>49</v>
      </c>
      <c s="34" t="s">
        <v>376</v>
      </c>
      <c s="34" t="s">
        <v>5334</v>
      </c>
      <c s="35" t="s">
        <v>5</v>
      </c>
      <c s="6" t="s">
        <v>5335</v>
      </c>
      <c s="36" t="s">
        <v>71</v>
      </c>
      <c s="37">
        <v>40</v>
      </c>
      <c s="36">
        <v>0</v>
      </c>
      <c s="36">
        <f>ROUND(G265*H265,6)</f>
      </c>
      <c r="L265" s="38">
        <v>0</v>
      </c>
      <c s="32">
        <f>ROUND(ROUND(L265,2)*ROUND(G265,3),2)</f>
      </c>
      <c s="36" t="s">
        <v>738</v>
      </c>
      <c>
        <f>(M265*21)/100</f>
      </c>
      <c t="s">
        <v>27</v>
      </c>
    </row>
    <row r="266" spans="1:5" ht="12.75">
      <c r="A266" s="35" t="s">
        <v>55</v>
      </c>
      <c r="E266" s="39" t="s">
        <v>5</v>
      </c>
    </row>
    <row r="267" spans="1:5" ht="12.75">
      <c r="A267" s="35" t="s">
        <v>56</v>
      </c>
      <c r="E267" s="40" t="s">
        <v>5501</v>
      </c>
    </row>
    <row r="268" spans="1:5" ht="102">
      <c r="A268" t="s">
        <v>58</v>
      </c>
      <c r="E268" s="39" t="s">
        <v>3755</v>
      </c>
    </row>
    <row r="269" spans="1:16" ht="12.75">
      <c r="A269" t="s">
        <v>49</v>
      </c>
      <c s="34" t="s">
        <v>380</v>
      </c>
      <c s="34" t="s">
        <v>5337</v>
      </c>
      <c s="35" t="s">
        <v>5</v>
      </c>
      <c s="6" t="s">
        <v>5338</v>
      </c>
      <c s="36" t="s">
        <v>1149</v>
      </c>
      <c s="37">
        <v>880</v>
      </c>
      <c s="36">
        <v>0</v>
      </c>
      <c s="36">
        <f>ROUND(G269*H269,6)</f>
      </c>
      <c r="L269" s="38">
        <v>0</v>
      </c>
      <c s="32">
        <f>ROUND(ROUND(L269,2)*ROUND(G269,3),2)</f>
      </c>
      <c s="36" t="s">
        <v>738</v>
      </c>
      <c>
        <f>(M269*21)/100</f>
      </c>
      <c t="s">
        <v>27</v>
      </c>
    </row>
    <row r="270" spans="1:5" ht="12.75">
      <c r="A270" s="35" t="s">
        <v>55</v>
      </c>
      <c r="E270" s="39" t="s">
        <v>5</v>
      </c>
    </row>
    <row r="271" spans="1:5" ht="12.75">
      <c r="A271" s="35" t="s">
        <v>56</v>
      </c>
      <c r="E271" s="40" t="s">
        <v>5502</v>
      </c>
    </row>
    <row r="272" spans="1:5" ht="25.5">
      <c r="A272" t="s">
        <v>58</v>
      </c>
      <c r="E272" s="39" t="s">
        <v>1150</v>
      </c>
    </row>
    <row r="273" spans="1:16" ht="12.75">
      <c r="A273" t="s">
        <v>49</v>
      </c>
      <c s="34" t="s">
        <v>384</v>
      </c>
      <c s="34" t="s">
        <v>5340</v>
      </c>
      <c s="35" t="s">
        <v>5</v>
      </c>
      <c s="6" t="s">
        <v>5341</v>
      </c>
      <c s="36" t="s">
        <v>71</v>
      </c>
      <c s="37">
        <v>18.2</v>
      </c>
      <c s="36">
        <v>0</v>
      </c>
      <c s="36">
        <f>ROUND(G273*H273,6)</f>
      </c>
      <c r="L273" s="38">
        <v>0</v>
      </c>
      <c s="32">
        <f>ROUND(ROUND(L273,2)*ROUND(G273,3),2)</f>
      </c>
      <c s="36" t="s">
        <v>738</v>
      </c>
      <c>
        <f>(M273*21)/100</f>
      </c>
      <c t="s">
        <v>27</v>
      </c>
    </row>
    <row r="274" spans="1:5" ht="12.75">
      <c r="A274" s="35" t="s">
        <v>55</v>
      </c>
      <c r="E274" s="39" t="s">
        <v>5</v>
      </c>
    </row>
    <row r="275" spans="1:5" ht="12.75">
      <c r="A275" s="35" t="s">
        <v>56</v>
      </c>
      <c r="E275" s="40" t="s">
        <v>5503</v>
      </c>
    </row>
    <row r="276" spans="1:5" ht="102">
      <c r="A276" t="s">
        <v>58</v>
      </c>
      <c r="E276" s="39" t="s">
        <v>3755</v>
      </c>
    </row>
    <row r="277" spans="1:16" ht="12.75">
      <c r="A277" t="s">
        <v>49</v>
      </c>
      <c s="34" t="s">
        <v>388</v>
      </c>
      <c s="34" t="s">
        <v>4411</v>
      </c>
      <c s="35" t="s">
        <v>5</v>
      </c>
      <c s="6" t="s">
        <v>4412</v>
      </c>
      <c s="36" t="s">
        <v>1149</v>
      </c>
      <c s="37">
        <v>473.2</v>
      </c>
      <c s="36">
        <v>0</v>
      </c>
      <c s="36">
        <f>ROUND(G277*H277,6)</f>
      </c>
      <c r="L277" s="38">
        <v>0</v>
      </c>
      <c s="32">
        <f>ROUND(ROUND(L277,2)*ROUND(G277,3),2)</f>
      </c>
      <c s="36" t="s">
        <v>738</v>
      </c>
      <c>
        <f>(M277*21)/100</f>
      </c>
      <c t="s">
        <v>27</v>
      </c>
    </row>
    <row r="278" spans="1:5" ht="12.75">
      <c r="A278" s="35" t="s">
        <v>55</v>
      </c>
      <c r="E278" s="39" t="s">
        <v>5</v>
      </c>
    </row>
    <row r="279" spans="1:5" ht="12.75">
      <c r="A279" s="35" t="s">
        <v>56</v>
      </c>
      <c r="E279" s="40" t="s">
        <v>5504</v>
      </c>
    </row>
    <row r="280" spans="1:5" ht="25.5">
      <c r="A280" t="s">
        <v>58</v>
      </c>
      <c r="E280" s="39" t="s">
        <v>1150</v>
      </c>
    </row>
    <row r="281" spans="1:16" ht="12.75">
      <c r="A281" t="s">
        <v>49</v>
      </c>
      <c s="34" t="s">
        <v>392</v>
      </c>
      <c s="34" t="s">
        <v>5344</v>
      </c>
      <c s="35" t="s">
        <v>5</v>
      </c>
      <c s="6" t="s">
        <v>5345</v>
      </c>
      <c s="36" t="s">
        <v>71</v>
      </c>
      <c s="37">
        <v>18</v>
      </c>
      <c s="36">
        <v>0</v>
      </c>
      <c s="36">
        <f>ROUND(G281*H281,6)</f>
      </c>
      <c r="L281" s="38">
        <v>0</v>
      </c>
      <c s="32">
        <f>ROUND(ROUND(L281,2)*ROUND(G281,3),2)</f>
      </c>
      <c s="36" t="s">
        <v>738</v>
      </c>
      <c>
        <f>(M281*21)/100</f>
      </c>
      <c t="s">
        <v>27</v>
      </c>
    </row>
    <row r="282" spans="1:5" ht="12.75">
      <c r="A282" s="35" t="s">
        <v>55</v>
      </c>
      <c r="E282" s="39" t="s">
        <v>5</v>
      </c>
    </row>
    <row r="283" spans="1:5" ht="12.75">
      <c r="A283" s="35" t="s">
        <v>56</v>
      </c>
      <c r="E283" s="40" t="s">
        <v>5505</v>
      </c>
    </row>
    <row r="284" spans="1:5" ht="102">
      <c r="A284" t="s">
        <v>58</v>
      </c>
      <c r="E284" s="39" t="s">
        <v>3755</v>
      </c>
    </row>
    <row r="285" spans="1:16" ht="12.75">
      <c r="A285" t="s">
        <v>49</v>
      </c>
      <c s="34" t="s">
        <v>396</v>
      </c>
      <c s="34" t="s">
        <v>4037</v>
      </c>
      <c s="35" t="s">
        <v>5</v>
      </c>
      <c s="6" t="s">
        <v>4038</v>
      </c>
      <c s="36" t="s">
        <v>1149</v>
      </c>
      <c s="37">
        <v>468</v>
      </c>
      <c s="36">
        <v>0</v>
      </c>
      <c s="36">
        <f>ROUND(G285*H285,6)</f>
      </c>
      <c r="L285" s="38">
        <v>0</v>
      </c>
      <c s="32">
        <f>ROUND(ROUND(L285,2)*ROUND(G285,3),2)</f>
      </c>
      <c s="36" t="s">
        <v>738</v>
      </c>
      <c>
        <f>(M285*21)/100</f>
      </c>
      <c t="s">
        <v>27</v>
      </c>
    </row>
    <row r="286" spans="1:5" ht="12.75">
      <c r="A286" s="35" t="s">
        <v>55</v>
      </c>
      <c r="E286" s="39" t="s">
        <v>5</v>
      </c>
    </row>
    <row r="287" spans="1:5" ht="12.75">
      <c r="A287" s="35" t="s">
        <v>56</v>
      </c>
      <c r="E287" s="40" t="s">
        <v>5506</v>
      </c>
    </row>
    <row r="288" spans="1:5" ht="25.5">
      <c r="A288" t="s">
        <v>58</v>
      </c>
      <c r="E288"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COUNTIFS(L8:L200,"=0",A8:A200,"P")+COUNTIFS(L8:L200,"",A8:A200,"P")+SUM(Q8:Q200)</f>
      </c>
    </row>
    <row r="8" spans="1:13" ht="12.75">
      <c r="A8" t="s">
        <v>44</v>
      </c>
      <c r="C8" s="28" t="s">
        <v>5509</v>
      </c>
      <c r="E8" s="30" t="s">
        <v>5508</v>
      </c>
      <c r="J8" s="29">
        <f>0+J9+J38+J59+J84+J97+J142+J163</f>
      </c>
      <c s="29">
        <f>0+K9+K38+K59+K84+K97+K142+K163</f>
      </c>
      <c s="29">
        <f>0+L9+L38+L59+L84+L97+L142+L163</f>
      </c>
      <c s="29">
        <f>0+M9+M38+M59+M84+M97+M142+M163</f>
      </c>
    </row>
    <row r="9" spans="1:13" ht="12.75">
      <c r="A9" t="s">
        <v>46</v>
      </c>
      <c r="C9" s="31" t="s">
        <v>47</v>
      </c>
      <c r="E9" s="33" t="s">
        <v>48</v>
      </c>
      <c r="J9" s="32">
        <f>0</f>
      </c>
      <c s="32">
        <f>0</f>
      </c>
      <c s="32">
        <f>0+L10+L14+L18+L22+L26+L30+L34</f>
      </c>
      <c s="32">
        <f>0+M10+M14+M18+M22+M26+M30+M34</f>
      </c>
    </row>
    <row r="10" spans="1:16" ht="25.5">
      <c r="A10" t="s">
        <v>49</v>
      </c>
      <c s="34" t="s">
        <v>67</v>
      </c>
      <c s="34" t="s">
        <v>3034</v>
      </c>
      <c s="35" t="s">
        <v>5</v>
      </c>
      <c s="6" t="s">
        <v>3035</v>
      </c>
      <c s="36" t="s">
        <v>53</v>
      </c>
      <c s="37">
        <v>2443.14</v>
      </c>
      <c s="36">
        <v>0</v>
      </c>
      <c s="36">
        <f>ROUND(G10*H10,6)</f>
      </c>
      <c r="L10" s="38">
        <v>0</v>
      </c>
      <c s="32">
        <f>ROUND(ROUND(L10,2)*ROUND(G10,3),2)</f>
      </c>
      <c s="36" t="s">
        <v>738</v>
      </c>
      <c>
        <f>(M10*21)/100</f>
      </c>
      <c t="s">
        <v>27</v>
      </c>
    </row>
    <row r="11" spans="1:5" ht="12.75">
      <c r="A11" s="35" t="s">
        <v>55</v>
      </c>
      <c r="E11" s="39" t="s">
        <v>5</v>
      </c>
    </row>
    <row r="12" spans="1:5" ht="63.75">
      <c r="A12" s="35" t="s">
        <v>56</v>
      </c>
      <c r="E12" s="40" t="s">
        <v>5510</v>
      </c>
    </row>
    <row r="13" spans="1:5" ht="140.25">
      <c r="A13" t="s">
        <v>58</v>
      </c>
      <c r="E13" s="39" t="s">
        <v>59</v>
      </c>
    </row>
    <row r="14" spans="1:16" ht="25.5">
      <c r="A14" t="s">
        <v>49</v>
      </c>
      <c s="34" t="s">
        <v>27</v>
      </c>
      <c s="34" t="s">
        <v>1140</v>
      </c>
      <c s="35" t="s">
        <v>5</v>
      </c>
      <c s="6" t="s">
        <v>486</v>
      </c>
      <c s="36" t="s">
        <v>53</v>
      </c>
      <c s="37">
        <v>882.5</v>
      </c>
      <c s="36">
        <v>0</v>
      </c>
      <c s="36">
        <f>ROUND(G14*H14,6)</f>
      </c>
      <c r="L14" s="38">
        <v>0</v>
      </c>
      <c s="32">
        <f>ROUND(ROUND(L14,2)*ROUND(G14,3),2)</f>
      </c>
      <c s="36" t="s">
        <v>738</v>
      </c>
      <c>
        <f>(M14*21)/100</f>
      </c>
      <c t="s">
        <v>27</v>
      </c>
    </row>
    <row r="15" spans="1:5" ht="12.75">
      <c r="A15" s="35" t="s">
        <v>55</v>
      </c>
      <c r="E15" s="39" t="s">
        <v>5</v>
      </c>
    </row>
    <row r="16" spans="1:5" ht="25.5">
      <c r="A16" s="35" t="s">
        <v>56</v>
      </c>
      <c r="E16" s="40" t="s">
        <v>5511</v>
      </c>
    </row>
    <row r="17" spans="1:5" ht="140.25">
      <c r="A17" t="s">
        <v>58</v>
      </c>
      <c r="E17" s="39" t="s">
        <v>59</v>
      </c>
    </row>
    <row r="18" spans="1:16" ht="25.5">
      <c r="A18" t="s">
        <v>49</v>
      </c>
      <c s="34" t="s">
        <v>26</v>
      </c>
      <c s="34" t="s">
        <v>4195</v>
      </c>
      <c s="35" t="s">
        <v>5</v>
      </c>
      <c s="6" t="s">
        <v>4196</v>
      </c>
      <c s="36" t="s">
        <v>53</v>
      </c>
      <c s="37">
        <v>160.5</v>
      </c>
      <c s="36">
        <v>0</v>
      </c>
      <c s="36">
        <f>ROUND(G18*H18,6)</f>
      </c>
      <c r="L18" s="38">
        <v>0</v>
      </c>
      <c s="32">
        <f>ROUND(ROUND(L18,2)*ROUND(G18,3),2)</f>
      </c>
      <c s="36" t="s">
        <v>738</v>
      </c>
      <c>
        <f>(M18*21)/100</f>
      </c>
      <c t="s">
        <v>27</v>
      </c>
    </row>
    <row r="19" spans="1:5" ht="12.75">
      <c r="A19" s="35" t="s">
        <v>55</v>
      </c>
      <c r="E19" s="39" t="s">
        <v>5</v>
      </c>
    </row>
    <row r="20" spans="1:5" ht="25.5">
      <c r="A20" s="35" t="s">
        <v>56</v>
      </c>
      <c r="E20" s="40" t="s">
        <v>5512</v>
      </c>
    </row>
    <row r="21" spans="1:5" ht="140.25">
      <c r="A21" t="s">
        <v>58</v>
      </c>
      <c r="E21" s="39" t="s">
        <v>59</v>
      </c>
    </row>
    <row r="22" spans="1:16" ht="25.5">
      <c r="A22" t="s">
        <v>49</v>
      </c>
      <c s="34" t="s">
        <v>85</v>
      </c>
      <c s="34" t="s">
        <v>5513</v>
      </c>
      <c s="35" t="s">
        <v>5</v>
      </c>
      <c s="6" t="s">
        <v>5514</v>
      </c>
      <c s="36" t="s">
        <v>53</v>
      </c>
      <c s="37">
        <v>31.25</v>
      </c>
      <c s="36">
        <v>0</v>
      </c>
      <c s="36">
        <f>ROUND(G22*H22,6)</f>
      </c>
      <c r="L22" s="38">
        <v>0</v>
      </c>
      <c s="32">
        <f>ROUND(ROUND(L22,2)*ROUND(G22,3),2)</f>
      </c>
      <c s="36" t="s">
        <v>738</v>
      </c>
      <c>
        <f>(M22*21)/100</f>
      </c>
      <c t="s">
        <v>27</v>
      </c>
    </row>
    <row r="23" spans="1:5" ht="12.75">
      <c r="A23" s="35" t="s">
        <v>55</v>
      </c>
      <c r="E23" s="39" t="s">
        <v>5</v>
      </c>
    </row>
    <row r="24" spans="1:5" ht="25.5">
      <c r="A24" s="35" t="s">
        <v>56</v>
      </c>
      <c r="E24" s="40" t="s">
        <v>5515</v>
      </c>
    </row>
    <row r="25" spans="1:5" ht="140.25">
      <c r="A25" t="s">
        <v>58</v>
      </c>
      <c r="E25" s="39" t="s">
        <v>59</v>
      </c>
    </row>
    <row r="26" spans="1:16" ht="12.75">
      <c r="A26" t="s">
        <v>49</v>
      </c>
      <c s="34" t="s">
        <v>316</v>
      </c>
      <c s="34" t="s">
        <v>4119</v>
      </c>
      <c s="35" t="s">
        <v>5</v>
      </c>
      <c s="6" t="s">
        <v>4120</v>
      </c>
      <c s="36" t="s">
        <v>168</v>
      </c>
      <c s="37">
        <v>24</v>
      </c>
      <c s="36">
        <v>0</v>
      </c>
      <c s="36">
        <f>ROUND(G26*H26,6)</f>
      </c>
      <c r="L26" s="38">
        <v>0</v>
      </c>
      <c s="32">
        <f>ROUND(ROUND(L26,2)*ROUND(G26,3),2)</f>
      </c>
      <c s="36" t="s">
        <v>738</v>
      </c>
      <c>
        <f>(M26*21)/100</f>
      </c>
      <c t="s">
        <v>27</v>
      </c>
    </row>
    <row r="27" spans="1:5" ht="12.75">
      <c r="A27" s="35" t="s">
        <v>55</v>
      </c>
      <c r="E27" s="39" t="s">
        <v>5</v>
      </c>
    </row>
    <row r="28" spans="1:5" ht="12.75">
      <c r="A28" s="35" t="s">
        <v>56</v>
      </c>
      <c r="E28" s="40" t="s">
        <v>5516</v>
      </c>
    </row>
    <row r="29" spans="1:5" ht="12.75">
      <c r="A29" t="s">
        <v>58</v>
      </c>
      <c r="E29" s="39" t="s">
        <v>4426</v>
      </c>
    </row>
    <row r="30" spans="1:16" ht="12.75">
      <c r="A30" t="s">
        <v>49</v>
      </c>
      <c s="34" t="s">
        <v>320</v>
      </c>
      <c s="34" t="s">
        <v>5517</v>
      </c>
      <c s="35" t="s">
        <v>5</v>
      </c>
      <c s="6" t="s">
        <v>4526</v>
      </c>
      <c s="36" t="s">
        <v>168</v>
      </c>
      <c s="37">
        <v>68</v>
      </c>
      <c s="36">
        <v>0</v>
      </c>
      <c s="36">
        <f>ROUND(G30*H30,6)</f>
      </c>
      <c r="L30" s="38">
        <v>0</v>
      </c>
      <c s="32">
        <f>ROUND(ROUND(L30,2)*ROUND(G30,3),2)</f>
      </c>
      <c s="36" t="s">
        <v>738</v>
      </c>
      <c>
        <f>(M30*21)/100</f>
      </c>
      <c t="s">
        <v>27</v>
      </c>
    </row>
    <row r="31" spans="1:5" ht="12.75">
      <c r="A31" s="35" t="s">
        <v>55</v>
      </c>
      <c r="E31" s="39" t="s">
        <v>5</v>
      </c>
    </row>
    <row r="32" spans="1:5" ht="12.75">
      <c r="A32" s="35" t="s">
        <v>56</v>
      </c>
      <c r="E32" s="40" t="s">
        <v>5518</v>
      </c>
    </row>
    <row r="33" spans="1:5" ht="12.75">
      <c r="A33" t="s">
        <v>58</v>
      </c>
      <c r="E33" s="39" t="s">
        <v>4528</v>
      </c>
    </row>
    <row r="34" spans="1:16" ht="12.75">
      <c r="A34" t="s">
        <v>49</v>
      </c>
      <c s="34" t="s">
        <v>324</v>
      </c>
      <c s="34" t="s">
        <v>5519</v>
      </c>
      <c s="35" t="s">
        <v>5</v>
      </c>
      <c s="6" t="s">
        <v>4529</v>
      </c>
      <c s="36" t="s">
        <v>168</v>
      </c>
      <c s="37">
        <v>48</v>
      </c>
      <c s="36">
        <v>0</v>
      </c>
      <c s="36">
        <f>ROUND(G34*H34,6)</f>
      </c>
      <c r="L34" s="38">
        <v>0</v>
      </c>
      <c s="32">
        <f>ROUND(ROUND(L34,2)*ROUND(G34,3),2)</f>
      </c>
      <c s="36" t="s">
        <v>738</v>
      </c>
      <c>
        <f>(M34*21)/100</f>
      </c>
      <c t="s">
        <v>27</v>
      </c>
    </row>
    <row r="35" spans="1:5" ht="12.75">
      <c r="A35" s="35" t="s">
        <v>55</v>
      </c>
      <c r="E35" s="39" t="s">
        <v>5</v>
      </c>
    </row>
    <row r="36" spans="1:5" ht="12.75">
      <c r="A36" s="35" t="s">
        <v>56</v>
      </c>
      <c r="E36" s="40" t="s">
        <v>5520</v>
      </c>
    </row>
    <row r="37" spans="1:5" ht="12.75">
      <c r="A37" t="s">
        <v>58</v>
      </c>
      <c r="E37" s="39" t="s">
        <v>4528</v>
      </c>
    </row>
    <row r="38" spans="1:13" ht="12.75">
      <c r="A38" t="s">
        <v>46</v>
      </c>
      <c r="C38" s="31" t="s">
        <v>67</v>
      </c>
      <c r="E38" s="33" t="s">
        <v>68</v>
      </c>
      <c r="J38" s="32">
        <f>0</f>
      </c>
      <c s="32">
        <f>0</f>
      </c>
      <c s="32">
        <f>0+L39+L43+L47+L51+L55</f>
      </c>
      <c s="32">
        <f>0+M39+M43+M47+M51+M55</f>
      </c>
    </row>
    <row r="39" spans="1:16" ht="12.75">
      <c r="A39" t="s">
        <v>49</v>
      </c>
      <c s="34" t="s">
        <v>90</v>
      </c>
      <c s="34" t="s">
        <v>4538</v>
      </c>
      <c s="35" t="s">
        <v>5</v>
      </c>
      <c s="6" t="s">
        <v>4539</v>
      </c>
      <c s="36" t="s">
        <v>71</v>
      </c>
      <c s="37">
        <v>180</v>
      </c>
      <c s="36">
        <v>0</v>
      </c>
      <c s="36">
        <f>ROUND(G39*H39,6)</f>
      </c>
      <c r="L39" s="38">
        <v>0</v>
      </c>
      <c s="32">
        <f>ROUND(ROUND(L39,2)*ROUND(G39,3),2)</f>
      </c>
      <c s="36" t="s">
        <v>738</v>
      </c>
      <c>
        <f>(M39*21)/100</f>
      </c>
      <c t="s">
        <v>27</v>
      </c>
    </row>
    <row r="40" spans="1:5" ht="12.75">
      <c r="A40" s="35" t="s">
        <v>55</v>
      </c>
      <c r="E40" s="39" t="s">
        <v>5</v>
      </c>
    </row>
    <row r="41" spans="1:5" ht="12.75">
      <c r="A41" s="35" t="s">
        <v>56</v>
      </c>
      <c r="E41" s="40" t="s">
        <v>5521</v>
      </c>
    </row>
    <row r="42" spans="1:5" ht="318.75">
      <c r="A42" t="s">
        <v>58</v>
      </c>
      <c r="E42" s="39" t="s">
        <v>5522</v>
      </c>
    </row>
    <row r="43" spans="1:16" ht="12.75">
      <c r="A43" t="s">
        <v>49</v>
      </c>
      <c s="34" t="s">
        <v>93</v>
      </c>
      <c s="34" t="s">
        <v>3477</v>
      </c>
      <c s="35" t="s">
        <v>5</v>
      </c>
      <c s="6" t="s">
        <v>3478</v>
      </c>
      <c s="36" t="s">
        <v>71</v>
      </c>
      <c s="37">
        <v>1324.2</v>
      </c>
      <c s="36">
        <v>0</v>
      </c>
      <c s="36">
        <f>ROUND(G43*H43,6)</f>
      </c>
      <c r="L43" s="38">
        <v>0</v>
      </c>
      <c s="32">
        <f>ROUND(ROUND(L43,2)*ROUND(G43,3),2)</f>
      </c>
      <c s="36" t="s">
        <v>738</v>
      </c>
      <c>
        <f>(M43*21)/100</f>
      </c>
      <c t="s">
        <v>27</v>
      </c>
    </row>
    <row r="44" spans="1:5" ht="12.75">
      <c r="A44" s="35" t="s">
        <v>55</v>
      </c>
      <c r="E44" s="39" t="s">
        <v>5</v>
      </c>
    </row>
    <row r="45" spans="1:5" ht="38.25">
      <c r="A45" s="35" t="s">
        <v>56</v>
      </c>
      <c r="E45" s="40" t="s">
        <v>5523</v>
      </c>
    </row>
    <row r="46" spans="1:5" ht="318.75">
      <c r="A46" t="s">
        <v>58</v>
      </c>
      <c r="E46" s="39" t="s">
        <v>5359</v>
      </c>
    </row>
    <row r="47" spans="1:16" ht="12.75">
      <c r="A47" t="s">
        <v>49</v>
      </c>
      <c s="34" t="s">
        <v>79</v>
      </c>
      <c s="34" t="s">
        <v>3481</v>
      </c>
      <c s="35" t="s">
        <v>5</v>
      </c>
      <c s="6" t="s">
        <v>3482</v>
      </c>
      <c s="36" t="s">
        <v>2025</v>
      </c>
      <c s="37">
        <v>34686</v>
      </c>
      <c s="36">
        <v>0</v>
      </c>
      <c s="36">
        <f>ROUND(G47*H47,6)</f>
      </c>
      <c r="L47" s="38">
        <v>0</v>
      </c>
      <c s="32">
        <f>ROUND(ROUND(L47,2)*ROUND(G47,3),2)</f>
      </c>
      <c s="36" t="s">
        <v>738</v>
      </c>
      <c>
        <f>(M47*21)/100</f>
      </c>
      <c t="s">
        <v>27</v>
      </c>
    </row>
    <row r="48" spans="1:5" ht="12.75">
      <c r="A48" s="35" t="s">
        <v>55</v>
      </c>
      <c r="E48" s="39" t="s">
        <v>5</v>
      </c>
    </row>
    <row r="49" spans="1:5" ht="63.75">
      <c r="A49" s="35" t="s">
        <v>56</v>
      </c>
      <c r="E49" s="40" t="s">
        <v>5524</v>
      </c>
    </row>
    <row r="50" spans="1:5" ht="25.5">
      <c r="A50" t="s">
        <v>58</v>
      </c>
      <c r="E50" s="39" t="s">
        <v>2442</v>
      </c>
    </row>
    <row r="51" spans="1:16" ht="12.75">
      <c r="A51" t="s">
        <v>49</v>
      </c>
      <c s="34" t="s">
        <v>100</v>
      </c>
      <c s="34" t="s">
        <v>5525</v>
      </c>
      <c s="35" t="s">
        <v>5</v>
      </c>
      <c s="6" t="s">
        <v>5526</v>
      </c>
      <c s="36" t="s">
        <v>71</v>
      </c>
      <c s="37">
        <v>180</v>
      </c>
      <c s="36">
        <v>0</v>
      </c>
      <c s="36">
        <f>ROUND(G51*H51,6)</f>
      </c>
      <c r="L51" s="38">
        <v>0</v>
      </c>
      <c s="32">
        <f>ROUND(ROUND(L51,2)*ROUND(G51,3),2)</f>
      </c>
      <c s="36" t="s">
        <v>738</v>
      </c>
      <c>
        <f>(M51*21)/100</f>
      </c>
      <c t="s">
        <v>27</v>
      </c>
    </row>
    <row r="52" spans="1:5" ht="12.75">
      <c r="A52" s="35" t="s">
        <v>55</v>
      </c>
      <c r="E52" s="39" t="s">
        <v>5527</v>
      </c>
    </row>
    <row r="53" spans="1:5" ht="12.75">
      <c r="A53" s="35" t="s">
        <v>56</v>
      </c>
      <c r="E53" s="40" t="s">
        <v>5521</v>
      </c>
    </row>
    <row r="54" spans="1:5" ht="267.75">
      <c r="A54" t="s">
        <v>58</v>
      </c>
      <c r="E54" s="39" t="s">
        <v>5362</v>
      </c>
    </row>
    <row r="55" spans="1:16" ht="12.75">
      <c r="A55" t="s">
        <v>49</v>
      </c>
      <c s="34" t="s">
        <v>104</v>
      </c>
      <c s="34" t="s">
        <v>3484</v>
      </c>
      <c s="35" t="s">
        <v>5</v>
      </c>
      <c s="6" t="s">
        <v>3485</v>
      </c>
      <c s="36" t="s">
        <v>71</v>
      </c>
      <c s="37">
        <v>1401.57</v>
      </c>
      <c s="36">
        <v>0</v>
      </c>
      <c s="36">
        <f>ROUND(G55*H55,6)</f>
      </c>
      <c r="L55" s="38">
        <v>0</v>
      </c>
      <c s="32">
        <f>ROUND(ROUND(L55,2)*ROUND(G55,3),2)</f>
      </c>
      <c s="36" t="s">
        <v>738</v>
      </c>
      <c>
        <f>(M55*21)/100</f>
      </c>
      <c t="s">
        <v>27</v>
      </c>
    </row>
    <row r="56" spans="1:5" ht="12.75">
      <c r="A56" s="35" t="s">
        <v>55</v>
      </c>
      <c r="E56" s="39" t="s">
        <v>5528</v>
      </c>
    </row>
    <row r="57" spans="1:5" ht="51">
      <c r="A57" s="35" t="s">
        <v>56</v>
      </c>
      <c r="E57" s="40" t="s">
        <v>5529</v>
      </c>
    </row>
    <row r="58" spans="1:5" ht="191.25">
      <c r="A58" t="s">
        <v>58</v>
      </c>
      <c r="E58" s="39" t="s">
        <v>4138</v>
      </c>
    </row>
    <row r="59" spans="1:13" ht="12.75">
      <c r="A59" t="s">
        <v>46</v>
      </c>
      <c r="C59" s="31" t="s">
        <v>27</v>
      </c>
      <c r="E59" s="33" t="s">
        <v>1426</v>
      </c>
      <c r="J59" s="32">
        <f>0</f>
      </c>
      <c s="32">
        <f>0</f>
      </c>
      <c s="32">
        <f>0+L60+L64+L68+L72+L76+L80</f>
      </c>
      <c s="32">
        <f>0+M60+M64+M68+M72+M76+M80</f>
      </c>
    </row>
    <row r="60" spans="1:16" ht="12.75">
      <c r="A60" t="s">
        <v>49</v>
      </c>
      <c s="34" t="s">
        <v>108</v>
      </c>
      <c s="34" t="s">
        <v>5530</v>
      </c>
      <c s="35" t="s">
        <v>5</v>
      </c>
      <c s="6" t="s">
        <v>5531</v>
      </c>
      <c s="36" t="s">
        <v>88</v>
      </c>
      <c s="37">
        <v>22</v>
      </c>
      <c s="36">
        <v>0</v>
      </c>
      <c s="36">
        <f>ROUND(G60*H60,6)</f>
      </c>
      <c r="L60" s="38">
        <v>0</v>
      </c>
      <c s="32">
        <f>ROUND(ROUND(L60,2)*ROUND(G60,3),2)</f>
      </c>
      <c s="36" t="s">
        <v>738</v>
      </c>
      <c>
        <f>(M60*21)/100</f>
      </c>
      <c t="s">
        <v>27</v>
      </c>
    </row>
    <row r="61" spans="1:5" ht="12.75">
      <c r="A61" s="35" t="s">
        <v>55</v>
      </c>
      <c r="E61" s="39" t="s">
        <v>5532</v>
      </c>
    </row>
    <row r="62" spans="1:5" ht="12.75">
      <c r="A62" s="35" t="s">
        <v>56</v>
      </c>
      <c r="E62" s="40" t="s">
        <v>5533</v>
      </c>
    </row>
    <row r="63" spans="1:5" ht="165.75">
      <c r="A63" t="s">
        <v>58</v>
      </c>
      <c r="E63" s="39" t="s">
        <v>5534</v>
      </c>
    </row>
    <row r="64" spans="1:16" ht="12.75">
      <c r="A64" t="s">
        <v>49</v>
      </c>
      <c s="34" t="s">
        <v>113</v>
      </c>
      <c s="34" t="s">
        <v>3507</v>
      </c>
      <c s="35" t="s">
        <v>5</v>
      </c>
      <c s="6" t="s">
        <v>3508</v>
      </c>
      <c s="36" t="s">
        <v>71</v>
      </c>
      <c s="37">
        <v>77.37</v>
      </c>
      <c s="36">
        <v>0</v>
      </c>
      <c s="36">
        <f>ROUND(G64*H64,6)</f>
      </c>
      <c r="L64" s="38">
        <v>0</v>
      </c>
      <c s="32">
        <f>ROUND(ROUND(L64,2)*ROUND(G64,3),2)</f>
      </c>
      <c s="36" t="s">
        <v>738</v>
      </c>
      <c>
        <f>(M64*21)/100</f>
      </c>
      <c t="s">
        <v>27</v>
      </c>
    </row>
    <row r="65" spans="1:5" ht="12.75">
      <c r="A65" s="35" t="s">
        <v>55</v>
      </c>
      <c r="E65" s="39" t="s">
        <v>5</v>
      </c>
    </row>
    <row r="66" spans="1:5" ht="12.75">
      <c r="A66" s="35" t="s">
        <v>56</v>
      </c>
      <c r="E66" s="40" t="s">
        <v>5535</v>
      </c>
    </row>
    <row r="67" spans="1:5" ht="409.5">
      <c r="A67" t="s">
        <v>58</v>
      </c>
      <c r="E67" s="39" t="s">
        <v>5371</v>
      </c>
    </row>
    <row r="68" spans="1:16" ht="12.75">
      <c r="A68" t="s">
        <v>49</v>
      </c>
      <c s="34" t="s">
        <v>117</v>
      </c>
      <c s="34" t="s">
        <v>3511</v>
      </c>
      <c s="35" t="s">
        <v>5</v>
      </c>
      <c s="6" t="s">
        <v>3512</v>
      </c>
      <c s="36" t="s">
        <v>53</v>
      </c>
      <c s="37">
        <v>15.92</v>
      </c>
      <c s="36">
        <v>0</v>
      </c>
      <c s="36">
        <f>ROUND(G68*H68,6)</f>
      </c>
      <c r="L68" s="38">
        <v>0</v>
      </c>
      <c s="32">
        <f>ROUND(ROUND(L68,2)*ROUND(G68,3),2)</f>
      </c>
      <c s="36" t="s">
        <v>738</v>
      </c>
      <c>
        <f>(M68*21)/100</f>
      </c>
      <c t="s">
        <v>27</v>
      </c>
    </row>
    <row r="69" spans="1:5" ht="12.75">
      <c r="A69" s="35" t="s">
        <v>55</v>
      </c>
      <c r="E69" s="39" t="s">
        <v>5</v>
      </c>
    </row>
    <row r="70" spans="1:5" ht="12.75">
      <c r="A70" s="35" t="s">
        <v>56</v>
      </c>
      <c r="E70" s="40" t="s">
        <v>5536</v>
      </c>
    </row>
    <row r="71" spans="1:5" ht="267.75">
      <c r="A71" t="s">
        <v>58</v>
      </c>
      <c r="E71" s="39" t="s">
        <v>5373</v>
      </c>
    </row>
    <row r="72" spans="1:16" ht="12.75">
      <c r="A72" t="s">
        <v>49</v>
      </c>
      <c s="34" t="s">
        <v>121</v>
      </c>
      <c s="34" t="s">
        <v>5537</v>
      </c>
      <c s="35" t="s">
        <v>5</v>
      </c>
      <c s="6" t="s">
        <v>5538</v>
      </c>
      <c s="36" t="s">
        <v>220</v>
      </c>
      <c s="37">
        <v>160</v>
      </c>
      <c s="36">
        <v>0</v>
      </c>
      <c s="36">
        <f>ROUND(G72*H72,6)</f>
      </c>
      <c r="L72" s="38">
        <v>0</v>
      </c>
      <c s="32">
        <f>ROUND(ROUND(L72,2)*ROUND(G72,3),2)</f>
      </c>
      <c s="36" t="s">
        <v>738</v>
      </c>
      <c>
        <f>(M72*21)/100</f>
      </c>
      <c t="s">
        <v>27</v>
      </c>
    </row>
    <row r="73" spans="1:5" ht="12.75">
      <c r="A73" s="35" t="s">
        <v>55</v>
      </c>
      <c r="E73" s="39" t="s">
        <v>5</v>
      </c>
    </row>
    <row r="74" spans="1:5" ht="12.75">
      <c r="A74" s="35" t="s">
        <v>56</v>
      </c>
      <c r="E74" s="40" t="s">
        <v>5539</v>
      </c>
    </row>
    <row r="75" spans="1:5" ht="344.25">
      <c r="A75" t="s">
        <v>58</v>
      </c>
      <c r="E75" s="39" t="s">
        <v>5540</v>
      </c>
    </row>
    <row r="76" spans="1:16" ht="12.75">
      <c r="A76" t="s">
        <v>49</v>
      </c>
      <c s="34" t="s">
        <v>125</v>
      </c>
      <c s="34" t="s">
        <v>5541</v>
      </c>
      <c s="35" t="s">
        <v>5</v>
      </c>
      <c s="6" t="s">
        <v>5542</v>
      </c>
      <c s="36" t="s">
        <v>220</v>
      </c>
      <c s="37">
        <v>160</v>
      </c>
      <c s="36">
        <v>0</v>
      </c>
      <c s="36">
        <f>ROUND(G76*H76,6)</f>
      </c>
      <c r="L76" s="38">
        <v>0</v>
      </c>
      <c s="32">
        <f>ROUND(ROUND(L76,2)*ROUND(G76,3),2)</f>
      </c>
      <c s="36" t="s">
        <v>738</v>
      </c>
      <c>
        <f>(M76*21)/100</f>
      </c>
      <c t="s">
        <v>27</v>
      </c>
    </row>
    <row r="77" spans="1:5" ht="12.75">
      <c r="A77" s="35" t="s">
        <v>55</v>
      </c>
      <c r="E77" s="39" t="s">
        <v>5</v>
      </c>
    </row>
    <row r="78" spans="1:5" ht="12.75">
      <c r="A78" s="35" t="s">
        <v>56</v>
      </c>
      <c r="E78" s="40" t="s">
        <v>5539</v>
      </c>
    </row>
    <row r="79" spans="1:5" ht="12.75">
      <c r="A79" t="s">
        <v>58</v>
      </c>
      <c r="E79" s="39" t="s">
        <v>5543</v>
      </c>
    </row>
    <row r="80" spans="1:16" ht="12.75">
      <c r="A80" t="s">
        <v>49</v>
      </c>
      <c s="34" t="s">
        <v>129</v>
      </c>
      <c s="34" t="s">
        <v>5544</v>
      </c>
      <c s="35" t="s">
        <v>5</v>
      </c>
      <c s="6" t="s">
        <v>5545</v>
      </c>
      <c s="36" t="s">
        <v>88</v>
      </c>
      <c s="37">
        <v>140</v>
      </c>
      <c s="36">
        <v>0</v>
      </c>
      <c s="36">
        <f>ROUND(G80*H80,6)</f>
      </c>
      <c r="L80" s="38">
        <v>0</v>
      </c>
      <c s="32">
        <f>ROUND(ROUND(L80,2)*ROUND(G80,3),2)</f>
      </c>
      <c s="36" t="s">
        <v>738</v>
      </c>
      <c>
        <f>(M80*21)/100</f>
      </c>
      <c t="s">
        <v>27</v>
      </c>
    </row>
    <row r="81" spans="1:5" ht="12.75">
      <c r="A81" s="35" t="s">
        <v>55</v>
      </c>
      <c r="E81" s="39" t="s">
        <v>5</v>
      </c>
    </row>
    <row r="82" spans="1:5" ht="12.75">
      <c r="A82" s="35" t="s">
        <v>56</v>
      </c>
      <c r="E82" s="40" t="s">
        <v>5546</v>
      </c>
    </row>
    <row r="83" spans="1:5" ht="191.25">
      <c r="A83" t="s">
        <v>58</v>
      </c>
      <c r="E83" s="39" t="s">
        <v>5376</v>
      </c>
    </row>
    <row r="84" spans="1:13" ht="12.75">
      <c r="A84" t="s">
        <v>46</v>
      </c>
      <c r="C84" s="31" t="s">
        <v>26</v>
      </c>
      <c r="E84" s="33" t="s">
        <v>198</v>
      </c>
      <c r="J84" s="32">
        <f>0</f>
      </c>
      <c s="32">
        <f>0</f>
      </c>
      <c s="32">
        <f>0+L85+L89+L93</f>
      </c>
      <c s="32">
        <f>0+M85+M89+M93</f>
      </c>
    </row>
    <row r="85" spans="1:16" ht="12.75">
      <c r="A85" t="s">
        <v>49</v>
      </c>
      <c s="34" t="s">
        <v>133</v>
      </c>
      <c s="34" t="s">
        <v>3530</v>
      </c>
      <c s="35" t="s">
        <v>5</v>
      </c>
      <c s="6" t="s">
        <v>3531</v>
      </c>
      <c s="36" t="s">
        <v>71</v>
      </c>
      <c s="37">
        <v>231.2</v>
      </c>
      <c s="36">
        <v>0</v>
      </c>
      <c s="36">
        <f>ROUND(G85*H85,6)</f>
      </c>
      <c r="L85" s="38">
        <v>0</v>
      </c>
      <c s="32">
        <f>ROUND(ROUND(L85,2)*ROUND(G85,3),2)</f>
      </c>
      <c s="36" t="s">
        <v>738</v>
      </c>
      <c>
        <f>(M85*21)/100</f>
      </c>
      <c t="s">
        <v>27</v>
      </c>
    </row>
    <row r="86" spans="1:5" ht="12.75">
      <c r="A86" s="35" t="s">
        <v>55</v>
      </c>
      <c r="E86" s="39" t="s">
        <v>5</v>
      </c>
    </row>
    <row r="87" spans="1:5" ht="12.75">
      <c r="A87" s="35" t="s">
        <v>56</v>
      </c>
      <c r="E87" s="40" t="s">
        <v>5547</v>
      </c>
    </row>
    <row r="88" spans="1:5" ht="369.75">
      <c r="A88" t="s">
        <v>58</v>
      </c>
      <c r="E88" s="39" t="s">
        <v>212</v>
      </c>
    </row>
    <row r="89" spans="1:16" ht="12.75">
      <c r="A89" t="s">
        <v>49</v>
      </c>
      <c s="34" t="s">
        <v>137</v>
      </c>
      <c s="34" t="s">
        <v>3534</v>
      </c>
      <c s="35" t="s">
        <v>5</v>
      </c>
      <c s="6" t="s">
        <v>3535</v>
      </c>
      <c s="36" t="s">
        <v>53</v>
      </c>
      <c s="37">
        <v>21.79</v>
      </c>
      <c s="36">
        <v>0</v>
      </c>
      <c s="36">
        <f>ROUND(G89*H89,6)</f>
      </c>
      <c r="L89" s="38">
        <v>0</v>
      </c>
      <c s="32">
        <f>ROUND(ROUND(L89,2)*ROUND(G89,3),2)</f>
      </c>
      <c s="36" t="s">
        <v>738</v>
      </c>
      <c>
        <f>(M89*21)/100</f>
      </c>
      <c t="s">
        <v>27</v>
      </c>
    </row>
    <row r="90" spans="1:5" ht="12.75">
      <c r="A90" s="35" t="s">
        <v>55</v>
      </c>
      <c r="E90" s="39" t="s">
        <v>5548</v>
      </c>
    </row>
    <row r="91" spans="1:5" ht="12.75">
      <c r="A91" s="35" t="s">
        <v>56</v>
      </c>
      <c r="E91" s="40" t="s">
        <v>5549</v>
      </c>
    </row>
    <row r="92" spans="1:5" ht="267.75">
      <c r="A92" t="s">
        <v>58</v>
      </c>
      <c r="E92" s="39" t="s">
        <v>204</v>
      </c>
    </row>
    <row r="93" spans="1:16" ht="12.75">
      <c r="A93" t="s">
        <v>49</v>
      </c>
      <c s="34" t="s">
        <v>141</v>
      </c>
      <c s="34" t="s">
        <v>205</v>
      </c>
      <c s="35" t="s">
        <v>5</v>
      </c>
      <c s="6" t="s">
        <v>206</v>
      </c>
      <c s="36" t="s">
        <v>207</v>
      </c>
      <c s="37">
        <v>2877</v>
      </c>
      <c s="36">
        <v>0</v>
      </c>
      <c s="36">
        <f>ROUND(G93*H93,6)</f>
      </c>
      <c r="L93" s="38">
        <v>0</v>
      </c>
      <c s="32">
        <f>ROUND(ROUND(L93,2)*ROUND(G93,3),2)</f>
      </c>
      <c s="36" t="s">
        <v>738</v>
      </c>
      <c>
        <f>(M93*21)/100</f>
      </c>
      <c t="s">
        <v>27</v>
      </c>
    </row>
    <row r="94" spans="1:5" ht="12.75">
      <c r="A94" s="35" t="s">
        <v>55</v>
      </c>
      <c r="E94" s="39" t="s">
        <v>5550</v>
      </c>
    </row>
    <row r="95" spans="1:5" ht="12.75">
      <c r="A95" s="35" t="s">
        <v>56</v>
      </c>
      <c r="E95" s="40" t="s">
        <v>5551</v>
      </c>
    </row>
    <row r="96" spans="1:5" ht="409.5">
      <c r="A96" t="s">
        <v>58</v>
      </c>
      <c r="E96" s="39" t="s">
        <v>5552</v>
      </c>
    </row>
    <row r="97" spans="1:13" ht="12.75">
      <c r="A97" t="s">
        <v>46</v>
      </c>
      <c r="C97" s="31" t="s">
        <v>85</v>
      </c>
      <c r="E97" s="33" t="s">
        <v>209</v>
      </c>
      <c r="J97" s="32">
        <f>0</f>
      </c>
      <c s="32">
        <f>0</f>
      </c>
      <c s="32">
        <f>0+L98+L102+L106+L110+L114+L118+L122+L126+L130+L134+L138</f>
      </c>
      <c s="32">
        <f>0+M98+M102+M106+M110+M114+M118+M122+M126+M130+M134+M138</f>
      </c>
    </row>
    <row r="98" spans="1:16" ht="12.75">
      <c r="A98" t="s">
        <v>49</v>
      </c>
      <c s="34" t="s">
        <v>145</v>
      </c>
      <c s="34" t="s">
        <v>5553</v>
      </c>
      <c s="35" t="s">
        <v>5</v>
      </c>
      <c s="6" t="s">
        <v>5554</v>
      </c>
      <c s="36" t="s">
        <v>71</v>
      </c>
      <c s="37">
        <v>74.3</v>
      </c>
      <c s="36">
        <v>0</v>
      </c>
      <c s="36">
        <f>ROUND(G98*H98,6)</f>
      </c>
      <c r="L98" s="38">
        <v>0</v>
      </c>
      <c s="32">
        <f>ROUND(ROUND(L98,2)*ROUND(G98,3),2)</f>
      </c>
      <c s="36" t="s">
        <v>738</v>
      </c>
      <c>
        <f>(M98*21)/100</f>
      </c>
      <c t="s">
        <v>27</v>
      </c>
    </row>
    <row r="99" spans="1:5" ht="12.75">
      <c r="A99" s="35" t="s">
        <v>55</v>
      </c>
      <c r="E99" s="39" t="s">
        <v>5555</v>
      </c>
    </row>
    <row r="100" spans="1:5" ht="12.75">
      <c r="A100" s="35" t="s">
        <v>56</v>
      </c>
      <c r="E100" s="40" t="s">
        <v>5556</v>
      </c>
    </row>
    <row r="101" spans="1:5" ht="369.75">
      <c r="A101" t="s">
        <v>58</v>
      </c>
      <c r="E101" s="39" t="s">
        <v>212</v>
      </c>
    </row>
    <row r="102" spans="1:16" ht="12.75">
      <c r="A102" t="s">
        <v>49</v>
      </c>
      <c s="34" t="s">
        <v>149</v>
      </c>
      <c s="34" t="s">
        <v>5557</v>
      </c>
      <c s="35" t="s">
        <v>5</v>
      </c>
      <c s="6" t="s">
        <v>5558</v>
      </c>
      <c s="36" t="s">
        <v>53</v>
      </c>
      <c s="37">
        <v>9.27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5559</v>
      </c>
    </row>
    <row r="105" spans="1:5" ht="267.75">
      <c r="A105" t="s">
        <v>58</v>
      </c>
      <c r="E105" s="39" t="s">
        <v>5560</v>
      </c>
    </row>
    <row r="106" spans="1:16" ht="12.75">
      <c r="A106" t="s">
        <v>49</v>
      </c>
      <c s="34" t="s">
        <v>153</v>
      </c>
      <c s="34" t="s">
        <v>5561</v>
      </c>
      <c s="35" t="s">
        <v>5</v>
      </c>
      <c s="6" t="s">
        <v>5562</v>
      </c>
      <c s="36" t="s">
        <v>53</v>
      </c>
      <c s="37">
        <v>32</v>
      </c>
      <c s="36">
        <v>0</v>
      </c>
      <c s="36">
        <f>ROUND(G106*H106,6)</f>
      </c>
      <c r="L106" s="38">
        <v>0</v>
      </c>
      <c s="32">
        <f>ROUND(ROUND(L106,2)*ROUND(G106,3),2)</f>
      </c>
      <c s="36" t="s">
        <v>738</v>
      </c>
      <c>
        <f>(M106*21)/100</f>
      </c>
      <c t="s">
        <v>27</v>
      </c>
    </row>
    <row r="107" spans="1:5" ht="12.75">
      <c r="A107" s="35" t="s">
        <v>55</v>
      </c>
      <c r="E107" s="39" t="s">
        <v>5563</v>
      </c>
    </row>
    <row r="108" spans="1:5" ht="12.75">
      <c r="A108" s="35" t="s">
        <v>56</v>
      </c>
      <c r="E108" s="40" t="s">
        <v>5564</v>
      </c>
    </row>
    <row r="109" spans="1:5" ht="267.75">
      <c r="A109" t="s">
        <v>58</v>
      </c>
      <c r="E109" s="39" t="s">
        <v>5560</v>
      </c>
    </row>
    <row r="110" spans="1:16" ht="12.75">
      <c r="A110" t="s">
        <v>49</v>
      </c>
      <c s="34" t="s">
        <v>157</v>
      </c>
      <c s="34" t="s">
        <v>3538</v>
      </c>
      <c s="35" t="s">
        <v>5</v>
      </c>
      <c s="6" t="s">
        <v>3539</v>
      </c>
      <c s="36" t="s">
        <v>71</v>
      </c>
      <c s="37">
        <v>43.2</v>
      </c>
      <c s="36">
        <v>0</v>
      </c>
      <c s="36">
        <f>ROUND(G110*H110,6)</f>
      </c>
      <c r="L110" s="38">
        <v>0</v>
      </c>
      <c s="32">
        <f>ROUND(ROUND(L110,2)*ROUND(G110,3),2)</f>
      </c>
      <c s="36" t="s">
        <v>738</v>
      </c>
      <c>
        <f>(M110*21)/100</f>
      </c>
      <c t="s">
        <v>27</v>
      </c>
    </row>
    <row r="111" spans="1:5" ht="12.75">
      <c r="A111" s="35" t="s">
        <v>55</v>
      </c>
      <c r="E111" s="39" t="s">
        <v>5565</v>
      </c>
    </row>
    <row r="112" spans="1:5" ht="38.25">
      <c r="A112" s="35" t="s">
        <v>56</v>
      </c>
      <c r="E112" s="40" t="s">
        <v>5566</v>
      </c>
    </row>
    <row r="113" spans="1:5" ht="369.75">
      <c r="A113" t="s">
        <v>58</v>
      </c>
      <c r="E113" s="39" t="s">
        <v>212</v>
      </c>
    </row>
    <row r="114" spans="1:16" ht="12.75">
      <c r="A114" t="s">
        <v>49</v>
      </c>
      <c s="34" t="s">
        <v>161</v>
      </c>
      <c s="34" t="s">
        <v>5567</v>
      </c>
      <c s="35" t="s">
        <v>5</v>
      </c>
      <c s="6" t="s">
        <v>5568</v>
      </c>
      <c s="36" t="s">
        <v>71</v>
      </c>
      <c s="37">
        <v>12.48</v>
      </c>
      <c s="36">
        <v>0</v>
      </c>
      <c s="36">
        <f>ROUND(G114*H114,6)</f>
      </c>
      <c r="L114" s="38">
        <v>0</v>
      </c>
      <c s="32">
        <f>ROUND(ROUND(L114,2)*ROUND(G114,3),2)</f>
      </c>
      <c s="36" t="s">
        <v>738</v>
      </c>
      <c>
        <f>(M114*21)/100</f>
      </c>
      <c t="s">
        <v>27</v>
      </c>
    </row>
    <row r="115" spans="1:5" ht="12.75">
      <c r="A115" s="35" t="s">
        <v>55</v>
      </c>
      <c r="E115" s="39" t="s">
        <v>5569</v>
      </c>
    </row>
    <row r="116" spans="1:5" ht="12.75">
      <c r="A116" s="35" t="s">
        <v>56</v>
      </c>
      <c r="E116" s="40" t="s">
        <v>5570</v>
      </c>
    </row>
    <row r="117" spans="1:5" ht="369.75">
      <c r="A117" t="s">
        <v>58</v>
      </c>
      <c r="E117" s="39" t="s">
        <v>212</v>
      </c>
    </row>
    <row r="118" spans="1:16" ht="12.75">
      <c r="A118" t="s">
        <v>49</v>
      </c>
      <c s="34" t="s">
        <v>165</v>
      </c>
      <c s="34" t="s">
        <v>5571</v>
      </c>
      <c s="35" t="s">
        <v>5</v>
      </c>
      <c s="6" t="s">
        <v>5572</v>
      </c>
      <c s="36" t="s">
        <v>53</v>
      </c>
      <c s="37">
        <v>3.12</v>
      </c>
      <c s="36">
        <v>0</v>
      </c>
      <c s="36">
        <f>ROUND(G118*H118,6)</f>
      </c>
      <c r="L118" s="38">
        <v>0</v>
      </c>
      <c s="32">
        <f>ROUND(ROUND(L118,2)*ROUND(G118,3),2)</f>
      </c>
      <c s="36" t="s">
        <v>738</v>
      </c>
      <c>
        <f>(M118*21)/100</f>
      </c>
      <c t="s">
        <v>27</v>
      </c>
    </row>
    <row r="119" spans="1:5" ht="12.75">
      <c r="A119" s="35" t="s">
        <v>55</v>
      </c>
      <c r="E119" s="39" t="s">
        <v>5573</v>
      </c>
    </row>
    <row r="120" spans="1:5" ht="25.5">
      <c r="A120" s="35" t="s">
        <v>56</v>
      </c>
      <c r="E120" s="40" t="s">
        <v>5574</v>
      </c>
    </row>
    <row r="121" spans="1:5" ht="191.25">
      <c r="A121" t="s">
        <v>58</v>
      </c>
      <c r="E121" s="39" t="s">
        <v>5575</v>
      </c>
    </row>
    <row r="122" spans="1:16" ht="12.75">
      <c r="A122" t="s">
        <v>49</v>
      </c>
      <c s="34" t="s">
        <v>170</v>
      </c>
      <c s="34" t="s">
        <v>4571</v>
      </c>
      <c s="35" t="s">
        <v>5</v>
      </c>
      <c s="6" t="s">
        <v>4572</v>
      </c>
      <c s="36" t="s">
        <v>71</v>
      </c>
      <c s="37">
        <v>0.496</v>
      </c>
      <c s="36">
        <v>0</v>
      </c>
      <c s="36">
        <f>ROUND(G122*H122,6)</f>
      </c>
      <c r="L122" s="38">
        <v>0</v>
      </c>
      <c s="32">
        <f>ROUND(ROUND(L122,2)*ROUND(G122,3),2)</f>
      </c>
      <c s="36" t="s">
        <v>72</v>
      </c>
      <c>
        <f>(M122*21)/100</f>
      </c>
      <c t="s">
        <v>27</v>
      </c>
    </row>
    <row r="123" spans="1:5" ht="12.75">
      <c r="A123" s="35" t="s">
        <v>55</v>
      </c>
      <c r="E123" s="39" t="s">
        <v>5576</v>
      </c>
    </row>
    <row r="124" spans="1:5" ht="12.75">
      <c r="A124" s="35" t="s">
        <v>56</v>
      </c>
      <c r="E124" s="40" t="s">
        <v>5577</v>
      </c>
    </row>
    <row r="125" spans="1:5" ht="38.25">
      <c r="A125" t="s">
        <v>58</v>
      </c>
      <c r="E125" s="39" t="s">
        <v>4574</v>
      </c>
    </row>
    <row r="126" spans="1:16" ht="12.75">
      <c r="A126" t="s">
        <v>49</v>
      </c>
      <c s="34" t="s">
        <v>174</v>
      </c>
      <c s="34" t="s">
        <v>4465</v>
      </c>
      <c s="35" t="s">
        <v>5</v>
      </c>
      <c s="6" t="s">
        <v>4466</v>
      </c>
      <c s="36" t="s">
        <v>71</v>
      </c>
      <c s="37">
        <v>11.76</v>
      </c>
      <c s="36">
        <v>0</v>
      </c>
      <c s="36">
        <f>ROUND(G126*H126,6)</f>
      </c>
      <c r="L126" s="38">
        <v>0</v>
      </c>
      <c s="32">
        <f>ROUND(ROUND(L126,2)*ROUND(G126,3),2)</f>
      </c>
      <c s="36" t="s">
        <v>738</v>
      </c>
      <c>
        <f>(M126*21)/100</f>
      </c>
      <c t="s">
        <v>27</v>
      </c>
    </row>
    <row r="127" spans="1:5" ht="12.75">
      <c r="A127" s="35" t="s">
        <v>55</v>
      </c>
      <c r="E127" s="39" t="s">
        <v>5</v>
      </c>
    </row>
    <row r="128" spans="1:5" ht="12.75">
      <c r="A128" s="35" t="s">
        <v>56</v>
      </c>
      <c r="E128" s="40" t="s">
        <v>5578</v>
      </c>
    </row>
    <row r="129" spans="1:5" ht="38.25">
      <c r="A129" t="s">
        <v>58</v>
      </c>
      <c r="E129" s="39" t="s">
        <v>5397</v>
      </c>
    </row>
    <row r="130" spans="1:16" ht="12.75">
      <c r="A130" t="s">
        <v>49</v>
      </c>
      <c s="34" t="s">
        <v>178</v>
      </c>
      <c s="34" t="s">
        <v>3541</v>
      </c>
      <c s="35" t="s">
        <v>5</v>
      </c>
      <c s="6" t="s">
        <v>3542</v>
      </c>
      <c s="36" t="s">
        <v>71</v>
      </c>
      <c s="37">
        <v>177.6</v>
      </c>
      <c s="36">
        <v>0</v>
      </c>
      <c s="36">
        <f>ROUND(G130*H130,6)</f>
      </c>
      <c r="L130" s="38">
        <v>0</v>
      </c>
      <c s="32">
        <f>ROUND(ROUND(L130,2)*ROUND(G130,3),2)</f>
      </c>
      <c s="36" t="s">
        <v>738</v>
      </c>
      <c>
        <f>(M130*21)/100</f>
      </c>
      <c t="s">
        <v>27</v>
      </c>
    </row>
    <row r="131" spans="1:5" ht="12.75">
      <c r="A131" s="35" t="s">
        <v>55</v>
      </c>
      <c r="E131" s="39" t="s">
        <v>5579</v>
      </c>
    </row>
    <row r="132" spans="1:5" ht="12.75">
      <c r="A132" s="35" t="s">
        <v>56</v>
      </c>
      <c r="E132" s="40" t="s">
        <v>5580</v>
      </c>
    </row>
    <row r="133" spans="1:5" ht="38.25">
      <c r="A133" t="s">
        <v>58</v>
      </c>
      <c r="E133" s="39" t="s">
        <v>5399</v>
      </c>
    </row>
    <row r="134" spans="1:16" ht="12.75">
      <c r="A134" t="s">
        <v>49</v>
      </c>
      <c s="34" t="s">
        <v>50</v>
      </c>
      <c s="34" t="s">
        <v>3545</v>
      </c>
      <c s="35" t="s">
        <v>5</v>
      </c>
      <c s="6" t="s">
        <v>3546</v>
      </c>
      <c s="36" t="s">
        <v>71</v>
      </c>
      <c s="37">
        <v>252</v>
      </c>
      <c s="36">
        <v>0</v>
      </c>
      <c s="36">
        <f>ROUND(G134*H134,6)</f>
      </c>
      <c r="L134" s="38">
        <v>0</v>
      </c>
      <c s="32">
        <f>ROUND(ROUND(L134,2)*ROUND(G134,3),2)</f>
      </c>
      <c s="36" t="s">
        <v>738</v>
      </c>
      <c>
        <f>(M134*21)/100</f>
      </c>
      <c t="s">
        <v>27</v>
      </c>
    </row>
    <row r="135" spans="1:5" ht="12.75">
      <c r="A135" s="35" t="s">
        <v>55</v>
      </c>
      <c r="E135" s="39" t="s">
        <v>5581</v>
      </c>
    </row>
    <row r="136" spans="1:5" ht="12.75">
      <c r="A136" s="35" t="s">
        <v>56</v>
      </c>
      <c r="E136" s="40" t="s">
        <v>5582</v>
      </c>
    </row>
    <row r="137" spans="1:5" ht="38.25">
      <c r="A137" t="s">
        <v>58</v>
      </c>
      <c r="E137" s="39" t="s">
        <v>5401</v>
      </c>
    </row>
    <row r="138" spans="1:16" ht="12.75">
      <c r="A138" t="s">
        <v>49</v>
      </c>
      <c s="34" t="s">
        <v>60</v>
      </c>
      <c s="34" t="s">
        <v>3549</v>
      </c>
      <c s="35" t="s">
        <v>5</v>
      </c>
      <c s="6" t="s">
        <v>3550</v>
      </c>
      <c s="36" t="s">
        <v>71</v>
      </c>
      <c s="37">
        <v>36</v>
      </c>
      <c s="36">
        <v>0</v>
      </c>
      <c s="36">
        <f>ROUND(G138*H138,6)</f>
      </c>
      <c r="L138" s="38">
        <v>0</v>
      </c>
      <c s="32">
        <f>ROUND(ROUND(L138,2)*ROUND(G138,3),2)</f>
      </c>
      <c s="36" t="s">
        <v>738</v>
      </c>
      <c>
        <f>(M138*21)/100</f>
      </c>
      <c t="s">
        <v>27</v>
      </c>
    </row>
    <row r="139" spans="1:5" ht="12.75">
      <c r="A139" s="35" t="s">
        <v>55</v>
      </c>
      <c r="E139" s="39" t="s">
        <v>5583</v>
      </c>
    </row>
    <row r="140" spans="1:5" ht="12.75">
      <c r="A140" s="35" t="s">
        <v>56</v>
      </c>
      <c r="E140" s="40" t="s">
        <v>5584</v>
      </c>
    </row>
    <row r="141" spans="1:5" ht="102">
      <c r="A141" t="s">
        <v>58</v>
      </c>
      <c r="E141" s="39" t="s">
        <v>4166</v>
      </c>
    </row>
    <row r="142" spans="1:13" ht="12.75">
      <c r="A142" t="s">
        <v>46</v>
      </c>
      <c r="C142" s="31" t="s">
        <v>79</v>
      </c>
      <c r="E142" s="33" t="s">
        <v>80</v>
      </c>
      <c r="J142" s="32">
        <f>0</f>
      </c>
      <c s="32">
        <f>0</f>
      </c>
      <c s="32">
        <f>0+L143+L147+L151+L155+L159</f>
      </c>
      <c s="32">
        <f>0+M143+M147+M151+M155+M159</f>
      </c>
    </row>
    <row r="143" spans="1:16" ht="25.5">
      <c r="A143" t="s">
        <v>49</v>
      </c>
      <c s="34" t="s">
        <v>63</v>
      </c>
      <c s="34" t="s">
        <v>218</v>
      </c>
      <c s="35" t="s">
        <v>5</v>
      </c>
      <c s="6" t="s">
        <v>219</v>
      </c>
      <c s="36" t="s">
        <v>220</v>
      </c>
      <c s="37">
        <v>80</v>
      </c>
      <c s="36">
        <v>0</v>
      </c>
      <c s="36">
        <f>ROUND(G143*H143,6)</f>
      </c>
      <c r="L143" s="38">
        <v>0</v>
      </c>
      <c s="32">
        <f>ROUND(ROUND(L143,2)*ROUND(G143,3),2)</f>
      </c>
      <c s="36" t="s">
        <v>738</v>
      </c>
      <c>
        <f>(M143*21)/100</f>
      </c>
      <c t="s">
        <v>27</v>
      </c>
    </row>
    <row r="144" spans="1:5" ht="12.75">
      <c r="A144" s="35" t="s">
        <v>55</v>
      </c>
      <c r="E144" s="39" t="s">
        <v>5</v>
      </c>
    </row>
    <row r="145" spans="1:5" ht="12.75">
      <c r="A145" s="35" t="s">
        <v>56</v>
      </c>
      <c r="E145" s="40" t="s">
        <v>5585</v>
      </c>
    </row>
    <row r="146" spans="1:5" ht="191.25">
      <c r="A146" t="s">
        <v>58</v>
      </c>
      <c r="E146" s="39" t="s">
        <v>221</v>
      </c>
    </row>
    <row r="147" spans="1:16" ht="25.5">
      <c r="A147" t="s">
        <v>49</v>
      </c>
      <c s="34" t="s">
        <v>182</v>
      </c>
      <c s="34" t="s">
        <v>4477</v>
      </c>
      <c s="35" t="s">
        <v>5</v>
      </c>
      <c s="6" t="s">
        <v>4478</v>
      </c>
      <c s="36" t="s">
        <v>220</v>
      </c>
      <c s="37">
        <v>320</v>
      </c>
      <c s="36">
        <v>0</v>
      </c>
      <c s="36">
        <f>ROUND(G147*H147,6)</f>
      </c>
      <c r="L147" s="38">
        <v>0</v>
      </c>
      <c s="32">
        <f>ROUND(ROUND(L147,2)*ROUND(G147,3),2)</f>
      </c>
      <c s="36" t="s">
        <v>738</v>
      </c>
      <c>
        <f>(M147*21)/100</f>
      </c>
      <c t="s">
        <v>27</v>
      </c>
    </row>
    <row r="148" spans="1:5" ht="12.75">
      <c r="A148" s="35" t="s">
        <v>55</v>
      </c>
      <c r="E148" s="39" t="s">
        <v>5586</v>
      </c>
    </row>
    <row r="149" spans="1:5" ht="12.75">
      <c r="A149" s="35" t="s">
        <v>56</v>
      </c>
      <c r="E149" s="40" t="s">
        <v>5587</v>
      </c>
    </row>
    <row r="150" spans="1:5" ht="191.25">
      <c r="A150" t="s">
        <v>58</v>
      </c>
      <c r="E150" s="39" t="s">
        <v>221</v>
      </c>
    </row>
    <row r="151" spans="1:16" ht="12.75">
      <c r="A151" t="s">
        <v>49</v>
      </c>
      <c s="34" t="s">
        <v>263</v>
      </c>
      <c s="34" t="s">
        <v>4344</v>
      </c>
      <c s="35" t="s">
        <v>5</v>
      </c>
      <c s="6" t="s">
        <v>4345</v>
      </c>
      <c s="36" t="s">
        <v>220</v>
      </c>
      <c s="37">
        <v>150</v>
      </c>
      <c s="36">
        <v>0</v>
      </c>
      <c s="36">
        <f>ROUND(G151*H151,6)</f>
      </c>
      <c r="L151" s="38">
        <v>0</v>
      </c>
      <c s="32">
        <f>ROUND(ROUND(L151,2)*ROUND(G151,3),2)</f>
      </c>
      <c s="36" t="s">
        <v>738</v>
      </c>
      <c>
        <f>(M151*21)/100</f>
      </c>
      <c t="s">
        <v>27</v>
      </c>
    </row>
    <row r="152" spans="1:5" ht="12.75">
      <c r="A152" s="35" t="s">
        <v>55</v>
      </c>
      <c r="E152" s="39" t="s">
        <v>5588</v>
      </c>
    </row>
    <row r="153" spans="1:5" ht="12.75">
      <c r="A153" s="35" t="s">
        <v>56</v>
      </c>
      <c r="E153" s="40" t="s">
        <v>5589</v>
      </c>
    </row>
    <row r="154" spans="1:5" ht="204">
      <c r="A154" t="s">
        <v>58</v>
      </c>
      <c r="E154" s="39" t="s">
        <v>5411</v>
      </c>
    </row>
    <row r="155" spans="1:16" ht="12.75">
      <c r="A155" t="s">
        <v>49</v>
      </c>
      <c s="34" t="s">
        <v>267</v>
      </c>
      <c s="34" t="s">
        <v>4480</v>
      </c>
      <c s="35" t="s">
        <v>5</v>
      </c>
      <c s="6" t="s">
        <v>4481</v>
      </c>
      <c s="36" t="s">
        <v>220</v>
      </c>
      <c s="37">
        <v>350</v>
      </c>
      <c s="36">
        <v>0</v>
      </c>
      <c s="36">
        <f>ROUND(G155*H155,6)</f>
      </c>
      <c r="L155" s="38">
        <v>0</v>
      </c>
      <c s="32">
        <f>ROUND(ROUND(L155,2)*ROUND(G155,3),2)</f>
      </c>
      <c s="36" t="s">
        <v>738</v>
      </c>
      <c>
        <f>(M155*21)/100</f>
      </c>
      <c t="s">
        <v>27</v>
      </c>
    </row>
    <row r="156" spans="1:5" ht="12.75">
      <c r="A156" s="35" t="s">
        <v>55</v>
      </c>
      <c r="E156" s="39" t="s">
        <v>5</v>
      </c>
    </row>
    <row r="157" spans="1:5" ht="12.75">
      <c r="A157" s="35" t="s">
        <v>56</v>
      </c>
      <c r="E157" s="40" t="s">
        <v>5590</v>
      </c>
    </row>
    <row r="158" spans="1:5" ht="38.25">
      <c r="A158" t="s">
        <v>58</v>
      </c>
      <c r="E158" s="39" t="s">
        <v>224</v>
      </c>
    </row>
    <row r="159" spans="1:16" ht="12.75">
      <c r="A159" t="s">
        <v>49</v>
      </c>
      <c s="34" t="s">
        <v>271</v>
      </c>
      <c s="34" t="s">
        <v>222</v>
      </c>
      <c s="35" t="s">
        <v>5</v>
      </c>
      <c s="6" t="s">
        <v>223</v>
      </c>
      <c s="36" t="s">
        <v>220</v>
      </c>
      <c s="37">
        <v>120</v>
      </c>
      <c s="36">
        <v>0</v>
      </c>
      <c s="36">
        <f>ROUND(G159*H159,6)</f>
      </c>
      <c r="L159" s="38">
        <v>0</v>
      </c>
      <c s="32">
        <f>ROUND(ROUND(L159,2)*ROUND(G159,3),2)</f>
      </c>
      <c s="36" t="s">
        <v>738</v>
      </c>
      <c>
        <f>(M159*21)/100</f>
      </c>
      <c t="s">
        <v>27</v>
      </c>
    </row>
    <row r="160" spans="1:5" ht="12.75">
      <c r="A160" s="35" t="s">
        <v>55</v>
      </c>
      <c r="E160" s="39" t="s">
        <v>5</v>
      </c>
    </row>
    <row r="161" spans="1:5" ht="12.75">
      <c r="A161" s="35" t="s">
        <v>56</v>
      </c>
      <c r="E161" s="40" t="s">
        <v>5591</v>
      </c>
    </row>
    <row r="162" spans="1:5" ht="38.25">
      <c r="A162" t="s">
        <v>58</v>
      </c>
      <c r="E162" s="39" t="s">
        <v>224</v>
      </c>
    </row>
    <row r="163" spans="1:13" ht="12.75">
      <c r="A163" t="s">
        <v>46</v>
      </c>
      <c r="C163" s="31" t="s">
        <v>104</v>
      </c>
      <c r="E163" s="33" t="s">
        <v>2762</v>
      </c>
      <c r="J163" s="32">
        <f>0</f>
      </c>
      <c s="32">
        <f>0</f>
      </c>
      <c s="32">
        <f>0+L164+L168+L172+L176+L180+L184+L188+L192+L196+L200</f>
      </c>
      <c s="32">
        <f>0+M164+M168+M172+M176+M180+M184+M188+M192+M196+M200</f>
      </c>
    </row>
    <row r="164" spans="1:16" ht="12.75">
      <c r="A164" t="s">
        <v>49</v>
      </c>
      <c s="34" t="s">
        <v>275</v>
      </c>
      <c s="34" t="s">
        <v>3559</v>
      </c>
      <c s="35" t="s">
        <v>5</v>
      </c>
      <c s="6" t="s">
        <v>3560</v>
      </c>
      <c s="36" t="s">
        <v>83</v>
      </c>
      <c s="37">
        <v>2</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25.5">
      <c r="A167" t="s">
        <v>58</v>
      </c>
      <c r="E167" s="39" t="s">
        <v>3561</v>
      </c>
    </row>
    <row r="168" spans="1:16" ht="12.75">
      <c r="A168" t="s">
        <v>49</v>
      </c>
      <c s="34" t="s">
        <v>280</v>
      </c>
      <c s="34" t="s">
        <v>5592</v>
      </c>
      <c s="35" t="s">
        <v>5</v>
      </c>
      <c s="6" t="s">
        <v>5593</v>
      </c>
      <c s="36" t="s">
        <v>83</v>
      </c>
      <c s="37">
        <v>28</v>
      </c>
      <c s="36">
        <v>0</v>
      </c>
      <c s="36">
        <f>ROUND(G168*H168,6)</f>
      </c>
      <c r="L168" s="38">
        <v>0</v>
      </c>
      <c s="32">
        <f>ROUND(ROUND(L168,2)*ROUND(G168,3),2)</f>
      </c>
      <c s="36" t="s">
        <v>738</v>
      </c>
      <c>
        <f>(M168*21)/100</f>
      </c>
      <c t="s">
        <v>27</v>
      </c>
    </row>
    <row r="169" spans="1:5" ht="12.75">
      <c r="A169" s="35" t="s">
        <v>55</v>
      </c>
      <c r="E169" s="39" t="s">
        <v>5</v>
      </c>
    </row>
    <row r="170" spans="1:5" ht="12.75">
      <c r="A170" s="35" t="s">
        <v>56</v>
      </c>
      <c r="E170" s="40" t="s">
        <v>5594</v>
      </c>
    </row>
    <row r="171" spans="1:5" ht="114.75">
      <c r="A171" t="s">
        <v>58</v>
      </c>
      <c r="E171" s="39" t="s">
        <v>5595</v>
      </c>
    </row>
    <row r="172" spans="1:16" ht="12.75">
      <c r="A172" t="s">
        <v>49</v>
      </c>
      <c s="34" t="s">
        <v>284</v>
      </c>
      <c s="34" t="s">
        <v>5596</v>
      </c>
      <c s="35" t="s">
        <v>5</v>
      </c>
      <c s="6" t="s">
        <v>5597</v>
      </c>
      <c s="36" t="s">
        <v>220</v>
      </c>
      <c s="37">
        <v>14.88</v>
      </c>
      <c s="36">
        <v>0</v>
      </c>
      <c s="36">
        <f>ROUND(G172*H172,6)</f>
      </c>
      <c r="L172" s="38">
        <v>0</v>
      </c>
      <c s="32">
        <f>ROUND(ROUND(L172,2)*ROUND(G172,3),2)</f>
      </c>
      <c s="36" t="s">
        <v>738</v>
      </c>
      <c>
        <f>(M172*21)/100</f>
      </c>
      <c t="s">
        <v>27</v>
      </c>
    </row>
    <row r="173" spans="1:5" ht="12.75">
      <c r="A173" s="35" t="s">
        <v>55</v>
      </c>
      <c r="E173" s="39" t="s">
        <v>5598</v>
      </c>
    </row>
    <row r="174" spans="1:5" ht="12.75">
      <c r="A174" s="35" t="s">
        <v>56</v>
      </c>
      <c r="E174" s="40" t="s">
        <v>5599</v>
      </c>
    </row>
    <row r="175" spans="1:5" ht="25.5">
      <c r="A175" t="s">
        <v>58</v>
      </c>
      <c r="E175" s="39" t="s">
        <v>5600</v>
      </c>
    </row>
    <row r="176" spans="1:16" ht="12.75">
      <c r="A176" t="s">
        <v>49</v>
      </c>
      <c s="34" t="s">
        <v>288</v>
      </c>
      <c s="34" t="s">
        <v>5131</v>
      </c>
      <c s="35" t="s">
        <v>5</v>
      </c>
      <c s="6" t="s">
        <v>5132</v>
      </c>
      <c s="36" t="s">
        <v>71</v>
      </c>
      <c s="37">
        <v>64.2</v>
      </c>
      <c s="36">
        <v>0</v>
      </c>
      <c s="36">
        <f>ROUND(G176*H176,6)</f>
      </c>
      <c r="L176" s="38">
        <v>0</v>
      </c>
      <c s="32">
        <f>ROUND(ROUND(L176,2)*ROUND(G176,3),2)</f>
      </c>
      <c s="36" t="s">
        <v>738</v>
      </c>
      <c>
        <f>(M176*21)/100</f>
      </c>
      <c t="s">
        <v>27</v>
      </c>
    </row>
    <row r="177" spans="1:5" ht="12.75">
      <c r="A177" s="35" t="s">
        <v>55</v>
      </c>
      <c r="E177" s="39" t="s">
        <v>5</v>
      </c>
    </row>
    <row r="178" spans="1:5" ht="12.75">
      <c r="A178" s="35" t="s">
        <v>56</v>
      </c>
      <c r="E178" s="40" t="s">
        <v>5601</v>
      </c>
    </row>
    <row r="179" spans="1:5" ht="114.75">
      <c r="A179" t="s">
        <v>58</v>
      </c>
      <c r="E179" s="39" t="s">
        <v>5429</v>
      </c>
    </row>
    <row r="180" spans="1:16" ht="12.75">
      <c r="A180" t="s">
        <v>49</v>
      </c>
      <c s="34" t="s">
        <v>292</v>
      </c>
      <c s="34" t="s">
        <v>4411</v>
      </c>
      <c s="35" t="s">
        <v>5</v>
      </c>
      <c s="6" t="s">
        <v>4412</v>
      </c>
      <c s="36" t="s">
        <v>1149</v>
      </c>
      <c s="37">
        <v>4815</v>
      </c>
      <c s="36">
        <v>0</v>
      </c>
      <c s="36">
        <f>ROUND(G180*H180,6)</f>
      </c>
      <c r="L180" s="38">
        <v>0</v>
      </c>
      <c s="32">
        <f>ROUND(ROUND(L180,2)*ROUND(G180,3),2)</f>
      </c>
      <c s="36" t="s">
        <v>738</v>
      </c>
      <c>
        <f>(M180*21)/100</f>
      </c>
      <c t="s">
        <v>27</v>
      </c>
    </row>
    <row r="181" spans="1:5" ht="12.75">
      <c r="A181" s="35" t="s">
        <v>55</v>
      </c>
      <c r="E181" s="39" t="s">
        <v>5</v>
      </c>
    </row>
    <row r="182" spans="1:5" ht="25.5">
      <c r="A182" s="35" t="s">
        <v>56</v>
      </c>
      <c r="E182" s="40" t="s">
        <v>5602</v>
      </c>
    </row>
    <row r="183" spans="1:5" ht="25.5">
      <c r="A183" t="s">
        <v>58</v>
      </c>
      <c r="E183" s="39" t="s">
        <v>1150</v>
      </c>
    </row>
    <row r="184" spans="1:16" ht="12.75">
      <c r="A184" t="s">
        <v>49</v>
      </c>
      <c s="34" t="s">
        <v>296</v>
      </c>
      <c s="34" t="s">
        <v>3565</v>
      </c>
      <c s="35" t="s">
        <v>5</v>
      </c>
      <c s="6" t="s">
        <v>3566</v>
      </c>
      <c s="36" t="s">
        <v>71</v>
      </c>
      <c s="37">
        <v>353</v>
      </c>
      <c s="36">
        <v>0</v>
      </c>
      <c s="36">
        <f>ROUND(G184*H184,6)</f>
      </c>
      <c r="L184" s="38">
        <v>0</v>
      </c>
      <c s="32">
        <f>ROUND(ROUND(L184,2)*ROUND(G184,3),2)</f>
      </c>
      <c s="36" t="s">
        <v>738</v>
      </c>
      <c>
        <f>(M184*21)/100</f>
      </c>
      <c t="s">
        <v>27</v>
      </c>
    </row>
    <row r="185" spans="1:5" ht="12.75">
      <c r="A185" s="35" t="s">
        <v>55</v>
      </c>
      <c r="E185" s="39" t="s">
        <v>5603</v>
      </c>
    </row>
    <row r="186" spans="1:5" ht="12.75">
      <c r="A186" s="35" t="s">
        <v>56</v>
      </c>
      <c r="E186" s="40" t="s">
        <v>5604</v>
      </c>
    </row>
    <row r="187" spans="1:5" ht="114.75">
      <c r="A187" t="s">
        <v>58</v>
      </c>
      <c r="E187" s="39" t="s">
        <v>5429</v>
      </c>
    </row>
    <row r="188" spans="1:16" ht="12.75">
      <c r="A188" t="s">
        <v>49</v>
      </c>
      <c s="34" t="s">
        <v>300</v>
      </c>
      <c s="34" t="s">
        <v>3569</v>
      </c>
      <c s="35" t="s">
        <v>5</v>
      </c>
      <c s="6" t="s">
        <v>3570</v>
      </c>
      <c s="36" t="s">
        <v>1149</v>
      </c>
      <c s="37">
        <v>26475</v>
      </c>
      <c s="36">
        <v>0</v>
      </c>
      <c s="36">
        <f>ROUND(G188*H188,6)</f>
      </c>
      <c r="L188" s="38">
        <v>0</v>
      </c>
      <c s="32">
        <f>ROUND(ROUND(L188,2)*ROUND(G188,3),2)</f>
      </c>
      <c s="36" t="s">
        <v>738</v>
      </c>
      <c>
        <f>(M188*21)/100</f>
      </c>
      <c t="s">
        <v>27</v>
      </c>
    </row>
    <row r="189" spans="1:5" ht="12.75">
      <c r="A189" s="35" t="s">
        <v>55</v>
      </c>
      <c r="E189" s="39" t="s">
        <v>5</v>
      </c>
    </row>
    <row r="190" spans="1:5" ht="25.5">
      <c r="A190" s="35" t="s">
        <v>56</v>
      </c>
      <c r="E190" s="40" t="s">
        <v>5605</v>
      </c>
    </row>
    <row r="191" spans="1:5" ht="25.5">
      <c r="A191" t="s">
        <v>58</v>
      </c>
      <c r="E191" s="39" t="s">
        <v>1150</v>
      </c>
    </row>
    <row r="192" spans="1:16" ht="12.75">
      <c r="A192" t="s">
        <v>49</v>
      </c>
      <c s="34" t="s">
        <v>304</v>
      </c>
      <c s="34" t="s">
        <v>4241</v>
      </c>
      <c s="35" t="s">
        <v>5</v>
      </c>
      <c s="6" t="s">
        <v>4242</v>
      </c>
      <c s="36" t="s">
        <v>53</v>
      </c>
      <c s="37">
        <v>1.8</v>
      </c>
      <c s="36">
        <v>0</v>
      </c>
      <c s="36">
        <f>ROUND(G192*H192,6)</f>
      </c>
      <c r="L192" s="38">
        <v>0</v>
      </c>
      <c s="32">
        <f>ROUND(ROUND(L192,2)*ROUND(G192,3),2)</f>
      </c>
      <c s="36" t="s">
        <v>738</v>
      </c>
      <c>
        <f>(M192*21)/100</f>
      </c>
      <c t="s">
        <v>27</v>
      </c>
    </row>
    <row r="193" spans="1:5" ht="12.75">
      <c r="A193" s="35" t="s">
        <v>55</v>
      </c>
      <c r="E193" s="39" t="s">
        <v>5</v>
      </c>
    </row>
    <row r="194" spans="1:5" ht="12.75">
      <c r="A194" s="35" t="s">
        <v>56</v>
      </c>
      <c r="E194" s="40" t="s">
        <v>5606</v>
      </c>
    </row>
    <row r="195" spans="1:5" ht="114.75">
      <c r="A195" t="s">
        <v>58</v>
      </c>
      <c r="E195" s="39" t="s">
        <v>4244</v>
      </c>
    </row>
    <row r="196" spans="1:16" ht="12.75">
      <c r="A196" t="s">
        <v>49</v>
      </c>
      <c s="34" t="s">
        <v>308</v>
      </c>
      <c s="34" t="s">
        <v>4245</v>
      </c>
      <c s="35" t="s">
        <v>5</v>
      </c>
      <c s="6" t="s">
        <v>4246</v>
      </c>
      <c s="36" t="s">
        <v>1149</v>
      </c>
      <c s="37">
        <v>54</v>
      </c>
      <c s="36">
        <v>0</v>
      </c>
      <c s="36">
        <f>ROUND(G196*H196,6)</f>
      </c>
      <c r="L196" s="38">
        <v>0</v>
      </c>
      <c s="32">
        <f>ROUND(ROUND(L196,2)*ROUND(G196,3),2)</f>
      </c>
      <c s="36" t="s">
        <v>738</v>
      </c>
      <c>
        <f>(M196*21)/100</f>
      </c>
      <c t="s">
        <v>27</v>
      </c>
    </row>
    <row r="197" spans="1:5" ht="12.75">
      <c r="A197" s="35" t="s">
        <v>55</v>
      </c>
      <c r="E197" s="39" t="s">
        <v>5</v>
      </c>
    </row>
    <row r="198" spans="1:5" ht="12.75">
      <c r="A198" s="35" t="s">
        <v>56</v>
      </c>
      <c r="E198" s="40" t="s">
        <v>5607</v>
      </c>
    </row>
    <row r="199" spans="1:5" ht="25.5">
      <c r="A199" t="s">
        <v>58</v>
      </c>
      <c r="E199" s="39" t="s">
        <v>1150</v>
      </c>
    </row>
    <row r="200" spans="1:16" ht="12.75">
      <c r="A200" t="s">
        <v>49</v>
      </c>
      <c s="34" t="s">
        <v>312</v>
      </c>
      <c s="34" t="s">
        <v>4511</v>
      </c>
      <c s="35" t="s">
        <v>5</v>
      </c>
      <c s="6" t="s">
        <v>4512</v>
      </c>
      <c s="36" t="s">
        <v>220</v>
      </c>
      <c s="37">
        <v>250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5608</v>
      </c>
    </row>
    <row r="203" spans="1:5" ht="89.25">
      <c r="A203" t="s">
        <v>58</v>
      </c>
      <c r="E203" s="39" t="s">
        <v>5439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8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COUNTIFS(L8:L178,"=0",A8:A178,"P")+COUNTIFS(L8:L178,"",A8:A178,"P")+SUM(Q8:Q178)</f>
      </c>
    </row>
    <row r="8" spans="1:13" ht="12.75">
      <c r="A8" t="s">
        <v>44</v>
      </c>
      <c r="C8" s="28" t="s">
        <v>5611</v>
      </c>
      <c r="E8" s="30" t="s">
        <v>5610</v>
      </c>
      <c r="J8" s="29">
        <f>0+J9+J38+J55+J64+J89+J106+J119+J136+J141</f>
      </c>
      <c s="29">
        <f>0+K9+K38+K55+K64+K89+K106+K119+K136+K141</f>
      </c>
      <c s="29">
        <f>0+L9+L38+L55+L64+L89+L106+L119+L136+L141</f>
      </c>
      <c s="29">
        <f>0+M9+M38+M55+M64+M89+M106+M119+M136+M141</f>
      </c>
    </row>
    <row r="9" spans="1:13" ht="12.75">
      <c r="A9" t="s">
        <v>46</v>
      </c>
      <c r="C9" s="31" t="s">
        <v>47</v>
      </c>
      <c r="E9" s="33" t="s">
        <v>48</v>
      </c>
      <c r="J9" s="32">
        <f>0</f>
      </c>
      <c s="32">
        <f>0</f>
      </c>
      <c s="32">
        <f>0+L10+L14+L18+L22+L26+L30+L34</f>
      </c>
      <c s="32">
        <f>0+M10+M14+M18+M22+M26+M30+M34</f>
      </c>
    </row>
    <row r="10" spans="1:16" ht="25.5">
      <c r="A10" t="s">
        <v>49</v>
      </c>
      <c s="34" t="s">
        <v>67</v>
      </c>
      <c s="34" t="s">
        <v>3034</v>
      </c>
      <c s="35" t="s">
        <v>5</v>
      </c>
      <c s="6" t="s">
        <v>3035</v>
      </c>
      <c s="36" t="s">
        <v>53</v>
      </c>
      <c s="37">
        <v>1324.8</v>
      </c>
      <c s="36">
        <v>0</v>
      </c>
      <c s="36">
        <f>ROUND(G10*H10,6)</f>
      </c>
      <c r="L10" s="38">
        <v>0</v>
      </c>
      <c s="32">
        <f>ROUND(ROUND(L10,2)*ROUND(G10,3),2)</f>
      </c>
      <c s="36" t="s">
        <v>738</v>
      </c>
      <c>
        <f>(M10*21)/100</f>
      </c>
      <c t="s">
        <v>27</v>
      </c>
    </row>
    <row r="11" spans="1:5" ht="12.75">
      <c r="A11" s="35" t="s">
        <v>55</v>
      </c>
      <c r="E11" s="39" t="s">
        <v>5</v>
      </c>
    </row>
    <row r="12" spans="1:5" ht="25.5">
      <c r="A12" s="35" t="s">
        <v>56</v>
      </c>
      <c r="E12" s="40" t="s">
        <v>5612</v>
      </c>
    </row>
    <row r="13" spans="1:5" ht="140.25">
      <c r="A13" t="s">
        <v>58</v>
      </c>
      <c r="E13" s="39" t="s">
        <v>885</v>
      </c>
    </row>
    <row r="14" spans="1:16" ht="25.5">
      <c r="A14" t="s">
        <v>49</v>
      </c>
      <c s="34" t="s">
        <v>27</v>
      </c>
      <c s="34" t="s">
        <v>1140</v>
      </c>
      <c s="35" t="s">
        <v>5</v>
      </c>
      <c s="6" t="s">
        <v>486</v>
      </c>
      <c s="36" t="s">
        <v>53</v>
      </c>
      <c s="37">
        <v>42.075</v>
      </c>
      <c s="36">
        <v>0</v>
      </c>
      <c s="36">
        <f>ROUND(G14*H14,6)</f>
      </c>
      <c r="L14" s="38">
        <v>0</v>
      </c>
      <c s="32">
        <f>ROUND(ROUND(L14,2)*ROUND(G14,3),2)</f>
      </c>
      <c s="36" t="s">
        <v>738</v>
      </c>
      <c>
        <f>(M14*21)/100</f>
      </c>
      <c t="s">
        <v>27</v>
      </c>
    </row>
    <row r="15" spans="1:5" ht="12.75">
      <c r="A15" s="35" t="s">
        <v>55</v>
      </c>
      <c r="E15" s="39" t="s">
        <v>5</v>
      </c>
    </row>
    <row r="16" spans="1:5" ht="140.25">
      <c r="A16" s="35" t="s">
        <v>56</v>
      </c>
      <c r="E16" s="40" t="s">
        <v>5613</v>
      </c>
    </row>
    <row r="17" spans="1:5" ht="140.25">
      <c r="A17" t="s">
        <v>58</v>
      </c>
      <c r="E17" s="39" t="s">
        <v>885</v>
      </c>
    </row>
    <row r="18" spans="1:16" ht="25.5">
      <c r="A18" t="s">
        <v>49</v>
      </c>
      <c s="34" t="s">
        <v>26</v>
      </c>
      <c s="34" t="s">
        <v>4195</v>
      </c>
      <c s="35" t="s">
        <v>5</v>
      </c>
      <c s="6" t="s">
        <v>4196</v>
      </c>
      <c s="36" t="s">
        <v>53</v>
      </c>
      <c s="37">
        <v>19.8</v>
      </c>
      <c s="36">
        <v>0</v>
      </c>
      <c s="36">
        <f>ROUND(G18*H18,6)</f>
      </c>
      <c r="L18" s="38">
        <v>0</v>
      </c>
      <c s="32">
        <f>ROUND(ROUND(L18,2)*ROUND(G18,3),2)</f>
      </c>
      <c s="36" t="s">
        <v>738</v>
      </c>
      <c>
        <f>(M18*21)/100</f>
      </c>
      <c t="s">
        <v>27</v>
      </c>
    </row>
    <row r="19" spans="1:5" ht="12.75">
      <c r="A19" s="35" t="s">
        <v>55</v>
      </c>
      <c r="E19" s="39" t="s">
        <v>5</v>
      </c>
    </row>
    <row r="20" spans="1:5" ht="25.5">
      <c r="A20" s="35" t="s">
        <v>56</v>
      </c>
      <c r="E20" s="40" t="s">
        <v>5614</v>
      </c>
    </row>
    <row r="21" spans="1:5" ht="140.25">
      <c r="A21" t="s">
        <v>58</v>
      </c>
      <c r="E21" s="39" t="s">
        <v>885</v>
      </c>
    </row>
    <row r="22" spans="1:16" ht="25.5">
      <c r="A22" t="s">
        <v>49</v>
      </c>
      <c s="34" t="s">
        <v>85</v>
      </c>
      <c s="34" t="s">
        <v>5513</v>
      </c>
      <c s="35" t="s">
        <v>5</v>
      </c>
      <c s="6" t="s">
        <v>5514</v>
      </c>
      <c s="36" t="s">
        <v>53</v>
      </c>
      <c s="37">
        <v>219.996</v>
      </c>
      <c s="36">
        <v>0</v>
      </c>
      <c s="36">
        <f>ROUND(G22*H22,6)</f>
      </c>
      <c r="L22" s="38">
        <v>0</v>
      </c>
      <c s="32">
        <f>ROUND(ROUND(L22,2)*ROUND(G22,3),2)</f>
      </c>
      <c s="36" t="s">
        <v>738</v>
      </c>
      <c>
        <f>(M22*21)/100</f>
      </c>
      <c t="s">
        <v>27</v>
      </c>
    </row>
    <row r="23" spans="1:5" ht="12.75">
      <c r="A23" s="35" t="s">
        <v>55</v>
      </c>
      <c r="E23" s="39" t="s">
        <v>5</v>
      </c>
    </row>
    <row r="24" spans="1:5" ht="25.5">
      <c r="A24" s="35" t="s">
        <v>56</v>
      </c>
      <c r="E24" s="40" t="s">
        <v>5615</v>
      </c>
    </row>
    <row r="25" spans="1:5" ht="140.25">
      <c r="A25" t="s">
        <v>58</v>
      </c>
      <c r="E25" s="39" t="s">
        <v>885</v>
      </c>
    </row>
    <row r="26" spans="1:16" ht="12.75">
      <c r="A26" t="s">
        <v>49</v>
      </c>
      <c s="34" t="s">
        <v>292</v>
      </c>
      <c s="34" t="s">
        <v>4525</v>
      </c>
      <c s="35" t="s">
        <v>5</v>
      </c>
      <c s="6" t="s">
        <v>4526</v>
      </c>
      <c s="36" t="s">
        <v>168</v>
      </c>
      <c s="37">
        <v>4</v>
      </c>
      <c s="36">
        <v>0</v>
      </c>
      <c s="36">
        <f>ROUND(G26*H26,6)</f>
      </c>
      <c r="L26" s="38">
        <v>0</v>
      </c>
      <c s="32">
        <f>ROUND(ROUND(L26,2)*ROUND(G26,3),2)</f>
      </c>
      <c s="36" t="s">
        <v>738</v>
      </c>
      <c>
        <f>(M26*21)/100</f>
      </c>
      <c t="s">
        <v>27</v>
      </c>
    </row>
    <row r="27" spans="1:5" ht="12.75">
      <c r="A27" s="35" t="s">
        <v>55</v>
      </c>
      <c r="E27" s="39" t="s">
        <v>5</v>
      </c>
    </row>
    <row r="28" spans="1:5" ht="12.75">
      <c r="A28" s="35" t="s">
        <v>56</v>
      </c>
      <c r="E28" s="40" t="s">
        <v>4527</v>
      </c>
    </row>
    <row r="29" spans="1:5" ht="12.75">
      <c r="A29" t="s">
        <v>58</v>
      </c>
      <c r="E29" s="39" t="s">
        <v>4528</v>
      </c>
    </row>
    <row r="30" spans="1:16" ht="12.75">
      <c r="A30" t="s">
        <v>49</v>
      </c>
      <c s="34" t="s">
        <v>296</v>
      </c>
      <c s="34" t="s">
        <v>4525</v>
      </c>
      <c s="35" t="s">
        <v>67</v>
      </c>
      <c s="6" t="s">
        <v>4529</v>
      </c>
      <c s="36" t="s">
        <v>168</v>
      </c>
      <c s="37">
        <v>4</v>
      </c>
      <c s="36">
        <v>0</v>
      </c>
      <c s="36">
        <f>ROUND(G30*H30,6)</f>
      </c>
      <c r="L30" s="38">
        <v>0</v>
      </c>
      <c s="32">
        <f>ROUND(ROUND(L30,2)*ROUND(G30,3),2)</f>
      </c>
      <c s="36" t="s">
        <v>738</v>
      </c>
      <c>
        <f>(M30*21)/100</f>
      </c>
      <c t="s">
        <v>27</v>
      </c>
    </row>
    <row r="31" spans="1:5" ht="12.75">
      <c r="A31" s="35" t="s">
        <v>55</v>
      </c>
      <c r="E31" s="39" t="s">
        <v>5</v>
      </c>
    </row>
    <row r="32" spans="1:5" ht="12.75">
      <c r="A32" s="35" t="s">
        <v>56</v>
      </c>
      <c r="E32" s="40" t="s">
        <v>4527</v>
      </c>
    </row>
    <row r="33" spans="1:5" ht="12.75">
      <c r="A33" t="s">
        <v>58</v>
      </c>
      <c r="E33" s="39" t="s">
        <v>4528</v>
      </c>
    </row>
    <row r="34" spans="1:16" ht="12.75">
      <c r="A34" t="s">
        <v>49</v>
      </c>
      <c s="34" t="s">
        <v>300</v>
      </c>
      <c s="34" t="s">
        <v>4270</v>
      </c>
      <c s="35" t="s">
        <v>5</v>
      </c>
      <c s="6" t="s">
        <v>4120</v>
      </c>
      <c s="36" t="s">
        <v>168</v>
      </c>
      <c s="37">
        <v>24</v>
      </c>
      <c s="36">
        <v>0</v>
      </c>
      <c s="36">
        <f>ROUND(G34*H34,6)</f>
      </c>
      <c r="L34" s="38">
        <v>0</v>
      </c>
      <c s="32">
        <f>ROUND(ROUND(L34,2)*ROUND(G34,3),2)</f>
      </c>
      <c s="36" t="s">
        <v>72</v>
      </c>
      <c>
        <f>(M34*21)/100</f>
      </c>
      <c t="s">
        <v>27</v>
      </c>
    </row>
    <row r="35" spans="1:5" ht="12.75">
      <c r="A35" s="35" t="s">
        <v>55</v>
      </c>
      <c r="E35" s="39" t="s">
        <v>5</v>
      </c>
    </row>
    <row r="36" spans="1:5" ht="12.75">
      <c r="A36" s="35" t="s">
        <v>56</v>
      </c>
      <c r="E36" s="40" t="s">
        <v>4272</v>
      </c>
    </row>
    <row r="37" spans="1:5" ht="12.75">
      <c r="A37" t="s">
        <v>58</v>
      </c>
      <c r="E37" s="39" t="s">
        <v>4426</v>
      </c>
    </row>
    <row r="38" spans="1:13" ht="12.75">
      <c r="A38" t="s">
        <v>46</v>
      </c>
      <c r="C38" s="31" t="s">
        <v>67</v>
      </c>
      <c r="E38" s="33" t="s">
        <v>68</v>
      </c>
      <c r="J38" s="32">
        <f>0</f>
      </c>
      <c s="32">
        <f>0</f>
      </c>
      <c s="32">
        <f>0+L39+L43+L47+L51</f>
      </c>
      <c s="32">
        <f>0+M39+M43+M47+M51</f>
      </c>
    </row>
    <row r="39" spans="1:16" ht="12.75">
      <c r="A39" t="s">
        <v>49</v>
      </c>
      <c s="34" t="s">
        <v>90</v>
      </c>
      <c s="34" t="s">
        <v>3477</v>
      </c>
      <c s="35" t="s">
        <v>5</v>
      </c>
      <c s="6" t="s">
        <v>3478</v>
      </c>
      <c s="36" t="s">
        <v>71</v>
      </c>
      <c s="37">
        <v>736</v>
      </c>
      <c s="36">
        <v>0</v>
      </c>
      <c s="36">
        <f>ROUND(G39*H39,6)</f>
      </c>
      <c r="L39" s="38">
        <v>0</v>
      </c>
      <c s="32">
        <f>ROUND(ROUND(L39,2)*ROUND(G39,3),2)</f>
      </c>
      <c s="36" t="s">
        <v>738</v>
      </c>
      <c>
        <f>(M39*21)/100</f>
      </c>
      <c t="s">
        <v>27</v>
      </c>
    </row>
    <row r="40" spans="1:5" ht="12.75">
      <c r="A40" s="35" t="s">
        <v>55</v>
      </c>
      <c r="E40" s="39" t="s">
        <v>5</v>
      </c>
    </row>
    <row r="41" spans="1:5" ht="12.75">
      <c r="A41" s="35" t="s">
        <v>56</v>
      </c>
      <c r="E41" s="40" t="s">
        <v>5616</v>
      </c>
    </row>
    <row r="42" spans="1:5" ht="318.75">
      <c r="A42" t="s">
        <v>58</v>
      </c>
      <c r="E42" s="39" t="s">
        <v>4543</v>
      </c>
    </row>
    <row r="43" spans="1:16" ht="12.75">
      <c r="A43" t="s">
        <v>49</v>
      </c>
      <c s="34" t="s">
        <v>93</v>
      </c>
      <c s="34" t="s">
        <v>3481</v>
      </c>
      <c s="35" t="s">
        <v>5</v>
      </c>
      <c s="6" t="s">
        <v>3482</v>
      </c>
      <c s="36" t="s">
        <v>2025</v>
      </c>
      <c s="37">
        <v>22080</v>
      </c>
      <c s="36">
        <v>0</v>
      </c>
      <c s="36">
        <f>ROUND(G43*H43,6)</f>
      </c>
      <c r="L43" s="38">
        <v>0</v>
      </c>
      <c s="32">
        <f>ROUND(ROUND(L43,2)*ROUND(G43,3),2)</f>
      </c>
      <c s="36" t="s">
        <v>738</v>
      </c>
      <c>
        <f>(M43*21)/100</f>
      </c>
      <c t="s">
        <v>27</v>
      </c>
    </row>
    <row r="44" spans="1:5" ht="12.75">
      <c r="A44" s="35" t="s">
        <v>55</v>
      </c>
      <c r="E44" s="39" t="s">
        <v>5</v>
      </c>
    </row>
    <row r="45" spans="1:5" ht="25.5">
      <c r="A45" s="35" t="s">
        <v>56</v>
      </c>
      <c r="E45" s="40" t="s">
        <v>5617</v>
      </c>
    </row>
    <row r="46" spans="1:5" ht="25.5">
      <c r="A46" t="s">
        <v>58</v>
      </c>
      <c r="E46" s="39" t="s">
        <v>2442</v>
      </c>
    </row>
    <row r="47" spans="1:16" ht="12.75">
      <c r="A47" t="s">
        <v>49</v>
      </c>
      <c s="34" t="s">
        <v>79</v>
      </c>
      <c s="34" t="s">
        <v>3484</v>
      </c>
      <c s="35" t="s">
        <v>5</v>
      </c>
      <c s="6" t="s">
        <v>3485</v>
      </c>
      <c s="36" t="s">
        <v>71</v>
      </c>
      <c s="37">
        <v>736</v>
      </c>
      <c s="36">
        <v>0</v>
      </c>
      <c s="36">
        <f>ROUND(G47*H47,6)</f>
      </c>
      <c r="L47" s="38">
        <v>0</v>
      </c>
      <c s="32">
        <f>ROUND(ROUND(L47,2)*ROUND(G47,3),2)</f>
      </c>
      <c s="36" t="s">
        <v>738</v>
      </c>
      <c>
        <f>(M47*21)/100</f>
      </c>
      <c t="s">
        <v>27</v>
      </c>
    </row>
    <row r="48" spans="1:5" ht="12.75">
      <c r="A48" s="35" t="s">
        <v>55</v>
      </c>
      <c r="E48" s="39" t="s">
        <v>5</v>
      </c>
    </row>
    <row r="49" spans="1:5" ht="12.75">
      <c r="A49" s="35" t="s">
        <v>56</v>
      </c>
      <c r="E49" s="40" t="s">
        <v>5616</v>
      </c>
    </row>
    <row r="50" spans="1:5" ht="191.25">
      <c r="A50" t="s">
        <v>58</v>
      </c>
      <c r="E50" s="39" t="s">
        <v>3487</v>
      </c>
    </row>
    <row r="51" spans="1:16" ht="12.75">
      <c r="A51" t="s">
        <v>49</v>
      </c>
      <c s="34" t="s">
        <v>100</v>
      </c>
      <c s="34" t="s">
        <v>4141</v>
      </c>
      <c s="35" t="s">
        <v>5</v>
      </c>
      <c s="6" t="s">
        <v>4142</v>
      </c>
      <c s="36" t="s">
        <v>220</v>
      </c>
      <c s="37">
        <v>50</v>
      </c>
      <c s="36">
        <v>0</v>
      </c>
      <c s="36">
        <f>ROUND(G51*H51,6)</f>
      </c>
      <c r="L51" s="38">
        <v>0</v>
      </c>
      <c s="32">
        <f>ROUND(ROUND(L51,2)*ROUND(G51,3),2)</f>
      </c>
      <c s="36" t="s">
        <v>738</v>
      </c>
      <c>
        <f>(M51*21)/100</f>
      </c>
      <c t="s">
        <v>27</v>
      </c>
    </row>
    <row r="52" spans="1:5" ht="12.75">
      <c r="A52" s="35" t="s">
        <v>55</v>
      </c>
      <c r="E52" s="39" t="s">
        <v>5</v>
      </c>
    </row>
    <row r="53" spans="1:5" ht="12.75">
      <c r="A53" s="35" t="s">
        <v>56</v>
      </c>
      <c r="E53" s="40" t="s">
        <v>3764</v>
      </c>
    </row>
    <row r="54" spans="1:5" ht="25.5">
      <c r="A54" t="s">
        <v>58</v>
      </c>
      <c r="E54" s="39" t="s">
        <v>4144</v>
      </c>
    </row>
    <row r="55" spans="1:13" ht="12.75">
      <c r="A55" t="s">
        <v>46</v>
      </c>
      <c r="C55" s="31" t="s">
        <v>27</v>
      </c>
      <c r="E55" s="33" t="s">
        <v>1426</v>
      </c>
      <c r="J55" s="32">
        <f>0</f>
      </c>
      <c s="32">
        <f>0</f>
      </c>
      <c s="32">
        <f>0+L56+L60</f>
      </c>
      <c s="32">
        <f>0+M56+M60</f>
      </c>
    </row>
    <row r="56" spans="1:16" ht="12.75">
      <c r="A56" t="s">
        <v>49</v>
      </c>
      <c s="34" t="s">
        <v>104</v>
      </c>
      <c s="34" t="s">
        <v>4680</v>
      </c>
      <c s="35" t="s">
        <v>5</v>
      </c>
      <c s="6" t="s">
        <v>4681</v>
      </c>
      <c s="36" t="s">
        <v>71</v>
      </c>
      <c s="37">
        <v>3</v>
      </c>
      <c s="36">
        <v>0</v>
      </c>
      <c s="36">
        <f>ROUND(G56*H56,6)</f>
      </c>
      <c r="L56" s="38">
        <v>0</v>
      </c>
      <c s="32">
        <f>ROUND(ROUND(L56,2)*ROUND(G56,3),2)</f>
      </c>
      <c s="36" t="s">
        <v>738</v>
      </c>
      <c>
        <f>(M56*21)/100</f>
      </c>
      <c t="s">
        <v>27</v>
      </c>
    </row>
    <row r="57" spans="1:5" ht="12.75">
      <c r="A57" s="35" t="s">
        <v>55</v>
      </c>
      <c r="E57" s="39" t="s">
        <v>5</v>
      </c>
    </row>
    <row r="58" spans="1:5" ht="12.75">
      <c r="A58" s="35" t="s">
        <v>56</v>
      </c>
      <c r="E58" s="40" t="s">
        <v>5618</v>
      </c>
    </row>
    <row r="59" spans="1:5" ht="369.75">
      <c r="A59" t="s">
        <v>58</v>
      </c>
      <c r="E59" s="39" t="s">
        <v>1429</v>
      </c>
    </row>
    <row r="60" spans="1:16" ht="12.75">
      <c r="A60" t="s">
        <v>49</v>
      </c>
      <c s="34" t="s">
        <v>108</v>
      </c>
      <c s="34" t="s">
        <v>4151</v>
      </c>
      <c s="35" t="s">
        <v>5</v>
      </c>
      <c s="6" t="s">
        <v>4152</v>
      </c>
      <c s="36" t="s">
        <v>53</v>
      </c>
      <c s="37">
        <v>0.089</v>
      </c>
      <c s="36">
        <v>0</v>
      </c>
      <c s="36">
        <f>ROUND(G60*H60,6)</f>
      </c>
      <c r="L60" s="38">
        <v>0</v>
      </c>
      <c s="32">
        <f>ROUND(ROUND(L60,2)*ROUND(G60,3),2)</f>
      </c>
      <c s="36" t="s">
        <v>738</v>
      </c>
      <c>
        <f>(M60*21)/100</f>
      </c>
      <c t="s">
        <v>27</v>
      </c>
    </row>
    <row r="61" spans="1:5" ht="12.75">
      <c r="A61" s="35" t="s">
        <v>55</v>
      </c>
      <c r="E61" s="39" t="s">
        <v>5</v>
      </c>
    </row>
    <row r="62" spans="1:5" ht="25.5">
      <c r="A62" s="35" t="s">
        <v>56</v>
      </c>
      <c r="E62" s="40" t="s">
        <v>5619</v>
      </c>
    </row>
    <row r="63" spans="1:5" ht="267.75">
      <c r="A63" t="s">
        <v>58</v>
      </c>
      <c r="E63" s="39" t="s">
        <v>3537</v>
      </c>
    </row>
    <row r="64" spans="1:13" ht="12.75">
      <c r="A64" t="s">
        <v>46</v>
      </c>
      <c r="C64" s="31" t="s">
        <v>26</v>
      </c>
      <c r="E64" s="33" t="s">
        <v>198</v>
      </c>
      <c r="J64" s="32">
        <f>0</f>
      </c>
      <c s="32">
        <f>0</f>
      </c>
      <c s="32">
        <f>0+L65+L69+L73+L77+L81+L85</f>
      </c>
      <c s="32">
        <f>0+M65+M69+M73+M77+M81+M85</f>
      </c>
    </row>
    <row r="65" spans="1:16" ht="12.75">
      <c r="A65" t="s">
        <v>49</v>
      </c>
      <c s="34" t="s">
        <v>113</v>
      </c>
      <c s="34" t="s">
        <v>3522</v>
      </c>
      <c s="35" t="s">
        <v>5</v>
      </c>
      <c s="6" t="s">
        <v>3523</v>
      </c>
      <c s="36" t="s">
        <v>71</v>
      </c>
      <c s="37">
        <v>3.12</v>
      </c>
      <c s="36">
        <v>0</v>
      </c>
      <c s="36">
        <f>ROUND(G65*H65,6)</f>
      </c>
      <c r="L65" s="38">
        <v>0</v>
      </c>
      <c s="32">
        <f>ROUND(ROUND(L65,2)*ROUND(G65,3),2)</f>
      </c>
      <c s="36" t="s">
        <v>738</v>
      </c>
      <c>
        <f>(M65*21)/100</f>
      </c>
      <c t="s">
        <v>27</v>
      </c>
    </row>
    <row r="66" spans="1:5" ht="12.75">
      <c r="A66" s="35" t="s">
        <v>55</v>
      </c>
      <c r="E66" s="39" t="s">
        <v>5</v>
      </c>
    </row>
    <row r="67" spans="1:5" ht="12.75">
      <c r="A67" s="35" t="s">
        <v>56</v>
      </c>
      <c r="E67" s="40" t="s">
        <v>5620</v>
      </c>
    </row>
    <row r="68" spans="1:5" ht="382.5">
      <c r="A68" t="s">
        <v>58</v>
      </c>
      <c r="E68" s="39" t="s">
        <v>3525</v>
      </c>
    </row>
    <row r="69" spans="1:16" ht="12.75">
      <c r="A69" t="s">
        <v>49</v>
      </c>
      <c s="34" t="s">
        <v>117</v>
      </c>
      <c s="34" t="s">
        <v>3526</v>
      </c>
      <c s="35" t="s">
        <v>5</v>
      </c>
      <c s="6" t="s">
        <v>3527</v>
      </c>
      <c s="36" t="s">
        <v>53</v>
      </c>
      <c s="37">
        <v>0.3</v>
      </c>
      <c s="36">
        <v>0</v>
      </c>
      <c s="36">
        <f>ROUND(G69*H69,6)</f>
      </c>
      <c r="L69" s="38">
        <v>0</v>
      </c>
      <c s="32">
        <f>ROUND(ROUND(L69,2)*ROUND(G69,3),2)</f>
      </c>
      <c s="36" t="s">
        <v>738</v>
      </c>
      <c>
        <f>(M69*21)/100</f>
      </c>
      <c t="s">
        <v>27</v>
      </c>
    </row>
    <row r="70" spans="1:5" ht="12.75">
      <c r="A70" s="35" t="s">
        <v>55</v>
      </c>
      <c r="E70" s="39" t="s">
        <v>5621</v>
      </c>
    </row>
    <row r="71" spans="1:5" ht="12.75">
      <c r="A71" s="35" t="s">
        <v>56</v>
      </c>
      <c r="E71" s="40" t="s">
        <v>5622</v>
      </c>
    </row>
    <row r="72" spans="1:5" ht="242.25">
      <c r="A72" t="s">
        <v>58</v>
      </c>
      <c r="E72" s="39" t="s">
        <v>3529</v>
      </c>
    </row>
    <row r="73" spans="1:16" ht="12.75">
      <c r="A73" t="s">
        <v>49</v>
      </c>
      <c s="34" t="s">
        <v>121</v>
      </c>
      <c s="34" t="s">
        <v>3530</v>
      </c>
      <c s="35" t="s">
        <v>5</v>
      </c>
      <c s="6" t="s">
        <v>3531</v>
      </c>
      <c s="36" t="s">
        <v>71</v>
      </c>
      <c s="37">
        <v>54.7</v>
      </c>
      <c s="36">
        <v>0</v>
      </c>
      <c s="36">
        <f>ROUND(G73*H73,6)</f>
      </c>
      <c r="L73" s="38">
        <v>0</v>
      </c>
      <c s="32">
        <f>ROUND(ROUND(L73,2)*ROUND(G73,3),2)</f>
      </c>
      <c s="36" t="s">
        <v>738</v>
      </c>
      <c>
        <f>(M73*21)/100</f>
      </c>
      <c t="s">
        <v>27</v>
      </c>
    </row>
    <row r="74" spans="1:5" ht="12.75">
      <c r="A74" s="35" t="s">
        <v>55</v>
      </c>
      <c r="E74" s="39" t="s">
        <v>5</v>
      </c>
    </row>
    <row r="75" spans="1:5" ht="25.5">
      <c r="A75" s="35" t="s">
        <v>56</v>
      </c>
      <c r="E75" s="40" t="s">
        <v>5623</v>
      </c>
    </row>
    <row r="76" spans="1:5" ht="369.75">
      <c r="A76" t="s">
        <v>58</v>
      </c>
      <c r="E76" s="39" t="s">
        <v>3533</v>
      </c>
    </row>
    <row r="77" spans="1:16" ht="12.75">
      <c r="A77" t="s">
        <v>49</v>
      </c>
      <c s="34" t="s">
        <v>125</v>
      </c>
      <c s="34" t="s">
        <v>3534</v>
      </c>
      <c s="35" t="s">
        <v>5</v>
      </c>
      <c s="6" t="s">
        <v>3535</v>
      </c>
      <c s="36" t="s">
        <v>53</v>
      </c>
      <c s="37">
        <v>6.7</v>
      </c>
      <c s="36">
        <v>0</v>
      </c>
      <c s="36">
        <f>ROUND(G77*H77,6)</f>
      </c>
      <c r="L77" s="38">
        <v>0</v>
      </c>
      <c s="32">
        <f>ROUND(ROUND(L77,2)*ROUND(G77,3),2)</f>
      </c>
      <c s="36" t="s">
        <v>738</v>
      </c>
      <c>
        <f>(M77*21)/100</f>
      </c>
      <c t="s">
        <v>27</v>
      </c>
    </row>
    <row r="78" spans="1:5" ht="12.75">
      <c r="A78" s="35" t="s">
        <v>55</v>
      </c>
      <c r="E78" s="39" t="s">
        <v>5624</v>
      </c>
    </row>
    <row r="79" spans="1:5" ht="25.5">
      <c r="A79" s="35" t="s">
        <v>56</v>
      </c>
      <c r="E79" s="40" t="s">
        <v>5625</v>
      </c>
    </row>
    <row r="80" spans="1:5" ht="267.75">
      <c r="A80" t="s">
        <v>58</v>
      </c>
      <c r="E80" s="39" t="s">
        <v>3537</v>
      </c>
    </row>
    <row r="81" spans="1:16" ht="12.75">
      <c r="A81" t="s">
        <v>49</v>
      </c>
      <c s="34" t="s">
        <v>129</v>
      </c>
      <c s="34" t="s">
        <v>205</v>
      </c>
      <c s="35" t="s">
        <v>5</v>
      </c>
      <c s="6" t="s">
        <v>206</v>
      </c>
      <c s="36" t="s">
        <v>207</v>
      </c>
      <c s="37">
        <v>962.5</v>
      </c>
      <c s="36">
        <v>0</v>
      </c>
      <c s="36">
        <f>ROUND(G81*H81,6)</f>
      </c>
      <c r="L81" s="38">
        <v>0</v>
      </c>
      <c s="32">
        <f>ROUND(ROUND(L81,2)*ROUND(G81,3),2)</f>
      </c>
      <c s="36" t="s">
        <v>738</v>
      </c>
      <c>
        <f>(M81*21)/100</f>
      </c>
      <c t="s">
        <v>27</v>
      </c>
    </row>
    <row r="82" spans="1:5" ht="12.75">
      <c r="A82" s="35" t="s">
        <v>55</v>
      </c>
      <c r="E82" s="39" t="s">
        <v>5626</v>
      </c>
    </row>
    <row r="83" spans="1:5" ht="12.75">
      <c r="A83" s="35" t="s">
        <v>56</v>
      </c>
      <c r="E83" s="40" t="s">
        <v>5627</v>
      </c>
    </row>
    <row r="84" spans="1:5" ht="293.25">
      <c r="A84" t="s">
        <v>58</v>
      </c>
      <c r="E84" s="39" t="s">
        <v>3975</v>
      </c>
    </row>
    <row r="85" spans="1:16" ht="12.75">
      <c r="A85" t="s">
        <v>49</v>
      </c>
      <c s="34" t="s">
        <v>133</v>
      </c>
      <c s="34" t="s">
        <v>4959</v>
      </c>
      <c s="35" t="s">
        <v>5</v>
      </c>
      <c s="6" t="s">
        <v>4960</v>
      </c>
      <c s="36" t="s">
        <v>71</v>
      </c>
      <c s="37">
        <v>7.5</v>
      </c>
      <c s="36">
        <v>0</v>
      </c>
      <c s="36">
        <f>ROUND(G85*H85,6)</f>
      </c>
      <c r="L85" s="38">
        <v>0</v>
      </c>
      <c s="32">
        <f>ROUND(ROUND(L85,2)*ROUND(G85,3),2)</f>
      </c>
      <c s="36" t="s">
        <v>738</v>
      </c>
      <c>
        <f>(M85*21)/100</f>
      </c>
      <c t="s">
        <v>27</v>
      </c>
    </row>
    <row r="86" spans="1:5" ht="12.75">
      <c r="A86" s="35" t="s">
        <v>55</v>
      </c>
      <c r="E86" s="39" t="s">
        <v>5</v>
      </c>
    </row>
    <row r="87" spans="1:5" ht="12.75">
      <c r="A87" s="35" t="s">
        <v>56</v>
      </c>
      <c r="E87" s="40" t="s">
        <v>5628</v>
      </c>
    </row>
    <row r="88" spans="1:5" ht="229.5">
      <c r="A88" t="s">
        <v>58</v>
      </c>
      <c r="E88" s="39" t="s">
        <v>3683</v>
      </c>
    </row>
    <row r="89" spans="1:13" ht="12.75">
      <c r="A89" t="s">
        <v>46</v>
      </c>
      <c r="C89" s="31" t="s">
        <v>85</v>
      </c>
      <c r="E89" s="33" t="s">
        <v>209</v>
      </c>
      <c r="J89" s="32">
        <f>0</f>
      </c>
      <c s="32">
        <f>0</f>
      </c>
      <c s="32">
        <f>0+L90+L94+L98+L102</f>
      </c>
      <c s="32">
        <f>0+M90+M94+M98+M102</f>
      </c>
    </row>
    <row r="90" spans="1:16" ht="12.75">
      <c r="A90" t="s">
        <v>49</v>
      </c>
      <c s="34" t="s">
        <v>137</v>
      </c>
      <c s="34" t="s">
        <v>3538</v>
      </c>
      <c s="35" t="s">
        <v>5</v>
      </c>
      <c s="6" t="s">
        <v>3539</v>
      </c>
      <c s="36" t="s">
        <v>71</v>
      </c>
      <c s="37">
        <v>9.353</v>
      </c>
      <c s="36">
        <v>0</v>
      </c>
      <c s="36">
        <f>ROUND(G90*H90,6)</f>
      </c>
      <c r="L90" s="38">
        <v>0</v>
      </c>
      <c s="32">
        <f>ROUND(ROUND(L90,2)*ROUND(G90,3),2)</f>
      </c>
      <c s="36" t="s">
        <v>738</v>
      </c>
      <c>
        <f>(M90*21)/100</f>
      </c>
      <c t="s">
        <v>27</v>
      </c>
    </row>
    <row r="91" spans="1:5" ht="12.75">
      <c r="A91" s="35" t="s">
        <v>55</v>
      </c>
      <c r="E91" s="39" t="s">
        <v>5</v>
      </c>
    </row>
    <row r="92" spans="1:5" ht="165.75">
      <c r="A92" s="35" t="s">
        <v>56</v>
      </c>
      <c r="E92" s="40" t="s">
        <v>5629</v>
      </c>
    </row>
    <row r="93" spans="1:5" ht="369.75">
      <c r="A93" t="s">
        <v>58</v>
      </c>
      <c r="E93" s="39" t="s">
        <v>3533</v>
      </c>
    </row>
    <row r="94" spans="1:16" ht="12.75">
      <c r="A94" t="s">
        <v>49</v>
      </c>
      <c s="34" t="s">
        <v>141</v>
      </c>
      <c s="34" t="s">
        <v>5630</v>
      </c>
      <c s="35" t="s">
        <v>5</v>
      </c>
      <c s="6" t="s">
        <v>5631</v>
      </c>
      <c s="36" t="s">
        <v>71</v>
      </c>
      <c s="37">
        <v>3.6</v>
      </c>
      <c s="36">
        <v>0</v>
      </c>
      <c s="36">
        <f>ROUND(G94*H94,6)</f>
      </c>
      <c r="L94" s="38">
        <v>0</v>
      </c>
      <c s="32">
        <f>ROUND(ROUND(L94,2)*ROUND(G94,3),2)</f>
      </c>
      <c s="36" t="s">
        <v>738</v>
      </c>
      <c>
        <f>(M94*21)/100</f>
      </c>
      <c t="s">
        <v>27</v>
      </c>
    </row>
    <row r="95" spans="1:5" ht="12.75">
      <c r="A95" s="35" t="s">
        <v>55</v>
      </c>
      <c r="E95" s="39" t="s">
        <v>5</v>
      </c>
    </row>
    <row r="96" spans="1:5" ht="12.75">
      <c r="A96" s="35" t="s">
        <v>56</v>
      </c>
      <c r="E96" s="40" t="s">
        <v>5632</v>
      </c>
    </row>
    <row r="97" spans="1:5" ht="38.25">
      <c r="A97" t="s">
        <v>58</v>
      </c>
      <c r="E97" s="39" t="s">
        <v>3544</v>
      </c>
    </row>
    <row r="98" spans="1:16" ht="25.5">
      <c r="A98" t="s">
        <v>49</v>
      </c>
      <c s="34" t="s">
        <v>145</v>
      </c>
      <c s="34" t="s">
        <v>4328</v>
      </c>
      <c s="35" t="s">
        <v>5</v>
      </c>
      <c s="6" t="s">
        <v>4329</v>
      </c>
      <c s="36" t="s">
        <v>71</v>
      </c>
      <c s="37">
        <v>474.44</v>
      </c>
      <c s="36">
        <v>0</v>
      </c>
      <c s="36">
        <f>ROUND(G98*H98,6)</f>
      </c>
      <c r="L98" s="38">
        <v>0</v>
      </c>
      <c s="32">
        <f>ROUND(ROUND(L98,2)*ROUND(G98,3),2)</f>
      </c>
      <c s="36" t="s">
        <v>738</v>
      </c>
      <c>
        <f>(M98*21)/100</f>
      </c>
      <c t="s">
        <v>27</v>
      </c>
    </row>
    <row r="99" spans="1:5" ht="12.75">
      <c r="A99" s="35" t="s">
        <v>55</v>
      </c>
      <c r="E99" s="39" t="s">
        <v>5</v>
      </c>
    </row>
    <row r="100" spans="1:5" ht="38.25">
      <c r="A100" s="35" t="s">
        <v>56</v>
      </c>
      <c r="E100" s="40" t="s">
        <v>5633</v>
      </c>
    </row>
    <row r="101" spans="1:5" ht="38.25">
      <c r="A101" t="s">
        <v>58</v>
      </c>
      <c r="E101" s="39" t="s">
        <v>3544</v>
      </c>
    </row>
    <row r="102" spans="1:16" ht="12.75">
      <c r="A102" t="s">
        <v>49</v>
      </c>
      <c s="34" t="s">
        <v>149</v>
      </c>
      <c s="34" t="s">
        <v>3549</v>
      </c>
      <c s="35" t="s">
        <v>5</v>
      </c>
      <c s="6" t="s">
        <v>3550</v>
      </c>
      <c s="36" t="s">
        <v>71</v>
      </c>
      <c s="37">
        <v>11.37</v>
      </c>
      <c s="36">
        <v>0</v>
      </c>
      <c s="36">
        <f>ROUND(G102*H102,6)</f>
      </c>
      <c r="L102" s="38">
        <v>0</v>
      </c>
      <c s="32">
        <f>ROUND(ROUND(L102,2)*ROUND(G102,3),2)</f>
      </c>
      <c s="36" t="s">
        <v>738</v>
      </c>
      <c>
        <f>(M102*21)/100</f>
      </c>
      <c t="s">
        <v>27</v>
      </c>
    </row>
    <row r="103" spans="1:5" ht="12.75">
      <c r="A103" s="35" t="s">
        <v>55</v>
      </c>
      <c r="E103" s="39" t="s">
        <v>5</v>
      </c>
    </row>
    <row r="104" spans="1:5" ht="127.5">
      <c r="A104" s="35" t="s">
        <v>56</v>
      </c>
      <c r="E104" s="40" t="s">
        <v>5634</v>
      </c>
    </row>
    <row r="105" spans="1:5" ht="102">
      <c r="A105" t="s">
        <v>58</v>
      </c>
      <c r="E105" s="39" t="s">
        <v>3552</v>
      </c>
    </row>
    <row r="106" spans="1:13" ht="12.75">
      <c r="A106" t="s">
        <v>46</v>
      </c>
      <c r="C106" s="31" t="s">
        <v>93</v>
      </c>
      <c r="E106" s="33" t="s">
        <v>3553</v>
      </c>
      <c r="J106" s="32">
        <f>0</f>
      </c>
      <c s="32">
        <f>0</f>
      </c>
      <c s="32">
        <f>0+L107+L111+L115</f>
      </c>
      <c s="32">
        <f>0+M107+M111+M115</f>
      </c>
    </row>
    <row r="107" spans="1:16" ht="25.5">
      <c r="A107" t="s">
        <v>49</v>
      </c>
      <c s="34" t="s">
        <v>153</v>
      </c>
      <c s="34" t="s">
        <v>4575</v>
      </c>
      <c s="35" t="s">
        <v>5</v>
      </c>
      <c s="6" t="s">
        <v>4576</v>
      </c>
      <c s="36" t="s">
        <v>220</v>
      </c>
      <c s="37">
        <v>5.4</v>
      </c>
      <c s="36">
        <v>0</v>
      </c>
      <c s="36">
        <f>ROUND(G107*H107,6)</f>
      </c>
      <c r="L107" s="38">
        <v>0</v>
      </c>
      <c s="32">
        <f>ROUND(ROUND(L107,2)*ROUND(G107,3),2)</f>
      </c>
      <c s="36" t="s">
        <v>738</v>
      </c>
      <c>
        <f>(M107*21)/100</f>
      </c>
      <c t="s">
        <v>27</v>
      </c>
    </row>
    <row r="108" spans="1:5" ht="12.75">
      <c r="A108" s="35" t="s">
        <v>55</v>
      </c>
      <c r="E108" s="39" t="s">
        <v>5</v>
      </c>
    </row>
    <row r="109" spans="1:5" ht="12.75">
      <c r="A109" s="35" t="s">
        <v>56</v>
      </c>
      <c r="E109" s="40" t="s">
        <v>5635</v>
      </c>
    </row>
    <row r="110" spans="1:5" ht="76.5">
      <c r="A110" t="s">
        <v>58</v>
      </c>
      <c r="E110" s="39" t="s">
        <v>3556</v>
      </c>
    </row>
    <row r="111" spans="1:16" ht="12.75">
      <c r="A111" t="s">
        <v>49</v>
      </c>
      <c s="34" t="s">
        <v>157</v>
      </c>
      <c s="34" t="s">
        <v>4578</v>
      </c>
      <c s="35" t="s">
        <v>5</v>
      </c>
      <c s="6" t="s">
        <v>4579</v>
      </c>
      <c s="36" t="s">
        <v>220</v>
      </c>
      <c s="37">
        <v>5.4</v>
      </c>
      <c s="36">
        <v>0</v>
      </c>
      <c s="36">
        <f>ROUND(G111*H111,6)</f>
      </c>
      <c r="L111" s="38">
        <v>0</v>
      </c>
      <c s="32">
        <f>ROUND(ROUND(L111,2)*ROUND(G111,3),2)</f>
      </c>
      <c s="36" t="s">
        <v>738</v>
      </c>
      <c>
        <f>(M111*21)/100</f>
      </c>
      <c t="s">
        <v>27</v>
      </c>
    </row>
    <row r="112" spans="1:5" ht="12.75">
      <c r="A112" s="35" t="s">
        <v>55</v>
      </c>
      <c r="E112" s="39" t="s">
        <v>5</v>
      </c>
    </row>
    <row r="113" spans="1:5" ht="12.75">
      <c r="A113" s="35" t="s">
        <v>56</v>
      </c>
      <c r="E113" s="40" t="s">
        <v>5635</v>
      </c>
    </row>
    <row r="114" spans="1:5" ht="76.5">
      <c r="A114" t="s">
        <v>58</v>
      </c>
      <c r="E114" s="39" t="s">
        <v>3556</v>
      </c>
    </row>
    <row r="115" spans="1:16" ht="12.75">
      <c r="A115" t="s">
        <v>49</v>
      </c>
      <c s="34" t="s">
        <v>161</v>
      </c>
      <c s="34" t="s">
        <v>3554</v>
      </c>
      <c s="35" t="s">
        <v>5</v>
      </c>
      <c s="6" t="s">
        <v>3555</v>
      </c>
      <c s="36" t="s">
        <v>220</v>
      </c>
      <c s="37">
        <v>18</v>
      </c>
      <c s="36">
        <v>0</v>
      </c>
      <c s="36">
        <f>ROUND(G115*H115,6)</f>
      </c>
      <c r="L115" s="38">
        <v>0</v>
      </c>
      <c s="32">
        <f>ROUND(ROUND(L115,2)*ROUND(G115,3),2)</f>
      </c>
      <c s="36" t="s">
        <v>738</v>
      </c>
      <c>
        <f>(M115*21)/100</f>
      </c>
      <c t="s">
        <v>27</v>
      </c>
    </row>
    <row r="116" spans="1:5" ht="12.75">
      <c r="A116" s="35" t="s">
        <v>55</v>
      </c>
      <c r="E116" s="39" t="s">
        <v>5</v>
      </c>
    </row>
    <row r="117" spans="1:5" ht="12.75">
      <c r="A117" s="35" t="s">
        <v>56</v>
      </c>
      <c r="E117" s="40" t="s">
        <v>5636</v>
      </c>
    </row>
    <row r="118" spans="1:5" ht="76.5">
      <c r="A118" t="s">
        <v>58</v>
      </c>
      <c r="E118" s="39" t="s">
        <v>3556</v>
      </c>
    </row>
    <row r="119" spans="1:13" ht="12.75">
      <c r="A119" t="s">
        <v>46</v>
      </c>
      <c r="C119" s="31" t="s">
        <v>79</v>
      </c>
      <c r="E119" s="33" t="s">
        <v>80</v>
      </c>
      <c r="J119" s="32">
        <f>0</f>
      </c>
      <c s="32">
        <f>0</f>
      </c>
      <c s="32">
        <f>0+L120+L124+L128+L132</f>
      </c>
      <c s="32">
        <f>0+M120+M124+M128+M132</f>
      </c>
    </row>
    <row r="120" spans="1:16" ht="25.5">
      <c r="A120" t="s">
        <v>49</v>
      </c>
      <c s="34" t="s">
        <v>165</v>
      </c>
      <c s="34" t="s">
        <v>218</v>
      </c>
      <c s="35" t="s">
        <v>5</v>
      </c>
      <c s="6" t="s">
        <v>219</v>
      </c>
      <c s="36" t="s">
        <v>220</v>
      </c>
      <c s="37">
        <v>95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5637</v>
      </c>
    </row>
    <row r="123" spans="1:5" ht="191.25">
      <c r="A123" t="s">
        <v>58</v>
      </c>
      <c r="E123" s="39" t="s">
        <v>1434</v>
      </c>
    </row>
    <row r="124" spans="1:16" ht="25.5">
      <c r="A124" t="s">
        <v>49</v>
      </c>
      <c s="34" t="s">
        <v>170</v>
      </c>
      <c s="34" t="s">
        <v>3896</v>
      </c>
      <c s="35" t="s">
        <v>5</v>
      </c>
      <c s="6" t="s">
        <v>3897</v>
      </c>
      <c s="36" t="s">
        <v>220</v>
      </c>
      <c s="37">
        <v>156.6</v>
      </c>
      <c s="36">
        <v>0</v>
      </c>
      <c s="36">
        <f>ROUND(G124*H124,6)</f>
      </c>
      <c r="L124" s="38">
        <v>0</v>
      </c>
      <c s="32">
        <f>ROUND(ROUND(L124,2)*ROUND(G124,3),2)</f>
      </c>
      <c s="36" t="s">
        <v>738</v>
      </c>
      <c>
        <f>(M124*21)/100</f>
      </c>
      <c t="s">
        <v>27</v>
      </c>
    </row>
    <row r="125" spans="1:5" ht="12.75">
      <c r="A125" s="35" t="s">
        <v>55</v>
      </c>
      <c r="E125" s="39" t="s">
        <v>5</v>
      </c>
    </row>
    <row r="126" spans="1:5" ht="12.75">
      <c r="A126" s="35" t="s">
        <v>56</v>
      </c>
      <c r="E126" s="40" t="s">
        <v>5638</v>
      </c>
    </row>
    <row r="127" spans="1:5" ht="191.25">
      <c r="A127" t="s">
        <v>58</v>
      </c>
      <c r="E127" s="39" t="s">
        <v>1434</v>
      </c>
    </row>
    <row r="128" spans="1:16" ht="12.75">
      <c r="A128" t="s">
        <v>49</v>
      </c>
      <c s="34" t="s">
        <v>174</v>
      </c>
      <c s="34" t="s">
        <v>4480</v>
      </c>
      <c s="35" t="s">
        <v>5</v>
      </c>
      <c s="6" t="s">
        <v>4481</v>
      </c>
      <c s="36" t="s">
        <v>220</v>
      </c>
      <c s="37">
        <v>156.6</v>
      </c>
      <c s="36">
        <v>0</v>
      </c>
      <c s="36">
        <f>ROUND(G128*H128,6)</f>
      </c>
      <c r="L128" s="38">
        <v>0</v>
      </c>
      <c s="32">
        <f>ROUND(ROUND(L128,2)*ROUND(G128,3),2)</f>
      </c>
      <c s="36" t="s">
        <v>738</v>
      </c>
      <c>
        <f>(M128*21)/100</f>
      </c>
      <c t="s">
        <v>27</v>
      </c>
    </row>
    <row r="129" spans="1:5" ht="12.75">
      <c r="A129" s="35" t="s">
        <v>55</v>
      </c>
      <c r="E129" s="39" t="s">
        <v>5</v>
      </c>
    </row>
    <row r="130" spans="1:5" ht="12.75">
      <c r="A130" s="35" t="s">
        <v>56</v>
      </c>
      <c r="E130" s="40" t="s">
        <v>5638</v>
      </c>
    </row>
    <row r="131" spans="1:5" ht="38.25">
      <c r="A131" t="s">
        <v>58</v>
      </c>
      <c r="E131" s="39" t="s">
        <v>3558</v>
      </c>
    </row>
    <row r="132" spans="1:16" ht="12.75">
      <c r="A132" t="s">
        <v>49</v>
      </c>
      <c s="34" t="s">
        <v>178</v>
      </c>
      <c s="34" t="s">
        <v>222</v>
      </c>
      <c s="35" t="s">
        <v>5</v>
      </c>
      <c s="6" t="s">
        <v>223</v>
      </c>
      <c s="36" t="s">
        <v>220</v>
      </c>
      <c s="37">
        <v>95</v>
      </c>
      <c s="36">
        <v>0</v>
      </c>
      <c s="36">
        <f>ROUND(G132*H132,6)</f>
      </c>
      <c r="L132" s="38">
        <v>0</v>
      </c>
      <c s="32">
        <f>ROUND(ROUND(L132,2)*ROUND(G132,3),2)</f>
      </c>
      <c s="36" t="s">
        <v>738</v>
      </c>
      <c>
        <f>(M132*21)/100</f>
      </c>
      <c t="s">
        <v>27</v>
      </c>
    </row>
    <row r="133" spans="1:5" ht="12.75">
      <c r="A133" s="35" t="s">
        <v>55</v>
      </c>
      <c r="E133" s="39" t="s">
        <v>5</v>
      </c>
    </row>
    <row r="134" spans="1:5" ht="12.75">
      <c r="A134" s="35" t="s">
        <v>56</v>
      </c>
      <c r="E134" s="40" t="s">
        <v>5637</v>
      </c>
    </row>
    <row r="135" spans="1:5" ht="38.25">
      <c r="A135" t="s">
        <v>58</v>
      </c>
      <c r="E135" s="39" t="s">
        <v>3558</v>
      </c>
    </row>
    <row r="136" spans="1:13" ht="12.75">
      <c r="A136" t="s">
        <v>46</v>
      </c>
      <c r="C136" s="31" t="s">
        <v>100</v>
      </c>
      <c r="E136" s="33" t="s">
        <v>464</v>
      </c>
      <c r="J136" s="32">
        <f>0</f>
      </c>
      <c s="32">
        <f>0</f>
      </c>
      <c s="32">
        <f>0+L137</f>
      </c>
      <c s="32">
        <f>0+M137</f>
      </c>
    </row>
    <row r="137" spans="1:16" ht="12.75">
      <c r="A137" t="s">
        <v>49</v>
      </c>
      <c s="34" t="s">
        <v>50</v>
      </c>
      <c s="34" t="s">
        <v>5639</v>
      </c>
      <c s="35" t="s">
        <v>5</v>
      </c>
      <c s="6" t="s">
        <v>5640</v>
      </c>
      <c s="36" t="s">
        <v>88</v>
      </c>
      <c s="37">
        <v>31.5</v>
      </c>
      <c s="36">
        <v>0</v>
      </c>
      <c s="36">
        <f>ROUND(G137*H137,6)</f>
      </c>
      <c r="L137" s="38">
        <v>0</v>
      </c>
      <c s="32">
        <f>ROUND(ROUND(L137,2)*ROUND(G137,3),2)</f>
      </c>
      <c s="36" t="s">
        <v>738</v>
      </c>
      <c>
        <f>(M137*21)/100</f>
      </c>
      <c t="s">
        <v>27</v>
      </c>
    </row>
    <row r="138" spans="1:5" ht="12.75">
      <c r="A138" s="35" t="s">
        <v>55</v>
      </c>
      <c r="E138" s="39" t="s">
        <v>5</v>
      </c>
    </row>
    <row r="139" spans="1:5" ht="12.75">
      <c r="A139" s="35" t="s">
        <v>56</v>
      </c>
      <c r="E139" s="40" t="s">
        <v>5</v>
      </c>
    </row>
    <row r="140" spans="1:5" ht="242.25">
      <c r="A140" t="s">
        <v>58</v>
      </c>
      <c r="E140" s="39" t="s">
        <v>3722</v>
      </c>
    </row>
    <row r="141" spans="1:13" ht="12.75">
      <c r="A141" t="s">
        <v>46</v>
      </c>
      <c r="C141" s="31" t="s">
        <v>104</v>
      </c>
      <c r="E141" s="33" t="s">
        <v>2762</v>
      </c>
      <c r="J141" s="32">
        <f>0</f>
      </c>
      <c s="32">
        <f>0</f>
      </c>
      <c s="32">
        <f>0+L142+L146+L150+L154+L158+L162+L166+L170+L174+L178</f>
      </c>
      <c s="32">
        <f>0+M142+M146+M150+M154+M158+M162+M166+M170+M174+M178</f>
      </c>
    </row>
    <row r="142" spans="1:16" ht="12.75">
      <c r="A142" t="s">
        <v>49</v>
      </c>
      <c s="34" t="s">
        <v>60</v>
      </c>
      <c s="34" t="s">
        <v>3559</v>
      </c>
      <c s="35" t="s">
        <v>5</v>
      </c>
      <c s="6" t="s">
        <v>3560</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3804</v>
      </c>
    </row>
    <row r="145" spans="1:5" ht="25.5">
      <c r="A145" t="s">
        <v>58</v>
      </c>
      <c r="E145" s="39" t="s">
        <v>3561</v>
      </c>
    </row>
    <row r="146" spans="1:16" ht="12.75">
      <c r="A146" t="s">
        <v>49</v>
      </c>
      <c s="34" t="s">
        <v>63</v>
      </c>
      <c s="34" t="s">
        <v>5641</v>
      </c>
      <c s="35" t="s">
        <v>5</v>
      </c>
      <c s="6" t="s">
        <v>5642</v>
      </c>
      <c s="36" t="s">
        <v>88</v>
      </c>
      <c s="37">
        <v>5</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76.5">
      <c r="A149" t="s">
        <v>58</v>
      </c>
      <c r="E149" s="39" t="s">
        <v>4026</v>
      </c>
    </row>
    <row r="150" spans="1:16" ht="12.75">
      <c r="A150" t="s">
        <v>49</v>
      </c>
      <c s="34" t="s">
        <v>182</v>
      </c>
      <c s="34" t="s">
        <v>4586</v>
      </c>
      <c s="35" t="s">
        <v>5</v>
      </c>
      <c s="6" t="s">
        <v>4587</v>
      </c>
      <c s="36" t="s">
        <v>220</v>
      </c>
      <c s="37">
        <v>18</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25.5">
      <c r="A153" t="s">
        <v>58</v>
      </c>
      <c r="E153" s="39" t="s">
        <v>4588</v>
      </c>
    </row>
    <row r="154" spans="1:16" ht="12.75">
      <c r="A154" t="s">
        <v>49</v>
      </c>
      <c s="34" t="s">
        <v>263</v>
      </c>
      <c s="34" t="s">
        <v>4408</v>
      </c>
      <c s="35" t="s">
        <v>5</v>
      </c>
      <c s="6" t="s">
        <v>4409</v>
      </c>
      <c s="36" t="s">
        <v>71</v>
      </c>
      <c s="37">
        <v>7.92</v>
      </c>
      <c s="36">
        <v>0</v>
      </c>
      <c s="36">
        <f>ROUND(G154*H154,6)</f>
      </c>
      <c r="L154" s="38">
        <v>0</v>
      </c>
      <c s="32">
        <f>ROUND(ROUND(L154,2)*ROUND(G154,3),2)</f>
      </c>
      <c s="36" t="s">
        <v>738</v>
      </c>
      <c>
        <f>(M154*21)/100</f>
      </c>
      <c t="s">
        <v>27</v>
      </c>
    </row>
    <row r="155" spans="1:5" ht="12.75">
      <c r="A155" s="35" t="s">
        <v>55</v>
      </c>
      <c r="E155" s="39" t="s">
        <v>5</v>
      </c>
    </row>
    <row r="156" spans="1:5" ht="12.75">
      <c r="A156" s="35" t="s">
        <v>56</v>
      </c>
      <c r="E156" s="40" t="s">
        <v>5643</v>
      </c>
    </row>
    <row r="157" spans="1:5" ht="102">
      <c r="A157" t="s">
        <v>58</v>
      </c>
      <c r="E157" s="39" t="s">
        <v>3755</v>
      </c>
    </row>
    <row r="158" spans="1:16" ht="12.75">
      <c r="A158" t="s">
        <v>49</v>
      </c>
      <c s="34" t="s">
        <v>267</v>
      </c>
      <c s="34" t="s">
        <v>4411</v>
      </c>
      <c s="35" t="s">
        <v>5</v>
      </c>
      <c s="6" t="s">
        <v>4412</v>
      </c>
      <c s="36" t="s">
        <v>1149</v>
      </c>
      <c s="37">
        <v>594</v>
      </c>
      <c s="36">
        <v>0</v>
      </c>
      <c s="36">
        <f>ROUND(G158*H158,6)</f>
      </c>
      <c r="L158" s="38">
        <v>0</v>
      </c>
      <c s="32">
        <f>ROUND(ROUND(L158,2)*ROUND(G158,3),2)</f>
      </c>
      <c s="36" t="s">
        <v>738</v>
      </c>
      <c>
        <f>(M158*21)/100</f>
      </c>
      <c t="s">
        <v>27</v>
      </c>
    </row>
    <row r="159" spans="1:5" ht="12.75">
      <c r="A159" s="35" t="s">
        <v>55</v>
      </c>
      <c r="E159" s="39" t="s">
        <v>5</v>
      </c>
    </row>
    <row r="160" spans="1:5" ht="25.5">
      <c r="A160" s="35" t="s">
        <v>56</v>
      </c>
      <c r="E160" s="40" t="s">
        <v>5644</v>
      </c>
    </row>
    <row r="161" spans="1:5" ht="25.5">
      <c r="A161" t="s">
        <v>58</v>
      </c>
      <c r="E161" s="39" t="s">
        <v>1150</v>
      </c>
    </row>
    <row r="162" spans="1:16" ht="12.75">
      <c r="A162" t="s">
        <v>49</v>
      </c>
      <c s="34" t="s">
        <v>271</v>
      </c>
      <c s="34" t="s">
        <v>3565</v>
      </c>
      <c s="35" t="s">
        <v>5</v>
      </c>
      <c s="6" t="s">
        <v>3566</v>
      </c>
      <c s="36" t="s">
        <v>71</v>
      </c>
      <c s="37">
        <v>16.83</v>
      </c>
      <c s="36">
        <v>0</v>
      </c>
      <c s="36">
        <f>ROUND(G162*H162,6)</f>
      </c>
      <c r="L162" s="38">
        <v>0</v>
      </c>
      <c s="32">
        <f>ROUND(ROUND(L162,2)*ROUND(G162,3),2)</f>
      </c>
      <c s="36" t="s">
        <v>738</v>
      </c>
      <c>
        <f>(M162*21)/100</f>
      </c>
      <c t="s">
        <v>27</v>
      </c>
    </row>
    <row r="163" spans="1:5" ht="12.75">
      <c r="A163" s="35" t="s">
        <v>55</v>
      </c>
      <c r="E163" s="39" t="s">
        <v>5</v>
      </c>
    </row>
    <row r="164" spans="1:5" ht="114.75">
      <c r="A164" s="35" t="s">
        <v>56</v>
      </c>
      <c r="E164" s="40" t="s">
        <v>5645</v>
      </c>
    </row>
    <row r="165" spans="1:5" ht="114.75">
      <c r="A165" t="s">
        <v>58</v>
      </c>
      <c r="E165" s="39" t="s">
        <v>3568</v>
      </c>
    </row>
    <row r="166" spans="1:16" ht="12.75">
      <c r="A166" t="s">
        <v>49</v>
      </c>
      <c s="34" t="s">
        <v>275</v>
      </c>
      <c s="34" t="s">
        <v>3569</v>
      </c>
      <c s="35" t="s">
        <v>5</v>
      </c>
      <c s="6" t="s">
        <v>3570</v>
      </c>
      <c s="36" t="s">
        <v>1149</v>
      </c>
      <c s="37">
        <v>1262.25</v>
      </c>
      <c s="36">
        <v>0</v>
      </c>
      <c s="36">
        <f>ROUND(G166*H166,6)</f>
      </c>
      <c r="L166" s="38">
        <v>0</v>
      </c>
      <c s="32">
        <f>ROUND(ROUND(L166,2)*ROUND(G166,3),2)</f>
      </c>
      <c s="36" t="s">
        <v>738</v>
      </c>
      <c>
        <f>(M166*21)/100</f>
      </c>
      <c t="s">
        <v>27</v>
      </c>
    </row>
    <row r="167" spans="1:5" ht="12.75">
      <c r="A167" s="35" t="s">
        <v>55</v>
      </c>
      <c r="E167" s="39" t="s">
        <v>5</v>
      </c>
    </row>
    <row r="168" spans="1:5" ht="140.25">
      <c r="A168" s="35" t="s">
        <v>56</v>
      </c>
      <c r="E168" s="40" t="s">
        <v>5646</v>
      </c>
    </row>
    <row r="169" spans="1:5" ht="25.5">
      <c r="A169" t="s">
        <v>58</v>
      </c>
      <c r="E169" s="39" t="s">
        <v>1150</v>
      </c>
    </row>
    <row r="170" spans="1:16" ht="12.75">
      <c r="A170" t="s">
        <v>49</v>
      </c>
      <c s="34" t="s">
        <v>280</v>
      </c>
      <c s="34" t="s">
        <v>4241</v>
      </c>
      <c s="35" t="s">
        <v>5</v>
      </c>
      <c s="6" t="s">
        <v>4242</v>
      </c>
      <c s="36" t="s">
        <v>53</v>
      </c>
      <c s="37">
        <v>0.847</v>
      </c>
      <c s="36">
        <v>0</v>
      </c>
      <c s="36">
        <f>ROUND(G170*H170,6)</f>
      </c>
      <c r="L170" s="38">
        <v>0</v>
      </c>
      <c s="32">
        <f>ROUND(ROUND(L170,2)*ROUND(G170,3),2)</f>
      </c>
      <c s="36" t="s">
        <v>738</v>
      </c>
      <c>
        <f>(M170*21)/100</f>
      </c>
      <c t="s">
        <v>27</v>
      </c>
    </row>
    <row r="171" spans="1:5" ht="12.75">
      <c r="A171" s="35" t="s">
        <v>55</v>
      </c>
      <c r="E171" s="39" t="s">
        <v>5</v>
      </c>
    </row>
    <row r="172" spans="1:5" ht="25.5">
      <c r="A172" s="35" t="s">
        <v>56</v>
      </c>
      <c r="E172" s="40" t="s">
        <v>5647</v>
      </c>
    </row>
    <row r="173" spans="1:5" ht="114.75">
      <c r="A173" t="s">
        <v>58</v>
      </c>
      <c r="E173" s="39" t="s">
        <v>4662</v>
      </c>
    </row>
    <row r="174" spans="1:16" ht="12.75">
      <c r="A174" t="s">
        <v>49</v>
      </c>
      <c s="34" t="s">
        <v>284</v>
      </c>
      <c s="34" t="s">
        <v>4245</v>
      </c>
      <c s="35" t="s">
        <v>5</v>
      </c>
      <c s="6" t="s">
        <v>4246</v>
      </c>
      <c s="36" t="s">
        <v>1149</v>
      </c>
      <c s="37">
        <v>25.41</v>
      </c>
      <c s="36">
        <v>0</v>
      </c>
      <c s="36">
        <f>ROUND(G174*H174,6)</f>
      </c>
      <c r="L174" s="38">
        <v>0</v>
      </c>
      <c s="32">
        <f>ROUND(ROUND(L174,2)*ROUND(G174,3),2)</f>
      </c>
      <c s="36" t="s">
        <v>738</v>
      </c>
      <c>
        <f>(M174*21)/100</f>
      </c>
      <c t="s">
        <v>27</v>
      </c>
    </row>
    <row r="175" spans="1:5" ht="12.75">
      <c r="A175" s="35" t="s">
        <v>55</v>
      </c>
      <c r="E175" s="39" t="s">
        <v>5</v>
      </c>
    </row>
    <row r="176" spans="1:5" ht="51">
      <c r="A176" s="35" t="s">
        <v>56</v>
      </c>
      <c r="E176" s="40" t="s">
        <v>5648</v>
      </c>
    </row>
    <row r="177" spans="1:5" ht="25.5">
      <c r="A177" t="s">
        <v>58</v>
      </c>
      <c r="E177" s="39" t="s">
        <v>1150</v>
      </c>
    </row>
    <row r="178" spans="1:16" ht="12.75">
      <c r="A178" t="s">
        <v>49</v>
      </c>
      <c s="34" t="s">
        <v>288</v>
      </c>
      <c s="34" t="s">
        <v>4511</v>
      </c>
      <c s="35" t="s">
        <v>5</v>
      </c>
      <c s="6" t="s">
        <v>4512</v>
      </c>
      <c s="36" t="s">
        <v>220</v>
      </c>
      <c s="37">
        <v>122.22</v>
      </c>
      <c s="36">
        <v>0</v>
      </c>
      <c s="36">
        <f>ROUND(G178*H178,6)</f>
      </c>
      <c r="L178" s="38">
        <v>0</v>
      </c>
      <c s="32">
        <f>ROUND(ROUND(L178,2)*ROUND(G178,3),2)</f>
      </c>
      <c s="36" t="s">
        <v>738</v>
      </c>
      <c>
        <f>(M178*21)/100</f>
      </c>
      <c t="s">
        <v>27</v>
      </c>
    </row>
    <row r="179" spans="1:5" ht="12.75">
      <c r="A179" s="35" t="s">
        <v>55</v>
      </c>
      <c r="E179" s="39" t="s">
        <v>5</v>
      </c>
    </row>
    <row r="180" spans="1:5" ht="12.75">
      <c r="A180" s="35" t="s">
        <v>56</v>
      </c>
      <c r="E180" s="40" t="s">
        <v>5649</v>
      </c>
    </row>
    <row r="181" spans="1:5" ht="76.5">
      <c r="A181" t="s">
        <v>58</v>
      </c>
      <c r="E181" s="39" t="s">
        <v>4510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4114</v>
      </c>
      <c s="41">
        <f>Rekapitulace!C83</f>
      </c>
      <c s="20" t="s">
        <v>0</v>
      </c>
      <c t="s">
        <v>23</v>
      </c>
      <c t="s">
        <v>27</v>
      </c>
    </row>
    <row r="4" spans="1:16" ht="32" customHeight="1">
      <c r="A4" s="24" t="s">
        <v>20</v>
      </c>
      <c s="25" t="s">
        <v>28</v>
      </c>
      <c s="27" t="s">
        <v>4114</v>
      </c>
      <c r="E4" s="26" t="s">
        <v>4115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COUNTIFS(L8:L58,"=0",A8:A58,"P")+COUNTIFS(L8:L58,"",A8:A58,"P")+SUM(Q8:Q58)</f>
      </c>
    </row>
    <row r="8" spans="1:13" ht="12.75">
      <c r="A8" t="s">
        <v>44</v>
      </c>
      <c r="C8" s="28" t="s">
        <v>5652</v>
      </c>
      <c r="E8" s="30" t="s">
        <v>5651</v>
      </c>
      <c r="J8" s="29">
        <f>0+J9+J18+J31+J40+J53</f>
      </c>
      <c s="29">
        <f>0+K9+K18+K31+K40+K53</f>
      </c>
      <c s="29">
        <f>0+L9+L18+L31+L40+L53</f>
      </c>
      <c s="29">
        <f>0+M9+M18+M31+M40+M53</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126</v>
      </c>
      <c s="36">
        <v>0</v>
      </c>
      <c s="36">
        <f>ROUND(G10*H10,6)</f>
      </c>
      <c r="L10" s="38">
        <v>0</v>
      </c>
      <c s="32">
        <f>ROUND(ROUND(L10,2)*ROUND(G10,3),2)</f>
      </c>
      <c s="36" t="s">
        <v>738</v>
      </c>
      <c>
        <f>(M10*21)/100</f>
      </c>
      <c t="s">
        <v>27</v>
      </c>
    </row>
    <row r="11" spans="1:5" ht="12.75">
      <c r="A11" s="35" t="s">
        <v>55</v>
      </c>
      <c r="E11" s="39" t="s">
        <v>5</v>
      </c>
    </row>
    <row r="12" spans="1:5" ht="12.75">
      <c r="A12" s="35" t="s">
        <v>56</v>
      </c>
      <c r="E12" s="40" t="s">
        <v>4640</v>
      </c>
    </row>
    <row r="13" spans="1:5" ht="140.25">
      <c r="A13" t="s">
        <v>58</v>
      </c>
      <c r="E13" s="39" t="s">
        <v>885</v>
      </c>
    </row>
    <row r="14" spans="1:16" ht="12.75">
      <c r="A14" t="s">
        <v>49</v>
      </c>
      <c s="34" t="s">
        <v>113</v>
      </c>
      <c s="34" t="s">
        <v>4119</v>
      </c>
      <c s="35" t="s">
        <v>5</v>
      </c>
      <c s="6" t="s">
        <v>4120</v>
      </c>
      <c s="36" t="s">
        <v>168</v>
      </c>
      <c s="37">
        <v>24</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4426</v>
      </c>
    </row>
    <row r="18" spans="1:13" ht="12.75">
      <c r="A18" t="s">
        <v>46</v>
      </c>
      <c r="C18" s="31" t="s">
        <v>67</v>
      </c>
      <c r="E18" s="33" t="s">
        <v>68</v>
      </c>
      <c r="J18" s="32">
        <f>0</f>
      </c>
      <c s="32">
        <f>0</f>
      </c>
      <c s="32">
        <f>0+L19+L23+L27</f>
      </c>
      <c s="32">
        <f>0+M19+M23+M27</f>
      </c>
    </row>
    <row r="19" spans="1:16" ht="12.75">
      <c r="A19" t="s">
        <v>49</v>
      </c>
      <c s="34" t="s">
        <v>27</v>
      </c>
      <c s="34" t="s">
        <v>3477</v>
      </c>
      <c s="35" t="s">
        <v>5</v>
      </c>
      <c s="6" t="s">
        <v>3478</v>
      </c>
      <c s="36" t="s">
        <v>71</v>
      </c>
      <c s="37">
        <v>70</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318.75">
      <c r="A22" t="s">
        <v>58</v>
      </c>
      <c r="E22" s="39" t="s">
        <v>4543</v>
      </c>
    </row>
    <row r="23" spans="1:16" ht="12.75">
      <c r="A23" t="s">
        <v>49</v>
      </c>
      <c s="34" t="s">
        <v>26</v>
      </c>
      <c s="34" t="s">
        <v>3481</v>
      </c>
      <c s="35" t="s">
        <v>5</v>
      </c>
      <c s="6" t="s">
        <v>3482</v>
      </c>
      <c s="36" t="s">
        <v>2025</v>
      </c>
      <c s="37">
        <v>2100</v>
      </c>
      <c s="36">
        <v>0</v>
      </c>
      <c s="36">
        <f>ROUND(G23*H23,6)</f>
      </c>
      <c r="L23" s="38">
        <v>0</v>
      </c>
      <c s="32">
        <f>ROUND(ROUND(L23,2)*ROUND(G23,3),2)</f>
      </c>
      <c s="36" t="s">
        <v>738</v>
      </c>
      <c>
        <f>(M23*21)/100</f>
      </c>
      <c t="s">
        <v>27</v>
      </c>
    </row>
    <row r="24" spans="1:5" ht="12.75">
      <c r="A24" s="35" t="s">
        <v>55</v>
      </c>
      <c r="E24" s="39" t="s">
        <v>5</v>
      </c>
    </row>
    <row r="25" spans="1:5" ht="12.75">
      <c r="A25" s="35" t="s">
        <v>56</v>
      </c>
      <c r="E25" s="40" t="s">
        <v>4649</v>
      </c>
    </row>
    <row r="26" spans="1:5" ht="25.5">
      <c r="A26" t="s">
        <v>58</v>
      </c>
      <c r="E26" s="39" t="s">
        <v>2442</v>
      </c>
    </row>
    <row r="27" spans="1:16" ht="12.75">
      <c r="A27" t="s">
        <v>49</v>
      </c>
      <c s="34" t="s">
        <v>85</v>
      </c>
      <c s="34" t="s">
        <v>3484</v>
      </c>
      <c s="35" t="s">
        <v>5</v>
      </c>
      <c s="6" t="s">
        <v>3485</v>
      </c>
      <c s="36" t="s">
        <v>71</v>
      </c>
      <c s="37">
        <v>70</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191.25">
      <c r="A30" t="s">
        <v>58</v>
      </c>
      <c r="E30" s="39" t="s">
        <v>3487</v>
      </c>
    </row>
    <row r="31" spans="1:13" ht="12.75">
      <c r="A31" t="s">
        <v>46</v>
      </c>
      <c r="C31" s="31" t="s">
        <v>27</v>
      </c>
      <c r="E31" s="33" t="s">
        <v>1426</v>
      </c>
      <c r="J31" s="32">
        <f>0</f>
      </c>
      <c s="32">
        <f>0</f>
      </c>
      <c s="32">
        <f>0+L32+L36</f>
      </c>
      <c s="32">
        <f>0+M32+M36</f>
      </c>
    </row>
    <row r="32" spans="1:16" ht="12.75">
      <c r="A32" t="s">
        <v>49</v>
      </c>
      <c s="34" t="s">
        <v>90</v>
      </c>
      <c s="34" t="s">
        <v>4145</v>
      </c>
      <c s="35" t="s">
        <v>5</v>
      </c>
      <c s="6" t="s">
        <v>4146</v>
      </c>
      <c s="36" t="s">
        <v>71</v>
      </c>
      <c s="37">
        <v>18.27</v>
      </c>
      <c s="36">
        <v>0</v>
      </c>
      <c s="36">
        <f>ROUND(G32*H32,6)</f>
      </c>
      <c r="L32" s="38">
        <v>0</v>
      </c>
      <c s="32">
        <f>ROUND(ROUND(L32,2)*ROUND(G32,3),2)</f>
      </c>
      <c s="36" t="s">
        <v>738</v>
      </c>
      <c>
        <f>(M32*21)/100</f>
      </c>
      <c t="s">
        <v>27</v>
      </c>
    </row>
    <row r="33" spans="1:5" ht="12.75">
      <c r="A33" s="35" t="s">
        <v>55</v>
      </c>
      <c r="E33" s="39" t="s">
        <v>4650</v>
      </c>
    </row>
    <row r="34" spans="1:5" ht="12.75">
      <c r="A34" s="35" t="s">
        <v>56</v>
      </c>
      <c r="E34" s="40" t="s">
        <v>5</v>
      </c>
    </row>
    <row r="35" spans="1:5" ht="369.75">
      <c r="A35" t="s">
        <v>58</v>
      </c>
      <c r="E35" s="39" t="s">
        <v>1429</v>
      </c>
    </row>
    <row r="36" spans="1:16" ht="12.75">
      <c r="A36" t="s">
        <v>49</v>
      </c>
      <c s="34" t="s">
        <v>93</v>
      </c>
      <c s="34" t="s">
        <v>4148</v>
      </c>
      <c s="35" t="s">
        <v>5</v>
      </c>
      <c s="6" t="s">
        <v>4149</v>
      </c>
      <c s="36" t="s">
        <v>53</v>
      </c>
      <c s="37">
        <v>0.7</v>
      </c>
      <c s="36">
        <v>0</v>
      </c>
      <c s="36">
        <f>ROUND(G36*H36,6)</f>
      </c>
      <c r="L36" s="38">
        <v>0</v>
      </c>
      <c s="32">
        <f>ROUND(ROUND(L36,2)*ROUND(G36,3),2)</f>
      </c>
      <c s="36" t="s">
        <v>738</v>
      </c>
      <c>
        <f>(M36*21)/100</f>
      </c>
      <c t="s">
        <v>27</v>
      </c>
    </row>
    <row r="37" spans="1:5" ht="12.75">
      <c r="A37" s="35" t="s">
        <v>55</v>
      </c>
      <c r="E37" s="39" t="s">
        <v>4650</v>
      </c>
    </row>
    <row r="38" spans="1:5" ht="12.75">
      <c r="A38" s="35" t="s">
        <v>56</v>
      </c>
      <c r="E38" s="40" t="s">
        <v>5</v>
      </c>
    </row>
    <row r="39" spans="1:5" ht="267.75">
      <c r="A39" t="s">
        <v>58</v>
      </c>
      <c r="E39" s="39" t="s">
        <v>3537</v>
      </c>
    </row>
    <row r="40" spans="1:13" ht="12.75">
      <c r="A40" t="s">
        <v>46</v>
      </c>
      <c r="C40" s="31" t="s">
        <v>85</v>
      </c>
      <c r="E40" s="33" t="s">
        <v>209</v>
      </c>
      <c r="J40" s="32">
        <f>0</f>
      </c>
      <c s="32">
        <f>0</f>
      </c>
      <c s="32">
        <f>0+L41+L45+L49</f>
      </c>
      <c s="32">
        <f>0+M41+M45+M49</f>
      </c>
    </row>
    <row r="41" spans="1:16" ht="12.75">
      <c r="A41" t="s">
        <v>49</v>
      </c>
      <c s="34" t="s">
        <v>79</v>
      </c>
      <c s="34" t="s">
        <v>3538</v>
      </c>
      <c s="35" t="s">
        <v>5</v>
      </c>
      <c s="6" t="s">
        <v>3539</v>
      </c>
      <c s="36" t="s">
        <v>71</v>
      </c>
      <c s="37">
        <v>1.369</v>
      </c>
      <c s="36">
        <v>0</v>
      </c>
      <c s="36">
        <f>ROUND(G41*H41,6)</f>
      </c>
      <c r="L41" s="38">
        <v>0</v>
      </c>
      <c s="32">
        <f>ROUND(ROUND(L41,2)*ROUND(G41,3),2)</f>
      </c>
      <c s="36" t="s">
        <v>738</v>
      </c>
      <c>
        <f>(M41*21)/100</f>
      </c>
      <c t="s">
        <v>27</v>
      </c>
    </row>
    <row r="42" spans="1:5" ht="12.75">
      <c r="A42" s="35" t="s">
        <v>55</v>
      </c>
      <c r="E42" s="39" t="s">
        <v>5</v>
      </c>
    </row>
    <row r="43" spans="1:5" ht="12.75">
      <c r="A43" s="35" t="s">
        <v>56</v>
      </c>
      <c r="E43" s="40" t="s">
        <v>4651</v>
      </c>
    </row>
    <row r="44" spans="1:5" ht="369.75">
      <c r="A44" t="s">
        <v>58</v>
      </c>
      <c r="E44" s="39" t="s">
        <v>3533</v>
      </c>
    </row>
    <row r="45" spans="1:16" ht="12.75">
      <c r="A45" t="s">
        <v>49</v>
      </c>
      <c s="34" t="s">
        <v>100</v>
      </c>
      <c s="34" t="s">
        <v>3541</v>
      </c>
      <c s="35" t="s">
        <v>5</v>
      </c>
      <c s="6" t="s">
        <v>3542</v>
      </c>
      <c s="36" t="s">
        <v>71</v>
      </c>
      <c s="37">
        <v>45</v>
      </c>
      <c s="36">
        <v>0</v>
      </c>
      <c s="36">
        <f>ROUND(G45*H45,6)</f>
      </c>
      <c r="L45" s="38">
        <v>0</v>
      </c>
      <c s="32">
        <f>ROUND(ROUND(L45,2)*ROUND(G45,3),2)</f>
      </c>
      <c s="36" t="s">
        <v>738</v>
      </c>
      <c>
        <f>(M45*21)/100</f>
      </c>
      <c t="s">
        <v>27</v>
      </c>
    </row>
    <row r="46" spans="1:5" ht="12.75">
      <c r="A46" s="35" t="s">
        <v>55</v>
      </c>
      <c r="E46" s="39" t="s">
        <v>4652</v>
      </c>
    </row>
    <row r="47" spans="1:5" ht="12.75">
      <c r="A47" s="35" t="s">
        <v>56</v>
      </c>
      <c r="E47" s="40" t="s">
        <v>5</v>
      </c>
    </row>
    <row r="48" spans="1:5" ht="38.25">
      <c r="A48" t="s">
        <v>58</v>
      </c>
      <c r="E48" s="39" t="s">
        <v>3544</v>
      </c>
    </row>
    <row r="49" spans="1:16" ht="12.75">
      <c r="A49" t="s">
        <v>49</v>
      </c>
      <c s="34" t="s">
        <v>117</v>
      </c>
      <c s="34" t="s">
        <v>4653</v>
      </c>
      <c s="35" t="s">
        <v>5</v>
      </c>
      <c s="6" t="s">
        <v>4654</v>
      </c>
      <c s="36" t="s">
        <v>53</v>
      </c>
      <c s="37">
        <v>6.93</v>
      </c>
      <c s="36">
        <v>0</v>
      </c>
      <c s="36">
        <f>ROUND(G49*H49,6)</f>
      </c>
      <c r="L49" s="38">
        <v>0</v>
      </c>
      <c s="32">
        <f>ROUND(ROUND(L49,2)*ROUND(G49,3),2)</f>
      </c>
      <c s="36" t="s">
        <v>738</v>
      </c>
      <c>
        <f>(M49*21)/100</f>
      </c>
      <c t="s">
        <v>27</v>
      </c>
    </row>
    <row r="50" spans="1:5" ht="12.75">
      <c r="A50" s="35" t="s">
        <v>55</v>
      </c>
      <c r="E50" s="39" t="s">
        <v>4655</v>
      </c>
    </row>
    <row r="51" spans="1:5" ht="12.75">
      <c r="A51" s="35" t="s">
        <v>56</v>
      </c>
      <c r="E51" s="40" t="s">
        <v>5653</v>
      </c>
    </row>
    <row r="52" spans="1:5" ht="293.25">
      <c r="A52" t="s">
        <v>58</v>
      </c>
      <c r="E52" s="39" t="s">
        <v>3975</v>
      </c>
    </row>
    <row r="53" spans="1:13" ht="12.75">
      <c r="A53" t="s">
        <v>46</v>
      </c>
      <c r="C53" s="31" t="s">
        <v>79</v>
      </c>
      <c r="E53" s="33" t="s">
        <v>80</v>
      </c>
      <c r="J53" s="32">
        <f>0</f>
      </c>
      <c s="32">
        <f>0</f>
      </c>
      <c s="32">
        <f>0+L54+L58</f>
      </c>
      <c s="32">
        <f>0+M54+M58</f>
      </c>
    </row>
    <row r="54" spans="1:16" ht="25.5">
      <c r="A54" t="s">
        <v>49</v>
      </c>
      <c s="34" t="s">
        <v>104</v>
      </c>
      <c s="34" t="s">
        <v>218</v>
      </c>
      <c s="35" t="s">
        <v>5</v>
      </c>
      <c s="6" t="s">
        <v>219</v>
      </c>
      <c s="36" t="s">
        <v>220</v>
      </c>
      <c s="37">
        <v>31.08</v>
      </c>
      <c s="36">
        <v>0</v>
      </c>
      <c s="36">
        <f>ROUND(G54*H54,6)</f>
      </c>
      <c r="L54" s="38">
        <v>0</v>
      </c>
      <c s="32">
        <f>ROUND(ROUND(L54,2)*ROUND(G54,3),2)</f>
      </c>
      <c s="36" t="s">
        <v>738</v>
      </c>
      <c>
        <f>(M54*21)/100</f>
      </c>
      <c t="s">
        <v>27</v>
      </c>
    </row>
    <row r="55" spans="1:5" ht="12.75">
      <c r="A55" s="35" t="s">
        <v>55</v>
      </c>
      <c r="E55" s="39" t="s">
        <v>5</v>
      </c>
    </row>
    <row r="56" spans="1:5" ht="12.75">
      <c r="A56" s="35" t="s">
        <v>56</v>
      </c>
      <c r="E56" s="40" t="s">
        <v>4657</v>
      </c>
    </row>
    <row r="57" spans="1:5" ht="191.25">
      <c r="A57" t="s">
        <v>58</v>
      </c>
      <c r="E57" s="39" t="s">
        <v>1434</v>
      </c>
    </row>
    <row r="58" spans="1:16" ht="12.75">
      <c r="A58" t="s">
        <v>49</v>
      </c>
      <c s="34" t="s">
        <v>108</v>
      </c>
      <c s="34" t="s">
        <v>222</v>
      </c>
      <c s="35" t="s">
        <v>5</v>
      </c>
      <c s="6" t="s">
        <v>223</v>
      </c>
      <c s="36" t="s">
        <v>220</v>
      </c>
      <c s="37">
        <v>31.08</v>
      </c>
      <c s="36">
        <v>0</v>
      </c>
      <c s="36">
        <f>ROUND(G58*H58,6)</f>
      </c>
      <c r="L58" s="38">
        <v>0</v>
      </c>
      <c s="32">
        <f>ROUND(ROUND(L58,2)*ROUND(G58,3),2)</f>
      </c>
      <c s="36" t="s">
        <v>738</v>
      </c>
      <c>
        <f>(M58*21)/100</f>
      </c>
      <c t="s">
        <v>27</v>
      </c>
    </row>
    <row r="59" spans="1:5" ht="12.75">
      <c r="A59" s="35" t="s">
        <v>55</v>
      </c>
      <c r="E59" s="39" t="s">
        <v>5</v>
      </c>
    </row>
    <row r="60" spans="1:5" ht="12.75">
      <c r="A60" s="35" t="s">
        <v>56</v>
      </c>
      <c r="E60" s="40" t="s">
        <v>4657</v>
      </c>
    </row>
    <row r="61" spans="1:5" ht="38.25">
      <c r="A61" t="s">
        <v>58</v>
      </c>
      <c r="E61" s="39" t="s">
        <v>3558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5658</v>
      </c>
      <c r="E8" s="30" t="s">
        <v>5657</v>
      </c>
      <c r="J8" s="29">
        <f>0+J9+J14+J23+J48+J57+J94</f>
      </c>
      <c s="29">
        <f>0+K9+K14+K23+K48+K57+K94</f>
      </c>
      <c s="29">
        <f>0+L9+L14+L23+L48+L57+L94</f>
      </c>
      <c s="29">
        <f>0+M9+M14+M23+M48+M57+M94</f>
      </c>
    </row>
    <row r="9" spans="1:13" ht="12.75">
      <c r="A9" t="s">
        <v>46</v>
      </c>
      <c r="C9" s="31" t="s">
        <v>47</v>
      </c>
      <c r="E9" s="33" t="s">
        <v>48</v>
      </c>
      <c r="J9" s="32">
        <f>0</f>
      </c>
      <c s="32">
        <f>0</f>
      </c>
      <c s="32">
        <f>0+L10</f>
      </c>
      <c s="32">
        <f>0+M10</f>
      </c>
    </row>
    <row r="10" spans="1:16" ht="12.75">
      <c r="A10" t="s">
        <v>49</v>
      </c>
      <c s="34" t="s">
        <v>149</v>
      </c>
      <c s="34" t="s">
        <v>4270</v>
      </c>
      <c s="35" t="s">
        <v>5</v>
      </c>
      <c s="6" t="s">
        <v>4120</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5659</v>
      </c>
    </row>
    <row r="13" spans="1:5" ht="12.75">
      <c r="A13" t="s">
        <v>58</v>
      </c>
      <c r="E13" s="39" t="s">
        <v>4426</v>
      </c>
    </row>
    <row r="14" spans="1:13" ht="12.75">
      <c r="A14" t="s">
        <v>46</v>
      </c>
      <c r="C14" s="31" t="s">
        <v>67</v>
      </c>
      <c r="E14" s="33" t="s">
        <v>68</v>
      </c>
      <c r="J14" s="32">
        <f>0</f>
      </c>
      <c s="32">
        <f>0</f>
      </c>
      <c s="32">
        <f>0+L15+L19</f>
      </c>
      <c s="32">
        <f>0+M15+M19</f>
      </c>
    </row>
    <row r="15" spans="1:16" ht="12.75">
      <c r="A15" t="s">
        <v>49</v>
      </c>
      <c s="34" t="s">
        <v>26</v>
      </c>
      <c s="34" t="s">
        <v>4538</v>
      </c>
      <c s="35" t="s">
        <v>5</v>
      </c>
      <c s="6" t="s">
        <v>4539</v>
      </c>
      <c s="36" t="s">
        <v>71</v>
      </c>
      <c s="37">
        <v>60</v>
      </c>
      <c s="36">
        <v>0</v>
      </c>
      <c s="36">
        <f>ROUND(G15*H15,6)</f>
      </c>
      <c r="L15" s="38">
        <v>0</v>
      </c>
      <c s="32">
        <f>ROUND(ROUND(L15,2)*ROUND(G15,3),2)</f>
      </c>
      <c s="36" t="s">
        <v>54</v>
      </c>
      <c>
        <f>(M15*21)/100</f>
      </c>
      <c t="s">
        <v>27</v>
      </c>
    </row>
    <row r="16" spans="1:5" ht="25.5">
      <c r="A16" s="35" t="s">
        <v>55</v>
      </c>
      <c r="E16" s="39" t="s">
        <v>5660</v>
      </c>
    </row>
    <row r="17" spans="1:5" ht="12.75">
      <c r="A17" s="35" t="s">
        <v>56</v>
      </c>
      <c r="E17" s="40" t="s">
        <v>5661</v>
      </c>
    </row>
    <row r="18" spans="1:5" ht="306">
      <c r="A18" t="s">
        <v>58</v>
      </c>
      <c r="E18" s="39" t="s">
        <v>3476</v>
      </c>
    </row>
    <row r="19" spans="1:16" ht="12.75">
      <c r="A19" t="s">
        <v>49</v>
      </c>
      <c s="34" t="s">
        <v>85</v>
      </c>
      <c s="34" t="s">
        <v>75</v>
      </c>
      <c s="35" t="s">
        <v>5</v>
      </c>
      <c s="6" t="s">
        <v>76</v>
      </c>
      <c s="36" t="s">
        <v>71</v>
      </c>
      <c s="37">
        <v>60</v>
      </c>
      <c s="36">
        <v>0</v>
      </c>
      <c s="36">
        <f>ROUND(G19*H19,6)</f>
      </c>
      <c r="L19" s="38">
        <v>0</v>
      </c>
      <c s="32">
        <f>ROUND(ROUND(L19,2)*ROUND(G19,3),2)</f>
      </c>
      <c s="36" t="s">
        <v>54</v>
      </c>
      <c>
        <f>(M19*21)/100</f>
      </c>
      <c t="s">
        <v>27</v>
      </c>
    </row>
    <row r="20" spans="1:5" ht="12.75">
      <c r="A20" s="35" t="s">
        <v>55</v>
      </c>
      <c r="E20" s="39" t="s">
        <v>5</v>
      </c>
    </row>
    <row r="21" spans="1:5" ht="12.75">
      <c r="A21" s="35" t="s">
        <v>56</v>
      </c>
      <c r="E21" s="40" t="s">
        <v>5662</v>
      </c>
    </row>
    <row r="22" spans="1:5" ht="229.5">
      <c r="A22" t="s">
        <v>58</v>
      </c>
      <c r="E22" s="39" t="s">
        <v>1704</v>
      </c>
    </row>
    <row r="23" spans="1:13" ht="12.75">
      <c r="A23" t="s">
        <v>46</v>
      </c>
      <c r="C23" s="31" t="s">
        <v>93</v>
      </c>
      <c r="E23" s="33" t="s">
        <v>3553</v>
      </c>
      <c r="J23" s="32">
        <f>0</f>
      </c>
      <c s="32">
        <f>0</f>
      </c>
      <c s="32">
        <f>0+L24+L28+L32+L36+L40+L44</f>
      </c>
      <c s="32">
        <f>0+M24+M28+M32+M36+M40+M44</f>
      </c>
    </row>
    <row r="24" spans="1:16" ht="25.5">
      <c r="A24" t="s">
        <v>49</v>
      </c>
      <c s="34" t="s">
        <v>90</v>
      </c>
      <c s="34" t="s">
        <v>5663</v>
      </c>
      <c s="35" t="s">
        <v>5</v>
      </c>
      <c s="6" t="s">
        <v>5664</v>
      </c>
      <c s="36" t="s">
        <v>220</v>
      </c>
      <c s="37">
        <v>63</v>
      </c>
      <c s="36">
        <v>0</v>
      </c>
      <c s="36">
        <f>ROUND(G24*H24,6)</f>
      </c>
      <c r="L24" s="38">
        <v>0</v>
      </c>
      <c s="32">
        <f>ROUND(ROUND(L24,2)*ROUND(G24,3),2)</f>
      </c>
      <c s="36" t="s">
        <v>54</v>
      </c>
      <c>
        <f>(M24*21)/100</f>
      </c>
      <c t="s">
        <v>27</v>
      </c>
    </row>
    <row r="25" spans="1:5" ht="12.75">
      <c r="A25" s="35" t="s">
        <v>55</v>
      </c>
      <c r="E25" s="39" t="s">
        <v>5</v>
      </c>
    </row>
    <row r="26" spans="1:5" ht="12.75">
      <c r="A26" s="35" t="s">
        <v>56</v>
      </c>
      <c r="E26" s="40" t="s">
        <v>5665</v>
      </c>
    </row>
    <row r="27" spans="1:5" ht="76.5">
      <c r="A27" t="s">
        <v>58</v>
      </c>
      <c r="E27" s="39" t="s">
        <v>3556</v>
      </c>
    </row>
    <row r="28" spans="1:16" ht="25.5">
      <c r="A28" t="s">
        <v>49</v>
      </c>
      <c s="34" t="s">
        <v>93</v>
      </c>
      <c s="34" t="s">
        <v>4575</v>
      </c>
      <c s="35" t="s">
        <v>5</v>
      </c>
      <c s="6" t="s">
        <v>4576</v>
      </c>
      <c s="36" t="s">
        <v>220</v>
      </c>
      <c s="37">
        <v>88.913</v>
      </c>
      <c s="36">
        <v>0</v>
      </c>
      <c s="36">
        <f>ROUND(G28*H28,6)</f>
      </c>
      <c r="L28" s="38">
        <v>0</v>
      </c>
      <c s="32">
        <f>ROUND(ROUND(L28,2)*ROUND(G28,3),2)</f>
      </c>
      <c s="36" t="s">
        <v>54</v>
      </c>
      <c>
        <f>(M28*21)/100</f>
      </c>
      <c t="s">
        <v>27</v>
      </c>
    </row>
    <row r="29" spans="1:5" ht="12.75">
      <c r="A29" s="35" t="s">
        <v>55</v>
      </c>
      <c r="E29" s="39" t="s">
        <v>5</v>
      </c>
    </row>
    <row r="30" spans="1:5" ht="51">
      <c r="A30" s="35" t="s">
        <v>56</v>
      </c>
      <c r="E30" s="40" t="s">
        <v>5666</v>
      </c>
    </row>
    <row r="31" spans="1:5" ht="76.5">
      <c r="A31" t="s">
        <v>58</v>
      </c>
      <c r="E31" s="39" t="s">
        <v>3556</v>
      </c>
    </row>
    <row r="32" spans="1:16" ht="25.5">
      <c r="A32" t="s">
        <v>49</v>
      </c>
      <c s="34" t="s">
        <v>79</v>
      </c>
      <c s="34" t="s">
        <v>4877</v>
      </c>
      <c s="35" t="s">
        <v>5</v>
      </c>
      <c s="6" t="s">
        <v>4878</v>
      </c>
      <c s="36" t="s">
        <v>220</v>
      </c>
      <c s="37">
        <v>59.275</v>
      </c>
      <c s="36">
        <v>0</v>
      </c>
      <c s="36">
        <f>ROUND(G32*H32,6)</f>
      </c>
      <c r="L32" s="38">
        <v>0</v>
      </c>
      <c s="32">
        <f>ROUND(ROUND(L32,2)*ROUND(G32,3),2)</f>
      </c>
      <c s="36" t="s">
        <v>54</v>
      </c>
      <c>
        <f>(M32*21)/100</f>
      </c>
      <c t="s">
        <v>27</v>
      </c>
    </row>
    <row r="33" spans="1:5" ht="12.75">
      <c r="A33" s="35" t="s">
        <v>55</v>
      </c>
      <c r="E33" s="39" t="s">
        <v>5</v>
      </c>
    </row>
    <row r="34" spans="1:5" ht="12.75">
      <c r="A34" s="35" t="s">
        <v>56</v>
      </c>
      <c r="E34" s="40" t="s">
        <v>5667</v>
      </c>
    </row>
    <row r="35" spans="1:5" ht="76.5">
      <c r="A35" t="s">
        <v>58</v>
      </c>
      <c r="E35" s="39" t="s">
        <v>3556</v>
      </c>
    </row>
    <row r="36" spans="1:16" ht="12.75">
      <c r="A36" t="s">
        <v>49</v>
      </c>
      <c s="34" t="s">
        <v>100</v>
      </c>
      <c s="34" t="s">
        <v>4578</v>
      </c>
      <c s="35" t="s">
        <v>5</v>
      </c>
      <c s="6" t="s">
        <v>4579</v>
      </c>
      <c s="36" t="s">
        <v>220</v>
      </c>
      <c s="37">
        <v>211.188</v>
      </c>
      <c s="36">
        <v>0</v>
      </c>
      <c s="36">
        <f>ROUND(G36*H36,6)</f>
      </c>
      <c r="L36" s="38">
        <v>0</v>
      </c>
      <c s="32">
        <f>ROUND(ROUND(L36,2)*ROUND(G36,3),2)</f>
      </c>
      <c s="36" t="s">
        <v>54</v>
      </c>
      <c>
        <f>(M36*21)/100</f>
      </c>
      <c t="s">
        <v>27</v>
      </c>
    </row>
    <row r="37" spans="1:5" ht="12.75">
      <c r="A37" s="35" t="s">
        <v>55</v>
      </c>
      <c r="E37" s="39" t="s">
        <v>5</v>
      </c>
    </row>
    <row r="38" spans="1:5" ht="38.25">
      <c r="A38" s="35" t="s">
        <v>56</v>
      </c>
      <c r="E38" s="40" t="s">
        <v>5668</v>
      </c>
    </row>
    <row r="39" spans="1:5" ht="76.5">
      <c r="A39" t="s">
        <v>58</v>
      </c>
      <c r="E39" s="39" t="s">
        <v>3556</v>
      </c>
    </row>
    <row r="40" spans="1:16" ht="12.75">
      <c r="A40" t="s">
        <v>49</v>
      </c>
      <c s="34" t="s">
        <v>104</v>
      </c>
      <c s="34" t="s">
        <v>3554</v>
      </c>
      <c s="35" t="s">
        <v>5</v>
      </c>
      <c s="6" t="s">
        <v>3555</v>
      </c>
      <c s="36" t="s">
        <v>220</v>
      </c>
      <c s="37">
        <v>358.188</v>
      </c>
      <c s="36">
        <v>0</v>
      </c>
      <c s="36">
        <f>ROUND(G40*H40,6)</f>
      </c>
      <c r="L40" s="38">
        <v>0</v>
      </c>
      <c s="32">
        <f>ROUND(ROUND(L40,2)*ROUND(G40,3),2)</f>
      </c>
      <c s="36" t="s">
        <v>54</v>
      </c>
      <c>
        <f>(M40*21)/100</f>
      </c>
      <c t="s">
        <v>27</v>
      </c>
    </row>
    <row r="41" spans="1:5" ht="12.75">
      <c r="A41" s="35" t="s">
        <v>55</v>
      </c>
      <c r="E41" s="39" t="s">
        <v>5</v>
      </c>
    </row>
    <row r="42" spans="1:5" ht="38.25">
      <c r="A42" s="35" t="s">
        <v>56</v>
      </c>
      <c r="E42" s="40" t="s">
        <v>5669</v>
      </c>
    </row>
    <row r="43" spans="1:5" ht="76.5">
      <c r="A43" t="s">
        <v>58</v>
      </c>
      <c r="E43" s="39" t="s">
        <v>3556</v>
      </c>
    </row>
    <row r="44" spans="1:16" ht="12.75">
      <c r="A44" t="s">
        <v>49</v>
      </c>
      <c s="34" t="s">
        <v>108</v>
      </c>
      <c s="34" t="s">
        <v>4701</v>
      </c>
      <c s="35" t="s">
        <v>5</v>
      </c>
      <c s="6" t="s">
        <v>4702</v>
      </c>
      <c s="36" t="s">
        <v>220</v>
      </c>
      <c s="37">
        <v>10.559</v>
      </c>
      <c s="36">
        <v>0</v>
      </c>
      <c s="36">
        <f>ROUND(G44*H44,6)</f>
      </c>
      <c r="L44" s="38">
        <v>0</v>
      </c>
      <c s="32">
        <f>ROUND(ROUND(L44,2)*ROUND(G44,3),2)</f>
      </c>
      <c s="36" t="s">
        <v>54</v>
      </c>
      <c>
        <f>(M44*21)/100</f>
      </c>
      <c t="s">
        <v>27</v>
      </c>
    </row>
    <row r="45" spans="1:5" ht="12.75">
      <c r="A45" s="35" t="s">
        <v>55</v>
      </c>
      <c r="E45" s="39" t="s">
        <v>4881</v>
      </c>
    </row>
    <row r="46" spans="1:5" ht="12.75">
      <c r="A46" s="35" t="s">
        <v>56</v>
      </c>
      <c r="E46" s="40" t="s">
        <v>5670</v>
      </c>
    </row>
    <row r="47" spans="1:5" ht="63.75">
      <c r="A47" t="s">
        <v>58</v>
      </c>
      <c r="E47" s="39" t="s">
        <v>4704</v>
      </c>
    </row>
    <row r="48" spans="1:13" ht="12.75">
      <c r="A48" t="s">
        <v>46</v>
      </c>
      <c r="C48" s="31" t="s">
        <v>79</v>
      </c>
      <c r="E48" s="33" t="s">
        <v>80</v>
      </c>
      <c r="J48" s="32">
        <f>0</f>
      </c>
      <c s="32">
        <f>0</f>
      </c>
      <c s="32">
        <f>0+L49+L53</f>
      </c>
      <c s="32">
        <f>0+M49+M53</f>
      </c>
    </row>
    <row r="49" spans="1:16" ht="12.75">
      <c r="A49" t="s">
        <v>49</v>
      </c>
      <c s="34" t="s">
        <v>113</v>
      </c>
      <c s="34" t="s">
        <v>5671</v>
      </c>
      <c s="35" t="s">
        <v>5</v>
      </c>
      <c s="6" t="s">
        <v>5672</v>
      </c>
      <c s="36" t="s">
        <v>220</v>
      </c>
      <c s="37">
        <v>82.763</v>
      </c>
      <c s="36">
        <v>0</v>
      </c>
      <c s="36">
        <f>ROUND(G49*H49,6)</f>
      </c>
      <c r="L49" s="38">
        <v>0</v>
      </c>
      <c s="32">
        <f>ROUND(ROUND(L49,2)*ROUND(G49,3),2)</f>
      </c>
      <c s="36" t="s">
        <v>54</v>
      </c>
      <c>
        <f>(M49*21)/100</f>
      </c>
      <c t="s">
        <v>27</v>
      </c>
    </row>
    <row r="50" spans="1:5" ht="38.25">
      <c r="A50" s="35" t="s">
        <v>55</v>
      </c>
      <c r="E50" s="39" t="s">
        <v>5673</v>
      </c>
    </row>
    <row r="51" spans="1:5" ht="12.75">
      <c r="A51" s="35" t="s">
        <v>56</v>
      </c>
      <c r="E51" s="40" t="s">
        <v>5674</v>
      </c>
    </row>
    <row r="52" spans="1:5" ht="51">
      <c r="A52" t="s">
        <v>58</v>
      </c>
      <c r="E52" s="39" t="s">
        <v>4716</v>
      </c>
    </row>
    <row r="53" spans="1:16" ht="12.75">
      <c r="A53" t="s">
        <v>49</v>
      </c>
      <c s="34" t="s">
        <v>117</v>
      </c>
      <c s="34" t="s">
        <v>5675</v>
      </c>
      <c s="35" t="s">
        <v>5</v>
      </c>
      <c s="6" t="s">
        <v>5676</v>
      </c>
      <c s="36" t="s">
        <v>220</v>
      </c>
      <c s="37">
        <v>716.376</v>
      </c>
      <c s="36">
        <v>0</v>
      </c>
      <c s="36">
        <f>ROUND(G53*H53,6)</f>
      </c>
      <c r="L53" s="38">
        <v>0</v>
      </c>
      <c s="32">
        <f>ROUND(ROUND(L53,2)*ROUND(G53,3),2)</f>
      </c>
      <c s="36" t="s">
        <v>54</v>
      </c>
      <c>
        <f>(M53*21)/100</f>
      </c>
      <c t="s">
        <v>27</v>
      </c>
    </row>
    <row r="54" spans="1:5" ht="12.75">
      <c r="A54" s="35" t="s">
        <v>55</v>
      </c>
      <c r="E54" s="39" t="s">
        <v>5</v>
      </c>
    </row>
    <row r="55" spans="1:5" ht="38.25">
      <c r="A55" s="35" t="s">
        <v>56</v>
      </c>
      <c r="E55" s="40" t="s">
        <v>5677</v>
      </c>
    </row>
    <row r="56" spans="1:5" ht="51">
      <c r="A56" t="s">
        <v>58</v>
      </c>
      <c r="E56" s="39" t="s">
        <v>5095</v>
      </c>
    </row>
    <row r="57" spans="1:13" ht="12.75">
      <c r="A57" t="s">
        <v>46</v>
      </c>
      <c r="C57" s="31" t="s">
        <v>104</v>
      </c>
      <c r="E57" s="33" t="s">
        <v>2762</v>
      </c>
      <c r="J57" s="32">
        <f>0</f>
      </c>
      <c s="32">
        <f>0</f>
      </c>
      <c s="32">
        <f>0+L58+L62+L66+L70+L74+L78+L82+L86+L90</f>
      </c>
      <c s="32">
        <f>0+M58+M62+M66+M70+M74+M78+M82+M86+M90</f>
      </c>
    </row>
    <row r="58" spans="1:16" ht="12.75">
      <c r="A58" t="s">
        <v>49</v>
      </c>
      <c s="34" t="s">
        <v>121</v>
      </c>
      <c s="34" t="s">
        <v>4497</v>
      </c>
      <c s="35" t="s">
        <v>5</v>
      </c>
      <c s="6" t="s">
        <v>4498</v>
      </c>
      <c s="36" t="s">
        <v>88</v>
      </c>
      <c s="37">
        <v>16</v>
      </c>
      <c s="36">
        <v>0</v>
      </c>
      <c s="36">
        <f>ROUND(G58*H58,6)</f>
      </c>
      <c r="L58" s="38">
        <v>0</v>
      </c>
      <c s="32">
        <f>ROUND(ROUND(L58,2)*ROUND(G58,3),2)</f>
      </c>
      <c s="36" t="s">
        <v>54</v>
      </c>
      <c>
        <f>(M58*21)/100</f>
      </c>
      <c t="s">
        <v>27</v>
      </c>
    </row>
    <row r="59" spans="1:5" ht="12.75">
      <c r="A59" s="35" t="s">
        <v>55</v>
      </c>
      <c r="E59" s="39" t="s">
        <v>5</v>
      </c>
    </row>
    <row r="60" spans="1:5" ht="12.75">
      <c r="A60" s="35" t="s">
        <v>56</v>
      </c>
      <c r="E60" s="40" t="s">
        <v>5678</v>
      </c>
    </row>
    <row r="61" spans="1:5" ht="38.25">
      <c r="A61" t="s">
        <v>58</v>
      </c>
      <c r="E61" s="39" t="s">
        <v>4500</v>
      </c>
    </row>
    <row r="62" spans="1:16" ht="12.75">
      <c r="A62" t="s">
        <v>49</v>
      </c>
      <c s="34" t="s">
        <v>125</v>
      </c>
      <c s="34" t="s">
        <v>5679</v>
      </c>
      <c s="35" t="s">
        <v>5</v>
      </c>
      <c s="6" t="s">
        <v>5680</v>
      </c>
      <c s="36" t="s">
        <v>220</v>
      </c>
      <c s="37">
        <v>210</v>
      </c>
      <c s="36">
        <v>0</v>
      </c>
      <c s="36">
        <f>ROUND(G62*H62,6)</f>
      </c>
      <c r="L62" s="38">
        <v>0</v>
      </c>
      <c s="32">
        <f>ROUND(ROUND(L62,2)*ROUND(G62,3),2)</f>
      </c>
      <c s="36" t="s">
        <v>54</v>
      </c>
      <c>
        <f>(M62*21)/100</f>
      </c>
      <c t="s">
        <v>27</v>
      </c>
    </row>
    <row r="63" spans="1:5" ht="12.75">
      <c r="A63" s="35" t="s">
        <v>55</v>
      </c>
      <c r="E63" s="39" t="s">
        <v>5</v>
      </c>
    </row>
    <row r="64" spans="1:5" ht="12.75">
      <c r="A64" s="35" t="s">
        <v>56</v>
      </c>
      <c r="E64" s="40" t="s">
        <v>5681</v>
      </c>
    </row>
    <row r="65" spans="1:5" ht="25.5">
      <c r="A65" t="s">
        <v>58</v>
      </c>
      <c r="E65" s="39" t="s">
        <v>4588</v>
      </c>
    </row>
    <row r="66" spans="1:16" ht="12.75">
      <c r="A66" t="s">
        <v>49</v>
      </c>
      <c s="34" t="s">
        <v>129</v>
      </c>
      <c s="34" t="s">
        <v>4586</v>
      </c>
      <c s="35" t="s">
        <v>5</v>
      </c>
      <c s="6" t="s">
        <v>4587</v>
      </c>
      <c s="36" t="s">
        <v>220</v>
      </c>
      <c s="37">
        <v>148.188</v>
      </c>
      <c s="36">
        <v>0</v>
      </c>
      <c s="36">
        <f>ROUND(G66*H66,6)</f>
      </c>
      <c r="L66" s="38">
        <v>0</v>
      </c>
      <c s="32">
        <f>ROUND(ROUND(L66,2)*ROUND(G66,3),2)</f>
      </c>
      <c s="36" t="s">
        <v>54</v>
      </c>
      <c>
        <f>(M66*21)/100</f>
      </c>
      <c t="s">
        <v>27</v>
      </c>
    </row>
    <row r="67" spans="1:5" ht="12.75">
      <c r="A67" s="35" t="s">
        <v>55</v>
      </c>
      <c r="E67" s="39" t="s">
        <v>5</v>
      </c>
    </row>
    <row r="68" spans="1:5" ht="12.75">
      <c r="A68" s="35" t="s">
        <v>56</v>
      </c>
      <c r="E68" s="40" t="s">
        <v>5682</v>
      </c>
    </row>
    <row r="69" spans="1:5" ht="25.5">
      <c r="A69" t="s">
        <v>58</v>
      </c>
      <c r="E69" s="39" t="s">
        <v>4588</v>
      </c>
    </row>
    <row r="70" spans="1:16" ht="12.75">
      <c r="A70" t="s">
        <v>49</v>
      </c>
      <c s="34" t="s">
        <v>133</v>
      </c>
      <c s="34" t="s">
        <v>4899</v>
      </c>
      <c s="35" t="s">
        <v>5</v>
      </c>
      <c s="6" t="s">
        <v>4900</v>
      </c>
      <c s="36" t="s">
        <v>220</v>
      </c>
      <c s="37">
        <v>71.638</v>
      </c>
      <c s="36">
        <v>0</v>
      </c>
      <c s="36">
        <f>ROUND(G70*H70,6)</f>
      </c>
      <c r="L70" s="38">
        <v>0</v>
      </c>
      <c s="32">
        <f>ROUND(ROUND(L70,2)*ROUND(G70,3),2)</f>
      </c>
      <c s="36" t="s">
        <v>54</v>
      </c>
      <c>
        <f>(M70*21)/100</f>
      </c>
      <c t="s">
        <v>27</v>
      </c>
    </row>
    <row r="71" spans="1:5" ht="12.75">
      <c r="A71" s="35" t="s">
        <v>55</v>
      </c>
      <c r="E71" s="39" t="s">
        <v>5</v>
      </c>
    </row>
    <row r="72" spans="1:5" ht="38.25">
      <c r="A72" s="35" t="s">
        <v>56</v>
      </c>
      <c r="E72" s="40" t="s">
        <v>5683</v>
      </c>
    </row>
    <row r="73" spans="1:5" ht="25.5">
      <c r="A73" t="s">
        <v>58</v>
      </c>
      <c r="E73" s="39" t="s">
        <v>4588</v>
      </c>
    </row>
    <row r="74" spans="1:16" ht="12.75">
      <c r="A74" t="s">
        <v>49</v>
      </c>
      <c s="34" t="s">
        <v>137</v>
      </c>
      <c s="34" t="s">
        <v>4725</v>
      </c>
      <c s="35" t="s">
        <v>5</v>
      </c>
      <c s="6" t="s">
        <v>4726</v>
      </c>
      <c s="36" t="s">
        <v>220</v>
      </c>
      <c s="37">
        <v>82.763</v>
      </c>
      <c s="36">
        <v>0</v>
      </c>
      <c s="36">
        <f>ROUND(G74*H74,6)</f>
      </c>
      <c r="L74" s="38">
        <v>0</v>
      </c>
      <c s="32">
        <f>ROUND(ROUND(L74,2)*ROUND(G74,3),2)</f>
      </c>
      <c s="36" t="s">
        <v>54</v>
      </c>
      <c>
        <f>(M74*21)/100</f>
      </c>
      <c t="s">
        <v>27</v>
      </c>
    </row>
    <row r="75" spans="1:5" ht="12.75">
      <c r="A75" s="35" t="s">
        <v>55</v>
      </c>
      <c r="E75" s="39" t="s">
        <v>5</v>
      </c>
    </row>
    <row r="76" spans="1:5" ht="76.5">
      <c r="A76" s="35" t="s">
        <v>56</v>
      </c>
      <c r="E76" s="40" t="s">
        <v>5684</v>
      </c>
    </row>
    <row r="77" spans="1:5" ht="25.5">
      <c r="A77" t="s">
        <v>58</v>
      </c>
      <c r="E77" s="39" t="s">
        <v>4588</v>
      </c>
    </row>
    <row r="78" spans="1:16" ht="12.75">
      <c r="A78" t="s">
        <v>49</v>
      </c>
      <c s="34" t="s">
        <v>141</v>
      </c>
      <c s="34" t="s">
        <v>3752</v>
      </c>
      <c s="35" t="s">
        <v>5</v>
      </c>
      <c s="6" t="s">
        <v>3753</v>
      </c>
      <c s="36" t="s">
        <v>71</v>
      </c>
      <c s="37">
        <v>14.4</v>
      </c>
      <c s="36">
        <v>0</v>
      </c>
      <c s="36">
        <f>ROUND(G78*H78,6)</f>
      </c>
      <c r="L78" s="38">
        <v>0</v>
      </c>
      <c s="32">
        <f>ROUND(ROUND(L78,2)*ROUND(G78,3),2)</f>
      </c>
      <c s="36" t="s">
        <v>54</v>
      </c>
      <c>
        <f>(M78*21)/100</f>
      </c>
      <c t="s">
        <v>27</v>
      </c>
    </row>
    <row r="79" spans="1:5" ht="12.75">
      <c r="A79" s="35" t="s">
        <v>55</v>
      </c>
      <c r="E79" s="39" t="s">
        <v>5</v>
      </c>
    </row>
    <row r="80" spans="1:5" ht="12.75">
      <c r="A80" s="35" t="s">
        <v>56</v>
      </c>
      <c r="E80" s="40" t="s">
        <v>5685</v>
      </c>
    </row>
    <row r="81" spans="1:5" ht="102">
      <c r="A81" t="s">
        <v>58</v>
      </c>
      <c r="E81" s="39" t="s">
        <v>3755</v>
      </c>
    </row>
    <row r="82" spans="1:16" ht="12.75">
      <c r="A82" t="s">
        <v>49</v>
      </c>
      <c s="34" t="s">
        <v>145</v>
      </c>
      <c s="34" t="s">
        <v>4188</v>
      </c>
      <c s="35" t="s">
        <v>5</v>
      </c>
      <c s="6" t="s">
        <v>4189</v>
      </c>
      <c s="36" t="s">
        <v>71</v>
      </c>
      <c s="37">
        <v>10.4</v>
      </c>
      <c s="36">
        <v>0</v>
      </c>
      <c s="36">
        <f>ROUND(G82*H82,6)</f>
      </c>
      <c r="L82" s="38">
        <v>0</v>
      </c>
      <c s="32">
        <f>ROUND(ROUND(L82,2)*ROUND(G82,3),2)</f>
      </c>
      <c s="36" t="s">
        <v>54</v>
      </c>
      <c>
        <f>(M82*21)/100</f>
      </c>
      <c t="s">
        <v>27</v>
      </c>
    </row>
    <row r="83" spans="1:5" ht="12.75">
      <c r="A83" s="35" t="s">
        <v>55</v>
      </c>
      <c r="E83" s="39" t="s">
        <v>5</v>
      </c>
    </row>
    <row r="84" spans="1:5" ht="12.75">
      <c r="A84" s="35" t="s">
        <v>56</v>
      </c>
      <c r="E84" s="40" t="s">
        <v>5686</v>
      </c>
    </row>
    <row r="85" spans="1:5" ht="102">
      <c r="A85" t="s">
        <v>58</v>
      </c>
      <c r="E85" s="39" t="s">
        <v>3755</v>
      </c>
    </row>
    <row r="86" spans="1:16" ht="12.75">
      <c r="A86" t="s">
        <v>49</v>
      </c>
      <c s="34" t="s">
        <v>153</v>
      </c>
      <c s="34" t="s">
        <v>4904</v>
      </c>
      <c s="35" t="s">
        <v>5</v>
      </c>
      <c s="6" t="s">
        <v>4905</v>
      </c>
      <c s="36" t="s">
        <v>88</v>
      </c>
      <c s="37">
        <v>434.55</v>
      </c>
      <c s="36">
        <v>0</v>
      </c>
      <c s="36">
        <f>ROUND(G86*H86,6)</f>
      </c>
      <c r="L86" s="38">
        <v>0</v>
      </c>
      <c s="32">
        <f>ROUND(ROUND(L86,2)*ROUND(G86,3),2)</f>
      </c>
      <c s="36" t="s">
        <v>54</v>
      </c>
      <c>
        <f>(M86*21)/100</f>
      </c>
      <c t="s">
        <v>27</v>
      </c>
    </row>
    <row r="87" spans="1:5" ht="38.25">
      <c r="A87" s="35" t="s">
        <v>55</v>
      </c>
      <c r="E87" s="39" t="s">
        <v>4906</v>
      </c>
    </row>
    <row r="88" spans="1:5" ht="63.75">
      <c r="A88" s="35" t="s">
        <v>56</v>
      </c>
      <c r="E88" s="40" t="s">
        <v>5687</v>
      </c>
    </row>
    <row r="89" spans="1:5" ht="25.5">
      <c r="A89" t="s">
        <v>58</v>
      </c>
      <c r="E89" s="39" t="s">
        <v>4908</v>
      </c>
    </row>
    <row r="90" spans="1:16" ht="12.75">
      <c r="A90" t="s">
        <v>49</v>
      </c>
      <c s="34" t="s">
        <v>157</v>
      </c>
      <c s="34" t="s">
        <v>4909</v>
      </c>
      <c s="35" t="s">
        <v>5</v>
      </c>
      <c s="6" t="s">
        <v>4910</v>
      </c>
      <c s="36" t="s">
        <v>71</v>
      </c>
      <c s="37">
        <v>0.741</v>
      </c>
      <c s="36">
        <v>0</v>
      </c>
      <c s="36">
        <f>ROUND(G90*H90,6)</f>
      </c>
      <c r="L90" s="38">
        <v>0</v>
      </c>
      <c s="32">
        <f>ROUND(ROUND(L90,2)*ROUND(G90,3),2)</f>
      </c>
      <c s="36" t="s">
        <v>54</v>
      </c>
      <c>
        <f>(M90*21)/100</f>
      </c>
      <c t="s">
        <v>27</v>
      </c>
    </row>
    <row r="91" spans="1:5" ht="12.75">
      <c r="A91" s="35" t="s">
        <v>55</v>
      </c>
      <c r="E91" s="39" t="s">
        <v>5</v>
      </c>
    </row>
    <row r="92" spans="1:5" ht="38.25">
      <c r="A92" s="35" t="s">
        <v>56</v>
      </c>
      <c r="E92" s="40" t="s">
        <v>5688</v>
      </c>
    </row>
    <row r="93" spans="1:5" ht="76.5">
      <c r="A93" t="s">
        <v>58</v>
      </c>
      <c r="E93" s="39" t="s">
        <v>4510</v>
      </c>
    </row>
    <row r="94" spans="1:13" ht="12.75">
      <c r="A94" t="s">
        <v>46</v>
      </c>
      <c r="C94" s="31" t="s">
        <v>3230</v>
      </c>
      <c r="E94" s="33" t="s">
        <v>3231</v>
      </c>
      <c r="J94" s="32">
        <f>0</f>
      </c>
      <c s="32">
        <f>0</f>
      </c>
      <c s="32">
        <f>0+L95+L99</f>
      </c>
      <c s="32">
        <f>0+M95+M99</f>
      </c>
    </row>
    <row r="95" spans="1:16" ht="25.5">
      <c r="A95" t="s">
        <v>49</v>
      </c>
      <c s="34" t="s">
        <v>67</v>
      </c>
      <c s="34" t="s">
        <v>1140</v>
      </c>
      <c s="35" t="s">
        <v>5</v>
      </c>
      <c s="6" t="s">
        <v>486</v>
      </c>
      <c s="36" t="s">
        <v>53</v>
      </c>
      <c s="37">
        <v>63.704</v>
      </c>
      <c s="36">
        <v>0</v>
      </c>
      <c s="36">
        <f>ROUND(G95*H95,6)</f>
      </c>
      <c r="L95" s="38">
        <v>0</v>
      </c>
      <c s="32">
        <f>ROUND(ROUND(L95,2)*ROUND(G95,3),2)</f>
      </c>
      <c s="36" t="s">
        <v>54</v>
      </c>
      <c>
        <f>(M95*21)/100</f>
      </c>
      <c t="s">
        <v>27</v>
      </c>
    </row>
    <row r="96" spans="1:5" ht="12.75">
      <c r="A96" s="35" t="s">
        <v>55</v>
      </c>
      <c r="E96" s="39" t="s">
        <v>5</v>
      </c>
    </row>
    <row r="97" spans="1:5" ht="51">
      <c r="A97" s="35" t="s">
        <v>56</v>
      </c>
      <c r="E97" s="40" t="s">
        <v>5689</v>
      </c>
    </row>
    <row r="98" spans="1:5" ht="140.25">
      <c r="A98" t="s">
        <v>58</v>
      </c>
      <c r="E98" s="39" t="s">
        <v>885</v>
      </c>
    </row>
    <row r="99" spans="1:16" ht="25.5">
      <c r="A99" t="s">
        <v>49</v>
      </c>
      <c s="34" t="s">
        <v>27</v>
      </c>
      <c s="34" t="s">
        <v>4732</v>
      </c>
      <c s="35" t="s">
        <v>5</v>
      </c>
      <c s="6" t="s">
        <v>4733</v>
      </c>
      <c s="36" t="s">
        <v>53</v>
      </c>
      <c s="37">
        <v>2.483</v>
      </c>
      <c s="36">
        <v>0</v>
      </c>
      <c s="36">
        <f>ROUND(G99*H99,6)</f>
      </c>
      <c r="L99" s="38">
        <v>0</v>
      </c>
      <c s="32">
        <f>ROUND(ROUND(L99,2)*ROUND(G99,3),2)</f>
      </c>
      <c s="36" t="s">
        <v>54</v>
      </c>
      <c>
        <f>(M99*21)/100</f>
      </c>
      <c t="s">
        <v>27</v>
      </c>
    </row>
    <row r="100" spans="1:5" ht="12.75">
      <c r="A100" s="35" t="s">
        <v>55</v>
      </c>
      <c r="E100" s="39" t="s">
        <v>5</v>
      </c>
    </row>
    <row r="101" spans="1:5" ht="12.75">
      <c r="A101" s="35" t="s">
        <v>56</v>
      </c>
      <c r="E101" s="40" t="s">
        <v>5690</v>
      </c>
    </row>
    <row r="102" spans="1:5" ht="140.25">
      <c r="A102" t="s">
        <v>58</v>
      </c>
      <c r="E10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5693</v>
      </c>
      <c r="E8" s="30" t="s">
        <v>5692</v>
      </c>
      <c r="J8" s="29">
        <f>0+J9+J14+J59+J72+J97+J122+J127+J152+J173+J178+J243</f>
      </c>
      <c s="29">
        <f>0+K9+K14+K59+K72+K97+K122+K127+K152+K173+K178+K243</f>
      </c>
      <c s="29">
        <f>0+L9+L14+L59+L72+L97+L122+L127+L152+L173+L178+L243</f>
      </c>
      <c s="29">
        <f>0+M9+M14+M59+M72+M97+M122+M127+M152+M173+M178+M243</f>
      </c>
    </row>
    <row r="9" spans="1:13" ht="12.75">
      <c r="A9" t="s">
        <v>46</v>
      </c>
      <c r="C9" s="31" t="s">
        <v>47</v>
      </c>
      <c r="E9" s="33" t="s">
        <v>48</v>
      </c>
      <c r="J9" s="32">
        <f>0</f>
      </c>
      <c s="32">
        <f>0</f>
      </c>
      <c s="32">
        <f>0+L10</f>
      </c>
      <c s="32">
        <f>0+M10</f>
      </c>
    </row>
    <row r="10" spans="1:16" ht="12.75">
      <c r="A10" t="s">
        <v>49</v>
      </c>
      <c s="34" t="s">
        <v>340</v>
      </c>
      <c s="34" t="s">
        <v>4270</v>
      </c>
      <c s="35" t="s">
        <v>5</v>
      </c>
      <c s="6" t="s">
        <v>4120</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5659</v>
      </c>
    </row>
    <row r="13" spans="1:5" ht="12.75">
      <c r="A13" t="s">
        <v>58</v>
      </c>
      <c r="E13" s="39" t="s">
        <v>4426</v>
      </c>
    </row>
    <row r="14" spans="1:13" ht="12.75">
      <c r="A14" t="s">
        <v>46</v>
      </c>
      <c r="C14" s="31" t="s">
        <v>67</v>
      </c>
      <c r="E14" s="33" t="s">
        <v>68</v>
      </c>
      <c r="J14" s="32">
        <f>0</f>
      </c>
      <c s="32">
        <f>0</f>
      </c>
      <c s="32">
        <f>0+L15+L19+L23+L27+L31+L35+L39+L43+L47+L51+L55</f>
      </c>
      <c s="32">
        <f>0+M15+M19+M23+M27+M31+M35+M39+M43+M47+M51+M55</f>
      </c>
    </row>
    <row r="15" spans="1:16" ht="12.75">
      <c r="A15" t="s">
        <v>49</v>
      </c>
      <c s="34" t="s">
        <v>26</v>
      </c>
      <c s="34" t="s">
        <v>5694</v>
      </c>
      <c s="35" t="s">
        <v>5</v>
      </c>
      <c s="6" t="s">
        <v>5695</v>
      </c>
      <c s="36" t="s">
        <v>71</v>
      </c>
      <c s="37">
        <v>3.3</v>
      </c>
      <c s="36">
        <v>0</v>
      </c>
      <c s="36">
        <f>ROUND(G15*H15,6)</f>
      </c>
      <c r="L15" s="38">
        <v>0</v>
      </c>
      <c s="32">
        <f>ROUND(ROUND(L15,2)*ROUND(G15,3),2)</f>
      </c>
      <c s="36" t="s">
        <v>54</v>
      </c>
      <c>
        <f>(M15*21)/100</f>
      </c>
      <c t="s">
        <v>27</v>
      </c>
    </row>
    <row r="16" spans="1:5" ht="12.75">
      <c r="A16" s="35" t="s">
        <v>55</v>
      </c>
      <c r="E16" s="39" t="s">
        <v>5</v>
      </c>
    </row>
    <row r="17" spans="1:5" ht="12.75">
      <c r="A17" s="35" t="s">
        <v>56</v>
      </c>
      <c r="E17" s="40" t="s">
        <v>5696</v>
      </c>
    </row>
    <row r="18" spans="1:5" ht="38.25">
      <c r="A18" t="s">
        <v>58</v>
      </c>
      <c r="E18" s="39" t="s">
        <v>3473</v>
      </c>
    </row>
    <row r="19" spans="1:16" ht="12.75">
      <c r="A19" t="s">
        <v>49</v>
      </c>
      <c s="34" t="s">
        <v>85</v>
      </c>
      <c s="34" t="s">
        <v>4538</v>
      </c>
      <c s="35" t="s">
        <v>4352</v>
      </c>
      <c s="6" t="s">
        <v>4539</v>
      </c>
      <c s="36" t="s">
        <v>71</v>
      </c>
      <c s="37">
        <v>3.3</v>
      </c>
      <c s="36">
        <v>0</v>
      </c>
      <c s="36">
        <f>ROUND(G19*H19,6)</f>
      </c>
      <c r="L19" s="38">
        <v>0</v>
      </c>
      <c s="32">
        <f>ROUND(ROUND(L19,2)*ROUND(G19,3),2)</f>
      </c>
      <c s="36" t="s">
        <v>54</v>
      </c>
      <c>
        <f>(M19*21)/100</f>
      </c>
      <c t="s">
        <v>27</v>
      </c>
    </row>
    <row r="20" spans="1:5" ht="12.75">
      <c r="A20" s="35" t="s">
        <v>55</v>
      </c>
      <c r="E20" s="39" t="s">
        <v>4796</v>
      </c>
    </row>
    <row r="21" spans="1:5" ht="12.75">
      <c r="A21" s="35" t="s">
        <v>56</v>
      </c>
      <c r="E21" s="40" t="s">
        <v>5697</v>
      </c>
    </row>
    <row r="22" spans="1:5" ht="306">
      <c r="A22" t="s">
        <v>58</v>
      </c>
      <c r="E22" s="39" t="s">
        <v>3476</v>
      </c>
    </row>
    <row r="23" spans="1:16" ht="12.75">
      <c r="A23" t="s">
        <v>49</v>
      </c>
      <c s="34" t="s">
        <v>90</v>
      </c>
      <c s="34" t="s">
        <v>4538</v>
      </c>
      <c s="35" t="s">
        <v>4355</v>
      </c>
      <c s="6" t="s">
        <v>4539</v>
      </c>
      <c s="36" t="s">
        <v>71</v>
      </c>
      <c s="37">
        <v>24</v>
      </c>
      <c s="36">
        <v>0</v>
      </c>
      <c s="36">
        <f>ROUND(G23*H23,6)</f>
      </c>
      <c r="L23" s="38">
        <v>0</v>
      </c>
      <c s="32">
        <f>ROUND(ROUND(L23,2)*ROUND(G23,3),2)</f>
      </c>
      <c s="36" t="s">
        <v>54</v>
      </c>
      <c>
        <f>(M23*21)/100</f>
      </c>
      <c t="s">
        <v>27</v>
      </c>
    </row>
    <row r="24" spans="1:5" ht="12.75">
      <c r="A24" s="35" t="s">
        <v>55</v>
      </c>
      <c r="E24" s="39" t="s">
        <v>4798</v>
      </c>
    </row>
    <row r="25" spans="1:5" ht="12.75">
      <c r="A25" s="35" t="s">
        <v>56</v>
      </c>
      <c r="E25" s="40" t="s">
        <v>5698</v>
      </c>
    </row>
    <row r="26" spans="1:5" ht="306">
      <c r="A26" t="s">
        <v>58</v>
      </c>
      <c r="E26" s="39" t="s">
        <v>3476</v>
      </c>
    </row>
    <row r="27" spans="1:16" ht="12.75">
      <c r="A27" t="s">
        <v>49</v>
      </c>
      <c s="34" t="s">
        <v>93</v>
      </c>
      <c s="34" t="s">
        <v>192</v>
      </c>
      <c s="35" t="s">
        <v>5</v>
      </c>
      <c s="6" t="s">
        <v>193</v>
      </c>
      <c s="36" t="s">
        <v>71</v>
      </c>
      <c s="37">
        <v>200</v>
      </c>
      <c s="36">
        <v>0</v>
      </c>
      <c s="36">
        <f>ROUND(G27*H27,6)</f>
      </c>
      <c r="L27" s="38">
        <v>0</v>
      </c>
      <c s="32">
        <f>ROUND(ROUND(L27,2)*ROUND(G27,3),2)</f>
      </c>
      <c s="36" t="s">
        <v>54</v>
      </c>
      <c>
        <f>(M27*21)/100</f>
      </c>
      <c t="s">
        <v>27</v>
      </c>
    </row>
    <row r="28" spans="1:5" ht="12.75">
      <c r="A28" s="35" t="s">
        <v>55</v>
      </c>
      <c r="E28" s="39" t="s">
        <v>5</v>
      </c>
    </row>
    <row r="29" spans="1:5" ht="12.75">
      <c r="A29" s="35" t="s">
        <v>56</v>
      </c>
      <c r="E29" s="40" t="s">
        <v>5699</v>
      </c>
    </row>
    <row r="30" spans="1:5" ht="318.75">
      <c r="A30" t="s">
        <v>58</v>
      </c>
      <c r="E30" s="39" t="s">
        <v>3653</v>
      </c>
    </row>
    <row r="31" spans="1:16" ht="12.75">
      <c r="A31" t="s">
        <v>49</v>
      </c>
      <c s="34" t="s">
        <v>79</v>
      </c>
      <c s="34" t="s">
        <v>5700</v>
      </c>
      <c s="35" t="s">
        <v>5</v>
      </c>
      <c s="6" t="s">
        <v>5701</v>
      </c>
      <c s="36" t="s">
        <v>71</v>
      </c>
      <c s="37">
        <v>150</v>
      </c>
      <c s="36">
        <v>0</v>
      </c>
      <c s="36">
        <f>ROUND(G31*H31,6)</f>
      </c>
      <c r="L31" s="38">
        <v>0</v>
      </c>
      <c s="32">
        <f>ROUND(ROUND(L31,2)*ROUND(G31,3),2)</f>
      </c>
      <c s="36" t="s">
        <v>54</v>
      </c>
      <c>
        <f>(M31*21)/100</f>
      </c>
      <c t="s">
        <v>27</v>
      </c>
    </row>
    <row r="32" spans="1:5" ht="12.75">
      <c r="A32" s="35" t="s">
        <v>55</v>
      </c>
      <c r="E32" s="39" t="s">
        <v>5</v>
      </c>
    </row>
    <row r="33" spans="1:5" ht="12.75">
      <c r="A33" s="35" t="s">
        <v>56</v>
      </c>
      <c r="E33" s="40" t="s">
        <v>5702</v>
      </c>
    </row>
    <row r="34" spans="1:5" ht="318.75">
      <c r="A34" t="s">
        <v>58</v>
      </c>
      <c r="E34" s="39" t="s">
        <v>3653</v>
      </c>
    </row>
    <row r="35" spans="1:16" ht="12.75">
      <c r="A35" t="s">
        <v>49</v>
      </c>
      <c s="34" t="s">
        <v>100</v>
      </c>
      <c s="34" t="s">
        <v>3484</v>
      </c>
      <c s="35" t="s">
        <v>5</v>
      </c>
      <c s="6" t="s">
        <v>3485</v>
      </c>
      <c s="36" t="s">
        <v>71</v>
      </c>
      <c s="37">
        <v>353.3</v>
      </c>
      <c s="36">
        <v>0</v>
      </c>
      <c s="36">
        <f>ROUND(G35*H35,6)</f>
      </c>
      <c r="L35" s="38">
        <v>0</v>
      </c>
      <c s="32">
        <f>ROUND(ROUND(L35,2)*ROUND(G35,3),2)</f>
      </c>
      <c s="36" t="s">
        <v>54</v>
      </c>
      <c>
        <f>(M35*21)/100</f>
      </c>
      <c t="s">
        <v>27</v>
      </c>
    </row>
    <row r="36" spans="1:5" ht="12.75">
      <c r="A36" s="35" t="s">
        <v>55</v>
      </c>
      <c r="E36" s="39" t="s">
        <v>5</v>
      </c>
    </row>
    <row r="37" spans="1:5" ht="51">
      <c r="A37" s="35" t="s">
        <v>56</v>
      </c>
      <c r="E37" s="40" t="s">
        <v>5703</v>
      </c>
    </row>
    <row r="38" spans="1:5" ht="191.25">
      <c r="A38" t="s">
        <v>58</v>
      </c>
      <c r="E38" s="39" t="s">
        <v>3487</v>
      </c>
    </row>
    <row r="39" spans="1:16" ht="12.75">
      <c r="A39" t="s">
        <v>49</v>
      </c>
      <c s="34" t="s">
        <v>104</v>
      </c>
      <c s="34" t="s">
        <v>75</v>
      </c>
      <c s="35" t="s">
        <v>5</v>
      </c>
      <c s="6" t="s">
        <v>76</v>
      </c>
      <c s="36" t="s">
        <v>71</v>
      </c>
      <c s="37">
        <v>24</v>
      </c>
      <c s="36">
        <v>0</v>
      </c>
      <c s="36">
        <f>ROUND(G39*H39,6)</f>
      </c>
      <c r="L39" s="38">
        <v>0</v>
      </c>
      <c s="32">
        <f>ROUND(ROUND(L39,2)*ROUND(G39,3),2)</f>
      </c>
      <c s="36" t="s">
        <v>54</v>
      </c>
      <c>
        <f>(M39*21)/100</f>
      </c>
      <c t="s">
        <v>27</v>
      </c>
    </row>
    <row r="40" spans="1:5" ht="12.75">
      <c r="A40" s="35" t="s">
        <v>55</v>
      </c>
      <c r="E40" s="39" t="s">
        <v>5</v>
      </c>
    </row>
    <row r="41" spans="1:5" ht="12.75">
      <c r="A41" s="35" t="s">
        <v>56</v>
      </c>
      <c r="E41" s="40" t="s">
        <v>5704</v>
      </c>
    </row>
    <row r="42" spans="1:5" ht="229.5">
      <c r="A42" t="s">
        <v>58</v>
      </c>
      <c r="E42" s="39" t="s">
        <v>1704</v>
      </c>
    </row>
    <row r="43" spans="1:16" ht="12.75">
      <c r="A43" t="s">
        <v>49</v>
      </c>
      <c s="34" t="s">
        <v>108</v>
      </c>
      <c s="34" t="s">
        <v>3654</v>
      </c>
      <c s="35" t="s">
        <v>5</v>
      </c>
      <c s="6" t="s">
        <v>3655</v>
      </c>
      <c s="36" t="s">
        <v>71</v>
      </c>
      <c s="37">
        <v>141.6</v>
      </c>
      <c s="36">
        <v>0</v>
      </c>
      <c s="36">
        <f>ROUND(G43*H43,6)</f>
      </c>
      <c r="L43" s="38">
        <v>0</v>
      </c>
      <c s="32">
        <f>ROUND(ROUND(L43,2)*ROUND(G43,3),2)</f>
      </c>
      <c s="36" t="s">
        <v>54</v>
      </c>
      <c>
        <f>(M43*21)/100</f>
      </c>
      <c t="s">
        <v>27</v>
      </c>
    </row>
    <row r="44" spans="1:5" ht="12.75">
      <c r="A44" s="35" t="s">
        <v>55</v>
      </c>
      <c r="E44" s="39" t="s">
        <v>5</v>
      </c>
    </row>
    <row r="45" spans="1:5" ht="12.75">
      <c r="A45" s="35" t="s">
        <v>56</v>
      </c>
      <c r="E45" s="40" t="s">
        <v>5705</v>
      </c>
    </row>
    <row r="46" spans="1:5" ht="229.5">
      <c r="A46" t="s">
        <v>58</v>
      </c>
      <c r="E46" s="39" t="s">
        <v>3658</v>
      </c>
    </row>
    <row r="47" spans="1:16" ht="12.75">
      <c r="A47" t="s">
        <v>49</v>
      </c>
      <c s="34" t="s">
        <v>113</v>
      </c>
      <c s="34" t="s">
        <v>3659</v>
      </c>
      <c s="35" t="s">
        <v>5</v>
      </c>
      <c s="6" t="s">
        <v>3660</v>
      </c>
      <c s="36" t="s">
        <v>71</v>
      </c>
      <c s="37">
        <v>99.898</v>
      </c>
      <c s="36">
        <v>0</v>
      </c>
      <c s="36">
        <f>ROUND(G47*H47,6)</f>
      </c>
      <c r="L47" s="38">
        <v>0</v>
      </c>
      <c s="32">
        <f>ROUND(ROUND(L47,2)*ROUND(G47,3),2)</f>
      </c>
      <c s="36" t="s">
        <v>54</v>
      </c>
      <c>
        <f>(M47*21)/100</f>
      </c>
      <c t="s">
        <v>27</v>
      </c>
    </row>
    <row r="48" spans="1:5" ht="12.75">
      <c r="A48" s="35" t="s">
        <v>55</v>
      </c>
      <c r="E48" s="39" t="s">
        <v>5</v>
      </c>
    </row>
    <row r="49" spans="1:5" ht="51">
      <c r="A49" s="35" t="s">
        <v>56</v>
      </c>
      <c r="E49" s="40" t="s">
        <v>5706</v>
      </c>
    </row>
    <row r="50" spans="1:5" ht="293.25">
      <c r="A50" t="s">
        <v>58</v>
      </c>
      <c r="E50" s="39" t="s">
        <v>3663</v>
      </c>
    </row>
    <row r="51" spans="1:16" ht="12.75">
      <c r="A51" t="s">
        <v>49</v>
      </c>
      <c s="34" t="s">
        <v>117</v>
      </c>
      <c s="34" t="s">
        <v>5707</v>
      </c>
      <c s="35" t="s">
        <v>5</v>
      </c>
      <c s="6" t="s">
        <v>5708</v>
      </c>
      <c s="36" t="s">
        <v>71</v>
      </c>
      <c s="37">
        <v>3.3</v>
      </c>
      <c s="36">
        <v>0</v>
      </c>
      <c s="36">
        <f>ROUND(G51*H51,6)</f>
      </c>
      <c r="L51" s="38">
        <v>0</v>
      </c>
      <c s="32">
        <f>ROUND(ROUND(L51,2)*ROUND(G51,3),2)</f>
      </c>
      <c s="36" t="s">
        <v>54</v>
      </c>
      <c>
        <f>(M51*21)/100</f>
      </c>
      <c t="s">
        <v>27</v>
      </c>
    </row>
    <row r="52" spans="1:5" ht="12.75">
      <c r="A52" s="35" t="s">
        <v>55</v>
      </c>
      <c r="E52" s="39" t="s">
        <v>5</v>
      </c>
    </row>
    <row r="53" spans="1:5" ht="12.75">
      <c r="A53" s="35" t="s">
        <v>56</v>
      </c>
      <c r="E53" s="40" t="s">
        <v>5696</v>
      </c>
    </row>
    <row r="54" spans="1:5" ht="38.25">
      <c r="A54" t="s">
        <v>58</v>
      </c>
      <c r="E54" s="39" t="s">
        <v>5709</v>
      </c>
    </row>
    <row r="55" spans="1:16" ht="12.75">
      <c r="A55" t="s">
        <v>49</v>
      </c>
      <c s="34" t="s">
        <v>121</v>
      </c>
      <c s="34" t="s">
        <v>2044</v>
      </c>
      <c s="35" t="s">
        <v>5</v>
      </c>
      <c s="6" t="s">
        <v>2045</v>
      </c>
      <c s="36" t="s">
        <v>220</v>
      </c>
      <c s="37">
        <v>16.5</v>
      </c>
      <c s="36">
        <v>0</v>
      </c>
      <c s="36">
        <f>ROUND(G55*H55,6)</f>
      </c>
      <c r="L55" s="38">
        <v>0</v>
      </c>
      <c s="32">
        <f>ROUND(ROUND(L55,2)*ROUND(G55,3),2)</f>
      </c>
      <c s="36" t="s">
        <v>54</v>
      </c>
      <c>
        <f>(M55*21)/100</f>
      </c>
      <c t="s">
        <v>27</v>
      </c>
    </row>
    <row r="56" spans="1:5" ht="12.75">
      <c r="A56" s="35" t="s">
        <v>55</v>
      </c>
      <c r="E56" s="39" t="s">
        <v>5</v>
      </c>
    </row>
    <row r="57" spans="1:5" ht="12.75">
      <c r="A57" s="35" t="s">
        <v>56</v>
      </c>
      <c r="E57" s="40" t="s">
        <v>5710</v>
      </c>
    </row>
    <row r="58" spans="1:5" ht="25.5">
      <c r="A58" t="s">
        <v>58</v>
      </c>
      <c r="E58" s="39" t="s">
        <v>2046</v>
      </c>
    </row>
    <row r="59" spans="1:13" ht="12.75">
      <c r="A59" t="s">
        <v>46</v>
      </c>
      <c r="C59" s="31" t="s">
        <v>27</v>
      </c>
      <c r="E59" s="33" t="s">
        <v>1426</v>
      </c>
      <c r="J59" s="32">
        <f>0</f>
      </c>
      <c s="32">
        <f>0</f>
      </c>
      <c s="32">
        <f>0+L60+L64+L68</f>
      </c>
      <c s="32">
        <f>0+M60+M64+M68</f>
      </c>
    </row>
    <row r="60" spans="1:16" ht="12.75">
      <c r="A60" t="s">
        <v>49</v>
      </c>
      <c s="34" t="s">
        <v>125</v>
      </c>
      <c s="34" t="s">
        <v>3499</v>
      </c>
      <c s="35" t="s">
        <v>5</v>
      </c>
      <c s="6" t="s">
        <v>3500</v>
      </c>
      <c s="36" t="s">
        <v>71</v>
      </c>
      <c s="37">
        <v>2</v>
      </c>
      <c s="36">
        <v>0</v>
      </c>
      <c s="36">
        <f>ROUND(G60*H60,6)</f>
      </c>
      <c r="L60" s="38">
        <v>0</v>
      </c>
      <c s="32">
        <f>ROUND(ROUND(L60,2)*ROUND(G60,3),2)</f>
      </c>
      <c s="36" t="s">
        <v>54</v>
      </c>
      <c>
        <f>(M60*21)/100</f>
      </c>
      <c t="s">
        <v>27</v>
      </c>
    </row>
    <row r="61" spans="1:5" ht="12.75">
      <c r="A61" s="35" t="s">
        <v>55</v>
      </c>
      <c r="E61" s="39" t="s">
        <v>5</v>
      </c>
    </row>
    <row r="62" spans="1:5" ht="12.75">
      <c r="A62" s="35" t="s">
        <v>56</v>
      </c>
      <c r="E62" s="40" t="s">
        <v>5711</v>
      </c>
    </row>
    <row r="63" spans="1:5" ht="51">
      <c r="A63" t="s">
        <v>58</v>
      </c>
      <c r="E63" s="39" t="s">
        <v>3502</v>
      </c>
    </row>
    <row r="64" spans="1:16" ht="12.75">
      <c r="A64" t="s">
        <v>49</v>
      </c>
      <c s="34" t="s">
        <v>129</v>
      </c>
      <c s="34" t="s">
        <v>5712</v>
      </c>
      <c s="35" t="s">
        <v>5</v>
      </c>
      <c s="6" t="s">
        <v>5713</v>
      </c>
      <c s="36" t="s">
        <v>71</v>
      </c>
      <c s="37">
        <v>55</v>
      </c>
      <c s="36">
        <v>0</v>
      </c>
      <c s="36">
        <f>ROUND(G64*H64,6)</f>
      </c>
      <c r="L64" s="38">
        <v>0</v>
      </c>
      <c s="32">
        <f>ROUND(ROUND(L64,2)*ROUND(G64,3),2)</f>
      </c>
      <c s="36" t="s">
        <v>54</v>
      </c>
      <c>
        <f>(M64*21)/100</f>
      </c>
      <c t="s">
        <v>27</v>
      </c>
    </row>
    <row r="65" spans="1:5" ht="12.75">
      <c r="A65" s="35" t="s">
        <v>55</v>
      </c>
      <c r="E65" s="39" t="s">
        <v>5</v>
      </c>
    </row>
    <row r="66" spans="1:5" ht="12.75">
      <c r="A66" s="35" t="s">
        <v>56</v>
      </c>
      <c r="E66" s="40" t="s">
        <v>5714</v>
      </c>
    </row>
    <row r="67" spans="1:5" ht="38.25">
      <c r="A67" t="s">
        <v>58</v>
      </c>
      <c r="E67" s="39" t="s">
        <v>3544</v>
      </c>
    </row>
    <row r="68" spans="1:16" ht="12.75">
      <c r="A68" t="s">
        <v>49</v>
      </c>
      <c s="34" t="s">
        <v>344</v>
      </c>
      <c s="34" t="s">
        <v>5715</v>
      </c>
      <c s="35" t="s">
        <v>5</v>
      </c>
      <c s="6" t="s">
        <v>5716</v>
      </c>
      <c s="36" t="s">
        <v>88</v>
      </c>
      <c s="37">
        <v>821.4</v>
      </c>
      <c s="36">
        <v>0</v>
      </c>
      <c s="36">
        <f>ROUND(G68*H68,6)</f>
      </c>
      <c r="L68" s="38">
        <v>0</v>
      </c>
      <c s="32">
        <f>ROUND(ROUND(L68,2)*ROUND(G68,3),2)</f>
      </c>
      <c s="36" t="s">
        <v>54</v>
      </c>
      <c>
        <f>(M68*21)/100</f>
      </c>
      <c t="s">
        <v>27</v>
      </c>
    </row>
    <row r="69" spans="1:5" ht="12.75">
      <c r="A69" s="35" t="s">
        <v>55</v>
      </c>
      <c r="E69" s="39" t="s">
        <v>5717</v>
      </c>
    </row>
    <row r="70" spans="1:5" ht="76.5">
      <c r="A70" s="35" t="s">
        <v>56</v>
      </c>
      <c r="E70" s="40" t="s">
        <v>5718</v>
      </c>
    </row>
    <row r="71" spans="1:5" ht="63.75">
      <c r="A71" t="s">
        <v>58</v>
      </c>
      <c r="E71" s="39" t="s">
        <v>4292</v>
      </c>
    </row>
    <row r="72" spans="1:13" ht="12.75">
      <c r="A72" t="s">
        <v>46</v>
      </c>
      <c r="C72" s="31" t="s">
        <v>26</v>
      </c>
      <c r="E72" s="33" t="s">
        <v>198</v>
      </c>
      <c r="J72" s="32">
        <f>0</f>
      </c>
      <c s="32">
        <f>0</f>
      </c>
      <c s="32">
        <f>0+L73+L77+L81+L85+L89+L93</f>
      </c>
      <c s="32">
        <f>0+M73+M77+M81+M85+M89+M93</f>
      </c>
    </row>
    <row r="73" spans="1:16" ht="12.75">
      <c r="A73" t="s">
        <v>49</v>
      </c>
      <c s="34" t="s">
        <v>133</v>
      </c>
      <c s="34" t="s">
        <v>3522</v>
      </c>
      <c s="35" t="s">
        <v>5</v>
      </c>
      <c s="6" t="s">
        <v>3523</v>
      </c>
      <c s="36" t="s">
        <v>71</v>
      </c>
      <c s="37">
        <v>86.8</v>
      </c>
      <c s="36">
        <v>0</v>
      </c>
      <c s="36">
        <f>ROUND(G73*H73,6)</f>
      </c>
      <c r="L73" s="38">
        <v>0</v>
      </c>
      <c s="32">
        <f>ROUND(ROUND(L73,2)*ROUND(G73,3),2)</f>
      </c>
      <c s="36" t="s">
        <v>54</v>
      </c>
      <c>
        <f>(M73*21)/100</f>
      </c>
      <c t="s">
        <v>27</v>
      </c>
    </row>
    <row r="74" spans="1:5" ht="12.75">
      <c r="A74" s="35" t="s">
        <v>55</v>
      </c>
      <c r="E74" s="39" t="s">
        <v>5</v>
      </c>
    </row>
    <row r="75" spans="1:5" ht="12.75">
      <c r="A75" s="35" t="s">
        <v>56</v>
      </c>
      <c r="E75" s="40" t="s">
        <v>5719</v>
      </c>
    </row>
    <row r="76" spans="1:5" ht="382.5">
      <c r="A76" t="s">
        <v>58</v>
      </c>
      <c r="E76" s="39" t="s">
        <v>3525</v>
      </c>
    </row>
    <row r="77" spans="1:16" ht="12.75">
      <c r="A77" t="s">
        <v>49</v>
      </c>
      <c s="34" t="s">
        <v>137</v>
      </c>
      <c s="34" t="s">
        <v>3526</v>
      </c>
      <c s="35" t="s">
        <v>5</v>
      </c>
      <c s="6" t="s">
        <v>3527</v>
      </c>
      <c s="36" t="s">
        <v>53</v>
      </c>
      <c s="37">
        <v>7.333</v>
      </c>
      <c s="36">
        <v>0</v>
      </c>
      <c s="36">
        <f>ROUND(G77*H77,6)</f>
      </c>
      <c r="L77" s="38">
        <v>0</v>
      </c>
      <c s="32">
        <f>ROUND(ROUND(L77,2)*ROUND(G77,3),2)</f>
      </c>
      <c s="36" t="s">
        <v>54</v>
      </c>
      <c>
        <f>(M77*21)/100</f>
      </c>
      <c t="s">
        <v>27</v>
      </c>
    </row>
    <row r="78" spans="1:5" ht="12.75">
      <c r="A78" s="35" t="s">
        <v>55</v>
      </c>
      <c r="E78" s="39" t="s">
        <v>5</v>
      </c>
    </row>
    <row r="79" spans="1:5" ht="12.75">
      <c r="A79" s="35" t="s">
        <v>56</v>
      </c>
      <c r="E79" s="40" t="s">
        <v>5720</v>
      </c>
    </row>
    <row r="80" spans="1:5" ht="242.25">
      <c r="A80" t="s">
        <v>58</v>
      </c>
      <c r="E80" s="39" t="s">
        <v>3529</v>
      </c>
    </row>
    <row r="81" spans="1:16" ht="12.75">
      <c r="A81" t="s">
        <v>49</v>
      </c>
      <c s="34" t="s">
        <v>141</v>
      </c>
      <c s="34" t="s">
        <v>3684</v>
      </c>
      <c s="35" t="s">
        <v>5</v>
      </c>
      <c s="6" t="s">
        <v>3685</v>
      </c>
      <c s="36" t="s">
        <v>71</v>
      </c>
      <c s="37">
        <v>56.7</v>
      </c>
      <c s="36">
        <v>0</v>
      </c>
      <c s="36">
        <f>ROUND(G81*H81,6)</f>
      </c>
      <c r="L81" s="38">
        <v>0</v>
      </c>
      <c s="32">
        <f>ROUND(ROUND(L81,2)*ROUND(G81,3),2)</f>
      </c>
      <c s="36" t="s">
        <v>54</v>
      </c>
      <c>
        <f>(M81*21)/100</f>
      </c>
      <c t="s">
        <v>27</v>
      </c>
    </row>
    <row r="82" spans="1:5" ht="12.75">
      <c r="A82" s="35" t="s">
        <v>55</v>
      </c>
      <c r="E82" s="39" t="s">
        <v>5</v>
      </c>
    </row>
    <row r="83" spans="1:5" ht="12.75">
      <c r="A83" s="35" t="s">
        <v>56</v>
      </c>
      <c r="E83" s="40" t="s">
        <v>5721</v>
      </c>
    </row>
    <row r="84" spans="1:5" ht="369.75">
      <c r="A84" t="s">
        <v>58</v>
      </c>
      <c r="E84" s="39" t="s">
        <v>3533</v>
      </c>
    </row>
    <row r="85" spans="1:16" ht="12.75">
      <c r="A85" t="s">
        <v>49</v>
      </c>
      <c s="34" t="s">
        <v>145</v>
      </c>
      <c s="34" t="s">
        <v>3687</v>
      </c>
      <c s="35" t="s">
        <v>5</v>
      </c>
      <c s="6" t="s">
        <v>3688</v>
      </c>
      <c s="36" t="s">
        <v>53</v>
      </c>
      <c s="37">
        <v>7.89</v>
      </c>
      <c s="36">
        <v>0</v>
      </c>
      <c s="36">
        <f>ROUND(G85*H85,6)</f>
      </c>
      <c r="L85" s="38">
        <v>0</v>
      </c>
      <c s="32">
        <f>ROUND(ROUND(L85,2)*ROUND(G85,3),2)</f>
      </c>
      <c s="36" t="s">
        <v>54</v>
      </c>
      <c>
        <f>(M85*21)/100</f>
      </c>
      <c t="s">
        <v>27</v>
      </c>
    </row>
    <row r="86" spans="1:5" ht="12.75">
      <c r="A86" s="35" t="s">
        <v>55</v>
      </c>
      <c r="E86" s="39" t="s">
        <v>5</v>
      </c>
    </row>
    <row r="87" spans="1:5" ht="12.75">
      <c r="A87" s="35" t="s">
        <v>56</v>
      </c>
      <c r="E87" s="40" t="s">
        <v>5722</v>
      </c>
    </row>
    <row r="88" spans="1:5" ht="267.75">
      <c r="A88" t="s">
        <v>58</v>
      </c>
      <c r="E88" s="39" t="s">
        <v>3537</v>
      </c>
    </row>
    <row r="89" spans="1:16" ht="12.75">
      <c r="A89" t="s">
        <v>49</v>
      </c>
      <c s="34" t="s">
        <v>149</v>
      </c>
      <c s="34" t="s">
        <v>5723</v>
      </c>
      <c s="35" t="s">
        <v>5</v>
      </c>
      <c s="6" t="s">
        <v>5724</v>
      </c>
      <c s="36" t="s">
        <v>2754</v>
      </c>
      <c s="37">
        <v>8</v>
      </c>
      <c s="36">
        <v>0</v>
      </c>
      <c s="36">
        <f>ROUND(G89*H89,6)</f>
      </c>
      <c r="L89" s="38">
        <v>0</v>
      </c>
      <c s="32">
        <f>ROUND(ROUND(L89,2)*ROUND(G89,3),2)</f>
      </c>
      <c s="36" t="s">
        <v>54</v>
      </c>
      <c>
        <f>(M89*21)/100</f>
      </c>
      <c t="s">
        <v>27</v>
      </c>
    </row>
    <row r="90" spans="1:5" ht="25.5">
      <c r="A90" s="35" t="s">
        <v>55</v>
      </c>
      <c r="E90" s="39" t="s">
        <v>5725</v>
      </c>
    </row>
    <row r="91" spans="1:5" ht="12.75">
      <c r="A91" s="35" t="s">
        <v>56</v>
      </c>
      <c r="E91" s="40" t="s">
        <v>5726</v>
      </c>
    </row>
    <row r="92" spans="1:5" ht="38.25">
      <c r="A92" t="s">
        <v>58</v>
      </c>
      <c r="E92" s="39" t="s">
        <v>5727</v>
      </c>
    </row>
    <row r="93" spans="1:16" ht="12.75">
      <c r="A93" t="s">
        <v>49</v>
      </c>
      <c s="34" t="s">
        <v>153</v>
      </c>
      <c s="34" t="s">
        <v>205</v>
      </c>
      <c s="35" t="s">
        <v>5</v>
      </c>
      <c s="6" t="s">
        <v>206</v>
      </c>
      <c s="36" t="s">
        <v>207</v>
      </c>
      <c s="37">
        <v>339.36</v>
      </c>
      <c s="36">
        <v>0</v>
      </c>
      <c s="36">
        <f>ROUND(G93*H93,6)</f>
      </c>
      <c r="L93" s="38">
        <v>0</v>
      </c>
      <c s="32">
        <f>ROUND(ROUND(L93,2)*ROUND(G93,3),2)</f>
      </c>
      <c s="36" t="s">
        <v>54</v>
      </c>
      <c>
        <f>(M93*21)/100</f>
      </c>
      <c t="s">
        <v>27</v>
      </c>
    </row>
    <row r="94" spans="1:5" ht="12.75">
      <c r="A94" s="35" t="s">
        <v>55</v>
      </c>
      <c r="E94" s="39" t="s">
        <v>5</v>
      </c>
    </row>
    <row r="95" spans="1:5" ht="12.75">
      <c r="A95" s="35" t="s">
        <v>56</v>
      </c>
      <c r="E95" s="40" t="s">
        <v>5728</v>
      </c>
    </row>
    <row r="96" spans="1:5" ht="293.25">
      <c r="A96" t="s">
        <v>58</v>
      </c>
      <c r="E96" s="39" t="s">
        <v>3975</v>
      </c>
    </row>
    <row r="97" spans="1:13" ht="12.75">
      <c r="A97" t="s">
        <v>46</v>
      </c>
      <c r="C97" s="31" t="s">
        <v>85</v>
      </c>
      <c r="E97" s="33" t="s">
        <v>209</v>
      </c>
      <c r="J97" s="32">
        <f>0</f>
      </c>
      <c s="32">
        <f>0</f>
      </c>
      <c s="32">
        <f>0+L98+L102+L106+L110+L114+L118</f>
      </c>
      <c s="32">
        <f>0+M98+M102+M106+M110+M114+M118</f>
      </c>
    </row>
    <row r="98" spans="1:16" ht="12.75">
      <c r="A98" t="s">
        <v>49</v>
      </c>
      <c s="34" t="s">
        <v>157</v>
      </c>
      <c s="34" t="s">
        <v>5729</v>
      </c>
      <c s="35" t="s">
        <v>5</v>
      </c>
      <c s="6" t="s">
        <v>5730</v>
      </c>
      <c s="36" t="s">
        <v>71</v>
      </c>
      <c s="37">
        <v>4.709</v>
      </c>
      <c s="36">
        <v>0</v>
      </c>
      <c s="36">
        <f>ROUND(G98*H98,6)</f>
      </c>
      <c r="L98" s="38">
        <v>0</v>
      </c>
      <c s="32">
        <f>ROUND(ROUND(L98,2)*ROUND(G98,3),2)</f>
      </c>
      <c s="36" t="s">
        <v>54</v>
      </c>
      <c>
        <f>(M98*21)/100</f>
      </c>
      <c t="s">
        <v>27</v>
      </c>
    </row>
    <row r="99" spans="1:5" ht="12.75">
      <c r="A99" s="35" t="s">
        <v>55</v>
      </c>
      <c r="E99" s="39" t="s">
        <v>5</v>
      </c>
    </row>
    <row r="100" spans="1:5" ht="12.75">
      <c r="A100" s="35" t="s">
        <v>56</v>
      </c>
      <c r="E100" s="40" t="s">
        <v>5731</v>
      </c>
    </row>
    <row r="101" spans="1:5" ht="369.75">
      <c r="A101" t="s">
        <v>58</v>
      </c>
      <c r="E101" s="39" t="s">
        <v>3533</v>
      </c>
    </row>
    <row r="102" spans="1:16" ht="12.75">
      <c r="A102" t="s">
        <v>49</v>
      </c>
      <c s="34" t="s">
        <v>161</v>
      </c>
      <c s="34" t="s">
        <v>4320</v>
      </c>
      <c s="35" t="s">
        <v>5</v>
      </c>
      <c s="6" t="s">
        <v>4321</v>
      </c>
      <c s="36" t="s">
        <v>53</v>
      </c>
      <c s="37">
        <v>0.3</v>
      </c>
      <c s="36">
        <v>0</v>
      </c>
      <c s="36">
        <f>ROUND(G102*H102,6)</f>
      </c>
      <c r="L102" s="38">
        <v>0</v>
      </c>
      <c s="32">
        <f>ROUND(ROUND(L102,2)*ROUND(G102,3),2)</f>
      </c>
      <c s="36" t="s">
        <v>54</v>
      </c>
      <c>
        <f>(M102*21)/100</f>
      </c>
      <c t="s">
        <v>27</v>
      </c>
    </row>
    <row r="103" spans="1:5" ht="12.75">
      <c r="A103" s="35" t="s">
        <v>55</v>
      </c>
      <c r="E103" s="39" t="s">
        <v>5</v>
      </c>
    </row>
    <row r="104" spans="1:5" ht="12.75">
      <c r="A104" s="35" t="s">
        <v>56</v>
      </c>
      <c r="E104" s="40" t="s">
        <v>5732</v>
      </c>
    </row>
    <row r="105" spans="1:5" ht="267.75">
      <c r="A105" t="s">
        <v>58</v>
      </c>
      <c r="E105" s="39" t="s">
        <v>3537</v>
      </c>
    </row>
    <row r="106" spans="1:16" ht="12.75">
      <c r="A106" t="s">
        <v>49</v>
      </c>
      <c s="34" t="s">
        <v>165</v>
      </c>
      <c s="34" t="s">
        <v>4161</v>
      </c>
      <c s="35" t="s">
        <v>5</v>
      </c>
      <c s="6" t="s">
        <v>4162</v>
      </c>
      <c s="36" t="s">
        <v>71</v>
      </c>
      <c s="37">
        <v>42.402</v>
      </c>
      <c s="36">
        <v>0</v>
      </c>
      <c s="36">
        <f>ROUND(G106*H106,6)</f>
      </c>
      <c r="L106" s="38">
        <v>0</v>
      </c>
      <c s="32">
        <f>ROUND(ROUND(L106,2)*ROUND(G106,3),2)</f>
      </c>
      <c s="36" t="s">
        <v>54</v>
      </c>
      <c>
        <f>(M106*21)/100</f>
      </c>
      <c t="s">
        <v>27</v>
      </c>
    </row>
    <row r="107" spans="1:5" ht="12.75">
      <c r="A107" s="35" t="s">
        <v>55</v>
      </c>
      <c r="E107" s="39" t="s">
        <v>5</v>
      </c>
    </row>
    <row r="108" spans="1:5" ht="12.75">
      <c r="A108" s="35" t="s">
        <v>56</v>
      </c>
      <c r="E108" s="40" t="s">
        <v>5733</v>
      </c>
    </row>
    <row r="109" spans="1:5" ht="369.75">
      <c r="A109" t="s">
        <v>58</v>
      </c>
      <c r="E109" s="39" t="s">
        <v>3533</v>
      </c>
    </row>
    <row r="110" spans="1:16" ht="12.75">
      <c r="A110" t="s">
        <v>49</v>
      </c>
      <c s="34" t="s">
        <v>170</v>
      </c>
      <c s="34" t="s">
        <v>3690</v>
      </c>
      <c s="35" t="s">
        <v>5</v>
      </c>
      <c s="6" t="s">
        <v>3691</v>
      </c>
      <c s="36" t="s">
        <v>71</v>
      </c>
      <c s="37">
        <v>2.434</v>
      </c>
      <c s="36">
        <v>0</v>
      </c>
      <c s="36">
        <f>ROUND(G110*H110,6)</f>
      </c>
      <c r="L110" s="38">
        <v>0</v>
      </c>
      <c s="32">
        <f>ROUND(ROUND(L110,2)*ROUND(G110,3),2)</f>
      </c>
      <c s="36" t="s">
        <v>54</v>
      </c>
      <c>
        <f>(M110*21)/100</f>
      </c>
      <c t="s">
        <v>27</v>
      </c>
    </row>
    <row r="111" spans="1:5" ht="12.75">
      <c r="A111" s="35" t="s">
        <v>55</v>
      </c>
      <c r="E111" s="39" t="s">
        <v>5</v>
      </c>
    </row>
    <row r="112" spans="1:5" ht="12.75">
      <c r="A112" s="35" t="s">
        <v>56</v>
      </c>
      <c r="E112" s="40" t="s">
        <v>5734</v>
      </c>
    </row>
    <row r="113" spans="1:5" ht="369.75">
      <c r="A113" t="s">
        <v>58</v>
      </c>
      <c r="E113" s="39" t="s">
        <v>3533</v>
      </c>
    </row>
    <row r="114" spans="1:16" ht="12.75">
      <c r="A114" t="s">
        <v>49</v>
      </c>
      <c s="34" t="s">
        <v>174</v>
      </c>
      <c s="34" t="s">
        <v>210</v>
      </c>
      <c s="35" t="s">
        <v>5</v>
      </c>
      <c s="6" t="s">
        <v>211</v>
      </c>
      <c s="36" t="s">
        <v>71</v>
      </c>
      <c s="37">
        <v>5.575</v>
      </c>
      <c s="36">
        <v>0</v>
      </c>
      <c s="36">
        <f>ROUND(G114*H114,6)</f>
      </c>
      <c r="L114" s="38">
        <v>0</v>
      </c>
      <c s="32">
        <f>ROUND(ROUND(L114,2)*ROUND(G114,3),2)</f>
      </c>
      <c s="36" t="s">
        <v>54</v>
      </c>
      <c>
        <f>(M114*21)/100</f>
      </c>
      <c t="s">
        <v>27</v>
      </c>
    </row>
    <row r="115" spans="1:5" ht="12.75">
      <c r="A115" s="35" t="s">
        <v>55</v>
      </c>
      <c r="E115" s="39" t="s">
        <v>5</v>
      </c>
    </row>
    <row r="116" spans="1:5" ht="38.25">
      <c r="A116" s="35" t="s">
        <v>56</v>
      </c>
      <c r="E116" s="40" t="s">
        <v>5735</v>
      </c>
    </row>
    <row r="117" spans="1:5" ht="369.75">
      <c r="A117" t="s">
        <v>58</v>
      </c>
      <c r="E117" s="39" t="s">
        <v>3533</v>
      </c>
    </row>
    <row r="118" spans="1:16" ht="12.75">
      <c r="A118" t="s">
        <v>49</v>
      </c>
      <c s="34" t="s">
        <v>348</v>
      </c>
      <c s="34" t="s">
        <v>5736</v>
      </c>
      <c s="35" t="s">
        <v>5</v>
      </c>
      <c s="6" t="s">
        <v>5737</v>
      </c>
      <c s="36" t="s">
        <v>71</v>
      </c>
      <c s="37">
        <v>1.25</v>
      </c>
      <c s="36">
        <v>0</v>
      </c>
      <c s="36">
        <f>ROUND(G118*H118,6)</f>
      </c>
      <c r="L118" s="38">
        <v>0</v>
      </c>
      <c s="32">
        <f>ROUND(ROUND(L118,2)*ROUND(G118,3),2)</f>
      </c>
      <c s="36" t="s">
        <v>54</v>
      </c>
      <c>
        <f>(M118*21)/100</f>
      </c>
      <c t="s">
        <v>27</v>
      </c>
    </row>
    <row r="119" spans="1:5" ht="25.5">
      <c r="A119" s="35" t="s">
        <v>55</v>
      </c>
      <c r="E119" s="39" t="s">
        <v>5738</v>
      </c>
    </row>
    <row r="120" spans="1:5" ht="12.75">
      <c r="A120" s="35" t="s">
        <v>56</v>
      </c>
      <c r="E120" s="40" t="s">
        <v>5739</v>
      </c>
    </row>
    <row r="121" spans="1:5" ht="229.5">
      <c r="A121" t="s">
        <v>58</v>
      </c>
      <c r="E121" s="39" t="s">
        <v>3683</v>
      </c>
    </row>
    <row r="122" spans="1:13" ht="12.75">
      <c r="A122" t="s">
        <v>46</v>
      </c>
      <c r="C122" s="31" t="s">
        <v>90</v>
      </c>
      <c r="E122" s="33" t="s">
        <v>2710</v>
      </c>
      <c r="J122" s="32">
        <f>0</f>
      </c>
      <c s="32">
        <f>0</f>
      </c>
      <c s="32">
        <f>0+L123</f>
      </c>
      <c s="32">
        <f>0+M123</f>
      </c>
    </row>
    <row r="123" spans="1:16" ht="12.75">
      <c r="A123" t="s">
        <v>49</v>
      </c>
      <c s="34" t="s">
        <v>178</v>
      </c>
      <c s="34" t="s">
        <v>5740</v>
      </c>
      <c s="35" t="s">
        <v>5</v>
      </c>
      <c s="6" t="s">
        <v>5741</v>
      </c>
      <c s="36" t="s">
        <v>220</v>
      </c>
      <c s="37">
        <v>4</v>
      </c>
      <c s="36">
        <v>0</v>
      </c>
      <c s="36">
        <f>ROUND(G123*H123,6)</f>
      </c>
      <c r="L123" s="38">
        <v>0</v>
      </c>
      <c s="32">
        <f>ROUND(ROUND(L123,2)*ROUND(G123,3),2)</f>
      </c>
      <c s="36" t="s">
        <v>54</v>
      </c>
      <c>
        <f>(M123*21)/100</f>
      </c>
      <c t="s">
        <v>27</v>
      </c>
    </row>
    <row r="124" spans="1:5" ht="12.75">
      <c r="A124" s="35" t="s">
        <v>55</v>
      </c>
      <c r="E124" s="39" t="s">
        <v>5</v>
      </c>
    </row>
    <row r="125" spans="1:5" ht="12.75">
      <c r="A125" s="35" t="s">
        <v>56</v>
      </c>
      <c r="E125" s="40" t="s">
        <v>5742</v>
      </c>
    </row>
    <row r="126" spans="1:5" ht="89.25">
      <c r="A126" t="s">
        <v>58</v>
      </c>
      <c r="E126" s="39" t="s">
        <v>5743</v>
      </c>
    </row>
    <row r="127" spans="1:13" ht="12.75">
      <c r="A127" t="s">
        <v>46</v>
      </c>
      <c r="C127" s="31" t="s">
        <v>93</v>
      </c>
      <c r="E127" s="33" t="s">
        <v>3553</v>
      </c>
      <c r="J127" s="32">
        <f>0</f>
      </c>
      <c s="32">
        <f>0</f>
      </c>
      <c s="32">
        <f>0+L128+L132+L136+L140+L144+L148</f>
      </c>
      <c s="32">
        <f>0+M128+M132+M136+M140+M144+M148</f>
      </c>
    </row>
    <row r="128" spans="1:16" ht="25.5">
      <c r="A128" t="s">
        <v>49</v>
      </c>
      <c s="34" t="s">
        <v>50</v>
      </c>
      <c s="34" t="s">
        <v>5663</v>
      </c>
      <c s="35" t="s">
        <v>5</v>
      </c>
      <c s="6" t="s">
        <v>5664</v>
      </c>
      <c s="36" t="s">
        <v>220</v>
      </c>
      <c s="37">
        <v>153</v>
      </c>
      <c s="36">
        <v>0</v>
      </c>
      <c s="36">
        <f>ROUND(G128*H128,6)</f>
      </c>
      <c r="L128" s="38">
        <v>0</v>
      </c>
      <c s="32">
        <f>ROUND(ROUND(L128,2)*ROUND(G128,3),2)</f>
      </c>
      <c s="36" t="s">
        <v>54</v>
      </c>
      <c>
        <f>(M128*21)/100</f>
      </c>
      <c t="s">
        <v>27</v>
      </c>
    </row>
    <row r="129" spans="1:5" ht="12.75">
      <c r="A129" s="35" t="s">
        <v>55</v>
      </c>
      <c r="E129" s="39" t="s">
        <v>5</v>
      </c>
    </row>
    <row r="130" spans="1:5" ht="12.75">
      <c r="A130" s="35" t="s">
        <v>56</v>
      </c>
      <c r="E130" s="40" t="s">
        <v>5744</v>
      </c>
    </row>
    <row r="131" spans="1:5" ht="76.5">
      <c r="A131" t="s">
        <v>58</v>
      </c>
      <c r="E131" s="39" t="s">
        <v>3556</v>
      </c>
    </row>
    <row r="132" spans="1:16" ht="25.5">
      <c r="A132" t="s">
        <v>49</v>
      </c>
      <c s="34" t="s">
        <v>60</v>
      </c>
      <c s="34" t="s">
        <v>4575</v>
      </c>
      <c s="35" t="s">
        <v>5</v>
      </c>
      <c s="6" t="s">
        <v>4576</v>
      </c>
      <c s="36" t="s">
        <v>220</v>
      </c>
      <c s="37">
        <v>380</v>
      </c>
      <c s="36">
        <v>0</v>
      </c>
      <c s="36">
        <f>ROUND(G132*H132,6)</f>
      </c>
      <c r="L132" s="38">
        <v>0</v>
      </c>
      <c s="32">
        <f>ROUND(ROUND(L132,2)*ROUND(G132,3),2)</f>
      </c>
      <c s="36" t="s">
        <v>54</v>
      </c>
      <c>
        <f>(M132*21)/100</f>
      </c>
      <c t="s">
        <v>27</v>
      </c>
    </row>
    <row r="133" spans="1:5" ht="12.75">
      <c r="A133" s="35" t="s">
        <v>55</v>
      </c>
      <c r="E133" s="39" t="s">
        <v>5</v>
      </c>
    </row>
    <row r="134" spans="1:5" ht="12.75">
      <c r="A134" s="35" t="s">
        <v>56</v>
      </c>
      <c r="E134" s="40" t="s">
        <v>5745</v>
      </c>
    </row>
    <row r="135" spans="1:5" ht="76.5">
      <c r="A135" t="s">
        <v>58</v>
      </c>
      <c r="E135" s="39" t="s">
        <v>3556</v>
      </c>
    </row>
    <row r="136" spans="1:16" ht="25.5">
      <c r="A136" t="s">
        <v>49</v>
      </c>
      <c s="34" t="s">
        <v>63</v>
      </c>
      <c s="34" t="s">
        <v>4877</v>
      </c>
      <c s="35" t="s">
        <v>5</v>
      </c>
      <c s="6" t="s">
        <v>4878</v>
      </c>
      <c s="36" t="s">
        <v>220</v>
      </c>
      <c s="37">
        <v>205</v>
      </c>
      <c s="36">
        <v>0</v>
      </c>
      <c s="36">
        <f>ROUND(G136*H136,6)</f>
      </c>
      <c r="L136" s="38">
        <v>0</v>
      </c>
      <c s="32">
        <f>ROUND(ROUND(L136,2)*ROUND(G136,3),2)</f>
      </c>
      <c s="36" t="s">
        <v>54</v>
      </c>
      <c>
        <f>(M136*21)/100</f>
      </c>
      <c t="s">
        <v>27</v>
      </c>
    </row>
    <row r="137" spans="1:5" ht="12.75">
      <c r="A137" s="35" t="s">
        <v>55</v>
      </c>
      <c r="E137" s="39" t="s">
        <v>5</v>
      </c>
    </row>
    <row r="138" spans="1:5" ht="12.75">
      <c r="A138" s="35" t="s">
        <v>56</v>
      </c>
      <c r="E138" s="40" t="s">
        <v>5746</v>
      </c>
    </row>
    <row r="139" spans="1:5" ht="76.5">
      <c r="A139" t="s">
        <v>58</v>
      </c>
      <c r="E139" s="39" t="s">
        <v>3556</v>
      </c>
    </row>
    <row r="140" spans="1:16" ht="12.75">
      <c r="A140" t="s">
        <v>49</v>
      </c>
      <c s="34" t="s">
        <v>182</v>
      </c>
      <c s="34" t="s">
        <v>4578</v>
      </c>
      <c s="35" t="s">
        <v>5</v>
      </c>
      <c s="6" t="s">
        <v>4579</v>
      </c>
      <c s="36" t="s">
        <v>220</v>
      </c>
      <c s="37">
        <v>853</v>
      </c>
      <c s="36">
        <v>0</v>
      </c>
      <c s="36">
        <f>ROUND(G140*H140,6)</f>
      </c>
      <c r="L140" s="38">
        <v>0</v>
      </c>
      <c s="32">
        <f>ROUND(ROUND(L140,2)*ROUND(G140,3),2)</f>
      </c>
      <c s="36" t="s">
        <v>54</v>
      </c>
      <c>
        <f>(M140*21)/100</f>
      </c>
      <c t="s">
        <v>27</v>
      </c>
    </row>
    <row r="141" spans="1:5" ht="12.75">
      <c r="A141" s="35" t="s">
        <v>55</v>
      </c>
      <c r="E141" s="39" t="s">
        <v>5</v>
      </c>
    </row>
    <row r="142" spans="1:5" ht="38.25">
      <c r="A142" s="35" t="s">
        <v>56</v>
      </c>
      <c r="E142" s="40" t="s">
        <v>5747</v>
      </c>
    </row>
    <row r="143" spans="1:5" ht="76.5">
      <c r="A143" t="s">
        <v>58</v>
      </c>
      <c r="E143" s="39" t="s">
        <v>3556</v>
      </c>
    </row>
    <row r="144" spans="1:16" ht="12.75">
      <c r="A144" t="s">
        <v>49</v>
      </c>
      <c s="34" t="s">
        <v>263</v>
      </c>
      <c s="34" t="s">
        <v>3554</v>
      </c>
      <c s="35" t="s">
        <v>5</v>
      </c>
      <c s="6" t="s">
        <v>3555</v>
      </c>
      <c s="36" t="s">
        <v>220</v>
      </c>
      <c s="37">
        <v>533</v>
      </c>
      <c s="36">
        <v>0</v>
      </c>
      <c s="36">
        <f>ROUND(G144*H144,6)</f>
      </c>
      <c r="L144" s="38">
        <v>0</v>
      </c>
      <c s="32">
        <f>ROUND(ROUND(L144,2)*ROUND(G144,3),2)</f>
      </c>
      <c s="36" t="s">
        <v>54</v>
      </c>
      <c>
        <f>(M144*21)/100</f>
      </c>
      <c t="s">
        <v>27</v>
      </c>
    </row>
    <row r="145" spans="1:5" ht="12.75">
      <c r="A145" s="35" t="s">
        <v>55</v>
      </c>
      <c r="E145" s="39" t="s">
        <v>5</v>
      </c>
    </row>
    <row r="146" spans="1:5" ht="12.75">
      <c r="A146" s="35" t="s">
        <v>56</v>
      </c>
      <c r="E146" s="40" t="s">
        <v>5748</v>
      </c>
    </row>
    <row r="147" spans="1:5" ht="76.5">
      <c r="A147" t="s">
        <v>58</v>
      </c>
      <c r="E147" s="39" t="s">
        <v>3556</v>
      </c>
    </row>
    <row r="148" spans="1:16" ht="12.75">
      <c r="A148" t="s">
        <v>49</v>
      </c>
      <c s="34" t="s">
        <v>267</v>
      </c>
      <c s="34" t="s">
        <v>4701</v>
      </c>
      <c s="35" t="s">
        <v>5</v>
      </c>
      <c s="6" t="s">
        <v>4702</v>
      </c>
      <c s="36" t="s">
        <v>220</v>
      </c>
      <c s="37">
        <v>36.9</v>
      </c>
      <c s="36">
        <v>0</v>
      </c>
      <c s="36">
        <f>ROUND(G148*H148,6)</f>
      </c>
      <c r="L148" s="38">
        <v>0</v>
      </c>
      <c s="32">
        <f>ROUND(ROUND(L148,2)*ROUND(G148,3),2)</f>
      </c>
      <c s="36" t="s">
        <v>54</v>
      </c>
      <c>
        <f>(M148*21)/100</f>
      </c>
      <c t="s">
        <v>27</v>
      </c>
    </row>
    <row r="149" spans="1:5" ht="12.75">
      <c r="A149" s="35" t="s">
        <v>55</v>
      </c>
      <c r="E149" s="39" t="s">
        <v>4881</v>
      </c>
    </row>
    <row r="150" spans="1:5" ht="12.75">
      <c r="A150" s="35" t="s">
        <v>56</v>
      </c>
      <c r="E150" s="40" t="s">
        <v>5749</v>
      </c>
    </row>
    <row r="151" spans="1:5" ht="63.75">
      <c r="A151" t="s">
        <v>58</v>
      </c>
      <c r="E151" s="39" t="s">
        <v>4704</v>
      </c>
    </row>
    <row r="152" spans="1:13" ht="12.75">
      <c r="A152" t="s">
        <v>46</v>
      </c>
      <c r="C152" s="31" t="s">
        <v>79</v>
      </c>
      <c r="E152" s="33" t="s">
        <v>80</v>
      </c>
      <c r="J152" s="32">
        <f>0</f>
      </c>
      <c s="32">
        <f>0</f>
      </c>
      <c s="32">
        <f>0+L153+L157+L161+L165+L169</f>
      </c>
      <c s="32">
        <f>0+M153+M157+M161+M165+M169</f>
      </c>
    </row>
    <row r="153" spans="1:16" ht="25.5">
      <c r="A153" t="s">
        <v>49</v>
      </c>
      <c s="34" t="s">
        <v>271</v>
      </c>
      <c s="34" t="s">
        <v>3896</v>
      </c>
      <c s="35" t="s">
        <v>5</v>
      </c>
      <c s="6" t="s">
        <v>3897</v>
      </c>
      <c s="36" t="s">
        <v>220</v>
      </c>
      <c s="37">
        <v>42.5</v>
      </c>
      <c s="36">
        <v>0</v>
      </c>
      <c s="36">
        <f>ROUND(G153*H153,6)</f>
      </c>
      <c r="L153" s="38">
        <v>0</v>
      </c>
      <c s="32">
        <f>ROUND(ROUND(L153,2)*ROUND(G153,3),2)</f>
      </c>
      <c s="36" t="s">
        <v>54</v>
      </c>
      <c>
        <f>(M153*21)/100</f>
      </c>
      <c t="s">
        <v>27</v>
      </c>
    </row>
    <row r="154" spans="1:5" ht="12.75">
      <c r="A154" s="35" t="s">
        <v>55</v>
      </c>
      <c r="E154" s="39" t="s">
        <v>5</v>
      </c>
    </row>
    <row r="155" spans="1:5" ht="12.75">
      <c r="A155" s="35" t="s">
        <v>56</v>
      </c>
      <c r="E155" s="40" t="s">
        <v>5750</v>
      </c>
    </row>
    <row r="156" spans="1:5" ht="191.25">
      <c r="A156" t="s">
        <v>58</v>
      </c>
      <c r="E156" s="39" t="s">
        <v>1434</v>
      </c>
    </row>
    <row r="157" spans="1:16" ht="12.75">
      <c r="A157" t="s">
        <v>49</v>
      </c>
      <c s="34" t="s">
        <v>275</v>
      </c>
      <c s="34" t="s">
        <v>222</v>
      </c>
      <c s="35" t="s">
        <v>5</v>
      </c>
      <c s="6" t="s">
        <v>223</v>
      </c>
      <c s="36" t="s">
        <v>220</v>
      </c>
      <c s="37">
        <v>85</v>
      </c>
      <c s="36">
        <v>0</v>
      </c>
      <c s="36">
        <f>ROUND(G157*H157,6)</f>
      </c>
      <c r="L157" s="38">
        <v>0</v>
      </c>
      <c s="32">
        <f>ROUND(ROUND(L157,2)*ROUND(G157,3),2)</f>
      </c>
      <c s="36" t="s">
        <v>54</v>
      </c>
      <c>
        <f>(M157*21)/100</f>
      </c>
      <c t="s">
        <v>27</v>
      </c>
    </row>
    <row r="158" spans="1:5" ht="12.75">
      <c r="A158" s="35" t="s">
        <v>55</v>
      </c>
      <c r="E158" s="39" t="s">
        <v>5</v>
      </c>
    </row>
    <row r="159" spans="1:5" ht="12.75">
      <c r="A159" s="35" t="s">
        <v>56</v>
      </c>
      <c r="E159" s="40" t="s">
        <v>5751</v>
      </c>
    </row>
    <row r="160" spans="1:5" ht="38.25">
      <c r="A160" t="s">
        <v>58</v>
      </c>
      <c r="E160" s="39" t="s">
        <v>3558</v>
      </c>
    </row>
    <row r="161" spans="1:16" ht="12.75">
      <c r="A161" t="s">
        <v>49</v>
      </c>
      <c s="34" t="s">
        <v>280</v>
      </c>
      <c s="34" t="s">
        <v>5675</v>
      </c>
      <c s="35" t="s">
        <v>5</v>
      </c>
      <c s="6" t="s">
        <v>5676</v>
      </c>
      <c s="36" t="s">
        <v>220</v>
      </c>
      <c s="37">
        <v>533</v>
      </c>
      <c s="36">
        <v>0</v>
      </c>
      <c s="36">
        <f>ROUND(G161*H161,6)</f>
      </c>
      <c r="L161" s="38">
        <v>0</v>
      </c>
      <c s="32">
        <f>ROUND(ROUND(L161,2)*ROUND(G161,3),2)</f>
      </c>
      <c s="36" t="s">
        <v>54</v>
      </c>
      <c>
        <f>(M161*21)/100</f>
      </c>
      <c t="s">
        <v>27</v>
      </c>
    </row>
    <row r="162" spans="1:5" ht="12.75">
      <c r="A162" s="35" t="s">
        <v>55</v>
      </c>
      <c r="E162" s="39" t="s">
        <v>5</v>
      </c>
    </row>
    <row r="163" spans="1:5" ht="12.75">
      <c r="A163" s="35" t="s">
        <v>56</v>
      </c>
      <c r="E163" s="40" t="s">
        <v>5748</v>
      </c>
    </row>
    <row r="164" spans="1:5" ht="51">
      <c r="A164" t="s">
        <v>58</v>
      </c>
      <c r="E164" s="39" t="s">
        <v>5095</v>
      </c>
    </row>
    <row r="165" spans="1:16" ht="12.75">
      <c r="A165" t="s">
        <v>49</v>
      </c>
      <c s="34" t="s">
        <v>284</v>
      </c>
      <c s="34" t="s">
        <v>5752</v>
      </c>
      <c s="35" t="s">
        <v>5</v>
      </c>
      <c s="6" t="s">
        <v>5753</v>
      </c>
      <c s="36" t="s">
        <v>220</v>
      </c>
      <c s="37">
        <v>280.923</v>
      </c>
      <c s="36">
        <v>0</v>
      </c>
      <c s="36">
        <f>ROUND(G165*H165,6)</f>
      </c>
      <c r="L165" s="38">
        <v>0</v>
      </c>
      <c s="32">
        <f>ROUND(ROUND(L165,2)*ROUND(G165,3),2)</f>
      </c>
      <c s="36" t="s">
        <v>54</v>
      </c>
      <c>
        <f>(M165*21)/100</f>
      </c>
      <c t="s">
        <v>27</v>
      </c>
    </row>
    <row r="166" spans="1:5" ht="12.75">
      <c r="A166" s="35" t="s">
        <v>55</v>
      </c>
      <c r="E166" s="39" t="s">
        <v>5</v>
      </c>
    </row>
    <row r="167" spans="1:5" ht="63.75">
      <c r="A167" s="35" t="s">
        <v>56</v>
      </c>
      <c r="E167" s="40" t="s">
        <v>5754</v>
      </c>
    </row>
    <row r="168" spans="1:5" ht="51">
      <c r="A168" t="s">
        <v>58</v>
      </c>
      <c r="E168" s="39" t="s">
        <v>5095</v>
      </c>
    </row>
    <row r="169" spans="1:16" ht="12.75">
      <c r="A169" t="s">
        <v>49</v>
      </c>
      <c s="34" t="s">
        <v>288</v>
      </c>
      <c s="34" t="s">
        <v>5755</v>
      </c>
      <c s="35" t="s">
        <v>5</v>
      </c>
      <c s="6" t="s">
        <v>5756</v>
      </c>
      <c s="36" t="s">
        <v>220</v>
      </c>
      <c s="37">
        <v>205</v>
      </c>
      <c s="36">
        <v>0</v>
      </c>
      <c s="36">
        <f>ROUND(G169*H169,6)</f>
      </c>
      <c r="L169" s="38">
        <v>0</v>
      </c>
      <c s="32">
        <f>ROUND(ROUND(L169,2)*ROUND(G169,3),2)</f>
      </c>
      <c s="36" t="s">
        <v>54</v>
      </c>
      <c>
        <f>(M169*21)/100</f>
      </c>
      <c t="s">
        <v>27</v>
      </c>
    </row>
    <row r="170" spans="1:5" ht="12.75">
      <c r="A170" s="35" t="s">
        <v>55</v>
      </c>
      <c r="E170" s="39" t="s">
        <v>5757</v>
      </c>
    </row>
    <row r="171" spans="1:5" ht="12.75">
      <c r="A171" s="35" t="s">
        <v>56</v>
      </c>
      <c r="E171" s="40" t="s">
        <v>5758</v>
      </c>
    </row>
    <row r="172" spans="1:5" ht="51">
      <c r="A172" t="s">
        <v>58</v>
      </c>
      <c r="E172" s="39" t="s">
        <v>5095</v>
      </c>
    </row>
    <row r="173" spans="1:13" ht="12.75">
      <c r="A173" t="s">
        <v>46</v>
      </c>
      <c r="C173" s="31" t="s">
        <v>100</v>
      </c>
      <c r="E173" s="33" t="s">
        <v>464</v>
      </c>
      <c r="J173" s="32">
        <f>0</f>
      </c>
      <c s="32">
        <f>0</f>
      </c>
      <c s="32">
        <f>0+L174</f>
      </c>
      <c s="32">
        <f>0+M174</f>
      </c>
    </row>
    <row r="174" spans="1:16" ht="12.75">
      <c r="A174" t="s">
        <v>49</v>
      </c>
      <c s="34" t="s">
        <v>292</v>
      </c>
      <c s="34" t="s">
        <v>5639</v>
      </c>
      <c s="35" t="s">
        <v>5</v>
      </c>
      <c s="6" t="s">
        <v>5640</v>
      </c>
      <c s="36" t="s">
        <v>88</v>
      </c>
      <c s="37">
        <v>15</v>
      </c>
      <c s="36">
        <v>0</v>
      </c>
      <c s="36">
        <f>ROUND(G174*H174,6)</f>
      </c>
      <c r="L174" s="38">
        <v>0</v>
      </c>
      <c s="32">
        <f>ROUND(ROUND(L174,2)*ROUND(G174,3),2)</f>
      </c>
      <c s="36" t="s">
        <v>54</v>
      </c>
      <c>
        <f>(M174*21)/100</f>
      </c>
      <c t="s">
        <v>27</v>
      </c>
    </row>
    <row r="175" spans="1:5" ht="12.75">
      <c r="A175" s="35" t="s">
        <v>55</v>
      </c>
      <c r="E175" s="39" t="s">
        <v>5</v>
      </c>
    </row>
    <row r="176" spans="1:5" ht="12.75">
      <c r="A176" s="35" t="s">
        <v>56</v>
      </c>
      <c r="E176" s="40" t="s">
        <v>5759</v>
      </c>
    </row>
    <row r="177" spans="1:5" ht="242.25">
      <c r="A177" t="s">
        <v>58</v>
      </c>
      <c r="E177" s="39" t="s">
        <v>3722</v>
      </c>
    </row>
    <row r="178" spans="1:13" ht="12.75">
      <c r="A178" t="s">
        <v>46</v>
      </c>
      <c r="C178" s="31" t="s">
        <v>104</v>
      </c>
      <c r="E178" s="33" t="s">
        <v>2762</v>
      </c>
      <c r="J178" s="32">
        <f>0</f>
      </c>
      <c s="32">
        <f>0</f>
      </c>
      <c s="32">
        <f>0+L179+L183+L187+L191+L195+L199+L203+L207+L211+L215+L219+L223+L227+L231+L235+L239</f>
      </c>
      <c s="32">
        <f>0+M179+M183+M187+M191+M195+M199+M203+M207+M211+M215+M219+M223+M227+M231+M235+M239</f>
      </c>
    </row>
    <row r="179" spans="1:16" ht="12.75">
      <c r="A179" t="s">
        <v>49</v>
      </c>
      <c s="34" t="s">
        <v>296</v>
      </c>
      <c s="34" t="s">
        <v>5760</v>
      </c>
      <c s="35" t="s">
        <v>5</v>
      </c>
      <c s="6" t="s">
        <v>5761</v>
      </c>
      <c s="36" t="s">
        <v>88</v>
      </c>
      <c s="37">
        <v>223</v>
      </c>
      <c s="36">
        <v>0</v>
      </c>
      <c s="36">
        <f>ROUND(G179*H179,6)</f>
      </c>
      <c r="L179" s="38">
        <v>0</v>
      </c>
      <c s="32">
        <f>ROUND(ROUND(L179,2)*ROUND(G179,3),2)</f>
      </c>
      <c s="36" t="s">
        <v>54</v>
      </c>
      <c>
        <f>(M179*21)/100</f>
      </c>
      <c t="s">
        <v>27</v>
      </c>
    </row>
    <row r="180" spans="1:5" ht="12.75">
      <c r="A180" s="35" t="s">
        <v>55</v>
      </c>
      <c r="E180" s="39" t="s">
        <v>5</v>
      </c>
    </row>
    <row r="181" spans="1:5" ht="12.75">
      <c r="A181" s="35" t="s">
        <v>56</v>
      </c>
      <c r="E181" s="40" t="s">
        <v>5762</v>
      </c>
    </row>
    <row r="182" spans="1:5" ht="63.75">
      <c r="A182" t="s">
        <v>58</v>
      </c>
      <c r="E182" s="39" t="s">
        <v>4721</v>
      </c>
    </row>
    <row r="183" spans="1:16" ht="12.75">
      <c r="A183" t="s">
        <v>49</v>
      </c>
      <c s="34" t="s">
        <v>300</v>
      </c>
      <c s="34" t="s">
        <v>5763</v>
      </c>
      <c s="35" t="s">
        <v>5</v>
      </c>
      <c s="6" t="s">
        <v>5764</v>
      </c>
      <c s="36" t="s">
        <v>88</v>
      </c>
      <c s="37">
        <v>238.3</v>
      </c>
      <c s="36">
        <v>0</v>
      </c>
      <c s="36">
        <f>ROUND(G183*H183,6)</f>
      </c>
      <c r="L183" s="38">
        <v>0</v>
      </c>
      <c s="32">
        <f>ROUND(ROUND(L183,2)*ROUND(G183,3),2)</f>
      </c>
      <c s="36" t="s">
        <v>54</v>
      </c>
      <c>
        <f>(M183*21)/100</f>
      </c>
      <c t="s">
        <v>27</v>
      </c>
    </row>
    <row r="184" spans="1:5" ht="12.75">
      <c r="A184" s="35" t="s">
        <v>55</v>
      </c>
      <c r="E184" s="39" t="s">
        <v>5765</v>
      </c>
    </row>
    <row r="185" spans="1:5" ht="12.75">
      <c r="A185" s="35" t="s">
        <v>56</v>
      </c>
      <c r="E185" s="40" t="s">
        <v>5766</v>
      </c>
    </row>
    <row r="186" spans="1:5" ht="38.25">
      <c r="A186" t="s">
        <v>58</v>
      </c>
      <c r="E186" s="39" t="s">
        <v>4500</v>
      </c>
    </row>
    <row r="187" spans="1:16" ht="25.5">
      <c r="A187" t="s">
        <v>49</v>
      </c>
      <c s="34" t="s">
        <v>304</v>
      </c>
      <c s="34" t="s">
        <v>5767</v>
      </c>
      <c s="35" t="s">
        <v>5</v>
      </c>
      <c s="6" t="s">
        <v>5768</v>
      </c>
      <c s="36" t="s">
        <v>83</v>
      </c>
      <c s="37">
        <v>1</v>
      </c>
      <c s="36">
        <v>0</v>
      </c>
      <c s="36">
        <f>ROUND(G187*H187,6)</f>
      </c>
      <c r="L187" s="38">
        <v>0</v>
      </c>
      <c s="32">
        <f>ROUND(ROUND(L187,2)*ROUND(G187,3),2)</f>
      </c>
      <c s="36" t="s">
        <v>54</v>
      </c>
      <c>
        <f>(M187*21)/100</f>
      </c>
      <c t="s">
        <v>27</v>
      </c>
    </row>
    <row r="188" spans="1:5" ht="12.75">
      <c r="A188" s="35" t="s">
        <v>55</v>
      </c>
      <c r="E188" s="39" t="s">
        <v>5</v>
      </c>
    </row>
    <row r="189" spans="1:5" ht="12.75">
      <c r="A189" s="35" t="s">
        <v>56</v>
      </c>
      <c r="E189" s="40" t="s">
        <v>5769</v>
      </c>
    </row>
    <row r="190" spans="1:5" ht="63.75">
      <c r="A190" t="s">
        <v>58</v>
      </c>
      <c r="E190" s="39" t="s">
        <v>5179</v>
      </c>
    </row>
    <row r="191" spans="1:16" ht="12.75">
      <c r="A191" t="s">
        <v>49</v>
      </c>
      <c s="34" t="s">
        <v>308</v>
      </c>
      <c s="34" t="s">
        <v>5770</v>
      </c>
      <c s="35" t="s">
        <v>5</v>
      </c>
      <c s="6" t="s">
        <v>5771</v>
      </c>
      <c s="36" t="s">
        <v>83</v>
      </c>
      <c s="37">
        <v>1</v>
      </c>
      <c s="36">
        <v>0</v>
      </c>
      <c s="36">
        <f>ROUND(G191*H191,6)</f>
      </c>
      <c r="L191" s="38">
        <v>0</v>
      </c>
      <c s="32">
        <f>ROUND(ROUND(L191,2)*ROUND(G191,3),2)</f>
      </c>
      <c s="36" t="s">
        <v>54</v>
      </c>
      <c>
        <f>(M191*21)/100</f>
      </c>
      <c t="s">
        <v>27</v>
      </c>
    </row>
    <row r="192" spans="1:5" ht="12.75">
      <c r="A192" s="35" t="s">
        <v>55</v>
      </c>
      <c r="E192" s="39" t="s">
        <v>5</v>
      </c>
    </row>
    <row r="193" spans="1:5" ht="12.75">
      <c r="A193" s="35" t="s">
        <v>56</v>
      </c>
      <c r="E193" s="40" t="s">
        <v>5772</v>
      </c>
    </row>
    <row r="194" spans="1:5" ht="25.5">
      <c r="A194" t="s">
        <v>58</v>
      </c>
      <c r="E194" s="39" t="s">
        <v>5182</v>
      </c>
    </row>
    <row r="195" spans="1:16" ht="12.75">
      <c r="A195" t="s">
        <v>49</v>
      </c>
      <c s="34" t="s">
        <v>312</v>
      </c>
      <c s="34" t="s">
        <v>5773</v>
      </c>
      <c s="35" t="s">
        <v>5</v>
      </c>
      <c s="6" t="s">
        <v>5774</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5775</v>
      </c>
    </row>
    <row r="198" spans="1:5" ht="63.75">
      <c r="A198" t="s">
        <v>58</v>
      </c>
      <c r="E198" s="39" t="s">
        <v>5191</v>
      </c>
    </row>
    <row r="199" spans="1:16" ht="12.75">
      <c r="A199" t="s">
        <v>49</v>
      </c>
      <c s="34" t="s">
        <v>316</v>
      </c>
      <c s="34" t="s">
        <v>5776</v>
      </c>
      <c s="35" t="s">
        <v>5</v>
      </c>
      <c s="6" t="s">
        <v>5777</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5772</v>
      </c>
    </row>
    <row r="202" spans="1:5" ht="25.5">
      <c r="A202" t="s">
        <v>58</v>
      </c>
      <c r="E202" s="39" t="s">
        <v>5182</v>
      </c>
    </row>
    <row r="203" spans="1:16" ht="12.75">
      <c r="A203" t="s">
        <v>49</v>
      </c>
      <c s="34" t="s">
        <v>320</v>
      </c>
      <c s="34" t="s">
        <v>5778</v>
      </c>
      <c s="35" t="s">
        <v>5</v>
      </c>
      <c s="6" t="s">
        <v>5779</v>
      </c>
      <c s="36" t="s">
        <v>88</v>
      </c>
      <c s="37">
        <v>10</v>
      </c>
      <c s="36">
        <v>0</v>
      </c>
      <c s="36">
        <f>ROUND(G203*H203,6)</f>
      </c>
      <c r="L203" s="38">
        <v>0</v>
      </c>
      <c s="32">
        <f>ROUND(ROUND(L203,2)*ROUND(G203,3),2)</f>
      </c>
      <c s="36" t="s">
        <v>54</v>
      </c>
      <c>
        <f>(M203*21)/100</f>
      </c>
      <c t="s">
        <v>27</v>
      </c>
    </row>
    <row r="204" spans="1:5" ht="12.75">
      <c r="A204" s="35" t="s">
        <v>55</v>
      </c>
      <c r="E204" s="39" t="s">
        <v>5</v>
      </c>
    </row>
    <row r="205" spans="1:5" ht="12.75">
      <c r="A205" s="35" t="s">
        <v>56</v>
      </c>
      <c r="E205" s="40" t="s">
        <v>5780</v>
      </c>
    </row>
    <row r="206" spans="1:5" ht="38.25">
      <c r="A206" t="s">
        <v>58</v>
      </c>
      <c r="E206" s="39" t="s">
        <v>5781</v>
      </c>
    </row>
    <row r="207" spans="1:16" ht="12.75">
      <c r="A207" t="s">
        <v>49</v>
      </c>
      <c s="34" t="s">
        <v>324</v>
      </c>
      <c s="34" t="s">
        <v>5782</v>
      </c>
      <c s="35" t="s">
        <v>5</v>
      </c>
      <c s="6" t="s">
        <v>5783</v>
      </c>
      <c s="36" t="s">
        <v>207</v>
      </c>
      <c s="37">
        <v>8.073</v>
      </c>
      <c s="36">
        <v>0</v>
      </c>
      <c s="36">
        <f>ROUND(G207*H207,6)</f>
      </c>
      <c r="L207" s="38">
        <v>0</v>
      </c>
      <c s="32">
        <f>ROUND(ROUND(L207,2)*ROUND(G207,3),2)</f>
      </c>
      <c s="36" t="s">
        <v>54</v>
      </c>
      <c>
        <f>(M207*21)/100</f>
      </c>
      <c t="s">
        <v>27</v>
      </c>
    </row>
    <row r="208" spans="1:5" ht="12.75">
      <c r="A208" s="35" t="s">
        <v>55</v>
      </c>
      <c r="E208" s="39" t="s">
        <v>5</v>
      </c>
    </row>
    <row r="209" spans="1:5" ht="12.75">
      <c r="A209" s="35" t="s">
        <v>56</v>
      </c>
      <c r="E209" s="40" t="s">
        <v>5784</v>
      </c>
    </row>
    <row r="210" spans="1:5" ht="409.5">
      <c r="A210" t="s">
        <v>58</v>
      </c>
      <c r="E210" s="39" t="s">
        <v>5785</v>
      </c>
    </row>
    <row r="211" spans="1:16" ht="12.75">
      <c r="A211" t="s">
        <v>49</v>
      </c>
      <c s="34" t="s">
        <v>328</v>
      </c>
      <c s="34" t="s">
        <v>4501</v>
      </c>
      <c s="35" t="s">
        <v>5</v>
      </c>
      <c s="6" t="s">
        <v>4502</v>
      </c>
      <c s="36" t="s">
        <v>207</v>
      </c>
      <c s="37">
        <v>32.347</v>
      </c>
      <c s="36">
        <v>0</v>
      </c>
      <c s="36">
        <f>ROUND(G211*H211,6)</f>
      </c>
      <c r="L211" s="38">
        <v>0</v>
      </c>
      <c s="32">
        <f>ROUND(ROUND(L211,2)*ROUND(G211,3),2)</f>
      </c>
      <c s="36" t="s">
        <v>54</v>
      </c>
      <c>
        <f>(M211*21)/100</f>
      </c>
      <c t="s">
        <v>27</v>
      </c>
    </row>
    <row r="212" spans="1:5" ht="12.75">
      <c r="A212" s="35" t="s">
        <v>55</v>
      </c>
      <c r="E212" s="39" t="s">
        <v>5</v>
      </c>
    </row>
    <row r="213" spans="1:5" ht="12.75">
      <c r="A213" s="35" t="s">
        <v>56</v>
      </c>
      <c r="E213" s="40" t="s">
        <v>5786</v>
      </c>
    </row>
    <row r="214" spans="1:5" ht="357">
      <c r="A214" t="s">
        <v>58</v>
      </c>
      <c r="E214" s="39" t="s">
        <v>4504</v>
      </c>
    </row>
    <row r="215" spans="1:16" ht="12.75">
      <c r="A215" t="s">
        <v>49</v>
      </c>
      <c s="34" t="s">
        <v>329</v>
      </c>
      <c s="34" t="s">
        <v>5679</v>
      </c>
      <c s="35" t="s">
        <v>5</v>
      </c>
      <c s="6" t="s">
        <v>5680</v>
      </c>
      <c s="36" t="s">
        <v>220</v>
      </c>
      <c s="37">
        <v>358</v>
      </c>
      <c s="36">
        <v>0</v>
      </c>
      <c s="36">
        <f>ROUND(G215*H215,6)</f>
      </c>
      <c r="L215" s="38">
        <v>0</v>
      </c>
      <c s="32">
        <f>ROUND(ROUND(L215,2)*ROUND(G215,3),2)</f>
      </c>
      <c s="36" t="s">
        <v>54</v>
      </c>
      <c>
        <f>(M215*21)/100</f>
      </c>
      <c t="s">
        <v>27</v>
      </c>
    </row>
    <row r="216" spans="1:5" ht="12.75">
      <c r="A216" s="35" t="s">
        <v>55</v>
      </c>
      <c r="E216" s="39" t="s">
        <v>5</v>
      </c>
    </row>
    <row r="217" spans="1:5" ht="38.25">
      <c r="A217" s="35" t="s">
        <v>56</v>
      </c>
      <c r="E217" s="40" t="s">
        <v>5787</v>
      </c>
    </row>
    <row r="218" spans="1:5" ht="25.5">
      <c r="A218" t="s">
        <v>58</v>
      </c>
      <c r="E218" s="39" t="s">
        <v>4588</v>
      </c>
    </row>
    <row r="219" spans="1:16" ht="12.75">
      <c r="A219" t="s">
        <v>49</v>
      </c>
      <c s="34" t="s">
        <v>330</v>
      </c>
      <c s="34" t="s">
        <v>4586</v>
      </c>
      <c s="35" t="s">
        <v>5</v>
      </c>
      <c s="6" t="s">
        <v>4587</v>
      </c>
      <c s="36" t="s">
        <v>220</v>
      </c>
      <c s="37">
        <v>380</v>
      </c>
      <c s="36">
        <v>0</v>
      </c>
      <c s="36">
        <f>ROUND(G219*H219,6)</f>
      </c>
      <c r="L219" s="38">
        <v>0</v>
      </c>
      <c s="32">
        <f>ROUND(ROUND(L219,2)*ROUND(G219,3),2)</f>
      </c>
      <c s="36" t="s">
        <v>54</v>
      </c>
      <c>
        <f>(M219*21)/100</f>
      </c>
      <c t="s">
        <v>27</v>
      </c>
    </row>
    <row r="220" spans="1:5" ht="12.75">
      <c r="A220" s="35" t="s">
        <v>55</v>
      </c>
      <c r="E220" s="39" t="s">
        <v>5</v>
      </c>
    </row>
    <row r="221" spans="1:5" ht="12.75">
      <c r="A221" s="35" t="s">
        <v>56</v>
      </c>
      <c r="E221" s="40" t="s">
        <v>5788</v>
      </c>
    </row>
    <row r="222" spans="1:5" ht="25.5">
      <c r="A222" t="s">
        <v>58</v>
      </c>
      <c r="E222" s="39" t="s">
        <v>4588</v>
      </c>
    </row>
    <row r="223" spans="1:16" ht="12.75">
      <c r="A223" t="s">
        <v>49</v>
      </c>
      <c s="34" t="s">
        <v>331</v>
      </c>
      <c s="34" t="s">
        <v>4899</v>
      </c>
      <c s="35" t="s">
        <v>5</v>
      </c>
      <c s="6" t="s">
        <v>4900</v>
      </c>
      <c s="36" t="s">
        <v>220</v>
      </c>
      <c s="37">
        <v>76</v>
      </c>
      <c s="36">
        <v>0</v>
      </c>
      <c s="36">
        <f>ROUND(G223*H223,6)</f>
      </c>
      <c r="L223" s="38">
        <v>0</v>
      </c>
      <c s="32">
        <f>ROUND(ROUND(L223,2)*ROUND(G223,3),2)</f>
      </c>
      <c s="36" t="s">
        <v>54</v>
      </c>
      <c>
        <f>(M223*21)/100</f>
      </c>
      <c t="s">
        <v>27</v>
      </c>
    </row>
    <row r="224" spans="1:5" ht="12.75">
      <c r="A224" s="35" t="s">
        <v>55</v>
      </c>
      <c r="E224" s="39" t="s">
        <v>5</v>
      </c>
    </row>
    <row r="225" spans="1:5" ht="12.75">
      <c r="A225" s="35" t="s">
        <v>56</v>
      </c>
      <c r="E225" s="40" t="s">
        <v>5789</v>
      </c>
    </row>
    <row r="226" spans="1:5" ht="25.5">
      <c r="A226" t="s">
        <v>58</v>
      </c>
      <c r="E226" s="39" t="s">
        <v>4588</v>
      </c>
    </row>
    <row r="227" spans="1:16" ht="12.75">
      <c r="A227" t="s">
        <v>49</v>
      </c>
      <c s="34" t="s">
        <v>332</v>
      </c>
      <c s="34" t="s">
        <v>3752</v>
      </c>
      <c s="35" t="s">
        <v>5</v>
      </c>
      <c s="6" t="s">
        <v>3753</v>
      </c>
      <c s="36" t="s">
        <v>71</v>
      </c>
      <c s="37">
        <v>7.2</v>
      </c>
      <c s="36">
        <v>0</v>
      </c>
      <c s="36">
        <f>ROUND(G227*H227,6)</f>
      </c>
      <c r="L227" s="38">
        <v>0</v>
      </c>
      <c s="32">
        <f>ROUND(ROUND(L227,2)*ROUND(G227,3),2)</f>
      </c>
      <c s="36" t="s">
        <v>54</v>
      </c>
      <c>
        <f>(M227*21)/100</f>
      </c>
      <c t="s">
        <v>27</v>
      </c>
    </row>
    <row r="228" spans="1:5" ht="12.75">
      <c r="A228" s="35" t="s">
        <v>55</v>
      </c>
      <c r="E228" s="39" t="s">
        <v>5</v>
      </c>
    </row>
    <row r="229" spans="1:5" ht="12.75">
      <c r="A229" s="35" t="s">
        <v>56</v>
      </c>
      <c r="E229" s="40" t="s">
        <v>5790</v>
      </c>
    </row>
    <row r="230" spans="1:5" ht="102">
      <c r="A230" t="s">
        <v>58</v>
      </c>
      <c r="E230" s="39" t="s">
        <v>3755</v>
      </c>
    </row>
    <row r="231" spans="1:16" ht="12.75">
      <c r="A231" t="s">
        <v>49</v>
      </c>
      <c s="34" t="s">
        <v>336</v>
      </c>
      <c s="34" t="s">
        <v>4188</v>
      </c>
      <c s="35" t="s">
        <v>5</v>
      </c>
      <c s="6" t="s">
        <v>4189</v>
      </c>
      <c s="36" t="s">
        <v>71</v>
      </c>
      <c s="37">
        <v>226.5</v>
      </c>
      <c s="36">
        <v>0</v>
      </c>
      <c s="36">
        <f>ROUND(G231*H231,6)</f>
      </c>
      <c r="L231" s="38">
        <v>0</v>
      </c>
      <c s="32">
        <f>ROUND(ROUND(L231,2)*ROUND(G231,3),2)</f>
      </c>
      <c s="36" t="s">
        <v>54</v>
      </c>
      <c>
        <f>(M231*21)/100</f>
      </c>
      <c t="s">
        <v>27</v>
      </c>
    </row>
    <row r="232" spans="1:5" ht="12.75">
      <c r="A232" s="35" t="s">
        <v>55</v>
      </c>
      <c r="E232" s="39" t="s">
        <v>5</v>
      </c>
    </row>
    <row r="233" spans="1:5" ht="12.75">
      <c r="A233" s="35" t="s">
        <v>56</v>
      </c>
      <c r="E233" s="40" t="s">
        <v>5791</v>
      </c>
    </row>
    <row r="234" spans="1:5" ht="102">
      <c r="A234" t="s">
        <v>58</v>
      </c>
      <c r="E234" s="39" t="s">
        <v>3755</v>
      </c>
    </row>
    <row r="235" spans="1:16" ht="12.75">
      <c r="A235" t="s">
        <v>49</v>
      </c>
      <c s="34" t="s">
        <v>352</v>
      </c>
      <c s="34" t="s">
        <v>4904</v>
      </c>
      <c s="35" t="s">
        <v>5</v>
      </c>
      <c s="6" t="s">
        <v>4905</v>
      </c>
      <c s="36" t="s">
        <v>88</v>
      </c>
      <c s="37">
        <v>250</v>
      </c>
      <c s="36">
        <v>0</v>
      </c>
      <c s="36">
        <f>ROUND(G235*H235,6)</f>
      </c>
      <c r="L235" s="38">
        <v>0</v>
      </c>
      <c s="32">
        <f>ROUND(ROUND(L235,2)*ROUND(G235,3),2)</f>
      </c>
      <c s="36" t="s">
        <v>54</v>
      </c>
      <c>
        <f>(M235*21)/100</f>
      </c>
      <c t="s">
        <v>27</v>
      </c>
    </row>
    <row r="236" spans="1:5" ht="38.25">
      <c r="A236" s="35" t="s">
        <v>55</v>
      </c>
      <c r="E236" s="39" t="s">
        <v>4906</v>
      </c>
    </row>
    <row r="237" spans="1:5" ht="12.75">
      <c r="A237" s="35" t="s">
        <v>56</v>
      </c>
      <c r="E237" s="40" t="s">
        <v>5792</v>
      </c>
    </row>
    <row r="238" spans="1:5" ht="25.5">
      <c r="A238" t="s">
        <v>58</v>
      </c>
      <c r="E238" s="39" t="s">
        <v>4908</v>
      </c>
    </row>
    <row r="239" spans="1:16" ht="12.75">
      <c r="A239" t="s">
        <v>49</v>
      </c>
      <c s="34" t="s">
        <v>356</v>
      </c>
      <c s="34" t="s">
        <v>4909</v>
      </c>
      <c s="35" t="s">
        <v>5</v>
      </c>
      <c s="6" t="s">
        <v>4910</v>
      </c>
      <c s="36" t="s">
        <v>71</v>
      </c>
      <c s="37">
        <v>3.69</v>
      </c>
      <c s="36">
        <v>0</v>
      </c>
      <c s="36">
        <f>ROUND(G239*H239,6)</f>
      </c>
      <c r="L239" s="38">
        <v>0</v>
      </c>
      <c s="32">
        <f>ROUND(ROUND(L239,2)*ROUND(G239,3),2)</f>
      </c>
      <c s="36" t="s">
        <v>54</v>
      </c>
      <c>
        <f>(M239*21)/100</f>
      </c>
      <c t="s">
        <v>27</v>
      </c>
    </row>
    <row r="240" spans="1:5" ht="12.75">
      <c r="A240" s="35" t="s">
        <v>55</v>
      </c>
      <c r="E240" s="39" t="s">
        <v>5</v>
      </c>
    </row>
    <row r="241" spans="1:5" ht="38.25">
      <c r="A241" s="35" t="s">
        <v>56</v>
      </c>
      <c r="E241" s="40" t="s">
        <v>5793</v>
      </c>
    </row>
    <row r="242" spans="1:5" ht="76.5">
      <c r="A242" t="s">
        <v>58</v>
      </c>
      <c r="E242" s="39" t="s">
        <v>4510</v>
      </c>
    </row>
    <row r="243" spans="1:13" ht="12.75">
      <c r="A243" t="s">
        <v>46</v>
      </c>
      <c r="C243" s="31" t="s">
        <v>3230</v>
      </c>
      <c r="E243" s="33" t="s">
        <v>3231</v>
      </c>
      <c r="J243" s="32">
        <f>0</f>
      </c>
      <c s="32">
        <f>0</f>
      </c>
      <c s="32">
        <f>0+L244+L248</f>
      </c>
      <c s="32">
        <f>0+M244+M248</f>
      </c>
    </row>
    <row r="244" spans="1:16" ht="25.5">
      <c r="A244" t="s">
        <v>49</v>
      </c>
      <c s="34" t="s">
        <v>67</v>
      </c>
      <c s="34" t="s">
        <v>3034</v>
      </c>
      <c s="35" t="s">
        <v>5</v>
      </c>
      <c s="6" t="s">
        <v>3035</v>
      </c>
      <c s="36" t="s">
        <v>53</v>
      </c>
      <c s="37">
        <v>654.28</v>
      </c>
      <c s="36">
        <v>0</v>
      </c>
      <c s="36">
        <f>ROUND(G244*H244,6)</f>
      </c>
      <c r="L244" s="38">
        <v>0</v>
      </c>
      <c s="32">
        <f>ROUND(ROUND(L244,2)*ROUND(G244,3),2)</f>
      </c>
      <c s="36" t="s">
        <v>54</v>
      </c>
      <c>
        <f>(M244*21)/100</f>
      </c>
      <c t="s">
        <v>27</v>
      </c>
    </row>
    <row r="245" spans="1:5" ht="12.75">
      <c r="A245" s="35" t="s">
        <v>55</v>
      </c>
      <c r="E245" s="39" t="s">
        <v>5</v>
      </c>
    </row>
    <row r="246" spans="1:5" ht="38.25">
      <c r="A246" s="35" t="s">
        <v>56</v>
      </c>
      <c r="E246" s="40" t="s">
        <v>5794</v>
      </c>
    </row>
    <row r="247" spans="1:5" ht="140.25">
      <c r="A247" t="s">
        <v>58</v>
      </c>
      <c r="E247" s="39" t="s">
        <v>885</v>
      </c>
    </row>
    <row r="248" spans="1:16" ht="25.5">
      <c r="A248" t="s">
        <v>49</v>
      </c>
      <c s="34" t="s">
        <v>27</v>
      </c>
      <c s="34" t="s">
        <v>1140</v>
      </c>
      <c s="35" t="s">
        <v>5</v>
      </c>
      <c s="6" t="s">
        <v>486</v>
      </c>
      <c s="36" t="s">
        <v>53</v>
      </c>
      <c s="37">
        <v>592.737</v>
      </c>
      <c s="36">
        <v>0</v>
      </c>
      <c s="36">
        <f>ROUND(G248*H248,6)</f>
      </c>
      <c r="L248" s="38">
        <v>0</v>
      </c>
      <c s="32">
        <f>ROUND(ROUND(L248,2)*ROUND(G248,3),2)</f>
      </c>
      <c s="36" t="s">
        <v>54</v>
      </c>
      <c>
        <f>(M248*21)/100</f>
      </c>
      <c t="s">
        <v>27</v>
      </c>
    </row>
    <row r="249" spans="1:5" ht="12.75">
      <c r="A249" s="35" t="s">
        <v>55</v>
      </c>
      <c r="E249" s="39" t="s">
        <v>5</v>
      </c>
    </row>
    <row r="250" spans="1:5" ht="51">
      <c r="A250" s="35" t="s">
        <v>56</v>
      </c>
      <c r="E250" s="40" t="s">
        <v>5795</v>
      </c>
    </row>
    <row r="251" spans="1:5" ht="140.25">
      <c r="A251" t="s">
        <v>58</v>
      </c>
      <c r="E25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29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COUNTIFS(L8:L291,"=0",A8:A291,"P")+COUNTIFS(L8:L291,"",A8:A291,"P")+SUM(Q8:Q291)</f>
      </c>
    </row>
    <row r="8" spans="1:13" ht="12.75">
      <c r="A8" t="s">
        <v>44</v>
      </c>
      <c r="C8" s="28" t="s">
        <v>5798</v>
      </c>
      <c r="E8" s="30" t="s">
        <v>5797</v>
      </c>
      <c r="J8" s="29">
        <f>0+J9+J14+J75+J136+J161+J170+J207+J224+J229+J278</f>
      </c>
      <c s="29">
        <f>0+K9+K14+K75+K136+K161+K170+K207+K224+K229+K278</f>
      </c>
      <c s="29">
        <f>0+L9+L14+L75+L136+L161+L170+L207+L224+L229+L278</f>
      </c>
      <c s="29">
        <f>0+M9+M14+M75+M136+M161+M170+M207+M224+M229+M278</f>
      </c>
    </row>
    <row r="9" spans="1:13" ht="12.75">
      <c r="A9" t="s">
        <v>46</v>
      </c>
      <c r="C9" s="31" t="s">
        <v>47</v>
      </c>
      <c r="E9" s="33" t="s">
        <v>48</v>
      </c>
      <c r="J9" s="32">
        <f>0</f>
      </c>
      <c s="32">
        <f>0</f>
      </c>
      <c s="32">
        <f>0+L10</f>
      </c>
      <c s="32">
        <f>0+M10</f>
      </c>
    </row>
    <row r="10" spans="1:16" ht="12.75">
      <c r="A10" t="s">
        <v>49</v>
      </c>
      <c s="34" t="s">
        <v>400</v>
      </c>
      <c s="34" t="s">
        <v>4270</v>
      </c>
      <c s="35" t="s">
        <v>5</v>
      </c>
      <c s="6" t="s">
        <v>4120</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5659</v>
      </c>
    </row>
    <row r="13" spans="1:5" ht="12.75">
      <c r="A13" t="s">
        <v>58</v>
      </c>
      <c r="E13" s="39" t="s">
        <v>4426</v>
      </c>
    </row>
    <row r="14" spans="1:13" ht="12.75">
      <c r="A14" t="s">
        <v>46</v>
      </c>
      <c r="C14" s="31" t="s">
        <v>67</v>
      </c>
      <c r="E14" s="33" t="s">
        <v>68</v>
      </c>
      <c r="J14" s="32">
        <f>0</f>
      </c>
      <c s="32">
        <f>0</f>
      </c>
      <c s="32">
        <f>0+L15+L19+L23+L27+L31+L35+L39+L43+L47+L51+L55+L59+L63+L67+L71</f>
      </c>
      <c s="32">
        <f>0+M15+M19+M23+M27+M31+M35+M39+M43+M47+M51+M55+M59+M63+M67+M71</f>
      </c>
    </row>
    <row r="15" spans="1:16" ht="12.75">
      <c r="A15" t="s">
        <v>49</v>
      </c>
      <c s="34" t="s">
        <v>90</v>
      </c>
      <c s="34" t="s">
        <v>5799</v>
      </c>
      <c s="35" t="s">
        <v>5</v>
      </c>
      <c s="6" t="s">
        <v>5800</v>
      </c>
      <c s="36" t="s">
        <v>71</v>
      </c>
      <c s="37">
        <v>2</v>
      </c>
      <c s="36">
        <v>0</v>
      </c>
      <c s="36">
        <f>ROUND(G15*H15,6)</f>
      </c>
      <c r="L15" s="38">
        <v>0</v>
      </c>
      <c s="32">
        <f>ROUND(ROUND(L15,2)*ROUND(G15,3),2)</f>
      </c>
      <c s="36" t="s">
        <v>54</v>
      </c>
      <c>
        <f>(M15*21)/100</f>
      </c>
      <c t="s">
        <v>27</v>
      </c>
    </row>
    <row r="16" spans="1:5" ht="12.75">
      <c r="A16" s="35" t="s">
        <v>55</v>
      </c>
      <c r="E16" s="39" t="s">
        <v>5</v>
      </c>
    </row>
    <row r="17" spans="1:5" ht="12.75">
      <c r="A17" s="35" t="s">
        <v>56</v>
      </c>
      <c r="E17" s="40" t="s">
        <v>5801</v>
      </c>
    </row>
    <row r="18" spans="1:5" ht="63.75">
      <c r="A18" t="s">
        <v>58</v>
      </c>
      <c r="E18" s="39" t="s">
        <v>1146</v>
      </c>
    </row>
    <row r="19" spans="1:16" ht="12.75">
      <c r="A19" t="s">
        <v>49</v>
      </c>
      <c s="34" t="s">
        <v>93</v>
      </c>
      <c s="34" t="s">
        <v>5802</v>
      </c>
      <c s="35" t="s">
        <v>5</v>
      </c>
      <c s="6" t="s">
        <v>5803</v>
      </c>
      <c s="36" t="s">
        <v>71</v>
      </c>
      <c s="37">
        <v>0.48</v>
      </c>
      <c s="36">
        <v>0</v>
      </c>
      <c s="36">
        <f>ROUND(G19*H19,6)</f>
      </c>
      <c r="L19" s="38">
        <v>0</v>
      </c>
      <c s="32">
        <f>ROUND(ROUND(L19,2)*ROUND(G19,3),2)</f>
      </c>
      <c s="36" t="s">
        <v>54</v>
      </c>
      <c>
        <f>(M19*21)/100</f>
      </c>
      <c t="s">
        <v>27</v>
      </c>
    </row>
    <row r="20" spans="1:5" ht="12.75">
      <c r="A20" s="35" t="s">
        <v>55</v>
      </c>
      <c r="E20" s="39" t="s">
        <v>5</v>
      </c>
    </row>
    <row r="21" spans="1:5" ht="12.75">
      <c r="A21" s="35" t="s">
        <v>56</v>
      </c>
      <c r="E21" s="40" t="s">
        <v>5804</v>
      </c>
    </row>
    <row r="22" spans="1:5" ht="63.75">
      <c r="A22" t="s">
        <v>58</v>
      </c>
      <c r="E22" s="39" t="s">
        <v>1146</v>
      </c>
    </row>
    <row r="23" spans="1:16" ht="25.5">
      <c r="A23" t="s">
        <v>49</v>
      </c>
      <c s="34" t="s">
        <v>79</v>
      </c>
      <c s="34" t="s">
        <v>5805</v>
      </c>
      <c s="35" t="s">
        <v>5</v>
      </c>
      <c s="6" t="s">
        <v>5806</v>
      </c>
      <c s="36" t="s">
        <v>71</v>
      </c>
      <c s="37">
        <v>4.2</v>
      </c>
      <c s="36">
        <v>0</v>
      </c>
      <c s="36">
        <f>ROUND(G23*H23,6)</f>
      </c>
      <c r="L23" s="38">
        <v>0</v>
      </c>
      <c s="32">
        <f>ROUND(ROUND(L23,2)*ROUND(G23,3),2)</f>
      </c>
      <c s="36" t="s">
        <v>54</v>
      </c>
      <c>
        <f>(M23*21)/100</f>
      </c>
      <c t="s">
        <v>27</v>
      </c>
    </row>
    <row r="24" spans="1:5" ht="12.75">
      <c r="A24" s="35" t="s">
        <v>55</v>
      </c>
      <c r="E24" s="39" t="s">
        <v>5</v>
      </c>
    </row>
    <row r="25" spans="1:5" ht="51">
      <c r="A25" s="35" t="s">
        <v>56</v>
      </c>
      <c r="E25" s="40" t="s">
        <v>5807</v>
      </c>
    </row>
    <row r="26" spans="1:5" ht="63.75">
      <c r="A26" t="s">
        <v>58</v>
      </c>
      <c r="E26" s="39" t="s">
        <v>1146</v>
      </c>
    </row>
    <row r="27" spans="1:16" ht="12.75">
      <c r="A27" t="s">
        <v>49</v>
      </c>
      <c s="34" t="s">
        <v>100</v>
      </c>
      <c s="34" t="s">
        <v>5218</v>
      </c>
      <c s="35" t="s">
        <v>5</v>
      </c>
      <c s="6" t="s">
        <v>5219</v>
      </c>
      <c s="36" t="s">
        <v>88</v>
      </c>
      <c s="37">
        <v>10</v>
      </c>
      <c s="36">
        <v>0</v>
      </c>
      <c s="36">
        <f>ROUND(G27*H27,6)</f>
      </c>
      <c r="L27" s="38">
        <v>0</v>
      </c>
      <c s="32">
        <f>ROUND(ROUND(L27,2)*ROUND(G27,3),2)</f>
      </c>
      <c s="36" t="s">
        <v>54</v>
      </c>
      <c>
        <f>(M27*21)/100</f>
      </c>
      <c t="s">
        <v>27</v>
      </c>
    </row>
    <row r="28" spans="1:5" ht="12.75">
      <c r="A28" s="35" t="s">
        <v>55</v>
      </c>
      <c r="E28" s="39" t="s">
        <v>5</v>
      </c>
    </row>
    <row r="29" spans="1:5" ht="12.75">
      <c r="A29" s="35" t="s">
        <v>56</v>
      </c>
      <c r="E29" s="40" t="s">
        <v>5780</v>
      </c>
    </row>
    <row r="30" spans="1:5" ht="63.75">
      <c r="A30" t="s">
        <v>58</v>
      </c>
      <c r="E30" s="39" t="s">
        <v>1146</v>
      </c>
    </row>
    <row r="31" spans="1:16" ht="12.75">
      <c r="A31" t="s">
        <v>49</v>
      </c>
      <c s="34" t="s">
        <v>104</v>
      </c>
      <c s="34" t="s">
        <v>5694</v>
      </c>
      <c s="35" t="s">
        <v>5</v>
      </c>
      <c s="6" t="s">
        <v>5695</v>
      </c>
      <c s="36" t="s">
        <v>71</v>
      </c>
      <c s="37">
        <v>31.5</v>
      </c>
      <c s="36">
        <v>0</v>
      </c>
      <c s="36">
        <f>ROUND(G31*H31,6)</f>
      </c>
      <c r="L31" s="38">
        <v>0</v>
      </c>
      <c s="32">
        <f>ROUND(ROUND(L31,2)*ROUND(G31,3),2)</f>
      </c>
      <c s="36" t="s">
        <v>54</v>
      </c>
      <c>
        <f>(M31*21)/100</f>
      </c>
      <c t="s">
        <v>27</v>
      </c>
    </row>
    <row r="32" spans="1:5" ht="12.75">
      <c r="A32" s="35" t="s">
        <v>55</v>
      </c>
      <c r="E32" s="39" t="s">
        <v>5</v>
      </c>
    </row>
    <row r="33" spans="1:5" ht="12.75">
      <c r="A33" s="35" t="s">
        <v>56</v>
      </c>
      <c r="E33" s="40" t="s">
        <v>5808</v>
      </c>
    </row>
    <row r="34" spans="1:5" ht="38.25">
      <c r="A34" t="s">
        <v>58</v>
      </c>
      <c r="E34" s="39" t="s">
        <v>3473</v>
      </c>
    </row>
    <row r="35" spans="1:16" ht="12.75">
      <c r="A35" t="s">
        <v>49</v>
      </c>
      <c s="34" t="s">
        <v>108</v>
      </c>
      <c s="34" t="s">
        <v>4538</v>
      </c>
      <c s="35" t="s">
        <v>4352</v>
      </c>
      <c s="6" t="s">
        <v>4539</v>
      </c>
      <c s="36" t="s">
        <v>71</v>
      </c>
      <c s="37">
        <v>31.5</v>
      </c>
      <c s="36">
        <v>0</v>
      </c>
      <c s="36">
        <f>ROUND(G35*H35,6)</f>
      </c>
      <c r="L35" s="38">
        <v>0</v>
      </c>
      <c s="32">
        <f>ROUND(ROUND(L35,2)*ROUND(G35,3),2)</f>
      </c>
      <c s="36" t="s">
        <v>54</v>
      </c>
      <c>
        <f>(M35*21)/100</f>
      </c>
      <c t="s">
        <v>27</v>
      </c>
    </row>
    <row r="36" spans="1:5" ht="12.75">
      <c r="A36" s="35" t="s">
        <v>55</v>
      </c>
      <c r="E36" s="39" t="s">
        <v>4796</v>
      </c>
    </row>
    <row r="37" spans="1:5" ht="12.75">
      <c r="A37" s="35" t="s">
        <v>56</v>
      </c>
      <c r="E37" s="40" t="s">
        <v>5809</v>
      </c>
    </row>
    <row r="38" spans="1:5" ht="306">
      <c r="A38" t="s">
        <v>58</v>
      </c>
      <c r="E38" s="39" t="s">
        <v>3476</v>
      </c>
    </row>
    <row r="39" spans="1:16" ht="12.75">
      <c r="A39" t="s">
        <v>49</v>
      </c>
      <c s="34" t="s">
        <v>113</v>
      </c>
      <c s="34" t="s">
        <v>4538</v>
      </c>
      <c s="35" t="s">
        <v>4355</v>
      </c>
      <c s="6" t="s">
        <v>4539</v>
      </c>
      <c s="36" t="s">
        <v>71</v>
      </c>
      <c s="37">
        <v>250</v>
      </c>
      <c s="36">
        <v>0</v>
      </c>
      <c s="36">
        <f>ROUND(G39*H39,6)</f>
      </c>
      <c r="L39" s="38">
        <v>0</v>
      </c>
      <c s="32">
        <f>ROUND(ROUND(L39,2)*ROUND(G39,3),2)</f>
      </c>
      <c s="36" t="s">
        <v>54</v>
      </c>
      <c>
        <f>(M39*21)/100</f>
      </c>
      <c t="s">
        <v>27</v>
      </c>
    </row>
    <row r="40" spans="1:5" ht="12.75">
      <c r="A40" s="35" t="s">
        <v>55</v>
      </c>
      <c r="E40" s="39" t="s">
        <v>4798</v>
      </c>
    </row>
    <row r="41" spans="1:5" ht="12.75">
      <c r="A41" s="35" t="s">
        <v>56</v>
      </c>
      <c r="E41" s="40" t="s">
        <v>5810</v>
      </c>
    </row>
    <row r="42" spans="1:5" ht="306">
      <c r="A42" t="s">
        <v>58</v>
      </c>
      <c r="E42" s="39" t="s">
        <v>3476</v>
      </c>
    </row>
    <row r="43" spans="1:16" ht="12.75">
      <c r="A43" t="s">
        <v>49</v>
      </c>
      <c s="34" t="s">
        <v>117</v>
      </c>
      <c s="34" t="s">
        <v>192</v>
      </c>
      <c s="35" t="s">
        <v>5</v>
      </c>
      <c s="6" t="s">
        <v>193</v>
      </c>
      <c s="36" t="s">
        <v>71</v>
      </c>
      <c s="37">
        <v>1222.5</v>
      </c>
      <c s="36">
        <v>0</v>
      </c>
      <c s="36">
        <f>ROUND(G43*H43,6)</f>
      </c>
      <c r="L43" s="38">
        <v>0</v>
      </c>
      <c s="32">
        <f>ROUND(ROUND(L43,2)*ROUND(G43,3),2)</f>
      </c>
      <c s="36" t="s">
        <v>54</v>
      </c>
      <c>
        <f>(M43*21)/100</f>
      </c>
      <c t="s">
        <v>27</v>
      </c>
    </row>
    <row r="44" spans="1:5" ht="12.75">
      <c r="A44" s="35" t="s">
        <v>55</v>
      </c>
      <c r="E44" s="39" t="s">
        <v>5</v>
      </c>
    </row>
    <row r="45" spans="1:5" ht="51">
      <c r="A45" s="35" t="s">
        <v>56</v>
      </c>
      <c r="E45" s="40" t="s">
        <v>5811</v>
      </c>
    </row>
    <row r="46" spans="1:5" ht="318.75">
      <c r="A46" t="s">
        <v>58</v>
      </c>
      <c r="E46" s="39" t="s">
        <v>3653</v>
      </c>
    </row>
    <row r="47" spans="1:16" ht="12.75">
      <c r="A47" t="s">
        <v>49</v>
      </c>
      <c s="34" t="s">
        <v>121</v>
      </c>
      <c s="34" t="s">
        <v>3484</v>
      </c>
      <c s="35" t="s">
        <v>5</v>
      </c>
      <c s="6" t="s">
        <v>3485</v>
      </c>
      <c s="36" t="s">
        <v>71</v>
      </c>
      <c s="37">
        <v>1654.586</v>
      </c>
      <c s="36">
        <v>0</v>
      </c>
      <c s="36">
        <f>ROUND(G47*H47,6)</f>
      </c>
      <c r="L47" s="38">
        <v>0</v>
      </c>
      <c s="32">
        <f>ROUND(ROUND(L47,2)*ROUND(G47,3),2)</f>
      </c>
      <c s="36" t="s">
        <v>54</v>
      </c>
      <c>
        <f>(M47*21)/100</f>
      </c>
      <c t="s">
        <v>27</v>
      </c>
    </row>
    <row r="48" spans="1:5" ht="12.75">
      <c r="A48" s="35" t="s">
        <v>55</v>
      </c>
      <c r="E48" s="39" t="s">
        <v>5</v>
      </c>
    </row>
    <row r="49" spans="1:5" ht="76.5">
      <c r="A49" s="35" t="s">
        <v>56</v>
      </c>
      <c r="E49" s="40" t="s">
        <v>5812</v>
      </c>
    </row>
    <row r="50" spans="1:5" ht="191.25">
      <c r="A50" t="s">
        <v>58</v>
      </c>
      <c r="E50" s="39" t="s">
        <v>3487</v>
      </c>
    </row>
    <row r="51" spans="1:16" ht="12.75">
      <c r="A51" t="s">
        <v>49</v>
      </c>
      <c s="34" t="s">
        <v>125</v>
      </c>
      <c s="34" t="s">
        <v>75</v>
      </c>
      <c s="35" t="s">
        <v>5</v>
      </c>
      <c s="6" t="s">
        <v>76</v>
      </c>
      <c s="36" t="s">
        <v>71</v>
      </c>
      <c s="37">
        <v>250</v>
      </c>
      <c s="36">
        <v>0</v>
      </c>
      <c s="36">
        <f>ROUND(G51*H51,6)</f>
      </c>
      <c r="L51" s="38">
        <v>0</v>
      </c>
      <c s="32">
        <f>ROUND(ROUND(L51,2)*ROUND(G51,3),2)</f>
      </c>
      <c s="36" t="s">
        <v>54</v>
      </c>
      <c>
        <f>(M51*21)/100</f>
      </c>
      <c t="s">
        <v>27</v>
      </c>
    </row>
    <row r="52" spans="1:5" ht="12.75">
      <c r="A52" s="35" t="s">
        <v>55</v>
      </c>
      <c r="E52" s="39" t="s">
        <v>5</v>
      </c>
    </row>
    <row r="53" spans="1:5" ht="12.75">
      <c r="A53" s="35" t="s">
        <v>56</v>
      </c>
      <c r="E53" s="40" t="s">
        <v>5813</v>
      </c>
    </row>
    <row r="54" spans="1:5" ht="229.5">
      <c r="A54" t="s">
        <v>58</v>
      </c>
      <c r="E54" s="39" t="s">
        <v>1704</v>
      </c>
    </row>
    <row r="55" spans="1:16" ht="12.75">
      <c r="A55" t="s">
        <v>49</v>
      </c>
      <c s="34" t="s">
        <v>129</v>
      </c>
      <c s="34" t="s">
        <v>3654</v>
      </c>
      <c s="35" t="s">
        <v>5</v>
      </c>
      <c s="6" t="s">
        <v>3655</v>
      </c>
      <c s="36" t="s">
        <v>71</v>
      </c>
      <c s="37">
        <v>85</v>
      </c>
      <c s="36">
        <v>0</v>
      </c>
      <c s="36">
        <f>ROUND(G55*H55,6)</f>
      </c>
      <c r="L55" s="38">
        <v>0</v>
      </c>
      <c s="32">
        <f>ROUND(ROUND(L55,2)*ROUND(G55,3),2)</f>
      </c>
      <c s="36" t="s">
        <v>54</v>
      </c>
      <c>
        <f>(M55*21)/100</f>
      </c>
      <c t="s">
        <v>27</v>
      </c>
    </row>
    <row r="56" spans="1:5" ht="12.75">
      <c r="A56" s="35" t="s">
        <v>55</v>
      </c>
      <c r="E56" s="39" t="s">
        <v>5</v>
      </c>
    </row>
    <row r="57" spans="1:5" ht="12.75">
      <c r="A57" s="35" t="s">
        <v>56</v>
      </c>
      <c r="E57" s="40" t="s">
        <v>5814</v>
      </c>
    </row>
    <row r="58" spans="1:5" ht="229.5">
      <c r="A58" t="s">
        <v>58</v>
      </c>
      <c r="E58" s="39" t="s">
        <v>3658</v>
      </c>
    </row>
    <row r="59" spans="1:16" ht="12.75">
      <c r="A59" t="s">
        <v>49</v>
      </c>
      <c s="34" t="s">
        <v>133</v>
      </c>
      <c s="34" t="s">
        <v>3659</v>
      </c>
      <c s="35" t="s">
        <v>5</v>
      </c>
      <c s="6" t="s">
        <v>3660</v>
      </c>
      <c s="36" t="s">
        <v>71</v>
      </c>
      <c s="37">
        <v>318.3</v>
      </c>
      <c s="36">
        <v>0</v>
      </c>
      <c s="36">
        <f>ROUND(G59*H59,6)</f>
      </c>
      <c r="L59" s="38">
        <v>0</v>
      </c>
      <c s="32">
        <f>ROUND(ROUND(L59,2)*ROUND(G59,3),2)</f>
      </c>
      <c s="36" t="s">
        <v>54</v>
      </c>
      <c>
        <f>(M59*21)/100</f>
      </c>
      <c t="s">
        <v>27</v>
      </c>
    </row>
    <row r="60" spans="1:5" ht="12.75">
      <c r="A60" s="35" t="s">
        <v>55</v>
      </c>
      <c r="E60" s="39" t="s">
        <v>5</v>
      </c>
    </row>
    <row r="61" spans="1:5" ht="38.25">
      <c r="A61" s="35" t="s">
        <v>56</v>
      </c>
      <c r="E61" s="40" t="s">
        <v>5815</v>
      </c>
    </row>
    <row r="62" spans="1:5" ht="293.25">
      <c r="A62" t="s">
        <v>58</v>
      </c>
      <c r="E62" s="39" t="s">
        <v>3663</v>
      </c>
    </row>
    <row r="63" spans="1:16" ht="12.75">
      <c r="A63" t="s">
        <v>49</v>
      </c>
      <c s="34" t="s">
        <v>137</v>
      </c>
      <c s="34" t="s">
        <v>3669</v>
      </c>
      <c s="35" t="s">
        <v>5</v>
      </c>
      <c s="6" t="s">
        <v>3670</v>
      </c>
      <c s="36" t="s">
        <v>220</v>
      </c>
      <c s="37">
        <v>108.82</v>
      </c>
      <c s="36">
        <v>0</v>
      </c>
      <c s="36">
        <f>ROUND(G63*H63,6)</f>
      </c>
      <c r="L63" s="38">
        <v>0</v>
      </c>
      <c s="32">
        <f>ROUND(ROUND(L63,2)*ROUND(G63,3),2)</f>
      </c>
      <c s="36" t="s">
        <v>54</v>
      </c>
      <c>
        <f>(M63*21)/100</f>
      </c>
      <c t="s">
        <v>27</v>
      </c>
    </row>
    <row r="64" spans="1:5" ht="12.75">
      <c r="A64" s="35" t="s">
        <v>55</v>
      </c>
      <c r="E64" s="39" t="s">
        <v>5</v>
      </c>
    </row>
    <row r="65" spans="1:5" ht="38.25">
      <c r="A65" s="35" t="s">
        <v>56</v>
      </c>
      <c r="E65" s="40" t="s">
        <v>5816</v>
      </c>
    </row>
    <row r="66" spans="1:5" ht="25.5">
      <c r="A66" t="s">
        <v>58</v>
      </c>
      <c r="E66" s="39" t="s">
        <v>2507</v>
      </c>
    </row>
    <row r="67" spans="1:16" ht="12.75">
      <c r="A67" t="s">
        <v>49</v>
      </c>
      <c s="34" t="s">
        <v>141</v>
      </c>
      <c s="34" t="s">
        <v>5707</v>
      </c>
      <c s="35" t="s">
        <v>5</v>
      </c>
      <c s="6" t="s">
        <v>5708</v>
      </c>
      <c s="36" t="s">
        <v>71</v>
      </c>
      <c s="37">
        <v>31.5</v>
      </c>
      <c s="36">
        <v>0</v>
      </c>
      <c s="36">
        <f>ROUND(G67*H67,6)</f>
      </c>
      <c r="L67" s="38">
        <v>0</v>
      </c>
      <c s="32">
        <f>ROUND(ROUND(L67,2)*ROUND(G67,3),2)</f>
      </c>
      <c s="36" t="s">
        <v>54</v>
      </c>
      <c>
        <f>(M67*21)/100</f>
      </c>
      <c t="s">
        <v>27</v>
      </c>
    </row>
    <row r="68" spans="1:5" ht="12.75">
      <c r="A68" s="35" t="s">
        <v>55</v>
      </c>
      <c r="E68" s="39" t="s">
        <v>5</v>
      </c>
    </row>
    <row r="69" spans="1:5" ht="12.75">
      <c r="A69" s="35" t="s">
        <v>56</v>
      </c>
      <c r="E69" s="40" t="s">
        <v>5808</v>
      </c>
    </row>
    <row r="70" spans="1:5" ht="38.25">
      <c r="A70" t="s">
        <v>58</v>
      </c>
      <c r="E70" s="39" t="s">
        <v>5709</v>
      </c>
    </row>
    <row r="71" spans="1:16" ht="12.75">
      <c r="A71" t="s">
        <v>49</v>
      </c>
      <c s="34" t="s">
        <v>145</v>
      </c>
      <c s="34" t="s">
        <v>2044</v>
      </c>
      <c s="35" t="s">
        <v>5</v>
      </c>
      <c s="6" t="s">
        <v>2045</v>
      </c>
      <c s="36" t="s">
        <v>220</v>
      </c>
      <c s="37">
        <v>210</v>
      </c>
      <c s="36">
        <v>0</v>
      </c>
      <c s="36">
        <f>ROUND(G71*H71,6)</f>
      </c>
      <c r="L71" s="38">
        <v>0</v>
      </c>
      <c s="32">
        <f>ROUND(ROUND(L71,2)*ROUND(G71,3),2)</f>
      </c>
      <c s="36" t="s">
        <v>54</v>
      </c>
      <c>
        <f>(M71*21)/100</f>
      </c>
      <c t="s">
        <v>27</v>
      </c>
    </row>
    <row r="72" spans="1:5" ht="12.75">
      <c r="A72" s="35" t="s">
        <v>55</v>
      </c>
      <c r="E72" s="39" t="s">
        <v>5</v>
      </c>
    </row>
    <row r="73" spans="1:5" ht="12.75">
      <c r="A73" s="35" t="s">
        <v>56</v>
      </c>
      <c r="E73" s="40" t="s">
        <v>5817</v>
      </c>
    </row>
    <row r="74" spans="1:5" ht="25.5">
      <c r="A74" t="s">
        <v>58</v>
      </c>
      <c r="E74" s="39" t="s">
        <v>2046</v>
      </c>
    </row>
    <row r="75" spans="1:13" ht="12.75">
      <c r="A75" t="s">
        <v>46</v>
      </c>
      <c r="C75" s="31" t="s">
        <v>27</v>
      </c>
      <c r="E75" s="33" t="s">
        <v>1426</v>
      </c>
      <c r="J75" s="32">
        <f>0</f>
      </c>
      <c s="32">
        <f>0</f>
      </c>
      <c s="32">
        <f>0+L76+L80+L84+L88+L92+L96+L100+L104+L108+L112+L116+L120+L124+L128+L132</f>
      </c>
      <c s="32">
        <f>0+M76+M80+M84+M88+M92+M96+M100+M104+M108+M112+M116+M120+M124+M128+M132</f>
      </c>
    </row>
    <row r="76" spans="1:16" ht="12.75">
      <c r="A76" t="s">
        <v>49</v>
      </c>
      <c s="34" t="s">
        <v>149</v>
      </c>
      <c s="34" t="s">
        <v>3499</v>
      </c>
      <c s="35" t="s">
        <v>5</v>
      </c>
      <c s="6" t="s">
        <v>3500</v>
      </c>
      <c s="36" t="s">
        <v>71</v>
      </c>
      <c s="37">
        <v>8.4</v>
      </c>
      <c s="36">
        <v>0</v>
      </c>
      <c s="36">
        <f>ROUND(G76*H76,6)</f>
      </c>
      <c r="L76" s="38">
        <v>0</v>
      </c>
      <c s="32">
        <f>ROUND(ROUND(L76,2)*ROUND(G76,3),2)</f>
      </c>
      <c s="36" t="s">
        <v>54</v>
      </c>
      <c>
        <f>(M76*21)/100</f>
      </c>
      <c t="s">
        <v>27</v>
      </c>
    </row>
    <row r="77" spans="1:5" ht="12.75">
      <c r="A77" s="35" t="s">
        <v>55</v>
      </c>
      <c r="E77" s="39" t="s">
        <v>5</v>
      </c>
    </row>
    <row r="78" spans="1:5" ht="12.75">
      <c r="A78" s="35" t="s">
        <v>56</v>
      </c>
      <c r="E78" s="40" t="s">
        <v>5818</v>
      </c>
    </row>
    <row r="79" spans="1:5" ht="51">
      <c r="A79" t="s">
        <v>58</v>
      </c>
      <c r="E79" s="39" t="s">
        <v>3502</v>
      </c>
    </row>
    <row r="80" spans="1:16" ht="12.75">
      <c r="A80" t="s">
        <v>49</v>
      </c>
      <c s="34" t="s">
        <v>153</v>
      </c>
      <c s="34" t="s">
        <v>5712</v>
      </c>
      <c s="35" t="s">
        <v>5</v>
      </c>
      <c s="6" t="s">
        <v>5713</v>
      </c>
      <c s="36" t="s">
        <v>71</v>
      </c>
      <c s="37">
        <v>337.5</v>
      </c>
      <c s="36">
        <v>0</v>
      </c>
      <c s="36">
        <f>ROUND(G80*H80,6)</f>
      </c>
      <c r="L80" s="38">
        <v>0</v>
      </c>
      <c s="32">
        <f>ROUND(ROUND(L80,2)*ROUND(G80,3),2)</f>
      </c>
      <c s="36" t="s">
        <v>54</v>
      </c>
      <c>
        <f>(M80*21)/100</f>
      </c>
      <c t="s">
        <v>27</v>
      </c>
    </row>
    <row r="81" spans="1:5" ht="12.75">
      <c r="A81" s="35" t="s">
        <v>55</v>
      </c>
      <c r="E81" s="39" t="s">
        <v>5</v>
      </c>
    </row>
    <row r="82" spans="1:5" ht="12.75">
      <c r="A82" s="35" t="s">
        <v>56</v>
      </c>
      <c r="E82" s="40" t="s">
        <v>5819</v>
      </c>
    </row>
    <row r="83" spans="1:5" ht="38.25">
      <c r="A83" t="s">
        <v>58</v>
      </c>
      <c r="E83" s="39" t="s">
        <v>3544</v>
      </c>
    </row>
    <row r="84" spans="1:16" ht="12.75">
      <c r="A84" t="s">
        <v>49</v>
      </c>
      <c s="34" t="s">
        <v>157</v>
      </c>
      <c s="34" t="s">
        <v>5820</v>
      </c>
      <c s="35" t="s">
        <v>5</v>
      </c>
      <c s="6" t="s">
        <v>5821</v>
      </c>
      <c s="36" t="s">
        <v>71</v>
      </c>
      <c s="37">
        <v>400.586</v>
      </c>
      <c s="36">
        <v>0</v>
      </c>
      <c s="36">
        <f>ROUND(G84*H84,6)</f>
      </c>
      <c r="L84" s="38">
        <v>0</v>
      </c>
      <c s="32">
        <f>ROUND(ROUND(L84,2)*ROUND(G84,3),2)</f>
      </c>
      <c s="36" t="s">
        <v>54</v>
      </c>
      <c>
        <f>(M84*21)/100</f>
      </c>
      <c t="s">
        <v>27</v>
      </c>
    </row>
    <row r="85" spans="1:5" ht="12.75">
      <c r="A85" s="35" t="s">
        <v>55</v>
      </c>
      <c r="E85" s="39" t="s">
        <v>5822</v>
      </c>
    </row>
    <row r="86" spans="1:5" ht="12.75">
      <c r="A86" s="35" t="s">
        <v>56</v>
      </c>
      <c r="E86" s="40" t="s">
        <v>5823</v>
      </c>
    </row>
    <row r="87" spans="1:5" ht="51">
      <c r="A87" t="s">
        <v>58</v>
      </c>
      <c r="E87" s="39" t="s">
        <v>5824</v>
      </c>
    </row>
    <row r="88" spans="1:16" ht="12.75">
      <c r="A88" t="s">
        <v>49</v>
      </c>
      <c s="34" t="s">
        <v>161</v>
      </c>
      <c s="34" t="s">
        <v>5825</v>
      </c>
      <c s="35" t="s">
        <v>5</v>
      </c>
      <c s="6" t="s">
        <v>5826</v>
      </c>
      <c s="36" t="s">
        <v>220</v>
      </c>
      <c s="37">
        <v>525</v>
      </c>
      <c s="36">
        <v>0</v>
      </c>
      <c s="36">
        <f>ROUND(G88*H88,6)</f>
      </c>
      <c r="L88" s="38">
        <v>0</v>
      </c>
      <c s="32">
        <f>ROUND(ROUND(L88,2)*ROUND(G88,3),2)</f>
      </c>
      <c s="36" t="s">
        <v>54</v>
      </c>
      <c>
        <f>(M88*21)/100</f>
      </c>
      <c t="s">
        <v>27</v>
      </c>
    </row>
    <row r="89" spans="1:5" ht="12.75">
      <c r="A89" s="35" t="s">
        <v>55</v>
      </c>
      <c r="E89" s="39" t="s">
        <v>5</v>
      </c>
    </row>
    <row r="90" spans="1:5" ht="12.75">
      <c r="A90" s="35" t="s">
        <v>56</v>
      </c>
      <c r="E90" s="40" t="s">
        <v>5827</v>
      </c>
    </row>
    <row r="91" spans="1:5" ht="331.5">
      <c r="A91" t="s">
        <v>58</v>
      </c>
      <c r="E91" s="39" t="s">
        <v>5828</v>
      </c>
    </row>
    <row r="92" spans="1:16" ht="12.75">
      <c r="A92" t="s">
        <v>49</v>
      </c>
      <c s="34" t="s">
        <v>165</v>
      </c>
      <c s="34" t="s">
        <v>5541</v>
      </c>
      <c s="35" t="s">
        <v>5</v>
      </c>
      <c s="6" t="s">
        <v>5542</v>
      </c>
      <c s="36" t="s">
        <v>220</v>
      </c>
      <c s="37">
        <v>525</v>
      </c>
      <c s="36">
        <v>0</v>
      </c>
      <c s="36">
        <f>ROUND(G92*H92,6)</f>
      </c>
      <c r="L92" s="38">
        <v>0</v>
      </c>
      <c s="32">
        <f>ROUND(ROUND(L92,2)*ROUND(G92,3),2)</f>
      </c>
      <c s="36" t="s">
        <v>54</v>
      </c>
      <c>
        <f>(M92*21)/100</f>
      </c>
      <c t="s">
        <v>27</v>
      </c>
    </row>
    <row r="93" spans="1:5" ht="12.75">
      <c r="A93" s="35" t="s">
        <v>55</v>
      </c>
      <c r="E93" s="39" t="s">
        <v>5</v>
      </c>
    </row>
    <row r="94" spans="1:5" ht="12.75">
      <c r="A94" s="35" t="s">
        <v>56</v>
      </c>
      <c r="E94" s="40" t="s">
        <v>5829</v>
      </c>
    </row>
    <row r="95" spans="1:5" ht="12.75">
      <c r="A95" t="s">
        <v>58</v>
      </c>
      <c r="E95" s="39" t="s">
        <v>5543</v>
      </c>
    </row>
    <row r="96" spans="1:16" ht="12.75">
      <c r="A96" t="s">
        <v>49</v>
      </c>
      <c s="34" t="s">
        <v>170</v>
      </c>
      <c s="34" t="s">
        <v>4813</v>
      </c>
      <c s="35" t="s">
        <v>5</v>
      </c>
      <c s="6" t="s">
        <v>4814</v>
      </c>
      <c s="36" t="s">
        <v>88</v>
      </c>
      <c s="37">
        <v>190</v>
      </c>
      <c s="36">
        <v>0</v>
      </c>
      <c s="36">
        <f>ROUND(G96*H96,6)</f>
      </c>
      <c r="L96" s="38">
        <v>0</v>
      </c>
      <c s="32">
        <f>ROUND(ROUND(L96,2)*ROUND(G96,3),2)</f>
      </c>
      <c s="36" t="s">
        <v>54</v>
      </c>
      <c>
        <f>(M96*21)/100</f>
      </c>
      <c t="s">
        <v>27</v>
      </c>
    </row>
    <row r="97" spans="1:5" ht="12.75">
      <c r="A97" s="35" t="s">
        <v>55</v>
      </c>
      <c r="E97" s="39" t="s">
        <v>5</v>
      </c>
    </row>
    <row r="98" spans="1:5" ht="63.75">
      <c r="A98" s="35" t="s">
        <v>56</v>
      </c>
      <c r="E98" s="40" t="s">
        <v>5830</v>
      </c>
    </row>
    <row r="99" spans="1:5" ht="63.75">
      <c r="A99" t="s">
        <v>58</v>
      </c>
      <c r="E99" s="39" t="s">
        <v>4292</v>
      </c>
    </row>
    <row r="100" spans="1:16" ht="12.75">
      <c r="A100" t="s">
        <v>49</v>
      </c>
      <c s="34" t="s">
        <v>174</v>
      </c>
      <c s="34" t="s">
        <v>4289</v>
      </c>
      <c s="35" t="s">
        <v>5</v>
      </c>
      <c s="6" t="s">
        <v>4290</v>
      </c>
      <c s="36" t="s">
        <v>88</v>
      </c>
      <c s="37">
        <v>190</v>
      </c>
      <c s="36">
        <v>0</v>
      </c>
      <c s="36">
        <f>ROUND(G100*H100,6)</f>
      </c>
      <c r="L100" s="38">
        <v>0</v>
      </c>
      <c s="32">
        <f>ROUND(ROUND(L100,2)*ROUND(G100,3),2)</f>
      </c>
      <c s="36" t="s">
        <v>54</v>
      </c>
      <c>
        <f>(M100*21)/100</f>
      </c>
      <c t="s">
        <v>27</v>
      </c>
    </row>
    <row r="101" spans="1:5" ht="12.75">
      <c r="A101" s="35" t="s">
        <v>55</v>
      </c>
      <c r="E101" s="39" t="s">
        <v>5</v>
      </c>
    </row>
    <row r="102" spans="1:5" ht="63.75">
      <c r="A102" s="35" t="s">
        <v>56</v>
      </c>
      <c r="E102" s="40" t="s">
        <v>5830</v>
      </c>
    </row>
    <row r="103" spans="1:5" ht="63.75">
      <c r="A103" t="s">
        <v>58</v>
      </c>
      <c r="E103" s="39" t="s">
        <v>4292</v>
      </c>
    </row>
    <row r="104" spans="1:16" ht="12.75">
      <c r="A104" t="s">
        <v>49</v>
      </c>
      <c s="34" t="s">
        <v>178</v>
      </c>
      <c s="34" t="s">
        <v>5831</v>
      </c>
      <c s="35" t="s">
        <v>5</v>
      </c>
      <c s="6" t="s">
        <v>5832</v>
      </c>
      <c s="36" t="s">
        <v>88</v>
      </c>
      <c s="37">
        <v>378</v>
      </c>
      <c s="36">
        <v>0</v>
      </c>
      <c s="36">
        <f>ROUND(G104*H104,6)</f>
      </c>
      <c r="L104" s="38">
        <v>0</v>
      </c>
      <c s="32">
        <f>ROUND(ROUND(L104,2)*ROUND(G104,3),2)</f>
      </c>
      <c s="36" t="s">
        <v>54</v>
      </c>
      <c>
        <f>(M104*21)/100</f>
      </c>
      <c t="s">
        <v>27</v>
      </c>
    </row>
    <row r="105" spans="1:5" ht="12.75">
      <c r="A105" s="35" t="s">
        <v>55</v>
      </c>
      <c r="E105" s="39" t="s">
        <v>5833</v>
      </c>
    </row>
    <row r="106" spans="1:5" ht="25.5">
      <c r="A106" s="35" t="s">
        <v>56</v>
      </c>
      <c r="E106" s="40" t="s">
        <v>5834</v>
      </c>
    </row>
    <row r="107" spans="1:5" ht="191.25">
      <c r="A107" t="s">
        <v>58</v>
      </c>
      <c r="E107" s="39" t="s">
        <v>3518</v>
      </c>
    </row>
    <row r="108" spans="1:16" ht="12.75">
      <c r="A108" t="s">
        <v>49</v>
      </c>
      <c s="34" t="s">
        <v>50</v>
      </c>
      <c s="34" t="s">
        <v>5544</v>
      </c>
      <c s="35" t="s">
        <v>5</v>
      </c>
      <c s="6" t="s">
        <v>5545</v>
      </c>
      <c s="36" t="s">
        <v>88</v>
      </c>
      <c s="37">
        <v>157.5</v>
      </c>
      <c s="36">
        <v>0</v>
      </c>
      <c s="36">
        <f>ROUND(G108*H108,6)</f>
      </c>
      <c r="L108" s="38">
        <v>0</v>
      </c>
      <c s="32">
        <f>ROUND(ROUND(L108,2)*ROUND(G108,3),2)</f>
      </c>
      <c s="36" t="s">
        <v>54</v>
      </c>
      <c>
        <f>(M108*21)/100</f>
      </c>
      <c t="s">
        <v>27</v>
      </c>
    </row>
    <row r="109" spans="1:5" ht="12.75">
      <c r="A109" s="35" t="s">
        <v>55</v>
      </c>
      <c r="E109" s="39" t="s">
        <v>5833</v>
      </c>
    </row>
    <row r="110" spans="1:5" ht="25.5">
      <c r="A110" s="35" t="s">
        <v>56</v>
      </c>
      <c r="E110" s="40" t="s">
        <v>5835</v>
      </c>
    </row>
    <row r="111" spans="1:5" ht="191.25">
      <c r="A111" t="s">
        <v>58</v>
      </c>
      <c r="E111" s="39" t="s">
        <v>3518</v>
      </c>
    </row>
    <row r="112" spans="1:16" ht="12.75">
      <c r="A112" t="s">
        <v>49</v>
      </c>
      <c s="34" t="s">
        <v>60</v>
      </c>
      <c s="34" t="s">
        <v>5836</v>
      </c>
      <c s="35" t="s">
        <v>5</v>
      </c>
      <c s="6" t="s">
        <v>5837</v>
      </c>
      <c s="36" t="s">
        <v>88</v>
      </c>
      <c s="37">
        <v>94.5</v>
      </c>
      <c s="36">
        <v>0</v>
      </c>
      <c s="36">
        <f>ROUND(G112*H112,6)</f>
      </c>
      <c r="L112" s="38">
        <v>0</v>
      </c>
      <c s="32">
        <f>ROUND(ROUND(L112,2)*ROUND(G112,3),2)</f>
      </c>
      <c s="36" t="s">
        <v>54</v>
      </c>
      <c>
        <f>(M112*21)/100</f>
      </c>
      <c t="s">
        <v>27</v>
      </c>
    </row>
    <row r="113" spans="1:5" ht="12.75">
      <c r="A113" s="35" t="s">
        <v>55</v>
      </c>
      <c r="E113" s="39" t="s">
        <v>5833</v>
      </c>
    </row>
    <row r="114" spans="1:5" ht="25.5">
      <c r="A114" s="35" t="s">
        <v>56</v>
      </c>
      <c r="E114" s="40" t="s">
        <v>5838</v>
      </c>
    </row>
    <row r="115" spans="1:5" ht="191.25">
      <c r="A115" t="s">
        <v>58</v>
      </c>
      <c r="E115" s="39" t="s">
        <v>3518</v>
      </c>
    </row>
    <row r="116" spans="1:16" ht="12.75">
      <c r="A116" t="s">
        <v>49</v>
      </c>
      <c s="34" t="s">
        <v>63</v>
      </c>
      <c s="34" t="s">
        <v>4145</v>
      </c>
      <c s="35" t="s">
        <v>5</v>
      </c>
      <c s="6" t="s">
        <v>4146</v>
      </c>
      <c s="36" t="s">
        <v>71</v>
      </c>
      <c s="37">
        <v>133.7</v>
      </c>
      <c s="36">
        <v>0</v>
      </c>
      <c s="36">
        <f>ROUND(G116*H116,6)</f>
      </c>
      <c r="L116" s="38">
        <v>0</v>
      </c>
      <c s="32">
        <f>ROUND(ROUND(L116,2)*ROUND(G116,3),2)</f>
      </c>
      <c s="36" t="s">
        <v>54</v>
      </c>
      <c>
        <f>(M116*21)/100</f>
      </c>
      <c t="s">
        <v>27</v>
      </c>
    </row>
    <row r="117" spans="1:5" ht="12.75">
      <c r="A117" s="35" t="s">
        <v>55</v>
      </c>
      <c r="E117" s="39" t="s">
        <v>5</v>
      </c>
    </row>
    <row r="118" spans="1:5" ht="12.75">
      <c r="A118" s="35" t="s">
        <v>56</v>
      </c>
      <c r="E118" s="40" t="s">
        <v>5839</v>
      </c>
    </row>
    <row r="119" spans="1:5" ht="369.75">
      <c r="A119" t="s">
        <v>58</v>
      </c>
      <c r="E119" s="39" t="s">
        <v>1429</v>
      </c>
    </row>
    <row r="120" spans="1:16" ht="12.75">
      <c r="A120" t="s">
        <v>49</v>
      </c>
      <c s="34" t="s">
        <v>182</v>
      </c>
      <c s="34" t="s">
        <v>4148</v>
      </c>
      <c s="35" t="s">
        <v>5</v>
      </c>
      <c s="6" t="s">
        <v>4149</v>
      </c>
      <c s="36" t="s">
        <v>53</v>
      </c>
      <c s="37">
        <v>26.363</v>
      </c>
      <c s="36">
        <v>0</v>
      </c>
      <c s="36">
        <f>ROUND(G120*H120,6)</f>
      </c>
      <c r="L120" s="38">
        <v>0</v>
      </c>
      <c s="32">
        <f>ROUND(ROUND(L120,2)*ROUND(G120,3),2)</f>
      </c>
      <c s="36" t="s">
        <v>54</v>
      </c>
      <c>
        <f>(M120*21)/100</f>
      </c>
      <c t="s">
        <v>27</v>
      </c>
    </row>
    <row r="121" spans="1:5" ht="12.75">
      <c r="A121" s="35" t="s">
        <v>55</v>
      </c>
      <c r="E121" s="39" t="s">
        <v>5</v>
      </c>
    </row>
    <row r="122" spans="1:5" ht="12.75">
      <c r="A122" s="35" t="s">
        <v>56</v>
      </c>
      <c r="E122" s="40" t="s">
        <v>5840</v>
      </c>
    </row>
    <row r="123" spans="1:5" ht="267.75">
      <c r="A123" t="s">
        <v>58</v>
      </c>
      <c r="E123" s="39" t="s">
        <v>3537</v>
      </c>
    </row>
    <row r="124" spans="1:16" ht="12.75">
      <c r="A124" t="s">
        <v>49</v>
      </c>
      <c s="34" t="s">
        <v>263</v>
      </c>
      <c s="34" t="s">
        <v>5841</v>
      </c>
      <c s="35" t="s">
        <v>5</v>
      </c>
      <c s="6" t="s">
        <v>5842</v>
      </c>
      <c s="36" t="s">
        <v>83</v>
      </c>
      <c s="37">
        <v>19</v>
      </c>
      <c s="36">
        <v>0</v>
      </c>
      <c s="36">
        <f>ROUND(G124*H124,6)</f>
      </c>
      <c r="L124" s="38">
        <v>0</v>
      </c>
      <c s="32">
        <f>ROUND(ROUND(L124,2)*ROUND(G124,3),2)</f>
      </c>
      <c s="36" t="s">
        <v>54</v>
      </c>
      <c>
        <f>(M124*21)/100</f>
      </c>
      <c t="s">
        <v>27</v>
      </c>
    </row>
    <row r="125" spans="1:5" ht="12.75">
      <c r="A125" s="35" t="s">
        <v>55</v>
      </c>
      <c r="E125" s="39" t="s">
        <v>5843</v>
      </c>
    </row>
    <row r="126" spans="1:5" ht="12.75">
      <c r="A126" s="35" t="s">
        <v>56</v>
      </c>
      <c r="E126" s="40" t="s">
        <v>5844</v>
      </c>
    </row>
    <row r="127" spans="1:5" ht="38.25">
      <c r="A127" t="s">
        <v>58</v>
      </c>
      <c r="E127" s="39" t="s">
        <v>4304</v>
      </c>
    </row>
    <row r="128" spans="1:16" ht="12.75">
      <c r="A128" t="s">
        <v>49</v>
      </c>
      <c s="34" t="s">
        <v>267</v>
      </c>
      <c s="34" t="s">
        <v>4301</v>
      </c>
      <c s="35" t="s">
        <v>5</v>
      </c>
      <c s="6" t="s">
        <v>4302</v>
      </c>
      <c s="36" t="s">
        <v>83</v>
      </c>
      <c s="37">
        <v>19</v>
      </c>
      <c s="36">
        <v>0</v>
      </c>
      <c s="36">
        <f>ROUND(G128*H128,6)</f>
      </c>
      <c r="L128" s="38">
        <v>0</v>
      </c>
      <c s="32">
        <f>ROUND(ROUND(L128,2)*ROUND(G128,3),2)</f>
      </c>
      <c s="36" t="s">
        <v>54</v>
      </c>
      <c>
        <f>(M128*21)/100</f>
      </c>
      <c t="s">
        <v>27</v>
      </c>
    </row>
    <row r="129" spans="1:5" ht="12.75">
      <c r="A129" s="35" t="s">
        <v>55</v>
      </c>
      <c r="E129" s="39" t="s">
        <v>5845</v>
      </c>
    </row>
    <row r="130" spans="1:5" ht="12.75">
      <c r="A130" s="35" t="s">
        <v>56</v>
      </c>
      <c r="E130" s="40" t="s">
        <v>5846</v>
      </c>
    </row>
    <row r="131" spans="1:5" ht="38.25">
      <c r="A131" t="s">
        <v>58</v>
      </c>
      <c r="E131" s="39" t="s">
        <v>4304</v>
      </c>
    </row>
    <row r="132" spans="1:16" ht="12.75">
      <c r="A132" t="s">
        <v>49</v>
      </c>
      <c s="34" t="s">
        <v>271</v>
      </c>
      <c s="34" t="s">
        <v>5847</v>
      </c>
      <c s="35" t="s">
        <v>5</v>
      </c>
      <c s="6" t="s">
        <v>5848</v>
      </c>
      <c s="36" t="s">
        <v>88</v>
      </c>
      <c s="37">
        <v>19</v>
      </c>
      <c s="36">
        <v>0</v>
      </c>
      <c s="36">
        <f>ROUND(G132*H132,6)</f>
      </c>
      <c r="L132" s="38">
        <v>0</v>
      </c>
      <c s="32">
        <f>ROUND(ROUND(L132,2)*ROUND(G132,3),2)</f>
      </c>
      <c s="36" t="s">
        <v>54</v>
      </c>
      <c>
        <f>(M132*21)/100</f>
      </c>
      <c t="s">
        <v>27</v>
      </c>
    </row>
    <row r="133" spans="1:5" ht="12.75">
      <c r="A133" s="35" t="s">
        <v>55</v>
      </c>
      <c r="E133" s="39" t="s">
        <v>5</v>
      </c>
    </row>
    <row r="134" spans="1:5" ht="12.75">
      <c r="A134" s="35" t="s">
        <v>56</v>
      </c>
      <c r="E134" s="40" t="s">
        <v>5849</v>
      </c>
    </row>
    <row r="135" spans="1:5" ht="38.25">
      <c r="A135" t="s">
        <v>58</v>
      </c>
      <c r="E135" s="39" t="s">
        <v>5850</v>
      </c>
    </row>
    <row r="136" spans="1:13" ht="12.75">
      <c r="A136" t="s">
        <v>46</v>
      </c>
      <c r="C136" s="31" t="s">
        <v>26</v>
      </c>
      <c r="E136" s="33" t="s">
        <v>198</v>
      </c>
      <c r="J136" s="32">
        <f>0</f>
      </c>
      <c s="32">
        <f>0</f>
      </c>
      <c s="32">
        <f>0+L137+L141+L145+L149+L153+L157</f>
      </c>
      <c s="32">
        <f>0+M137+M141+M145+M149+M153+M157</f>
      </c>
    </row>
    <row r="137" spans="1:16" ht="12.75">
      <c r="A137" t="s">
        <v>49</v>
      </c>
      <c s="34" t="s">
        <v>275</v>
      </c>
      <c s="34" t="s">
        <v>3522</v>
      </c>
      <c s="35" t="s">
        <v>5</v>
      </c>
      <c s="6" t="s">
        <v>3523</v>
      </c>
      <c s="36" t="s">
        <v>71</v>
      </c>
      <c s="37">
        <v>20.9</v>
      </c>
      <c s="36">
        <v>0</v>
      </c>
      <c s="36">
        <f>ROUND(G137*H137,6)</f>
      </c>
      <c r="L137" s="38">
        <v>0</v>
      </c>
      <c s="32">
        <f>ROUND(ROUND(L137,2)*ROUND(G137,3),2)</f>
      </c>
      <c s="36" t="s">
        <v>54</v>
      </c>
      <c>
        <f>(M137*21)/100</f>
      </c>
      <c t="s">
        <v>27</v>
      </c>
    </row>
    <row r="138" spans="1:5" ht="12.75">
      <c r="A138" s="35" t="s">
        <v>55</v>
      </c>
      <c r="E138" s="39" t="s">
        <v>5</v>
      </c>
    </row>
    <row r="139" spans="1:5" ht="51">
      <c r="A139" s="35" t="s">
        <v>56</v>
      </c>
      <c r="E139" s="40" t="s">
        <v>5851</v>
      </c>
    </row>
    <row r="140" spans="1:5" ht="382.5">
      <c r="A140" t="s">
        <v>58</v>
      </c>
      <c r="E140" s="39" t="s">
        <v>3525</v>
      </c>
    </row>
    <row r="141" spans="1:16" ht="12.75">
      <c r="A141" t="s">
        <v>49</v>
      </c>
      <c s="34" t="s">
        <v>280</v>
      </c>
      <c s="34" t="s">
        <v>3526</v>
      </c>
      <c s="35" t="s">
        <v>5</v>
      </c>
      <c s="6" t="s">
        <v>3527</v>
      </c>
      <c s="36" t="s">
        <v>53</v>
      </c>
      <c s="37">
        <v>2.438</v>
      </c>
      <c s="36">
        <v>0</v>
      </c>
      <c s="36">
        <f>ROUND(G141*H141,6)</f>
      </c>
      <c r="L141" s="38">
        <v>0</v>
      </c>
      <c s="32">
        <f>ROUND(ROUND(L141,2)*ROUND(G141,3),2)</f>
      </c>
      <c s="36" t="s">
        <v>54</v>
      </c>
      <c>
        <f>(M141*21)/100</f>
      </c>
      <c t="s">
        <v>27</v>
      </c>
    </row>
    <row r="142" spans="1:5" ht="12.75">
      <c r="A142" s="35" t="s">
        <v>55</v>
      </c>
      <c r="E142" s="39" t="s">
        <v>5</v>
      </c>
    </row>
    <row r="143" spans="1:5" ht="12.75">
      <c r="A143" s="35" t="s">
        <v>56</v>
      </c>
      <c r="E143" s="40" t="s">
        <v>5852</v>
      </c>
    </row>
    <row r="144" spans="1:5" ht="242.25">
      <c r="A144" t="s">
        <v>58</v>
      </c>
      <c r="E144" s="39" t="s">
        <v>3529</v>
      </c>
    </row>
    <row r="145" spans="1:16" ht="12.75">
      <c r="A145" t="s">
        <v>49</v>
      </c>
      <c s="34" t="s">
        <v>284</v>
      </c>
      <c s="34" t="s">
        <v>5853</v>
      </c>
      <c s="35" t="s">
        <v>5</v>
      </c>
      <c s="6" t="s">
        <v>5854</v>
      </c>
      <c s="36" t="s">
        <v>71</v>
      </c>
      <c s="37">
        <v>16</v>
      </c>
      <c s="36">
        <v>0</v>
      </c>
      <c s="36">
        <f>ROUND(G145*H145,6)</f>
      </c>
      <c r="L145" s="38">
        <v>0</v>
      </c>
      <c s="32">
        <f>ROUND(ROUND(L145,2)*ROUND(G145,3),2)</f>
      </c>
      <c s="36" t="s">
        <v>54</v>
      </c>
      <c>
        <f>(M145*21)/100</f>
      </c>
      <c t="s">
        <v>27</v>
      </c>
    </row>
    <row r="146" spans="1:5" ht="12.75">
      <c r="A146" s="35" t="s">
        <v>55</v>
      </c>
      <c r="E146" s="39" t="s">
        <v>5</v>
      </c>
    </row>
    <row r="147" spans="1:5" ht="12.75">
      <c r="A147" s="35" t="s">
        <v>56</v>
      </c>
      <c r="E147" s="40" t="s">
        <v>5855</v>
      </c>
    </row>
    <row r="148" spans="1:5" ht="25.5">
      <c r="A148" t="s">
        <v>58</v>
      </c>
      <c r="E148" s="39" t="s">
        <v>5856</v>
      </c>
    </row>
    <row r="149" spans="1:16" ht="12.75">
      <c r="A149" t="s">
        <v>49</v>
      </c>
      <c s="34" t="s">
        <v>288</v>
      </c>
      <c s="34" t="s">
        <v>5857</v>
      </c>
      <c s="35" t="s">
        <v>5</v>
      </c>
      <c s="6" t="s">
        <v>5858</v>
      </c>
      <c s="36" t="s">
        <v>71</v>
      </c>
      <c s="37">
        <v>6</v>
      </c>
      <c s="36">
        <v>0</v>
      </c>
      <c s="36">
        <f>ROUND(G149*H149,6)</f>
      </c>
      <c r="L149" s="38">
        <v>0</v>
      </c>
      <c s="32">
        <f>ROUND(ROUND(L149,2)*ROUND(G149,3),2)</f>
      </c>
      <c s="36" t="s">
        <v>54</v>
      </c>
      <c>
        <f>(M149*21)/100</f>
      </c>
      <c t="s">
        <v>27</v>
      </c>
    </row>
    <row r="150" spans="1:5" ht="12.75">
      <c r="A150" s="35" t="s">
        <v>55</v>
      </c>
      <c r="E150" s="39" t="s">
        <v>5</v>
      </c>
    </row>
    <row r="151" spans="1:5" ht="12.75">
      <c r="A151" s="35" t="s">
        <v>56</v>
      </c>
      <c r="E151" s="40" t="s">
        <v>5859</v>
      </c>
    </row>
    <row r="152" spans="1:5" ht="38.25">
      <c r="A152" t="s">
        <v>58</v>
      </c>
      <c r="E152" s="39" t="s">
        <v>5860</v>
      </c>
    </row>
    <row r="153" spans="1:16" ht="12.75">
      <c r="A153" t="s">
        <v>49</v>
      </c>
      <c s="34" t="s">
        <v>292</v>
      </c>
      <c s="34" t="s">
        <v>3684</v>
      </c>
      <c s="35" t="s">
        <v>5</v>
      </c>
      <c s="6" t="s">
        <v>3685</v>
      </c>
      <c s="36" t="s">
        <v>71</v>
      </c>
      <c s="37">
        <v>181.8</v>
      </c>
      <c s="36">
        <v>0</v>
      </c>
      <c s="36">
        <f>ROUND(G153*H153,6)</f>
      </c>
      <c r="L153" s="38">
        <v>0</v>
      </c>
      <c s="32">
        <f>ROUND(ROUND(L153,2)*ROUND(G153,3),2)</f>
      </c>
      <c s="36" t="s">
        <v>54</v>
      </c>
      <c>
        <f>(M153*21)/100</f>
      </c>
      <c t="s">
        <v>27</v>
      </c>
    </row>
    <row r="154" spans="1:5" ht="12.75">
      <c r="A154" s="35" t="s">
        <v>55</v>
      </c>
      <c r="E154" s="39" t="s">
        <v>5</v>
      </c>
    </row>
    <row r="155" spans="1:5" ht="12.75">
      <c r="A155" s="35" t="s">
        <v>56</v>
      </c>
      <c r="E155" s="40" t="s">
        <v>5861</v>
      </c>
    </row>
    <row r="156" spans="1:5" ht="369.75">
      <c r="A156" t="s">
        <v>58</v>
      </c>
      <c r="E156" s="39" t="s">
        <v>3533</v>
      </c>
    </row>
    <row r="157" spans="1:16" ht="12.75">
      <c r="A157" t="s">
        <v>49</v>
      </c>
      <c s="34" t="s">
        <v>296</v>
      </c>
      <c s="34" t="s">
        <v>3687</v>
      </c>
      <c s="35" t="s">
        <v>5</v>
      </c>
      <c s="6" t="s">
        <v>3688</v>
      </c>
      <c s="36" t="s">
        <v>53</v>
      </c>
      <c s="37">
        <v>15.433</v>
      </c>
      <c s="36">
        <v>0</v>
      </c>
      <c s="36">
        <f>ROUND(G157*H157,6)</f>
      </c>
      <c r="L157" s="38">
        <v>0</v>
      </c>
      <c s="32">
        <f>ROUND(ROUND(L157,2)*ROUND(G157,3),2)</f>
      </c>
      <c s="36" t="s">
        <v>54</v>
      </c>
      <c>
        <f>(M157*21)/100</f>
      </c>
      <c t="s">
        <v>27</v>
      </c>
    </row>
    <row r="158" spans="1:5" ht="12.75">
      <c r="A158" s="35" t="s">
        <v>55</v>
      </c>
      <c r="E158" s="39" t="s">
        <v>5</v>
      </c>
    </row>
    <row r="159" spans="1:5" ht="12.75">
      <c r="A159" s="35" t="s">
        <v>56</v>
      </c>
      <c r="E159" s="40" t="s">
        <v>5862</v>
      </c>
    </row>
    <row r="160" spans="1:5" ht="267.75">
      <c r="A160" t="s">
        <v>58</v>
      </c>
      <c r="E160" s="39" t="s">
        <v>3537</v>
      </c>
    </row>
    <row r="161" spans="1:13" ht="12.75">
      <c r="A161" t="s">
        <v>46</v>
      </c>
      <c r="C161" s="31" t="s">
        <v>85</v>
      </c>
      <c r="E161" s="33" t="s">
        <v>209</v>
      </c>
      <c r="J161" s="32">
        <f>0</f>
      </c>
      <c s="32">
        <f>0</f>
      </c>
      <c s="32">
        <f>0+L162+L166</f>
      </c>
      <c s="32">
        <f>0+M162+M166</f>
      </c>
    </row>
    <row r="162" spans="1:16" ht="12.75">
      <c r="A162" t="s">
        <v>49</v>
      </c>
      <c s="34" t="s">
        <v>300</v>
      </c>
      <c s="34" t="s">
        <v>3690</v>
      </c>
      <c s="35" t="s">
        <v>5</v>
      </c>
      <c s="6" t="s">
        <v>3691</v>
      </c>
      <c s="36" t="s">
        <v>71</v>
      </c>
      <c s="37">
        <v>53.75</v>
      </c>
      <c s="36">
        <v>0</v>
      </c>
      <c s="36">
        <f>ROUND(G162*H162,6)</f>
      </c>
      <c r="L162" s="38">
        <v>0</v>
      </c>
      <c s="32">
        <f>ROUND(ROUND(L162,2)*ROUND(G162,3),2)</f>
      </c>
      <c s="36" t="s">
        <v>54</v>
      </c>
      <c>
        <f>(M162*21)/100</f>
      </c>
      <c t="s">
        <v>27</v>
      </c>
    </row>
    <row r="163" spans="1:5" ht="12.75">
      <c r="A163" s="35" t="s">
        <v>55</v>
      </c>
      <c r="E163" s="39" t="s">
        <v>5</v>
      </c>
    </row>
    <row r="164" spans="1:5" ht="12.75">
      <c r="A164" s="35" t="s">
        <v>56</v>
      </c>
      <c r="E164" s="40" t="s">
        <v>5863</v>
      </c>
    </row>
    <row r="165" spans="1:5" ht="369.75">
      <c r="A165" t="s">
        <v>58</v>
      </c>
      <c r="E165" s="39" t="s">
        <v>3533</v>
      </c>
    </row>
    <row r="166" spans="1:16" ht="12.75">
      <c r="A166" t="s">
        <v>49</v>
      </c>
      <c s="34" t="s">
        <v>304</v>
      </c>
      <c s="34" t="s">
        <v>210</v>
      </c>
      <c s="35" t="s">
        <v>5</v>
      </c>
      <c s="6" t="s">
        <v>211</v>
      </c>
      <c s="36" t="s">
        <v>71</v>
      </c>
      <c s="37">
        <v>40</v>
      </c>
      <c s="36">
        <v>0</v>
      </c>
      <c s="36">
        <f>ROUND(G166*H166,6)</f>
      </c>
      <c r="L166" s="38">
        <v>0</v>
      </c>
      <c s="32">
        <f>ROUND(ROUND(L166,2)*ROUND(G166,3),2)</f>
      </c>
      <c s="36" t="s">
        <v>54</v>
      </c>
      <c>
        <f>(M166*21)/100</f>
      </c>
      <c t="s">
        <v>27</v>
      </c>
    </row>
    <row r="167" spans="1:5" ht="12.75">
      <c r="A167" s="35" t="s">
        <v>55</v>
      </c>
      <c r="E167" s="39" t="s">
        <v>5</v>
      </c>
    </row>
    <row r="168" spans="1:5" ht="38.25">
      <c r="A168" s="35" t="s">
        <v>56</v>
      </c>
      <c r="E168" s="40" t="s">
        <v>5864</v>
      </c>
    </row>
    <row r="169" spans="1:5" ht="369.75">
      <c r="A169" t="s">
        <v>58</v>
      </c>
      <c r="E169" s="39" t="s">
        <v>3533</v>
      </c>
    </row>
    <row r="170" spans="1:13" ht="12.75">
      <c r="A170" t="s">
        <v>46</v>
      </c>
      <c r="C170" s="31" t="s">
        <v>90</v>
      </c>
      <c r="E170" s="33" t="s">
        <v>2710</v>
      </c>
      <c r="J170" s="32">
        <f>0</f>
      </c>
      <c s="32">
        <f>0</f>
      </c>
      <c s="32">
        <f>0+L171+L175+L179+L183+L187+L191+L195+L199+L203</f>
      </c>
      <c s="32">
        <f>0+M171+M175+M179+M183+M187+M191+M195+M199+M203</f>
      </c>
    </row>
    <row r="171" spans="1:16" ht="12.75">
      <c r="A171" t="s">
        <v>49</v>
      </c>
      <c s="34" t="s">
        <v>308</v>
      </c>
      <c s="34" t="s">
        <v>5865</v>
      </c>
      <c s="35" t="s">
        <v>5</v>
      </c>
      <c s="6" t="s">
        <v>5866</v>
      </c>
      <c s="36" t="s">
        <v>71</v>
      </c>
      <c s="37">
        <v>1.5</v>
      </c>
      <c s="36">
        <v>0</v>
      </c>
      <c s="36">
        <f>ROUND(G171*H171,6)</f>
      </c>
      <c r="L171" s="38">
        <v>0</v>
      </c>
      <c s="32">
        <f>ROUND(ROUND(L171,2)*ROUND(G171,3),2)</f>
      </c>
      <c s="36" t="s">
        <v>54</v>
      </c>
      <c>
        <f>(M171*21)/100</f>
      </c>
      <c t="s">
        <v>27</v>
      </c>
    </row>
    <row r="172" spans="1:5" ht="12.75">
      <c r="A172" s="35" t="s">
        <v>55</v>
      </c>
      <c r="E172" s="39" t="s">
        <v>5</v>
      </c>
    </row>
    <row r="173" spans="1:5" ht="12.75">
      <c r="A173" s="35" t="s">
        <v>56</v>
      </c>
      <c r="E173" s="40" t="s">
        <v>5867</v>
      </c>
    </row>
    <row r="174" spans="1:5" ht="51">
      <c r="A174" t="s">
        <v>58</v>
      </c>
      <c r="E174" s="39" t="s">
        <v>3977</v>
      </c>
    </row>
    <row r="175" spans="1:16" ht="12.75">
      <c r="A175" t="s">
        <v>49</v>
      </c>
      <c s="34" t="s">
        <v>312</v>
      </c>
      <c s="34" t="s">
        <v>5868</v>
      </c>
      <c s="35" t="s">
        <v>5</v>
      </c>
      <c s="6" t="s">
        <v>5869</v>
      </c>
      <c s="36" t="s">
        <v>71</v>
      </c>
      <c s="37">
        <v>16.323</v>
      </c>
      <c s="36">
        <v>0</v>
      </c>
      <c s="36">
        <f>ROUND(G175*H175,6)</f>
      </c>
      <c r="L175" s="38">
        <v>0</v>
      </c>
      <c s="32">
        <f>ROUND(ROUND(L175,2)*ROUND(G175,3),2)</f>
      </c>
      <c s="36" t="s">
        <v>54</v>
      </c>
      <c>
        <f>(M175*21)/100</f>
      </c>
      <c t="s">
        <v>27</v>
      </c>
    </row>
    <row r="176" spans="1:5" ht="12.75">
      <c r="A176" s="35" t="s">
        <v>55</v>
      </c>
      <c r="E176" s="39" t="s">
        <v>5</v>
      </c>
    </row>
    <row r="177" spans="1:5" ht="38.25">
      <c r="A177" s="35" t="s">
        <v>56</v>
      </c>
      <c r="E177" s="40" t="s">
        <v>5870</v>
      </c>
    </row>
    <row r="178" spans="1:5" ht="51">
      <c r="A178" t="s">
        <v>58</v>
      </c>
      <c r="E178" s="39" t="s">
        <v>3977</v>
      </c>
    </row>
    <row r="179" spans="1:16" ht="12.75">
      <c r="A179" t="s">
        <v>49</v>
      </c>
      <c s="34" t="s">
        <v>316</v>
      </c>
      <c s="34" t="s">
        <v>5262</v>
      </c>
      <c s="35" t="s">
        <v>5</v>
      </c>
      <c s="6" t="s">
        <v>5263</v>
      </c>
      <c s="36" t="s">
        <v>220</v>
      </c>
      <c s="37">
        <v>10</v>
      </c>
      <c s="36">
        <v>0</v>
      </c>
      <c s="36">
        <f>ROUND(G179*H179,6)</f>
      </c>
      <c r="L179" s="38">
        <v>0</v>
      </c>
      <c s="32">
        <f>ROUND(ROUND(L179,2)*ROUND(G179,3),2)</f>
      </c>
      <c s="36" t="s">
        <v>54</v>
      </c>
      <c>
        <f>(M179*21)/100</f>
      </c>
      <c t="s">
        <v>27</v>
      </c>
    </row>
    <row r="180" spans="1:5" ht="12.75">
      <c r="A180" s="35" t="s">
        <v>55</v>
      </c>
      <c r="E180" s="39" t="s">
        <v>5</v>
      </c>
    </row>
    <row r="181" spans="1:5" ht="12.75">
      <c r="A181" s="35" t="s">
        <v>56</v>
      </c>
      <c r="E181" s="40" t="s">
        <v>5871</v>
      </c>
    </row>
    <row r="182" spans="1:5" ht="51">
      <c r="A182" t="s">
        <v>58</v>
      </c>
      <c r="E182" s="39" t="s">
        <v>5264</v>
      </c>
    </row>
    <row r="183" spans="1:16" ht="12.75">
      <c r="A183" t="s">
        <v>49</v>
      </c>
      <c s="34" t="s">
        <v>320</v>
      </c>
      <c s="34" t="s">
        <v>5872</v>
      </c>
      <c s="35" t="s">
        <v>5</v>
      </c>
      <c s="6" t="s">
        <v>5873</v>
      </c>
      <c s="36" t="s">
        <v>220</v>
      </c>
      <c s="37">
        <v>10</v>
      </c>
      <c s="36">
        <v>0</v>
      </c>
      <c s="36">
        <f>ROUND(G183*H183,6)</f>
      </c>
      <c r="L183" s="38">
        <v>0</v>
      </c>
      <c s="32">
        <f>ROUND(ROUND(L183,2)*ROUND(G183,3),2)</f>
      </c>
      <c s="36" t="s">
        <v>54</v>
      </c>
      <c>
        <f>(M183*21)/100</f>
      </c>
      <c t="s">
        <v>27</v>
      </c>
    </row>
    <row r="184" spans="1:5" ht="12.75">
      <c r="A184" s="35" t="s">
        <v>55</v>
      </c>
      <c r="E184" s="39" t="s">
        <v>5</v>
      </c>
    </row>
    <row r="185" spans="1:5" ht="12.75">
      <c r="A185" s="35" t="s">
        <v>56</v>
      </c>
      <c r="E185" s="40" t="s">
        <v>5874</v>
      </c>
    </row>
    <row r="186" spans="1:5" ht="51">
      <c r="A186" t="s">
        <v>58</v>
      </c>
      <c r="E186" s="39" t="s">
        <v>5264</v>
      </c>
    </row>
    <row r="187" spans="1:16" ht="12.75">
      <c r="A187" t="s">
        <v>49</v>
      </c>
      <c s="34" t="s">
        <v>324</v>
      </c>
      <c s="34" t="s">
        <v>5875</v>
      </c>
      <c s="35" t="s">
        <v>5</v>
      </c>
      <c s="6" t="s">
        <v>5876</v>
      </c>
      <c s="36" t="s">
        <v>220</v>
      </c>
      <c s="37">
        <v>10</v>
      </c>
      <c s="36">
        <v>0</v>
      </c>
      <c s="36">
        <f>ROUND(G187*H187,6)</f>
      </c>
      <c r="L187" s="38">
        <v>0</v>
      </c>
      <c s="32">
        <f>ROUND(ROUND(L187,2)*ROUND(G187,3),2)</f>
      </c>
      <c s="36" t="s">
        <v>54</v>
      </c>
      <c>
        <f>(M187*21)/100</f>
      </c>
      <c t="s">
        <v>27</v>
      </c>
    </row>
    <row r="188" spans="1:5" ht="12.75">
      <c r="A188" s="35" t="s">
        <v>55</v>
      </c>
      <c r="E188" s="39" t="s">
        <v>5</v>
      </c>
    </row>
    <row r="189" spans="1:5" ht="12.75">
      <c r="A189" s="35" t="s">
        <v>56</v>
      </c>
      <c r="E189" s="40" t="s">
        <v>5871</v>
      </c>
    </row>
    <row r="190" spans="1:5" ht="140.25">
      <c r="A190" t="s">
        <v>58</v>
      </c>
      <c r="E190" s="39" t="s">
        <v>5270</v>
      </c>
    </row>
    <row r="191" spans="1:16" ht="12.75">
      <c r="A191" t="s">
        <v>49</v>
      </c>
      <c s="34" t="s">
        <v>328</v>
      </c>
      <c s="34" t="s">
        <v>5877</v>
      </c>
      <c s="35" t="s">
        <v>5</v>
      </c>
      <c s="6" t="s">
        <v>5878</v>
      </c>
      <c s="36" t="s">
        <v>220</v>
      </c>
      <c s="37">
        <v>10</v>
      </c>
      <c s="36">
        <v>0</v>
      </c>
      <c s="36">
        <f>ROUND(G191*H191,6)</f>
      </c>
      <c r="L191" s="38">
        <v>0</v>
      </c>
      <c s="32">
        <f>ROUND(ROUND(L191,2)*ROUND(G191,3),2)</f>
      </c>
      <c s="36" t="s">
        <v>54</v>
      </c>
      <c>
        <f>(M191*21)/100</f>
      </c>
      <c t="s">
        <v>27</v>
      </c>
    </row>
    <row r="192" spans="1:5" ht="12.75">
      <c r="A192" s="35" t="s">
        <v>55</v>
      </c>
      <c r="E192" s="39" t="s">
        <v>5</v>
      </c>
    </row>
    <row r="193" spans="1:5" ht="12.75">
      <c r="A193" s="35" t="s">
        <v>56</v>
      </c>
      <c r="E193" s="40" t="s">
        <v>5871</v>
      </c>
    </row>
    <row r="194" spans="1:5" ht="140.25">
      <c r="A194" t="s">
        <v>58</v>
      </c>
      <c r="E194" s="39" t="s">
        <v>5270</v>
      </c>
    </row>
    <row r="195" spans="1:16" ht="12.75">
      <c r="A195" t="s">
        <v>49</v>
      </c>
      <c s="34" t="s">
        <v>329</v>
      </c>
      <c s="34" t="s">
        <v>5879</v>
      </c>
      <c s="35" t="s">
        <v>5</v>
      </c>
      <c s="6" t="s">
        <v>5880</v>
      </c>
      <c s="36" t="s">
        <v>220</v>
      </c>
      <c s="37">
        <v>10</v>
      </c>
      <c s="36">
        <v>0</v>
      </c>
      <c s="36">
        <f>ROUND(G195*H195,6)</f>
      </c>
      <c r="L195" s="38">
        <v>0</v>
      </c>
      <c s="32">
        <f>ROUND(ROUND(L195,2)*ROUND(G195,3),2)</f>
      </c>
      <c s="36" t="s">
        <v>54</v>
      </c>
      <c>
        <f>(M195*21)/100</f>
      </c>
      <c t="s">
        <v>27</v>
      </c>
    </row>
    <row r="196" spans="1:5" ht="12.75">
      <c r="A196" s="35" t="s">
        <v>55</v>
      </c>
      <c r="E196" s="39" t="s">
        <v>5</v>
      </c>
    </row>
    <row r="197" spans="1:5" ht="12.75">
      <c r="A197" s="35" t="s">
        <v>56</v>
      </c>
      <c r="E197" s="40" t="s">
        <v>5871</v>
      </c>
    </row>
    <row r="198" spans="1:5" ht="140.25">
      <c r="A198" t="s">
        <v>58</v>
      </c>
      <c r="E198" s="39" t="s">
        <v>5270</v>
      </c>
    </row>
    <row r="199" spans="1:16" ht="12.75">
      <c r="A199" t="s">
        <v>49</v>
      </c>
      <c s="34" t="s">
        <v>330</v>
      </c>
      <c s="34" t="s">
        <v>5881</v>
      </c>
      <c s="35" t="s">
        <v>5</v>
      </c>
      <c s="6" t="s">
        <v>5882</v>
      </c>
      <c s="36" t="s">
        <v>220</v>
      </c>
      <c s="37">
        <v>98.82</v>
      </c>
      <c s="36">
        <v>0</v>
      </c>
      <c s="36">
        <f>ROUND(G199*H199,6)</f>
      </c>
      <c r="L199" s="38">
        <v>0</v>
      </c>
      <c s="32">
        <f>ROUND(ROUND(L199,2)*ROUND(G199,3),2)</f>
      </c>
      <c s="36" t="s">
        <v>54</v>
      </c>
      <c>
        <f>(M199*21)/100</f>
      </c>
      <c t="s">
        <v>27</v>
      </c>
    </row>
    <row r="200" spans="1:5" ht="12.75">
      <c r="A200" s="35" t="s">
        <v>55</v>
      </c>
      <c r="E200" s="39" t="s">
        <v>5</v>
      </c>
    </row>
    <row r="201" spans="1:5" ht="38.25">
      <c r="A201" s="35" t="s">
        <v>56</v>
      </c>
      <c r="E201" s="40" t="s">
        <v>5883</v>
      </c>
    </row>
    <row r="202" spans="1:5" ht="153">
      <c r="A202" t="s">
        <v>58</v>
      </c>
      <c r="E202" s="39" t="s">
        <v>3981</v>
      </c>
    </row>
    <row r="203" spans="1:16" ht="25.5">
      <c r="A203" t="s">
        <v>49</v>
      </c>
      <c s="34" t="s">
        <v>331</v>
      </c>
      <c s="34" t="s">
        <v>4090</v>
      </c>
      <c s="35" t="s">
        <v>5</v>
      </c>
      <c s="6" t="s">
        <v>4091</v>
      </c>
      <c s="36" t="s">
        <v>220</v>
      </c>
      <c s="37">
        <v>2</v>
      </c>
      <c s="36">
        <v>0</v>
      </c>
      <c s="36">
        <f>ROUND(G203*H203,6)</f>
      </c>
      <c r="L203" s="38">
        <v>0</v>
      </c>
      <c s="32">
        <f>ROUND(ROUND(L203,2)*ROUND(G203,3),2)</f>
      </c>
      <c s="36" t="s">
        <v>54</v>
      </c>
      <c>
        <f>(M203*21)/100</f>
      </c>
      <c t="s">
        <v>27</v>
      </c>
    </row>
    <row r="204" spans="1:5" ht="12.75">
      <c r="A204" s="35" t="s">
        <v>55</v>
      </c>
      <c r="E204" s="39" t="s">
        <v>5884</v>
      </c>
    </row>
    <row r="205" spans="1:5" ht="12.75">
      <c r="A205" s="35" t="s">
        <v>56</v>
      </c>
      <c r="E205" s="40" t="s">
        <v>5885</v>
      </c>
    </row>
    <row r="206" spans="1:5" ht="153">
      <c r="A206" t="s">
        <v>58</v>
      </c>
      <c r="E206" s="39" t="s">
        <v>3981</v>
      </c>
    </row>
    <row r="207" spans="1:13" ht="12.75">
      <c r="A207" t="s">
        <v>46</v>
      </c>
      <c r="C207" s="31" t="s">
        <v>79</v>
      </c>
      <c r="E207" s="33" t="s">
        <v>80</v>
      </c>
      <c r="J207" s="32">
        <f>0</f>
      </c>
      <c s="32">
        <f>0</f>
      </c>
      <c s="32">
        <f>0+L208+L212+L216+L220</f>
      </c>
      <c s="32">
        <f>0+M208+M212+M216+M220</f>
      </c>
    </row>
    <row r="208" spans="1:16" ht="25.5">
      <c r="A208" t="s">
        <v>49</v>
      </c>
      <c s="34" t="s">
        <v>332</v>
      </c>
      <c s="34" t="s">
        <v>3896</v>
      </c>
      <c s="35" t="s">
        <v>5</v>
      </c>
      <c s="6" t="s">
        <v>3897</v>
      </c>
      <c s="36" t="s">
        <v>220</v>
      </c>
      <c s="37">
        <v>270</v>
      </c>
      <c s="36">
        <v>0</v>
      </c>
      <c s="36">
        <f>ROUND(G208*H208,6)</f>
      </c>
      <c r="L208" s="38">
        <v>0</v>
      </c>
      <c s="32">
        <f>ROUND(ROUND(L208,2)*ROUND(G208,3),2)</f>
      </c>
      <c s="36" t="s">
        <v>54</v>
      </c>
      <c>
        <f>(M208*21)/100</f>
      </c>
      <c t="s">
        <v>27</v>
      </c>
    </row>
    <row r="209" spans="1:5" ht="12.75">
      <c r="A209" s="35" t="s">
        <v>55</v>
      </c>
      <c r="E209" s="39" t="s">
        <v>5</v>
      </c>
    </row>
    <row r="210" spans="1:5" ht="12.75">
      <c r="A210" s="35" t="s">
        <v>56</v>
      </c>
      <c r="E210" s="40" t="s">
        <v>5886</v>
      </c>
    </row>
    <row r="211" spans="1:5" ht="191.25">
      <c r="A211" t="s">
        <v>58</v>
      </c>
      <c r="E211" s="39" t="s">
        <v>1434</v>
      </c>
    </row>
    <row r="212" spans="1:16" ht="12.75">
      <c r="A212" t="s">
        <v>49</v>
      </c>
      <c s="34" t="s">
        <v>336</v>
      </c>
      <c s="34" t="s">
        <v>4480</v>
      </c>
      <c s="35" t="s">
        <v>5</v>
      </c>
      <c s="6" t="s">
        <v>4481</v>
      </c>
      <c s="36" t="s">
        <v>220</v>
      </c>
      <c s="37">
        <v>270</v>
      </c>
      <c s="36">
        <v>0</v>
      </c>
      <c s="36">
        <f>ROUND(G212*H212,6)</f>
      </c>
      <c r="L212" s="38">
        <v>0</v>
      </c>
      <c s="32">
        <f>ROUND(ROUND(L212,2)*ROUND(G212,3),2)</f>
      </c>
      <c s="36" t="s">
        <v>54</v>
      </c>
      <c>
        <f>(M212*21)/100</f>
      </c>
      <c t="s">
        <v>27</v>
      </c>
    </row>
    <row r="213" spans="1:5" ht="12.75">
      <c r="A213" s="35" t="s">
        <v>55</v>
      </c>
      <c r="E213" s="39" t="s">
        <v>5887</v>
      </c>
    </row>
    <row r="214" spans="1:5" ht="12.75">
      <c r="A214" s="35" t="s">
        <v>56</v>
      </c>
      <c r="E214" s="40" t="s">
        <v>5888</v>
      </c>
    </row>
    <row r="215" spans="1:5" ht="38.25">
      <c r="A215" t="s">
        <v>58</v>
      </c>
      <c r="E215" s="39" t="s">
        <v>3558</v>
      </c>
    </row>
    <row r="216" spans="1:16" ht="12.75">
      <c r="A216" t="s">
        <v>49</v>
      </c>
      <c s="34" t="s">
        <v>340</v>
      </c>
      <c s="34" t="s">
        <v>222</v>
      </c>
      <c s="35" t="s">
        <v>5</v>
      </c>
      <c s="6" t="s">
        <v>223</v>
      </c>
      <c s="36" t="s">
        <v>220</v>
      </c>
      <c s="37">
        <v>270</v>
      </c>
      <c s="36">
        <v>0</v>
      </c>
      <c s="36">
        <f>ROUND(G216*H216,6)</f>
      </c>
      <c r="L216" s="38">
        <v>0</v>
      </c>
      <c s="32">
        <f>ROUND(ROUND(L216,2)*ROUND(G216,3),2)</f>
      </c>
      <c s="36" t="s">
        <v>54</v>
      </c>
      <c>
        <f>(M216*21)/100</f>
      </c>
      <c t="s">
        <v>27</v>
      </c>
    </row>
    <row r="217" spans="1:5" ht="12.75">
      <c r="A217" s="35" t="s">
        <v>55</v>
      </c>
      <c r="E217" s="39" t="s">
        <v>5</v>
      </c>
    </row>
    <row r="218" spans="1:5" ht="12.75">
      <c r="A218" s="35" t="s">
        <v>56</v>
      </c>
      <c r="E218" s="40" t="s">
        <v>5889</v>
      </c>
    </row>
    <row r="219" spans="1:5" ht="38.25">
      <c r="A219" t="s">
        <v>58</v>
      </c>
      <c r="E219" s="39" t="s">
        <v>3558</v>
      </c>
    </row>
    <row r="220" spans="1:16" ht="12.75">
      <c r="A220" t="s">
        <v>49</v>
      </c>
      <c s="34" t="s">
        <v>344</v>
      </c>
      <c s="34" t="s">
        <v>5752</v>
      </c>
      <c s="35" t="s">
        <v>5</v>
      </c>
      <c s="6" t="s">
        <v>5753</v>
      </c>
      <c s="36" t="s">
        <v>220</v>
      </c>
      <c s="37">
        <v>85.132</v>
      </c>
      <c s="36">
        <v>0</v>
      </c>
      <c s="36">
        <f>ROUND(G220*H220,6)</f>
      </c>
      <c r="L220" s="38">
        <v>0</v>
      </c>
      <c s="32">
        <f>ROUND(ROUND(L220,2)*ROUND(G220,3),2)</f>
      </c>
      <c s="36" t="s">
        <v>54</v>
      </c>
      <c>
        <f>(M220*21)/100</f>
      </c>
      <c t="s">
        <v>27</v>
      </c>
    </row>
    <row r="221" spans="1:5" ht="12.75">
      <c r="A221" s="35" t="s">
        <v>55</v>
      </c>
      <c r="E221" s="39" t="s">
        <v>5</v>
      </c>
    </row>
    <row r="222" spans="1:5" ht="12.75">
      <c r="A222" s="35" t="s">
        <v>56</v>
      </c>
      <c r="E222" s="40" t="s">
        <v>5890</v>
      </c>
    </row>
    <row r="223" spans="1:5" ht="51">
      <c r="A223" t="s">
        <v>58</v>
      </c>
      <c r="E223" s="39" t="s">
        <v>5095</v>
      </c>
    </row>
    <row r="224" spans="1:13" ht="12.75">
      <c r="A224" t="s">
        <v>46</v>
      </c>
      <c r="C224" s="31" t="s">
        <v>100</v>
      </c>
      <c r="E224" s="33" t="s">
        <v>464</v>
      </c>
      <c r="J224" s="32">
        <f>0</f>
      </c>
      <c s="32">
        <f>0</f>
      </c>
      <c s="32">
        <f>0+L225</f>
      </c>
      <c s="32">
        <f>0+M225</f>
      </c>
    </row>
    <row r="225" spans="1:16" ht="12.75">
      <c r="A225" t="s">
        <v>49</v>
      </c>
      <c s="34" t="s">
        <v>348</v>
      </c>
      <c s="34" t="s">
        <v>5639</v>
      </c>
      <c s="35" t="s">
        <v>5</v>
      </c>
      <c s="6" t="s">
        <v>5640</v>
      </c>
      <c s="36" t="s">
        <v>88</v>
      </c>
      <c s="37">
        <v>150</v>
      </c>
      <c s="36">
        <v>0</v>
      </c>
      <c s="36">
        <f>ROUND(G225*H225,6)</f>
      </c>
      <c r="L225" s="38">
        <v>0</v>
      </c>
      <c s="32">
        <f>ROUND(ROUND(L225,2)*ROUND(G225,3),2)</f>
      </c>
      <c s="36" t="s">
        <v>54</v>
      </c>
      <c>
        <f>(M225*21)/100</f>
      </c>
      <c t="s">
        <v>27</v>
      </c>
    </row>
    <row r="226" spans="1:5" ht="12.75">
      <c r="A226" s="35" t="s">
        <v>55</v>
      </c>
      <c r="E226" s="39" t="s">
        <v>5</v>
      </c>
    </row>
    <row r="227" spans="1:5" ht="51">
      <c r="A227" s="35" t="s">
        <v>56</v>
      </c>
      <c r="E227" s="40" t="s">
        <v>5891</v>
      </c>
    </row>
    <row r="228" spans="1:5" ht="242.25">
      <c r="A228" t="s">
        <v>58</v>
      </c>
      <c r="E228" s="39" t="s">
        <v>3722</v>
      </c>
    </row>
    <row r="229" spans="1:13" ht="12.75">
      <c r="A229" t="s">
        <v>46</v>
      </c>
      <c r="C229" s="31" t="s">
        <v>104</v>
      </c>
      <c r="E229" s="33" t="s">
        <v>2762</v>
      </c>
      <c r="J229" s="32">
        <f>0</f>
      </c>
      <c s="32">
        <f>0</f>
      </c>
      <c s="32">
        <f>0+L230+L234+L238+L242+L246+L250+L254+L258+L262+L266+L270+L274</f>
      </c>
      <c s="32">
        <f>0+M230+M234+M238+M242+M246+M250+M254+M258+M262+M266+M270+M274</f>
      </c>
    </row>
    <row r="230" spans="1:16" ht="12.75">
      <c r="A230" t="s">
        <v>49</v>
      </c>
      <c s="34" t="s">
        <v>352</v>
      </c>
      <c s="34" t="s">
        <v>5760</v>
      </c>
      <c s="35" t="s">
        <v>5</v>
      </c>
      <c s="6" t="s">
        <v>5761</v>
      </c>
      <c s="36" t="s">
        <v>88</v>
      </c>
      <c s="37">
        <v>57.6</v>
      </c>
      <c s="36">
        <v>0</v>
      </c>
      <c s="36">
        <f>ROUND(G230*H230,6)</f>
      </c>
      <c r="L230" s="38">
        <v>0</v>
      </c>
      <c s="32">
        <f>ROUND(ROUND(L230,2)*ROUND(G230,3),2)</f>
      </c>
      <c s="36" t="s">
        <v>54</v>
      </c>
      <c>
        <f>(M230*21)/100</f>
      </c>
      <c t="s">
        <v>27</v>
      </c>
    </row>
    <row r="231" spans="1:5" ht="12.75">
      <c r="A231" s="35" t="s">
        <v>55</v>
      </c>
      <c r="E231" s="39" t="s">
        <v>5</v>
      </c>
    </row>
    <row r="232" spans="1:5" ht="12.75">
      <c r="A232" s="35" t="s">
        <v>56</v>
      </c>
      <c r="E232" s="40" t="s">
        <v>5892</v>
      </c>
    </row>
    <row r="233" spans="1:5" ht="63.75">
      <c r="A233" t="s">
        <v>58</v>
      </c>
      <c r="E233" s="39" t="s">
        <v>4721</v>
      </c>
    </row>
    <row r="234" spans="1:16" ht="12.75">
      <c r="A234" t="s">
        <v>49</v>
      </c>
      <c s="34" t="s">
        <v>356</v>
      </c>
      <c s="34" t="s">
        <v>5763</v>
      </c>
      <c s="35" t="s">
        <v>5</v>
      </c>
      <c s="6" t="s">
        <v>5764</v>
      </c>
      <c s="36" t="s">
        <v>88</v>
      </c>
      <c s="37">
        <v>65</v>
      </c>
      <c s="36">
        <v>0</v>
      </c>
      <c s="36">
        <f>ROUND(G234*H234,6)</f>
      </c>
      <c r="L234" s="38">
        <v>0</v>
      </c>
      <c s="32">
        <f>ROUND(ROUND(L234,2)*ROUND(G234,3),2)</f>
      </c>
      <c s="36" t="s">
        <v>54</v>
      </c>
      <c>
        <f>(M234*21)/100</f>
      </c>
      <c t="s">
        <v>27</v>
      </c>
    </row>
    <row r="235" spans="1:5" ht="12.75">
      <c r="A235" s="35" t="s">
        <v>55</v>
      </c>
      <c r="E235" s="39" t="s">
        <v>5765</v>
      </c>
    </row>
    <row r="236" spans="1:5" ht="12.75">
      <c r="A236" s="35" t="s">
        <v>56</v>
      </c>
      <c r="E236" s="40" t="s">
        <v>5893</v>
      </c>
    </row>
    <row r="237" spans="1:5" ht="38.25">
      <c r="A237" t="s">
        <v>58</v>
      </c>
      <c r="E237" s="39" t="s">
        <v>4500</v>
      </c>
    </row>
    <row r="238" spans="1:16" ht="12.75">
      <c r="A238" t="s">
        <v>49</v>
      </c>
      <c s="34" t="s">
        <v>360</v>
      </c>
      <c s="34" t="s">
        <v>5097</v>
      </c>
      <c s="35" t="s">
        <v>5</v>
      </c>
      <c s="6" t="s">
        <v>5098</v>
      </c>
      <c s="36" t="s">
        <v>83</v>
      </c>
      <c s="37">
        <v>4</v>
      </c>
      <c s="36">
        <v>0</v>
      </c>
      <c s="36">
        <f>ROUND(G238*H238,6)</f>
      </c>
      <c r="L238" s="38">
        <v>0</v>
      </c>
      <c s="32">
        <f>ROUND(ROUND(L238,2)*ROUND(G238,3),2)</f>
      </c>
      <c s="36" t="s">
        <v>54</v>
      </c>
      <c>
        <f>(M238*21)/100</f>
      </c>
      <c t="s">
        <v>27</v>
      </c>
    </row>
    <row r="239" spans="1:5" ht="12.75">
      <c r="A239" s="35" t="s">
        <v>55</v>
      </c>
      <c r="E239" s="39" t="s">
        <v>5</v>
      </c>
    </row>
    <row r="240" spans="1:5" ht="12.75">
      <c r="A240" s="35" t="s">
        <v>56</v>
      </c>
      <c r="E240" s="40" t="s">
        <v>5894</v>
      </c>
    </row>
    <row r="241" spans="1:5" ht="38.25">
      <c r="A241" t="s">
        <v>58</v>
      </c>
      <c r="E241" s="39" t="s">
        <v>5099</v>
      </c>
    </row>
    <row r="242" spans="1:16" ht="25.5">
      <c r="A242" t="s">
        <v>49</v>
      </c>
      <c s="34" t="s">
        <v>364</v>
      </c>
      <c s="34" t="s">
        <v>5895</v>
      </c>
      <c s="35" t="s">
        <v>5</v>
      </c>
      <c s="6" t="s">
        <v>5896</v>
      </c>
      <c s="36" t="s">
        <v>83</v>
      </c>
      <c s="37">
        <v>1</v>
      </c>
      <c s="36">
        <v>0</v>
      </c>
      <c s="36">
        <f>ROUND(G242*H242,6)</f>
      </c>
      <c r="L242" s="38">
        <v>0</v>
      </c>
      <c s="32">
        <f>ROUND(ROUND(L242,2)*ROUND(G242,3),2)</f>
      </c>
      <c s="36" t="s">
        <v>54</v>
      </c>
      <c>
        <f>(M242*21)/100</f>
      </c>
      <c t="s">
        <v>27</v>
      </c>
    </row>
    <row r="243" spans="1:5" ht="12.75">
      <c r="A243" s="35" t="s">
        <v>55</v>
      </c>
      <c r="E243" s="39" t="s">
        <v>5</v>
      </c>
    </row>
    <row r="244" spans="1:5" ht="12.75">
      <c r="A244" s="35" t="s">
        <v>56</v>
      </c>
      <c r="E244" s="40" t="s">
        <v>4381</v>
      </c>
    </row>
    <row r="245" spans="1:5" ht="25.5">
      <c r="A245" t="s">
        <v>58</v>
      </c>
      <c r="E245" s="39" t="s">
        <v>4628</v>
      </c>
    </row>
    <row r="246" spans="1:16" ht="12.75">
      <c r="A246" t="s">
        <v>49</v>
      </c>
      <c s="34" t="s">
        <v>368</v>
      </c>
      <c s="34" t="s">
        <v>5897</v>
      </c>
      <c s="35" t="s">
        <v>5</v>
      </c>
      <c s="6" t="s">
        <v>5898</v>
      </c>
      <c s="36" t="s">
        <v>83</v>
      </c>
      <c s="37">
        <v>1</v>
      </c>
      <c s="36">
        <v>0</v>
      </c>
      <c s="36">
        <f>ROUND(G246*H246,6)</f>
      </c>
      <c r="L246" s="38">
        <v>0</v>
      </c>
      <c s="32">
        <f>ROUND(ROUND(L246,2)*ROUND(G246,3),2)</f>
      </c>
      <c s="36" t="s">
        <v>54</v>
      </c>
      <c>
        <f>(M246*21)/100</f>
      </c>
      <c t="s">
        <v>27</v>
      </c>
    </row>
    <row r="247" spans="1:5" ht="12.75">
      <c r="A247" s="35" t="s">
        <v>55</v>
      </c>
      <c r="E247" s="39" t="s">
        <v>5</v>
      </c>
    </row>
    <row r="248" spans="1:5" ht="12.75">
      <c r="A248" s="35" t="s">
        <v>56</v>
      </c>
      <c r="E248" s="40" t="s">
        <v>4381</v>
      </c>
    </row>
    <row r="249" spans="1:5" ht="25.5">
      <c r="A249" t="s">
        <v>58</v>
      </c>
      <c r="E249" s="39" t="s">
        <v>5182</v>
      </c>
    </row>
    <row r="250" spans="1:16" ht="25.5">
      <c r="A250" t="s">
        <v>49</v>
      </c>
      <c s="34" t="s">
        <v>372</v>
      </c>
      <c s="34" t="s">
        <v>5899</v>
      </c>
      <c s="35" t="s">
        <v>5</v>
      </c>
      <c s="6" t="s">
        <v>5900</v>
      </c>
      <c s="36" t="s">
        <v>83</v>
      </c>
      <c s="37">
        <v>1</v>
      </c>
      <c s="36">
        <v>0</v>
      </c>
      <c s="36">
        <f>ROUND(G250*H250,6)</f>
      </c>
      <c r="L250" s="38">
        <v>0</v>
      </c>
      <c s="32">
        <f>ROUND(ROUND(L250,2)*ROUND(G250,3),2)</f>
      </c>
      <c s="36" t="s">
        <v>54</v>
      </c>
      <c>
        <f>(M250*21)/100</f>
      </c>
      <c t="s">
        <v>27</v>
      </c>
    </row>
    <row r="251" spans="1:5" ht="12.75">
      <c r="A251" s="35" t="s">
        <v>55</v>
      </c>
      <c r="E251" s="39" t="s">
        <v>5</v>
      </c>
    </row>
    <row r="252" spans="1:5" ht="12.75">
      <c r="A252" s="35" t="s">
        <v>56</v>
      </c>
      <c r="E252" s="40" t="s">
        <v>4381</v>
      </c>
    </row>
    <row r="253" spans="1:5" ht="25.5">
      <c r="A253" t="s">
        <v>58</v>
      </c>
      <c r="E253" s="39" t="s">
        <v>5309</v>
      </c>
    </row>
    <row r="254" spans="1:16" ht="12.75">
      <c r="A254" t="s">
        <v>49</v>
      </c>
      <c s="34" t="s">
        <v>376</v>
      </c>
      <c s="34" t="s">
        <v>5776</v>
      </c>
      <c s="35" t="s">
        <v>5</v>
      </c>
      <c s="6" t="s">
        <v>5777</v>
      </c>
      <c s="36" t="s">
        <v>83</v>
      </c>
      <c s="37">
        <v>1</v>
      </c>
      <c s="36">
        <v>0</v>
      </c>
      <c s="36">
        <f>ROUND(G254*H254,6)</f>
      </c>
      <c r="L254" s="38">
        <v>0</v>
      </c>
      <c s="32">
        <f>ROUND(ROUND(L254,2)*ROUND(G254,3),2)</f>
      </c>
      <c s="36" t="s">
        <v>54</v>
      </c>
      <c>
        <f>(M254*21)/100</f>
      </c>
      <c t="s">
        <v>27</v>
      </c>
    </row>
    <row r="255" spans="1:5" ht="12.75">
      <c r="A255" s="35" t="s">
        <v>55</v>
      </c>
      <c r="E255" s="39" t="s">
        <v>5</v>
      </c>
    </row>
    <row r="256" spans="1:5" ht="12.75">
      <c r="A256" s="35" t="s">
        <v>56</v>
      </c>
      <c r="E256" s="40" t="s">
        <v>4381</v>
      </c>
    </row>
    <row r="257" spans="1:5" ht="25.5">
      <c r="A257" t="s">
        <v>58</v>
      </c>
      <c r="E257" s="39" t="s">
        <v>5182</v>
      </c>
    </row>
    <row r="258" spans="1:16" ht="12.75">
      <c r="A258" t="s">
        <v>49</v>
      </c>
      <c s="34" t="s">
        <v>380</v>
      </c>
      <c s="34" t="s">
        <v>5319</v>
      </c>
      <c s="35" t="s">
        <v>5</v>
      </c>
      <c s="6" t="s">
        <v>5320</v>
      </c>
      <c s="36" t="s">
        <v>88</v>
      </c>
      <c s="37">
        <v>10</v>
      </c>
      <c s="36">
        <v>0</v>
      </c>
      <c s="36">
        <f>ROUND(G258*H258,6)</f>
      </c>
      <c r="L258" s="38">
        <v>0</v>
      </c>
      <c s="32">
        <f>ROUND(ROUND(L258,2)*ROUND(G258,3),2)</f>
      </c>
      <c s="36" t="s">
        <v>54</v>
      </c>
      <c>
        <f>(M258*21)/100</f>
      </c>
      <c t="s">
        <v>27</v>
      </c>
    </row>
    <row r="259" spans="1:5" ht="12.75">
      <c r="A259" s="35" t="s">
        <v>55</v>
      </c>
      <c r="E259" s="39" t="s">
        <v>5</v>
      </c>
    </row>
    <row r="260" spans="1:5" ht="12.75">
      <c r="A260" s="35" t="s">
        <v>56</v>
      </c>
      <c r="E260" s="40" t="s">
        <v>5780</v>
      </c>
    </row>
    <row r="261" spans="1:5" ht="51">
      <c r="A261" t="s">
        <v>58</v>
      </c>
      <c r="E261" s="39" t="s">
        <v>4002</v>
      </c>
    </row>
    <row r="262" spans="1:16" ht="12.75">
      <c r="A262" t="s">
        <v>49</v>
      </c>
      <c s="34" t="s">
        <v>384</v>
      </c>
      <c s="34" t="s">
        <v>5782</v>
      </c>
      <c s="35" t="s">
        <v>5</v>
      </c>
      <c s="6" t="s">
        <v>5783</v>
      </c>
      <c s="36" t="s">
        <v>207</v>
      </c>
      <c s="37">
        <v>16.146</v>
      </c>
      <c s="36">
        <v>0</v>
      </c>
      <c s="36">
        <f>ROUND(G262*H262,6)</f>
      </c>
      <c r="L262" s="38">
        <v>0</v>
      </c>
      <c s="32">
        <f>ROUND(ROUND(L262,2)*ROUND(G262,3),2)</f>
      </c>
      <c s="36" t="s">
        <v>54</v>
      </c>
      <c>
        <f>(M262*21)/100</f>
      </c>
      <c t="s">
        <v>27</v>
      </c>
    </row>
    <row r="263" spans="1:5" ht="12.75">
      <c r="A263" s="35" t="s">
        <v>55</v>
      </c>
      <c r="E263" s="39" t="s">
        <v>5</v>
      </c>
    </row>
    <row r="264" spans="1:5" ht="12.75">
      <c r="A264" s="35" t="s">
        <v>56</v>
      </c>
      <c r="E264" s="40" t="s">
        <v>5901</v>
      </c>
    </row>
    <row r="265" spans="1:5" ht="409.5">
      <c r="A265" t="s">
        <v>58</v>
      </c>
      <c r="E265" s="39" t="s">
        <v>5785</v>
      </c>
    </row>
    <row r="266" spans="1:16" ht="12.75">
      <c r="A266" t="s">
        <v>49</v>
      </c>
      <c s="34" t="s">
        <v>388</v>
      </c>
      <c s="34" t="s">
        <v>4501</v>
      </c>
      <c s="35" t="s">
        <v>5</v>
      </c>
      <c s="6" t="s">
        <v>4502</v>
      </c>
      <c s="36" t="s">
        <v>207</v>
      </c>
      <c s="37">
        <v>70.974</v>
      </c>
      <c s="36">
        <v>0</v>
      </c>
      <c s="36">
        <f>ROUND(G266*H266,6)</f>
      </c>
      <c r="L266" s="38">
        <v>0</v>
      </c>
      <c s="32">
        <f>ROUND(ROUND(L266,2)*ROUND(G266,3),2)</f>
      </c>
      <c s="36" t="s">
        <v>54</v>
      </c>
      <c>
        <f>(M266*21)/100</f>
      </c>
      <c t="s">
        <v>27</v>
      </c>
    </row>
    <row r="267" spans="1:5" ht="12.75">
      <c r="A267" s="35" t="s">
        <v>55</v>
      </c>
      <c r="E267" s="39" t="s">
        <v>5</v>
      </c>
    </row>
    <row r="268" spans="1:5" ht="51">
      <c r="A268" s="35" t="s">
        <v>56</v>
      </c>
      <c r="E268" s="40" t="s">
        <v>5902</v>
      </c>
    </row>
    <row r="269" spans="1:5" ht="357">
      <c r="A269" t="s">
        <v>58</v>
      </c>
      <c r="E269" s="39" t="s">
        <v>4504</v>
      </c>
    </row>
    <row r="270" spans="1:16" ht="12.75">
      <c r="A270" t="s">
        <v>49</v>
      </c>
      <c s="34" t="s">
        <v>392</v>
      </c>
      <c s="34" t="s">
        <v>4408</v>
      </c>
      <c s="35" t="s">
        <v>5</v>
      </c>
      <c s="6" t="s">
        <v>4409</v>
      </c>
      <c s="36" t="s">
        <v>71</v>
      </c>
      <c s="37">
        <v>384</v>
      </c>
      <c s="36">
        <v>0</v>
      </c>
      <c s="36">
        <f>ROUND(G270*H270,6)</f>
      </c>
      <c r="L270" s="38">
        <v>0</v>
      </c>
      <c s="32">
        <f>ROUND(ROUND(L270,2)*ROUND(G270,3),2)</f>
      </c>
      <c s="36" t="s">
        <v>54</v>
      </c>
      <c>
        <f>(M270*21)/100</f>
      </c>
      <c t="s">
        <v>27</v>
      </c>
    </row>
    <row r="271" spans="1:5" ht="12.75">
      <c r="A271" s="35" t="s">
        <v>55</v>
      </c>
      <c r="E271" s="39" t="s">
        <v>5</v>
      </c>
    </row>
    <row r="272" spans="1:5" ht="12.75">
      <c r="A272" s="35" t="s">
        <v>56</v>
      </c>
      <c r="E272" s="40" t="s">
        <v>5903</v>
      </c>
    </row>
    <row r="273" spans="1:5" ht="102">
      <c r="A273" t="s">
        <v>58</v>
      </c>
      <c r="E273" s="39" t="s">
        <v>3755</v>
      </c>
    </row>
    <row r="274" spans="1:16" ht="12.75">
      <c r="A274" t="s">
        <v>49</v>
      </c>
      <c s="34" t="s">
        <v>396</v>
      </c>
      <c s="34" t="s">
        <v>4188</v>
      </c>
      <c s="35" t="s">
        <v>5</v>
      </c>
      <c s="6" t="s">
        <v>4189</v>
      </c>
      <c s="36" t="s">
        <v>71</v>
      </c>
      <c s="37">
        <v>9.6</v>
      </c>
      <c s="36">
        <v>0</v>
      </c>
      <c s="36">
        <f>ROUND(G274*H274,6)</f>
      </c>
      <c r="L274" s="38">
        <v>0</v>
      </c>
      <c s="32">
        <f>ROUND(ROUND(L274,2)*ROUND(G274,3),2)</f>
      </c>
      <c s="36" t="s">
        <v>54</v>
      </c>
      <c>
        <f>(M274*21)/100</f>
      </c>
      <c t="s">
        <v>27</v>
      </c>
    </row>
    <row r="275" spans="1:5" ht="12.75">
      <c r="A275" s="35" t="s">
        <v>55</v>
      </c>
      <c r="E275" s="39" t="s">
        <v>5</v>
      </c>
    </row>
    <row r="276" spans="1:5" ht="12.75">
      <c r="A276" s="35" t="s">
        <v>56</v>
      </c>
      <c r="E276" s="40" t="s">
        <v>5904</v>
      </c>
    </row>
    <row r="277" spans="1:5" ht="102">
      <c r="A277" t="s">
        <v>58</v>
      </c>
      <c r="E277" s="39" t="s">
        <v>3755</v>
      </c>
    </row>
    <row r="278" spans="1:13" ht="12.75">
      <c r="A278" t="s">
        <v>46</v>
      </c>
      <c r="C278" s="31" t="s">
        <v>3230</v>
      </c>
      <c r="E278" s="33" t="s">
        <v>3231</v>
      </c>
      <c r="J278" s="32">
        <f>0</f>
      </c>
      <c s="32">
        <f>0</f>
      </c>
      <c s="32">
        <f>0+L279+L283+L287+L291</f>
      </c>
      <c s="32">
        <f>0+M279+M283+M287+M291</f>
      </c>
    </row>
    <row r="279" spans="1:16" ht="25.5">
      <c r="A279" t="s">
        <v>49</v>
      </c>
      <c s="34" t="s">
        <v>67</v>
      </c>
      <c s="34" t="s">
        <v>3034</v>
      </c>
      <c s="35" t="s">
        <v>5</v>
      </c>
      <c s="6" t="s">
        <v>3035</v>
      </c>
      <c s="36" t="s">
        <v>53</v>
      </c>
      <c s="37">
        <v>2546.172</v>
      </c>
      <c s="36">
        <v>0</v>
      </c>
      <c s="36">
        <f>ROUND(G279*H279,6)</f>
      </c>
      <c r="L279" s="38">
        <v>0</v>
      </c>
      <c s="32">
        <f>ROUND(ROUND(L279,2)*ROUND(G279,3),2)</f>
      </c>
      <c s="36" t="s">
        <v>54</v>
      </c>
      <c>
        <f>(M279*21)/100</f>
      </c>
      <c t="s">
        <v>27</v>
      </c>
    </row>
    <row r="280" spans="1:5" ht="12.75">
      <c r="A280" s="35" t="s">
        <v>55</v>
      </c>
      <c r="E280" s="39" t="s">
        <v>5</v>
      </c>
    </row>
    <row r="281" spans="1:5" ht="25.5">
      <c r="A281" s="35" t="s">
        <v>56</v>
      </c>
      <c r="E281" s="40" t="s">
        <v>5905</v>
      </c>
    </row>
    <row r="282" spans="1:5" ht="140.25">
      <c r="A282" t="s">
        <v>58</v>
      </c>
      <c r="E282" s="39" t="s">
        <v>885</v>
      </c>
    </row>
    <row r="283" spans="1:16" ht="25.5">
      <c r="A283" t="s">
        <v>49</v>
      </c>
      <c s="34" t="s">
        <v>27</v>
      </c>
      <c s="34" t="s">
        <v>4059</v>
      </c>
      <c s="35" t="s">
        <v>5</v>
      </c>
      <c s="6" t="s">
        <v>4060</v>
      </c>
      <c s="36" t="s">
        <v>53</v>
      </c>
      <c s="37">
        <v>5</v>
      </c>
      <c s="36">
        <v>0</v>
      </c>
      <c s="36">
        <f>ROUND(G283*H283,6)</f>
      </c>
      <c r="L283" s="38">
        <v>0</v>
      </c>
      <c s="32">
        <f>ROUND(ROUND(L283,2)*ROUND(G283,3),2)</f>
      </c>
      <c s="36" t="s">
        <v>54</v>
      </c>
      <c>
        <f>(M283*21)/100</f>
      </c>
      <c t="s">
        <v>27</v>
      </c>
    </row>
    <row r="284" spans="1:5" ht="12.75">
      <c r="A284" s="35" t="s">
        <v>55</v>
      </c>
      <c r="E284" s="39" t="s">
        <v>5</v>
      </c>
    </row>
    <row r="285" spans="1:5" ht="12.75">
      <c r="A285" s="35" t="s">
        <v>56</v>
      </c>
      <c r="E285" s="40" t="s">
        <v>5906</v>
      </c>
    </row>
    <row r="286" spans="1:5" ht="140.25">
      <c r="A286" t="s">
        <v>58</v>
      </c>
      <c r="E286" s="39" t="s">
        <v>885</v>
      </c>
    </row>
    <row r="287" spans="1:16" ht="25.5">
      <c r="A287" t="s">
        <v>49</v>
      </c>
      <c s="34" t="s">
        <v>26</v>
      </c>
      <c s="34" t="s">
        <v>1140</v>
      </c>
      <c s="35" t="s">
        <v>5</v>
      </c>
      <c s="6" t="s">
        <v>486</v>
      </c>
      <c s="36" t="s">
        <v>53</v>
      </c>
      <c s="37">
        <v>25.096</v>
      </c>
      <c s="36">
        <v>0</v>
      </c>
      <c s="36">
        <f>ROUND(G287*H287,6)</f>
      </c>
      <c r="L287" s="38">
        <v>0</v>
      </c>
      <c s="32">
        <f>ROUND(ROUND(L287,2)*ROUND(G287,3),2)</f>
      </c>
      <c s="36" t="s">
        <v>54</v>
      </c>
      <c>
        <f>(M287*21)/100</f>
      </c>
      <c t="s">
        <v>27</v>
      </c>
    </row>
    <row r="288" spans="1:5" ht="12.75">
      <c r="A288" s="35" t="s">
        <v>55</v>
      </c>
      <c r="E288" s="39" t="s">
        <v>5</v>
      </c>
    </row>
    <row r="289" spans="1:5" ht="51">
      <c r="A289" s="35" t="s">
        <v>56</v>
      </c>
      <c r="E289" s="40" t="s">
        <v>5907</v>
      </c>
    </row>
    <row r="290" spans="1:5" ht="140.25">
      <c r="A290" t="s">
        <v>58</v>
      </c>
      <c r="E290" s="39" t="s">
        <v>885</v>
      </c>
    </row>
    <row r="291" spans="1:16" ht="25.5">
      <c r="A291" t="s">
        <v>49</v>
      </c>
      <c s="34" t="s">
        <v>85</v>
      </c>
      <c s="34" t="s">
        <v>4195</v>
      </c>
      <c s="35" t="s">
        <v>5</v>
      </c>
      <c s="6" t="s">
        <v>4196</v>
      </c>
      <c s="36" t="s">
        <v>53</v>
      </c>
      <c s="37">
        <v>967.56</v>
      </c>
      <c s="36">
        <v>0</v>
      </c>
      <c s="36">
        <f>ROUND(G291*H291,6)</f>
      </c>
      <c r="L291" s="38">
        <v>0</v>
      </c>
      <c s="32">
        <f>ROUND(ROUND(L291,2)*ROUND(G291,3),2)</f>
      </c>
      <c s="36" t="s">
        <v>54</v>
      </c>
      <c>
        <f>(M291*21)/100</f>
      </c>
      <c t="s">
        <v>27</v>
      </c>
    </row>
    <row r="292" spans="1:5" ht="12.75">
      <c r="A292" s="35" t="s">
        <v>55</v>
      </c>
      <c r="E292" s="39" t="s">
        <v>5</v>
      </c>
    </row>
    <row r="293" spans="1:5" ht="38.25">
      <c r="A293" s="35" t="s">
        <v>56</v>
      </c>
      <c r="E293" s="40" t="s">
        <v>5908</v>
      </c>
    </row>
    <row r="294" spans="1:5" ht="140.25">
      <c r="A294" t="s">
        <v>58</v>
      </c>
      <c r="E294"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5911</v>
      </c>
      <c r="E8" s="30" t="s">
        <v>5910</v>
      </c>
      <c r="J8" s="29">
        <f>0+J9+J14+J23+J32+J53+J58+J71+J104</f>
      </c>
      <c s="29">
        <f>0+K9+K14+K23+K32+K53+K58+K71+K104</f>
      </c>
      <c s="29">
        <f>0+L9+L14+L23+L32+L53+L58+L71+L104</f>
      </c>
      <c s="29">
        <f>0+M9+M14+M23+M32+M53+M58+M71+M104</f>
      </c>
    </row>
    <row r="9" spans="1:13" ht="12.75">
      <c r="A9" t="s">
        <v>46</v>
      </c>
      <c r="C9" s="31" t="s">
        <v>47</v>
      </c>
      <c r="E9" s="33" t="s">
        <v>48</v>
      </c>
      <c r="J9" s="32">
        <f>0</f>
      </c>
      <c s="32">
        <f>0</f>
      </c>
      <c s="32">
        <f>0+L10</f>
      </c>
      <c s="32">
        <f>0+M10</f>
      </c>
    </row>
    <row r="10" spans="1:16" ht="12.75">
      <c r="A10" t="s">
        <v>49</v>
      </c>
      <c s="34" t="s">
        <v>170</v>
      </c>
      <c s="34" t="s">
        <v>4270</v>
      </c>
      <c s="35" t="s">
        <v>5</v>
      </c>
      <c s="6" t="s">
        <v>4120</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5912</v>
      </c>
    </row>
    <row r="13" spans="1:5" ht="12.75">
      <c r="A13" t="s">
        <v>58</v>
      </c>
      <c r="E13" s="39" t="s">
        <v>4426</v>
      </c>
    </row>
    <row r="14" spans="1:13" ht="12.75">
      <c r="A14" t="s">
        <v>46</v>
      </c>
      <c r="C14" s="31" t="s">
        <v>67</v>
      </c>
      <c r="E14" s="33" t="s">
        <v>68</v>
      </c>
      <c r="J14" s="32">
        <f>0</f>
      </c>
      <c s="32">
        <f>0</f>
      </c>
      <c s="32">
        <f>0+L15+L19</f>
      </c>
      <c s="32">
        <f>0+M15+M19</f>
      </c>
    </row>
    <row r="15" spans="1:16" ht="12.75">
      <c r="A15" t="s">
        <v>49</v>
      </c>
      <c s="34" t="s">
        <v>85</v>
      </c>
      <c s="34" t="s">
        <v>192</v>
      </c>
      <c s="35" t="s">
        <v>5</v>
      </c>
      <c s="6" t="s">
        <v>193</v>
      </c>
      <c s="36" t="s">
        <v>71</v>
      </c>
      <c s="37">
        <v>317.17</v>
      </c>
      <c s="36">
        <v>0</v>
      </c>
      <c s="36">
        <f>ROUND(G15*H15,6)</f>
      </c>
      <c r="L15" s="38">
        <v>0</v>
      </c>
      <c s="32">
        <f>ROUND(ROUND(L15,2)*ROUND(G15,3),2)</f>
      </c>
      <c s="36" t="s">
        <v>54</v>
      </c>
      <c>
        <f>(M15*21)/100</f>
      </c>
      <c t="s">
        <v>27</v>
      </c>
    </row>
    <row r="16" spans="1:5" ht="12.75">
      <c r="A16" s="35" t="s">
        <v>55</v>
      </c>
      <c r="E16" s="39" t="s">
        <v>5</v>
      </c>
    </row>
    <row r="17" spans="1:5" ht="12.75">
      <c r="A17" s="35" t="s">
        <v>56</v>
      </c>
      <c r="E17" s="40" t="s">
        <v>5913</v>
      </c>
    </row>
    <row r="18" spans="1:5" ht="318.75">
      <c r="A18" t="s">
        <v>58</v>
      </c>
      <c r="E18" s="39" t="s">
        <v>3653</v>
      </c>
    </row>
    <row r="19" spans="1:16" ht="12.75">
      <c r="A19" t="s">
        <v>49</v>
      </c>
      <c s="34" t="s">
        <v>90</v>
      </c>
      <c s="34" t="s">
        <v>3484</v>
      </c>
      <c s="35" t="s">
        <v>5</v>
      </c>
      <c s="6" t="s">
        <v>3485</v>
      </c>
      <c s="36" t="s">
        <v>71</v>
      </c>
      <c s="37">
        <v>317.806</v>
      </c>
      <c s="36">
        <v>0</v>
      </c>
      <c s="36">
        <f>ROUND(G19*H19,6)</f>
      </c>
      <c r="L19" s="38">
        <v>0</v>
      </c>
      <c s="32">
        <f>ROUND(ROUND(L19,2)*ROUND(G19,3),2)</f>
      </c>
      <c s="36" t="s">
        <v>54</v>
      </c>
      <c>
        <f>(M19*21)/100</f>
      </c>
      <c t="s">
        <v>27</v>
      </c>
    </row>
    <row r="20" spans="1:5" ht="12.75">
      <c r="A20" s="35" t="s">
        <v>55</v>
      </c>
      <c r="E20" s="39" t="s">
        <v>5</v>
      </c>
    </row>
    <row r="21" spans="1:5" ht="38.25">
      <c r="A21" s="35" t="s">
        <v>56</v>
      </c>
      <c r="E21" s="40" t="s">
        <v>5914</v>
      </c>
    </row>
    <row r="22" spans="1:5" ht="191.25">
      <c r="A22" t="s">
        <v>58</v>
      </c>
      <c r="E22" s="39" t="s">
        <v>3487</v>
      </c>
    </row>
    <row r="23" spans="1:13" ht="12.75">
      <c r="A23" t="s">
        <v>46</v>
      </c>
      <c r="C23" s="31" t="s">
        <v>27</v>
      </c>
      <c r="E23" s="33" t="s">
        <v>1426</v>
      </c>
      <c r="J23" s="32">
        <f>0</f>
      </c>
      <c s="32">
        <f>0</f>
      </c>
      <c s="32">
        <f>0+L24+L28</f>
      </c>
      <c s="32">
        <f>0+M24+M28</f>
      </c>
    </row>
    <row r="24" spans="1:16" ht="12.75">
      <c r="A24" t="s">
        <v>49</v>
      </c>
      <c s="34" t="s">
        <v>93</v>
      </c>
      <c s="34" t="s">
        <v>4671</v>
      </c>
      <c s="35" t="s">
        <v>5</v>
      </c>
      <c s="6" t="s">
        <v>4672</v>
      </c>
      <c s="36" t="s">
        <v>88</v>
      </c>
      <c s="37">
        <v>90</v>
      </c>
      <c s="36">
        <v>0</v>
      </c>
      <c s="36">
        <f>ROUND(G24*H24,6)</f>
      </c>
      <c r="L24" s="38">
        <v>0</v>
      </c>
      <c s="32">
        <f>ROUND(ROUND(L24,2)*ROUND(G24,3),2)</f>
      </c>
      <c s="36" t="s">
        <v>54</v>
      </c>
      <c>
        <f>(M24*21)/100</f>
      </c>
      <c t="s">
        <v>27</v>
      </c>
    </row>
    <row r="25" spans="1:5" ht="12.75">
      <c r="A25" s="35" t="s">
        <v>55</v>
      </c>
      <c r="E25" s="39" t="s">
        <v>5915</v>
      </c>
    </row>
    <row r="26" spans="1:5" ht="12.75">
      <c r="A26" s="35" t="s">
        <v>56</v>
      </c>
      <c r="E26" s="40" t="s">
        <v>5916</v>
      </c>
    </row>
    <row r="27" spans="1:5" ht="51">
      <c r="A27" t="s">
        <v>58</v>
      </c>
      <c r="E27" s="39" t="s">
        <v>4555</v>
      </c>
    </row>
    <row r="28" spans="1:16" ht="25.5">
      <c r="A28" t="s">
        <v>49</v>
      </c>
      <c s="34" t="s">
        <v>79</v>
      </c>
      <c s="34" t="s">
        <v>5917</v>
      </c>
      <c s="35" t="s">
        <v>5</v>
      </c>
      <c s="6" t="s">
        <v>5918</v>
      </c>
      <c s="36" t="s">
        <v>88</v>
      </c>
      <c s="37">
        <v>81</v>
      </c>
      <c s="36">
        <v>0</v>
      </c>
      <c s="36">
        <f>ROUND(G28*H28,6)</f>
      </c>
      <c r="L28" s="38">
        <v>0</v>
      </c>
      <c s="32">
        <f>ROUND(ROUND(L28,2)*ROUND(G28,3),2)</f>
      </c>
      <c s="36" t="s">
        <v>54</v>
      </c>
      <c>
        <f>(M28*21)/100</f>
      </c>
      <c t="s">
        <v>27</v>
      </c>
    </row>
    <row r="29" spans="1:5" ht="12.75">
      <c r="A29" s="35" t="s">
        <v>55</v>
      </c>
      <c r="E29" s="39" t="s">
        <v>5</v>
      </c>
    </row>
    <row r="30" spans="1:5" ht="12.75">
      <c r="A30" s="35" t="s">
        <v>56</v>
      </c>
      <c r="E30" s="40" t="s">
        <v>5919</v>
      </c>
    </row>
    <row r="31" spans="1:5" ht="63.75">
      <c r="A31" t="s">
        <v>58</v>
      </c>
      <c r="E31" s="39" t="s">
        <v>4292</v>
      </c>
    </row>
    <row r="32" spans="1:13" ht="12.75">
      <c r="A32" t="s">
        <v>46</v>
      </c>
      <c r="C32" s="31" t="s">
        <v>26</v>
      </c>
      <c r="E32" s="33" t="s">
        <v>198</v>
      </c>
      <c r="J32" s="32">
        <f>0</f>
      </c>
      <c s="32">
        <f>0</f>
      </c>
      <c s="32">
        <f>0+L33+L37+L41+L45+L49</f>
      </c>
      <c s="32">
        <f>0+M33+M37+M41+M45+M49</f>
      </c>
    </row>
    <row r="33" spans="1:16" ht="12.75">
      <c r="A33" t="s">
        <v>49</v>
      </c>
      <c s="34" t="s">
        <v>100</v>
      </c>
      <c s="34" t="s">
        <v>3522</v>
      </c>
      <c s="35" t="s">
        <v>5</v>
      </c>
      <c s="6" t="s">
        <v>3523</v>
      </c>
      <c s="36" t="s">
        <v>71</v>
      </c>
      <c s="37">
        <v>53.305</v>
      </c>
      <c s="36">
        <v>0</v>
      </c>
      <c s="36">
        <f>ROUND(G33*H33,6)</f>
      </c>
      <c r="L33" s="38">
        <v>0</v>
      </c>
      <c s="32">
        <f>ROUND(ROUND(L33,2)*ROUND(G33,3),2)</f>
      </c>
      <c s="36" t="s">
        <v>54</v>
      </c>
      <c>
        <f>(M33*21)/100</f>
      </c>
      <c t="s">
        <v>27</v>
      </c>
    </row>
    <row r="34" spans="1:5" ht="12.75">
      <c r="A34" s="35" t="s">
        <v>55</v>
      </c>
      <c r="E34" s="39" t="s">
        <v>5</v>
      </c>
    </row>
    <row r="35" spans="1:5" ht="25.5">
      <c r="A35" s="35" t="s">
        <v>56</v>
      </c>
      <c r="E35" s="40" t="s">
        <v>5920</v>
      </c>
    </row>
    <row r="36" spans="1:5" ht="382.5">
      <c r="A36" t="s">
        <v>58</v>
      </c>
      <c r="E36" s="39" t="s">
        <v>3525</v>
      </c>
    </row>
    <row r="37" spans="1:16" ht="12.75">
      <c r="A37" t="s">
        <v>49</v>
      </c>
      <c s="34" t="s">
        <v>104</v>
      </c>
      <c s="34" t="s">
        <v>3526</v>
      </c>
      <c s="35" t="s">
        <v>5</v>
      </c>
      <c s="6" t="s">
        <v>3527</v>
      </c>
      <c s="36" t="s">
        <v>53</v>
      </c>
      <c s="37">
        <v>4.138</v>
      </c>
      <c s="36">
        <v>0</v>
      </c>
      <c s="36">
        <f>ROUND(G37*H37,6)</f>
      </c>
      <c r="L37" s="38">
        <v>0</v>
      </c>
      <c s="32">
        <f>ROUND(ROUND(L37,2)*ROUND(G37,3),2)</f>
      </c>
      <c s="36" t="s">
        <v>54</v>
      </c>
      <c>
        <f>(M37*21)/100</f>
      </c>
      <c t="s">
        <v>27</v>
      </c>
    </row>
    <row r="38" spans="1:5" ht="12.75">
      <c r="A38" s="35" t="s">
        <v>55</v>
      </c>
      <c r="E38" s="39" t="s">
        <v>5</v>
      </c>
    </row>
    <row r="39" spans="1:5" ht="12.75">
      <c r="A39" s="35" t="s">
        <v>56</v>
      </c>
      <c r="E39" s="40" t="s">
        <v>5921</v>
      </c>
    </row>
    <row r="40" spans="1:5" ht="242.25">
      <c r="A40" t="s">
        <v>58</v>
      </c>
      <c r="E40" s="39" t="s">
        <v>3529</v>
      </c>
    </row>
    <row r="41" spans="1:16" ht="12.75">
      <c r="A41" t="s">
        <v>49</v>
      </c>
      <c s="34" t="s">
        <v>108</v>
      </c>
      <c s="34" t="s">
        <v>5853</v>
      </c>
      <c s="35" t="s">
        <v>5</v>
      </c>
      <c s="6" t="s">
        <v>5854</v>
      </c>
      <c s="36" t="s">
        <v>71</v>
      </c>
      <c s="37">
        <v>5</v>
      </c>
      <c s="36">
        <v>0</v>
      </c>
      <c s="36">
        <f>ROUND(G41*H41,6)</f>
      </c>
      <c r="L41" s="38">
        <v>0</v>
      </c>
      <c s="32">
        <f>ROUND(ROUND(L41,2)*ROUND(G41,3),2)</f>
      </c>
      <c s="36" t="s">
        <v>54</v>
      </c>
      <c>
        <f>(M41*21)/100</f>
      </c>
      <c t="s">
        <v>27</v>
      </c>
    </row>
    <row r="42" spans="1:5" ht="12.75">
      <c r="A42" s="35" t="s">
        <v>55</v>
      </c>
      <c r="E42" s="39" t="s">
        <v>5922</v>
      </c>
    </row>
    <row r="43" spans="1:5" ht="12.75">
      <c r="A43" s="35" t="s">
        <v>56</v>
      </c>
      <c r="E43" s="40" t="s">
        <v>5923</v>
      </c>
    </row>
    <row r="44" spans="1:5" ht="25.5">
      <c r="A44" t="s">
        <v>58</v>
      </c>
      <c r="E44" s="39" t="s">
        <v>5856</v>
      </c>
    </row>
    <row r="45" spans="1:16" ht="12.75">
      <c r="A45" t="s">
        <v>49</v>
      </c>
      <c s="34" t="s">
        <v>113</v>
      </c>
      <c s="34" t="s">
        <v>3684</v>
      </c>
      <c s="35" t="s">
        <v>5</v>
      </c>
      <c s="6" t="s">
        <v>3685</v>
      </c>
      <c s="36" t="s">
        <v>71</v>
      </c>
      <c s="37">
        <v>236.512</v>
      </c>
      <c s="36">
        <v>0</v>
      </c>
      <c s="36">
        <f>ROUND(G45*H45,6)</f>
      </c>
      <c r="L45" s="38">
        <v>0</v>
      </c>
      <c s="32">
        <f>ROUND(ROUND(L45,2)*ROUND(G45,3),2)</f>
      </c>
      <c s="36" t="s">
        <v>54</v>
      </c>
      <c>
        <f>(M45*21)/100</f>
      </c>
      <c t="s">
        <v>27</v>
      </c>
    </row>
    <row r="46" spans="1:5" ht="12.75">
      <c r="A46" s="35" t="s">
        <v>55</v>
      </c>
      <c r="E46" s="39" t="s">
        <v>5924</v>
      </c>
    </row>
    <row r="47" spans="1:5" ht="25.5">
      <c r="A47" s="35" t="s">
        <v>56</v>
      </c>
      <c r="E47" s="40" t="s">
        <v>5925</v>
      </c>
    </row>
    <row r="48" spans="1:5" ht="369.75">
      <c r="A48" t="s">
        <v>58</v>
      </c>
      <c r="E48" s="39" t="s">
        <v>3533</v>
      </c>
    </row>
    <row r="49" spans="1:16" ht="12.75">
      <c r="A49" t="s">
        <v>49</v>
      </c>
      <c s="34" t="s">
        <v>117</v>
      </c>
      <c s="34" t="s">
        <v>3687</v>
      </c>
      <c s="35" t="s">
        <v>5</v>
      </c>
      <c s="6" t="s">
        <v>3688</v>
      </c>
      <c s="36" t="s">
        <v>53</v>
      </c>
      <c s="37">
        <v>23.324</v>
      </c>
      <c s="36">
        <v>0</v>
      </c>
      <c s="36">
        <f>ROUND(G49*H49,6)</f>
      </c>
      <c r="L49" s="38">
        <v>0</v>
      </c>
      <c s="32">
        <f>ROUND(ROUND(L49,2)*ROUND(G49,3),2)</f>
      </c>
      <c s="36" t="s">
        <v>54</v>
      </c>
      <c>
        <f>(M49*21)/100</f>
      </c>
      <c t="s">
        <v>27</v>
      </c>
    </row>
    <row r="50" spans="1:5" ht="12.75">
      <c r="A50" s="35" t="s">
        <v>55</v>
      </c>
      <c r="E50" s="39" t="s">
        <v>5</v>
      </c>
    </row>
    <row r="51" spans="1:5" ht="12.75">
      <c r="A51" s="35" t="s">
        <v>56</v>
      </c>
      <c r="E51" s="40" t="s">
        <v>5926</v>
      </c>
    </row>
    <row r="52" spans="1:5" ht="267.75">
      <c r="A52" t="s">
        <v>58</v>
      </c>
      <c r="E52" s="39" t="s">
        <v>3537</v>
      </c>
    </row>
    <row r="53" spans="1:13" ht="12.75">
      <c r="A53" t="s">
        <v>46</v>
      </c>
      <c r="C53" s="31" t="s">
        <v>93</v>
      </c>
      <c r="E53" s="33" t="s">
        <v>3553</v>
      </c>
      <c r="J53" s="32">
        <f>0</f>
      </c>
      <c s="32">
        <f>0</f>
      </c>
      <c s="32">
        <f>0+L54</f>
      </c>
      <c s="32">
        <f>0+M54</f>
      </c>
    </row>
    <row r="54" spans="1:16" ht="12.75">
      <c r="A54" t="s">
        <v>49</v>
      </c>
      <c s="34" t="s">
        <v>121</v>
      </c>
      <c s="34" t="s">
        <v>5927</v>
      </c>
      <c s="35" t="s">
        <v>5</v>
      </c>
      <c s="6" t="s">
        <v>5928</v>
      </c>
      <c s="36" t="s">
        <v>220</v>
      </c>
      <c s="37">
        <v>363.8</v>
      </c>
      <c s="36">
        <v>0</v>
      </c>
      <c s="36">
        <f>ROUND(G54*H54,6)</f>
      </c>
      <c r="L54" s="38">
        <v>0</v>
      </c>
      <c s="32">
        <f>ROUND(ROUND(L54,2)*ROUND(G54,3),2)</f>
      </c>
      <c s="36" t="s">
        <v>54</v>
      </c>
      <c>
        <f>(M54*21)/100</f>
      </c>
      <c t="s">
        <v>27</v>
      </c>
    </row>
    <row r="55" spans="1:5" ht="12.75">
      <c r="A55" s="35" t="s">
        <v>55</v>
      </c>
      <c r="E55" s="39" t="s">
        <v>5</v>
      </c>
    </row>
    <row r="56" spans="1:5" ht="12.75">
      <c r="A56" s="35" t="s">
        <v>56</v>
      </c>
      <c r="E56" s="40" t="s">
        <v>5929</v>
      </c>
    </row>
    <row r="57" spans="1:5" ht="89.25">
      <c r="A57" t="s">
        <v>58</v>
      </c>
      <c r="E57" s="39" t="s">
        <v>4886</v>
      </c>
    </row>
    <row r="58" spans="1:13" ht="12.75">
      <c r="A58" t="s">
        <v>46</v>
      </c>
      <c r="C58" s="31" t="s">
        <v>79</v>
      </c>
      <c r="E58" s="33" t="s">
        <v>80</v>
      </c>
      <c r="J58" s="32">
        <f>0</f>
      </c>
      <c s="32">
        <f>0</f>
      </c>
      <c s="32">
        <f>0+L59+L63+L67</f>
      </c>
      <c s="32">
        <f>0+M59+M63+M67</f>
      </c>
    </row>
    <row r="59" spans="1:16" ht="25.5">
      <c r="A59" t="s">
        <v>49</v>
      </c>
      <c s="34" t="s">
        <v>125</v>
      </c>
      <c s="34" t="s">
        <v>3896</v>
      </c>
      <c s="35" t="s">
        <v>5</v>
      </c>
      <c s="6" t="s">
        <v>3897</v>
      </c>
      <c s="36" t="s">
        <v>220</v>
      </c>
      <c s="37">
        <v>435.075</v>
      </c>
      <c s="36">
        <v>0</v>
      </c>
      <c s="36">
        <f>ROUND(G59*H59,6)</f>
      </c>
      <c r="L59" s="38">
        <v>0</v>
      </c>
      <c s="32">
        <f>ROUND(ROUND(L59,2)*ROUND(G59,3),2)</f>
      </c>
      <c s="36" t="s">
        <v>54</v>
      </c>
      <c>
        <f>(M59*21)/100</f>
      </c>
      <c t="s">
        <v>27</v>
      </c>
    </row>
    <row r="60" spans="1:5" ht="12.75">
      <c r="A60" s="35" t="s">
        <v>55</v>
      </c>
      <c r="E60" s="39" t="s">
        <v>5</v>
      </c>
    </row>
    <row r="61" spans="1:5" ht="12.75">
      <c r="A61" s="35" t="s">
        <v>56</v>
      </c>
      <c r="E61" s="40" t="s">
        <v>5930</v>
      </c>
    </row>
    <row r="62" spans="1:5" ht="191.25">
      <c r="A62" t="s">
        <v>58</v>
      </c>
      <c r="E62" s="39" t="s">
        <v>1434</v>
      </c>
    </row>
    <row r="63" spans="1:16" ht="12.75">
      <c r="A63" t="s">
        <v>49</v>
      </c>
      <c s="34" t="s">
        <v>129</v>
      </c>
      <c s="34" t="s">
        <v>4480</v>
      </c>
      <c s="35" t="s">
        <v>5</v>
      </c>
      <c s="6" t="s">
        <v>4481</v>
      </c>
      <c s="36" t="s">
        <v>220</v>
      </c>
      <c s="37">
        <v>435.764</v>
      </c>
      <c s="36">
        <v>0</v>
      </c>
      <c s="36">
        <f>ROUND(G63*H63,6)</f>
      </c>
      <c r="L63" s="38">
        <v>0</v>
      </c>
      <c s="32">
        <f>ROUND(ROUND(L63,2)*ROUND(G63,3),2)</f>
      </c>
      <c s="36" t="s">
        <v>54</v>
      </c>
      <c>
        <f>(M63*21)/100</f>
      </c>
      <c t="s">
        <v>27</v>
      </c>
    </row>
    <row r="64" spans="1:5" ht="12.75">
      <c r="A64" s="35" t="s">
        <v>55</v>
      </c>
      <c r="E64" s="39" t="s">
        <v>5887</v>
      </c>
    </row>
    <row r="65" spans="1:5" ht="12.75">
      <c r="A65" s="35" t="s">
        <v>56</v>
      </c>
      <c r="E65" s="40" t="s">
        <v>5931</v>
      </c>
    </row>
    <row r="66" spans="1:5" ht="38.25">
      <c r="A66" t="s">
        <v>58</v>
      </c>
      <c r="E66" s="39" t="s">
        <v>3558</v>
      </c>
    </row>
    <row r="67" spans="1:16" ht="12.75">
      <c r="A67" t="s">
        <v>49</v>
      </c>
      <c s="34" t="s">
        <v>133</v>
      </c>
      <c s="34" t="s">
        <v>222</v>
      </c>
      <c s="35" t="s">
        <v>5</v>
      </c>
      <c s="6" t="s">
        <v>223</v>
      </c>
      <c s="36" t="s">
        <v>220</v>
      </c>
      <c s="37">
        <v>435.075</v>
      </c>
      <c s="36">
        <v>0</v>
      </c>
      <c s="36">
        <f>ROUND(G67*H67,6)</f>
      </c>
      <c r="L67" s="38">
        <v>0</v>
      </c>
      <c s="32">
        <f>ROUND(ROUND(L67,2)*ROUND(G67,3),2)</f>
      </c>
      <c s="36" t="s">
        <v>54</v>
      </c>
      <c>
        <f>(M67*21)/100</f>
      </c>
      <c t="s">
        <v>27</v>
      </c>
    </row>
    <row r="68" spans="1:5" ht="12.75">
      <c r="A68" s="35" t="s">
        <v>55</v>
      </c>
      <c r="E68" s="39" t="s">
        <v>5</v>
      </c>
    </row>
    <row r="69" spans="1:5" ht="12.75">
      <c r="A69" s="35" t="s">
        <v>56</v>
      </c>
      <c r="E69" s="40" t="s">
        <v>5932</v>
      </c>
    </row>
    <row r="70" spans="1:5" ht="38.25">
      <c r="A70" t="s">
        <v>58</v>
      </c>
      <c r="E70" s="39" t="s">
        <v>3558</v>
      </c>
    </row>
    <row r="71" spans="1:13" ht="12.75">
      <c r="A71" t="s">
        <v>46</v>
      </c>
      <c r="C71" s="31" t="s">
        <v>104</v>
      </c>
      <c r="E71" s="33" t="s">
        <v>2762</v>
      </c>
      <c r="J71" s="32">
        <f>0</f>
      </c>
      <c s="32">
        <f>0</f>
      </c>
      <c s="32">
        <f>0+L72+L76+L80+L84+L88+L92+L96+L100</f>
      </c>
      <c s="32">
        <f>0+M72+M76+M80+M84+M88+M92+M96+M100</f>
      </c>
    </row>
    <row r="72" spans="1:16" ht="12.75">
      <c r="A72" t="s">
        <v>49</v>
      </c>
      <c s="34" t="s">
        <v>137</v>
      </c>
      <c s="34" t="s">
        <v>4497</v>
      </c>
      <c s="35" t="s">
        <v>5</v>
      </c>
      <c s="6" t="s">
        <v>4498</v>
      </c>
      <c s="36" t="s">
        <v>88</v>
      </c>
      <c s="37">
        <v>177.23</v>
      </c>
      <c s="36">
        <v>0</v>
      </c>
      <c s="36">
        <f>ROUND(G72*H72,6)</f>
      </c>
      <c r="L72" s="38">
        <v>0</v>
      </c>
      <c s="32">
        <f>ROUND(ROUND(L72,2)*ROUND(G72,3),2)</f>
      </c>
      <c s="36" t="s">
        <v>54</v>
      </c>
      <c>
        <f>(M72*21)/100</f>
      </c>
      <c t="s">
        <v>27</v>
      </c>
    </row>
    <row r="73" spans="1:5" ht="12.75">
      <c r="A73" s="35" t="s">
        <v>55</v>
      </c>
      <c r="E73" s="39" t="s">
        <v>4722</v>
      </c>
    </row>
    <row r="74" spans="1:5" ht="12.75">
      <c r="A74" s="35" t="s">
        <v>56</v>
      </c>
      <c r="E74" s="40" t="s">
        <v>5933</v>
      </c>
    </row>
    <row r="75" spans="1:5" ht="38.25">
      <c r="A75" t="s">
        <v>58</v>
      </c>
      <c r="E75" s="39" t="s">
        <v>4500</v>
      </c>
    </row>
    <row r="76" spans="1:16" ht="12.75">
      <c r="A76" t="s">
        <v>49</v>
      </c>
      <c s="34" t="s">
        <v>141</v>
      </c>
      <c s="34" t="s">
        <v>5782</v>
      </c>
      <c s="35" t="s">
        <v>5</v>
      </c>
      <c s="6" t="s">
        <v>5783</v>
      </c>
      <c s="36" t="s">
        <v>207</v>
      </c>
      <c s="37">
        <v>264.109</v>
      </c>
      <c s="36">
        <v>0</v>
      </c>
      <c s="36">
        <f>ROUND(G76*H76,6)</f>
      </c>
      <c r="L76" s="38">
        <v>0</v>
      </c>
      <c s="32">
        <f>ROUND(ROUND(L76,2)*ROUND(G76,3),2)</f>
      </c>
      <c s="36" t="s">
        <v>54</v>
      </c>
      <c>
        <f>(M76*21)/100</f>
      </c>
      <c t="s">
        <v>27</v>
      </c>
    </row>
    <row r="77" spans="1:5" ht="12.75">
      <c r="A77" s="35" t="s">
        <v>55</v>
      </c>
      <c r="E77" s="39" t="s">
        <v>5934</v>
      </c>
    </row>
    <row r="78" spans="1:5" ht="38.25">
      <c r="A78" s="35" t="s">
        <v>56</v>
      </c>
      <c r="E78" s="40" t="s">
        <v>5935</v>
      </c>
    </row>
    <row r="79" spans="1:5" ht="409.5">
      <c r="A79" t="s">
        <v>58</v>
      </c>
      <c r="E79" s="39" t="s">
        <v>5785</v>
      </c>
    </row>
    <row r="80" spans="1:16" ht="12.75">
      <c r="A80" t="s">
        <v>49</v>
      </c>
      <c s="34" t="s">
        <v>145</v>
      </c>
      <c s="34" t="s">
        <v>4501</v>
      </c>
      <c s="35" t="s">
        <v>5</v>
      </c>
      <c s="6" t="s">
        <v>4502</v>
      </c>
      <c s="36" t="s">
        <v>207</v>
      </c>
      <c s="37">
        <v>203.502</v>
      </c>
      <c s="36">
        <v>0</v>
      </c>
      <c s="36">
        <f>ROUND(G80*H80,6)</f>
      </c>
      <c r="L80" s="38">
        <v>0</v>
      </c>
      <c s="32">
        <f>ROUND(ROUND(L80,2)*ROUND(G80,3),2)</f>
      </c>
      <c s="36" t="s">
        <v>54</v>
      </c>
      <c>
        <f>(M80*21)/100</f>
      </c>
      <c t="s">
        <v>27</v>
      </c>
    </row>
    <row r="81" spans="1:5" ht="12.75">
      <c r="A81" s="35" t="s">
        <v>55</v>
      </c>
      <c r="E81" s="39" t="s">
        <v>5</v>
      </c>
    </row>
    <row r="82" spans="1:5" ht="38.25">
      <c r="A82" s="35" t="s">
        <v>56</v>
      </c>
      <c r="E82" s="40" t="s">
        <v>5936</v>
      </c>
    </row>
    <row r="83" spans="1:5" ht="357">
      <c r="A83" t="s">
        <v>58</v>
      </c>
      <c r="E83" s="39" t="s">
        <v>4504</v>
      </c>
    </row>
    <row r="84" spans="1:16" ht="12.75">
      <c r="A84" t="s">
        <v>49</v>
      </c>
      <c s="34" t="s">
        <v>149</v>
      </c>
      <c s="34" t="s">
        <v>5937</v>
      </c>
      <c s="35" t="s">
        <v>5</v>
      </c>
      <c s="6" t="s">
        <v>5938</v>
      </c>
      <c s="36" t="s">
        <v>220</v>
      </c>
      <c s="37">
        <v>18.19</v>
      </c>
      <c s="36">
        <v>0</v>
      </c>
      <c s="36">
        <f>ROUND(G84*H84,6)</f>
      </c>
      <c r="L84" s="38">
        <v>0</v>
      </c>
      <c s="32">
        <f>ROUND(ROUND(L84,2)*ROUND(G84,3),2)</f>
      </c>
      <c s="36" t="s">
        <v>54</v>
      </c>
      <c>
        <f>(M84*21)/100</f>
      </c>
      <c t="s">
        <v>27</v>
      </c>
    </row>
    <row r="85" spans="1:5" ht="12.75">
      <c r="A85" s="35" t="s">
        <v>55</v>
      </c>
      <c r="E85" s="39" t="s">
        <v>5</v>
      </c>
    </row>
    <row r="86" spans="1:5" ht="12.75">
      <c r="A86" s="35" t="s">
        <v>56</v>
      </c>
      <c r="E86" s="40" t="s">
        <v>5939</v>
      </c>
    </row>
    <row r="87" spans="1:5" ht="25.5">
      <c r="A87" t="s">
        <v>58</v>
      </c>
      <c r="E87" s="39" t="s">
        <v>4588</v>
      </c>
    </row>
    <row r="88" spans="1:16" ht="12.75">
      <c r="A88" t="s">
        <v>49</v>
      </c>
      <c s="34" t="s">
        <v>153</v>
      </c>
      <c s="34" t="s">
        <v>5940</v>
      </c>
      <c s="35" t="s">
        <v>5</v>
      </c>
      <c s="6" t="s">
        <v>5941</v>
      </c>
      <c s="36" t="s">
        <v>220</v>
      </c>
      <c s="37">
        <v>363.8</v>
      </c>
      <c s="36">
        <v>0</v>
      </c>
      <c s="36">
        <f>ROUND(G88*H88,6)</f>
      </c>
      <c r="L88" s="38">
        <v>0</v>
      </c>
      <c s="32">
        <f>ROUND(ROUND(L88,2)*ROUND(G88,3),2)</f>
      </c>
      <c s="36" t="s">
        <v>54</v>
      </c>
      <c>
        <f>(M88*21)/100</f>
      </c>
      <c t="s">
        <v>27</v>
      </c>
    </row>
    <row r="89" spans="1:5" ht="12.75">
      <c r="A89" s="35" t="s">
        <v>55</v>
      </c>
      <c r="E89" s="39" t="s">
        <v>5942</v>
      </c>
    </row>
    <row r="90" spans="1:5" ht="12.75">
      <c r="A90" s="35" t="s">
        <v>56</v>
      </c>
      <c r="E90" s="40" t="s">
        <v>5943</v>
      </c>
    </row>
    <row r="91" spans="1:5" ht="25.5">
      <c r="A91" t="s">
        <v>58</v>
      </c>
      <c r="E91" s="39" t="s">
        <v>4588</v>
      </c>
    </row>
    <row r="92" spans="1:16" ht="12.75">
      <c r="A92" t="s">
        <v>49</v>
      </c>
      <c s="34" t="s">
        <v>157</v>
      </c>
      <c s="34" t="s">
        <v>5944</v>
      </c>
      <c s="35" t="s">
        <v>5</v>
      </c>
      <c s="6" t="s">
        <v>5945</v>
      </c>
      <c s="36" t="s">
        <v>220</v>
      </c>
      <c s="37">
        <v>363.8</v>
      </c>
      <c s="36">
        <v>0</v>
      </c>
      <c s="36">
        <f>ROUND(G92*H92,6)</f>
      </c>
      <c r="L92" s="38">
        <v>0</v>
      </c>
      <c s="32">
        <f>ROUND(ROUND(L92,2)*ROUND(G92,3),2)</f>
      </c>
      <c s="36" t="s">
        <v>54</v>
      </c>
      <c>
        <f>(M92*21)/100</f>
      </c>
      <c t="s">
        <v>27</v>
      </c>
    </row>
    <row r="93" spans="1:5" ht="12.75">
      <c r="A93" s="35" t="s">
        <v>55</v>
      </c>
      <c r="E93" s="39" t="s">
        <v>5</v>
      </c>
    </row>
    <row r="94" spans="1:5" ht="12.75">
      <c r="A94" s="35" t="s">
        <v>56</v>
      </c>
      <c r="E94" s="40" t="s">
        <v>5946</v>
      </c>
    </row>
    <row r="95" spans="1:5" ht="25.5">
      <c r="A95" t="s">
        <v>58</v>
      </c>
      <c r="E95" s="39" t="s">
        <v>4588</v>
      </c>
    </row>
    <row r="96" spans="1:16" ht="12.75">
      <c r="A96" t="s">
        <v>49</v>
      </c>
      <c s="34" t="s">
        <v>161</v>
      </c>
      <c s="34" t="s">
        <v>4408</v>
      </c>
      <c s="35" t="s">
        <v>5</v>
      </c>
      <c s="6" t="s">
        <v>4409</v>
      </c>
      <c s="36" t="s">
        <v>71</v>
      </c>
      <c s="37">
        <v>34.35</v>
      </c>
      <c s="36">
        <v>0</v>
      </c>
      <c s="36">
        <f>ROUND(G96*H96,6)</f>
      </c>
      <c r="L96" s="38">
        <v>0</v>
      </c>
      <c s="32">
        <f>ROUND(ROUND(L96,2)*ROUND(G96,3),2)</f>
      </c>
      <c s="36" t="s">
        <v>54</v>
      </c>
      <c>
        <f>(M96*21)/100</f>
      </c>
      <c t="s">
        <v>27</v>
      </c>
    </row>
    <row r="97" spans="1:5" ht="12.75">
      <c r="A97" s="35" t="s">
        <v>55</v>
      </c>
      <c r="E97" s="39" t="s">
        <v>5</v>
      </c>
    </row>
    <row r="98" spans="1:5" ht="12.75">
      <c r="A98" s="35" t="s">
        <v>56</v>
      </c>
      <c r="E98" s="40" t="s">
        <v>5947</v>
      </c>
    </row>
    <row r="99" spans="1:5" ht="102">
      <c r="A99" t="s">
        <v>58</v>
      </c>
      <c r="E99" s="39" t="s">
        <v>3755</v>
      </c>
    </row>
    <row r="100" spans="1:16" ht="12.75">
      <c r="A100" t="s">
        <v>49</v>
      </c>
      <c s="34" t="s">
        <v>165</v>
      </c>
      <c s="34" t="s">
        <v>4188</v>
      </c>
      <c s="35" t="s">
        <v>5</v>
      </c>
      <c s="6" t="s">
        <v>4189</v>
      </c>
      <c s="36" t="s">
        <v>71</v>
      </c>
      <c s="37">
        <v>76.944</v>
      </c>
      <c s="36">
        <v>0</v>
      </c>
      <c s="36">
        <f>ROUND(G100*H100,6)</f>
      </c>
      <c r="L100" s="38">
        <v>0</v>
      </c>
      <c s="32">
        <f>ROUND(ROUND(L100,2)*ROUND(G100,3),2)</f>
      </c>
      <c s="36" t="s">
        <v>54</v>
      </c>
      <c>
        <f>(M100*21)/100</f>
      </c>
      <c t="s">
        <v>27</v>
      </c>
    </row>
    <row r="101" spans="1:5" ht="12.75">
      <c r="A101" s="35" t="s">
        <v>55</v>
      </c>
      <c r="E101" s="39" t="s">
        <v>5</v>
      </c>
    </row>
    <row r="102" spans="1:5" ht="12.75">
      <c r="A102" s="35" t="s">
        <v>56</v>
      </c>
      <c r="E102" s="40" t="s">
        <v>5948</v>
      </c>
    </row>
    <row r="103" spans="1:5" ht="102">
      <c r="A103" t="s">
        <v>58</v>
      </c>
      <c r="E103" s="39" t="s">
        <v>3755</v>
      </c>
    </row>
    <row r="104" spans="1:13" ht="12.75">
      <c r="A104" t="s">
        <v>46</v>
      </c>
      <c r="C104" s="31" t="s">
        <v>3230</v>
      </c>
      <c r="E104" s="33" t="s">
        <v>3231</v>
      </c>
      <c r="J104" s="32">
        <f>0</f>
      </c>
      <c s="32">
        <f>0</f>
      </c>
      <c s="32">
        <f>0+L105+L109+L113</f>
      </c>
      <c s="32">
        <f>0+M105+M109+M113</f>
      </c>
    </row>
    <row r="105" spans="1:16" ht="25.5">
      <c r="A105" t="s">
        <v>49</v>
      </c>
      <c s="34" t="s">
        <v>67</v>
      </c>
      <c s="34" t="s">
        <v>3034</v>
      </c>
      <c s="35" t="s">
        <v>5</v>
      </c>
      <c s="6" t="s">
        <v>3035</v>
      </c>
      <c s="36" t="s">
        <v>53</v>
      </c>
      <c s="37">
        <v>646.526</v>
      </c>
      <c s="36">
        <v>0</v>
      </c>
      <c s="36">
        <f>ROUND(G105*H105,6)</f>
      </c>
      <c r="L105" s="38">
        <v>0</v>
      </c>
      <c s="32">
        <f>ROUND(ROUND(L105,2)*ROUND(G105,3),2)</f>
      </c>
      <c s="36" t="s">
        <v>54</v>
      </c>
      <c>
        <f>(M105*21)/100</f>
      </c>
      <c t="s">
        <v>27</v>
      </c>
    </row>
    <row r="106" spans="1:5" ht="12.75">
      <c r="A106" s="35" t="s">
        <v>55</v>
      </c>
      <c r="E106" s="39" t="s">
        <v>5</v>
      </c>
    </row>
    <row r="107" spans="1:5" ht="38.25">
      <c r="A107" s="35" t="s">
        <v>56</v>
      </c>
      <c r="E107" s="40" t="s">
        <v>5949</v>
      </c>
    </row>
    <row r="108" spans="1:5" ht="140.25">
      <c r="A108" t="s">
        <v>58</v>
      </c>
      <c r="E108" s="39" t="s">
        <v>885</v>
      </c>
    </row>
    <row r="109" spans="1:16" ht="25.5">
      <c r="A109" t="s">
        <v>49</v>
      </c>
      <c s="34" t="s">
        <v>27</v>
      </c>
      <c s="34" t="s">
        <v>1140</v>
      </c>
      <c s="35" t="s">
        <v>5</v>
      </c>
      <c s="6" t="s">
        <v>486</v>
      </c>
      <c s="36" t="s">
        <v>53</v>
      </c>
      <c s="37">
        <v>184.666</v>
      </c>
      <c s="36">
        <v>0</v>
      </c>
      <c s="36">
        <f>ROUND(G109*H109,6)</f>
      </c>
      <c r="L109" s="38">
        <v>0</v>
      </c>
      <c s="32">
        <f>ROUND(ROUND(L109,2)*ROUND(G109,3),2)</f>
      </c>
      <c s="36" t="s">
        <v>54</v>
      </c>
      <c>
        <f>(M109*21)/100</f>
      </c>
      <c t="s">
        <v>27</v>
      </c>
    </row>
    <row r="110" spans="1:5" ht="12.75">
      <c r="A110" s="35" t="s">
        <v>55</v>
      </c>
      <c r="E110" s="39" t="s">
        <v>5</v>
      </c>
    </row>
    <row r="111" spans="1:5" ht="12.75">
      <c r="A111" s="35" t="s">
        <v>56</v>
      </c>
      <c r="E111" s="40" t="s">
        <v>5950</v>
      </c>
    </row>
    <row r="112" spans="1:5" ht="140.25">
      <c r="A112" t="s">
        <v>58</v>
      </c>
      <c r="E112" s="39" t="s">
        <v>885</v>
      </c>
    </row>
    <row r="113" spans="1:16" ht="25.5">
      <c r="A113" t="s">
        <v>49</v>
      </c>
      <c s="34" t="s">
        <v>26</v>
      </c>
      <c s="34" t="s">
        <v>4195</v>
      </c>
      <c s="35" t="s">
        <v>5</v>
      </c>
      <c s="6" t="s">
        <v>4196</v>
      </c>
      <c s="36" t="s">
        <v>53</v>
      </c>
      <c s="37">
        <v>85.875</v>
      </c>
      <c s="36">
        <v>0</v>
      </c>
      <c s="36">
        <f>ROUND(G113*H113,6)</f>
      </c>
      <c r="L113" s="38">
        <v>0</v>
      </c>
      <c s="32">
        <f>ROUND(ROUND(L113,2)*ROUND(G113,3),2)</f>
      </c>
      <c s="36" t="s">
        <v>54</v>
      </c>
      <c>
        <f>(M113*21)/100</f>
      </c>
      <c t="s">
        <v>27</v>
      </c>
    </row>
    <row r="114" spans="1:5" ht="12.75">
      <c r="A114" s="35" t="s">
        <v>55</v>
      </c>
      <c r="E114" s="39" t="s">
        <v>5</v>
      </c>
    </row>
    <row r="115" spans="1:5" ht="12.75">
      <c r="A115" s="35" t="s">
        <v>56</v>
      </c>
      <c r="E115" s="40" t="s">
        <v>5951</v>
      </c>
    </row>
    <row r="116" spans="1:5" ht="140.25">
      <c r="A116" t="s">
        <v>58</v>
      </c>
      <c r="E11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5954</v>
      </c>
      <c r="E8" s="30" t="s">
        <v>5953</v>
      </c>
      <c r="J8" s="29">
        <f>0+J9+J14+J19+J48+J57+J94</f>
      </c>
      <c s="29">
        <f>0+K9+K14+K19+K48+K57+K94</f>
      </c>
      <c s="29">
        <f>0+L9+L14+L19+L48+L57+L94</f>
      </c>
      <c s="29">
        <f>0+M9+M14+M19+M48+M57+M94</f>
      </c>
    </row>
    <row r="9" spans="1:13" ht="12.75">
      <c r="A9" t="s">
        <v>46</v>
      </c>
      <c r="C9" s="31" t="s">
        <v>47</v>
      </c>
      <c r="E9" s="33" t="s">
        <v>48</v>
      </c>
      <c r="J9" s="32">
        <f>0</f>
      </c>
      <c s="32">
        <f>0</f>
      </c>
      <c s="32">
        <f>0+L10</f>
      </c>
      <c s="32">
        <f>0+M10</f>
      </c>
    </row>
    <row r="10" spans="1:16" ht="12.75">
      <c r="A10" t="s">
        <v>49</v>
      </c>
      <c s="34" t="s">
        <v>153</v>
      </c>
      <c s="34" t="s">
        <v>4270</v>
      </c>
      <c s="35" t="s">
        <v>5</v>
      </c>
      <c s="6" t="s">
        <v>4120</v>
      </c>
      <c s="36" t="s">
        <v>168</v>
      </c>
      <c s="37">
        <v>24</v>
      </c>
      <c s="36">
        <v>0</v>
      </c>
      <c s="36">
        <f>ROUND(G10*H10,6)</f>
      </c>
      <c r="L10" s="38">
        <v>0</v>
      </c>
      <c s="32">
        <f>ROUND(ROUND(L10,2)*ROUND(G10,3),2)</f>
      </c>
      <c s="36" t="s">
        <v>54</v>
      </c>
      <c>
        <f>(M10*21)/100</f>
      </c>
      <c t="s">
        <v>27</v>
      </c>
    </row>
    <row r="11" spans="1:5" ht="12.75">
      <c r="A11" s="35" t="s">
        <v>55</v>
      </c>
      <c r="E11" s="39" t="s">
        <v>5</v>
      </c>
    </row>
    <row r="12" spans="1:5" ht="12.75">
      <c r="A12" s="35" t="s">
        <v>56</v>
      </c>
      <c r="E12" s="40" t="s">
        <v>5659</v>
      </c>
    </row>
    <row r="13" spans="1:5" ht="12.75">
      <c r="A13" t="s">
        <v>58</v>
      </c>
      <c r="E13" s="39" t="s">
        <v>4426</v>
      </c>
    </row>
    <row r="14" spans="1:13" ht="12.75">
      <c r="A14" t="s">
        <v>46</v>
      </c>
      <c r="C14" s="31" t="s">
        <v>26</v>
      </c>
      <c r="E14" s="33" t="s">
        <v>198</v>
      </c>
      <c r="J14" s="32">
        <f>0</f>
      </c>
      <c s="32">
        <f>0</f>
      </c>
      <c s="32">
        <f>0+L15</f>
      </c>
      <c s="32">
        <f>0+M15</f>
      </c>
    </row>
    <row r="15" spans="1:16" ht="12.75">
      <c r="A15" t="s">
        <v>49</v>
      </c>
      <c s="34" t="s">
        <v>85</v>
      </c>
      <c s="34" t="s">
        <v>205</v>
      </c>
      <c s="35" t="s">
        <v>5</v>
      </c>
      <c s="6" t="s">
        <v>206</v>
      </c>
      <c s="36" t="s">
        <v>207</v>
      </c>
      <c s="37">
        <v>426.32</v>
      </c>
      <c s="36">
        <v>0</v>
      </c>
      <c s="36">
        <f>ROUND(G15*H15,6)</f>
      </c>
      <c r="L15" s="38">
        <v>0</v>
      </c>
      <c s="32">
        <f>ROUND(ROUND(L15,2)*ROUND(G15,3),2)</f>
      </c>
      <c s="36" t="s">
        <v>54</v>
      </c>
      <c>
        <f>(M15*21)/100</f>
      </c>
      <c t="s">
        <v>27</v>
      </c>
    </row>
    <row r="16" spans="1:5" ht="12.75">
      <c r="A16" s="35" t="s">
        <v>55</v>
      </c>
      <c r="E16" s="39" t="s">
        <v>5</v>
      </c>
    </row>
    <row r="17" spans="1:5" ht="25.5">
      <c r="A17" s="35" t="s">
        <v>56</v>
      </c>
      <c r="E17" s="40" t="s">
        <v>5955</v>
      </c>
    </row>
    <row r="18" spans="1:5" ht="293.25">
      <c r="A18" t="s">
        <v>58</v>
      </c>
      <c r="E18" s="39" t="s">
        <v>3975</v>
      </c>
    </row>
    <row r="19" spans="1:13" ht="12.75">
      <c r="A19" t="s">
        <v>46</v>
      </c>
      <c r="C19" s="31" t="s">
        <v>93</v>
      </c>
      <c r="E19" s="33" t="s">
        <v>3553</v>
      </c>
      <c r="J19" s="32">
        <f>0</f>
      </c>
      <c s="32">
        <f>0</f>
      </c>
      <c s="32">
        <f>0+L20+L24+L28+L32+L36+L40+L44</f>
      </c>
      <c s="32">
        <f>0+M20+M24+M28+M32+M36+M40+M44</f>
      </c>
    </row>
    <row r="20" spans="1:16" ht="25.5">
      <c r="A20" t="s">
        <v>49</v>
      </c>
      <c s="34" t="s">
        <v>90</v>
      </c>
      <c s="34" t="s">
        <v>5663</v>
      </c>
      <c s="35" t="s">
        <v>5</v>
      </c>
      <c s="6" t="s">
        <v>5664</v>
      </c>
      <c s="36" t="s">
        <v>220</v>
      </c>
      <c s="37">
        <v>23.4</v>
      </c>
      <c s="36">
        <v>0</v>
      </c>
      <c s="36">
        <f>ROUND(G20*H20,6)</f>
      </c>
      <c r="L20" s="38">
        <v>0</v>
      </c>
      <c s="32">
        <f>ROUND(ROUND(L20,2)*ROUND(G20,3),2)</f>
      </c>
      <c s="36" t="s">
        <v>54</v>
      </c>
      <c>
        <f>(M20*21)/100</f>
      </c>
      <c t="s">
        <v>27</v>
      </c>
    </row>
    <row r="21" spans="1:5" ht="12.75">
      <c r="A21" s="35" t="s">
        <v>55</v>
      </c>
      <c r="E21" s="39" t="s">
        <v>5</v>
      </c>
    </row>
    <row r="22" spans="1:5" ht="25.5">
      <c r="A22" s="35" t="s">
        <v>56</v>
      </c>
      <c r="E22" s="40" t="s">
        <v>5956</v>
      </c>
    </row>
    <row r="23" spans="1:5" ht="76.5">
      <c r="A23" t="s">
        <v>58</v>
      </c>
      <c r="E23" s="39" t="s">
        <v>3556</v>
      </c>
    </row>
    <row r="24" spans="1:16" ht="25.5">
      <c r="A24" t="s">
        <v>49</v>
      </c>
      <c s="34" t="s">
        <v>93</v>
      </c>
      <c s="34" t="s">
        <v>4575</v>
      </c>
      <c s="35" t="s">
        <v>5</v>
      </c>
      <c s="6" t="s">
        <v>4576</v>
      </c>
      <c s="36" t="s">
        <v>220</v>
      </c>
      <c s="37">
        <v>553.78</v>
      </c>
      <c s="36">
        <v>0</v>
      </c>
      <c s="36">
        <f>ROUND(G24*H24,6)</f>
      </c>
      <c r="L24" s="38">
        <v>0</v>
      </c>
      <c s="32">
        <f>ROUND(ROUND(L24,2)*ROUND(G24,3),2)</f>
      </c>
      <c s="36" t="s">
        <v>54</v>
      </c>
      <c>
        <f>(M24*21)/100</f>
      </c>
      <c t="s">
        <v>27</v>
      </c>
    </row>
    <row r="25" spans="1:5" ht="12.75">
      <c r="A25" s="35" t="s">
        <v>55</v>
      </c>
      <c r="E25" s="39" t="s">
        <v>5</v>
      </c>
    </row>
    <row r="26" spans="1:5" ht="63.75">
      <c r="A26" s="35" t="s">
        <v>56</v>
      </c>
      <c r="E26" s="40" t="s">
        <v>5957</v>
      </c>
    </row>
    <row r="27" spans="1:5" ht="76.5">
      <c r="A27" t="s">
        <v>58</v>
      </c>
      <c r="E27" s="39" t="s">
        <v>3556</v>
      </c>
    </row>
    <row r="28" spans="1:16" ht="25.5">
      <c r="A28" t="s">
        <v>49</v>
      </c>
      <c s="34" t="s">
        <v>79</v>
      </c>
      <c s="34" t="s">
        <v>4877</v>
      </c>
      <c s="35" t="s">
        <v>5</v>
      </c>
      <c s="6" t="s">
        <v>4878</v>
      </c>
      <c s="36" t="s">
        <v>220</v>
      </c>
      <c s="37">
        <v>247.005</v>
      </c>
      <c s="36">
        <v>0</v>
      </c>
      <c s="36">
        <f>ROUND(G28*H28,6)</f>
      </c>
      <c r="L28" s="38">
        <v>0</v>
      </c>
      <c s="32">
        <f>ROUND(ROUND(L28,2)*ROUND(G28,3),2)</f>
      </c>
      <c s="36" t="s">
        <v>54</v>
      </c>
      <c>
        <f>(M28*21)/100</f>
      </c>
      <c t="s">
        <v>27</v>
      </c>
    </row>
    <row r="29" spans="1:5" ht="12.75">
      <c r="A29" s="35" t="s">
        <v>55</v>
      </c>
      <c r="E29" s="39" t="s">
        <v>5</v>
      </c>
    </row>
    <row r="30" spans="1:5" ht="12.75">
      <c r="A30" s="35" t="s">
        <v>56</v>
      </c>
      <c r="E30" s="40" t="s">
        <v>5958</v>
      </c>
    </row>
    <row r="31" spans="1:5" ht="76.5">
      <c r="A31" t="s">
        <v>58</v>
      </c>
      <c r="E31" s="39" t="s">
        <v>3556</v>
      </c>
    </row>
    <row r="32" spans="1:16" ht="12.75">
      <c r="A32" t="s">
        <v>49</v>
      </c>
      <c s="34" t="s">
        <v>100</v>
      </c>
      <c s="34" t="s">
        <v>4578</v>
      </c>
      <c s="35" t="s">
        <v>5</v>
      </c>
      <c s="6" t="s">
        <v>4579</v>
      </c>
      <c s="36" t="s">
        <v>220</v>
      </c>
      <c s="37">
        <v>824.185</v>
      </c>
      <c s="36">
        <v>0</v>
      </c>
      <c s="36">
        <f>ROUND(G32*H32,6)</f>
      </c>
      <c r="L32" s="38">
        <v>0</v>
      </c>
      <c s="32">
        <f>ROUND(ROUND(L32,2)*ROUND(G32,3),2)</f>
      </c>
      <c s="36" t="s">
        <v>54</v>
      </c>
      <c>
        <f>(M32*21)/100</f>
      </c>
      <c t="s">
        <v>27</v>
      </c>
    </row>
    <row r="33" spans="1:5" ht="12.75">
      <c r="A33" s="35" t="s">
        <v>55</v>
      </c>
      <c r="E33" s="39" t="s">
        <v>5</v>
      </c>
    </row>
    <row r="34" spans="1:5" ht="63.75">
      <c r="A34" s="35" t="s">
        <v>56</v>
      </c>
      <c r="E34" s="40" t="s">
        <v>5959</v>
      </c>
    </row>
    <row r="35" spans="1:5" ht="76.5">
      <c r="A35" t="s">
        <v>58</v>
      </c>
      <c r="E35" s="39" t="s">
        <v>3556</v>
      </c>
    </row>
    <row r="36" spans="1:16" ht="12.75">
      <c r="A36" t="s">
        <v>49</v>
      </c>
      <c s="34" t="s">
        <v>104</v>
      </c>
      <c s="34" t="s">
        <v>3554</v>
      </c>
      <c s="35" t="s">
        <v>5</v>
      </c>
      <c s="6" t="s">
        <v>3555</v>
      </c>
      <c s="36" t="s">
        <v>220</v>
      </c>
      <c s="37">
        <v>878.785</v>
      </c>
      <c s="36">
        <v>0</v>
      </c>
      <c s="36">
        <f>ROUND(G36*H36,6)</f>
      </c>
      <c r="L36" s="38">
        <v>0</v>
      </c>
      <c s="32">
        <f>ROUND(ROUND(L36,2)*ROUND(G36,3),2)</f>
      </c>
      <c s="36" t="s">
        <v>54</v>
      </c>
      <c>
        <f>(M36*21)/100</f>
      </c>
      <c t="s">
        <v>27</v>
      </c>
    </row>
    <row r="37" spans="1:5" ht="12.75">
      <c r="A37" s="35" t="s">
        <v>55</v>
      </c>
      <c r="E37" s="39" t="s">
        <v>5</v>
      </c>
    </row>
    <row r="38" spans="1:5" ht="38.25">
      <c r="A38" s="35" t="s">
        <v>56</v>
      </c>
      <c r="E38" s="40" t="s">
        <v>5960</v>
      </c>
    </row>
    <row r="39" spans="1:5" ht="76.5">
      <c r="A39" t="s">
        <v>58</v>
      </c>
      <c r="E39" s="39" t="s">
        <v>3556</v>
      </c>
    </row>
    <row r="40" spans="1:16" ht="12.75">
      <c r="A40" t="s">
        <v>49</v>
      </c>
      <c s="34" t="s">
        <v>108</v>
      </c>
      <c s="34" t="s">
        <v>4701</v>
      </c>
      <c s="35" t="s">
        <v>5</v>
      </c>
      <c s="6" t="s">
        <v>4702</v>
      </c>
      <c s="36" t="s">
        <v>220</v>
      </c>
      <c s="37">
        <v>41.209</v>
      </c>
      <c s="36">
        <v>0</v>
      </c>
      <c s="36">
        <f>ROUND(G40*H40,6)</f>
      </c>
      <c r="L40" s="38">
        <v>0</v>
      </c>
      <c s="32">
        <f>ROUND(ROUND(L40,2)*ROUND(G40,3),2)</f>
      </c>
      <c s="36" t="s">
        <v>54</v>
      </c>
      <c>
        <f>(M40*21)/100</f>
      </c>
      <c t="s">
        <v>27</v>
      </c>
    </row>
    <row r="41" spans="1:5" ht="12.75">
      <c r="A41" s="35" t="s">
        <v>55</v>
      </c>
      <c r="E41" s="39" t="s">
        <v>4881</v>
      </c>
    </row>
    <row r="42" spans="1:5" ht="63.75">
      <c r="A42" s="35" t="s">
        <v>56</v>
      </c>
      <c r="E42" s="40" t="s">
        <v>5961</v>
      </c>
    </row>
    <row r="43" spans="1:5" ht="63.75">
      <c r="A43" t="s">
        <v>58</v>
      </c>
      <c r="E43" s="39" t="s">
        <v>4704</v>
      </c>
    </row>
    <row r="44" spans="1:16" ht="12.75">
      <c r="A44" t="s">
        <v>49</v>
      </c>
      <c s="34" t="s">
        <v>113</v>
      </c>
      <c s="34" t="s">
        <v>5927</v>
      </c>
      <c s="35" t="s">
        <v>5</v>
      </c>
      <c s="6" t="s">
        <v>5928</v>
      </c>
      <c s="36" t="s">
        <v>220</v>
      </c>
      <c s="37">
        <v>1250</v>
      </c>
      <c s="36">
        <v>0</v>
      </c>
      <c s="36">
        <f>ROUND(G44*H44,6)</f>
      </c>
      <c r="L44" s="38">
        <v>0</v>
      </c>
      <c s="32">
        <f>ROUND(ROUND(L44,2)*ROUND(G44,3),2)</f>
      </c>
      <c s="36" t="s">
        <v>54</v>
      </c>
      <c>
        <f>(M44*21)/100</f>
      </c>
      <c t="s">
        <v>27</v>
      </c>
    </row>
    <row r="45" spans="1:5" ht="12.75">
      <c r="A45" s="35" t="s">
        <v>55</v>
      </c>
      <c r="E45" s="39" t="s">
        <v>5</v>
      </c>
    </row>
    <row r="46" spans="1:5" ht="25.5">
      <c r="A46" s="35" t="s">
        <v>56</v>
      </c>
      <c r="E46" s="40" t="s">
        <v>5962</v>
      </c>
    </row>
    <row r="47" spans="1:5" ht="89.25">
      <c r="A47" t="s">
        <v>58</v>
      </c>
      <c r="E47" s="39" t="s">
        <v>4886</v>
      </c>
    </row>
    <row r="48" spans="1:13" ht="12.75">
      <c r="A48" t="s">
        <v>46</v>
      </c>
      <c r="C48" s="31" t="s">
        <v>79</v>
      </c>
      <c r="E48" s="33" t="s">
        <v>80</v>
      </c>
      <c r="J48" s="32">
        <f>0</f>
      </c>
      <c s="32">
        <f>0</f>
      </c>
      <c s="32">
        <f>0+L49+L53</f>
      </c>
      <c s="32">
        <f>0+M49+M53</f>
      </c>
    </row>
    <row r="49" spans="1:16" ht="12.75">
      <c r="A49" t="s">
        <v>49</v>
      </c>
      <c s="34" t="s">
        <v>117</v>
      </c>
      <c s="34" t="s">
        <v>5671</v>
      </c>
      <c s="35" t="s">
        <v>5</v>
      </c>
      <c s="6" t="s">
        <v>5672</v>
      </c>
      <c s="36" t="s">
        <v>220</v>
      </c>
      <c s="37">
        <v>581.434</v>
      </c>
      <c s="36">
        <v>0</v>
      </c>
      <c s="36">
        <f>ROUND(G49*H49,6)</f>
      </c>
      <c r="L49" s="38">
        <v>0</v>
      </c>
      <c s="32">
        <f>ROUND(ROUND(L49,2)*ROUND(G49,3),2)</f>
      </c>
      <c s="36" t="s">
        <v>54</v>
      </c>
      <c>
        <f>(M49*21)/100</f>
      </c>
      <c t="s">
        <v>27</v>
      </c>
    </row>
    <row r="50" spans="1:5" ht="38.25">
      <c r="A50" s="35" t="s">
        <v>55</v>
      </c>
      <c r="E50" s="39" t="s">
        <v>5673</v>
      </c>
    </row>
    <row r="51" spans="1:5" ht="63.75">
      <c r="A51" s="35" t="s">
        <v>56</v>
      </c>
      <c r="E51" s="40" t="s">
        <v>5963</v>
      </c>
    </row>
    <row r="52" spans="1:5" ht="51">
      <c r="A52" t="s">
        <v>58</v>
      </c>
      <c r="E52" s="39" t="s">
        <v>4716</v>
      </c>
    </row>
    <row r="53" spans="1:16" ht="12.75">
      <c r="A53" t="s">
        <v>49</v>
      </c>
      <c s="34" t="s">
        <v>121</v>
      </c>
      <c s="34" t="s">
        <v>5675</v>
      </c>
      <c s="35" t="s">
        <v>5</v>
      </c>
      <c s="6" t="s">
        <v>5676</v>
      </c>
      <c s="36" t="s">
        <v>220</v>
      </c>
      <c s="37">
        <v>1648.37</v>
      </c>
      <c s="36">
        <v>0</v>
      </c>
      <c s="36">
        <f>ROUND(G53*H53,6)</f>
      </c>
      <c r="L53" s="38">
        <v>0</v>
      </c>
      <c s="32">
        <f>ROUND(ROUND(L53,2)*ROUND(G53,3),2)</f>
      </c>
      <c s="36" t="s">
        <v>54</v>
      </c>
      <c>
        <f>(M53*21)/100</f>
      </c>
      <c t="s">
        <v>27</v>
      </c>
    </row>
    <row r="54" spans="1:5" ht="12.75">
      <c r="A54" s="35" t="s">
        <v>55</v>
      </c>
      <c r="E54" s="39" t="s">
        <v>5</v>
      </c>
    </row>
    <row r="55" spans="1:5" ht="12.75">
      <c r="A55" s="35" t="s">
        <v>56</v>
      </c>
      <c r="E55" s="40" t="s">
        <v>5964</v>
      </c>
    </row>
    <row r="56" spans="1:5" ht="51">
      <c r="A56" t="s">
        <v>58</v>
      </c>
      <c r="E56" s="39" t="s">
        <v>5095</v>
      </c>
    </row>
    <row r="57" spans="1:13" ht="12.75">
      <c r="A57" t="s">
        <v>46</v>
      </c>
      <c r="C57" s="31" t="s">
        <v>104</v>
      </c>
      <c r="E57" s="33" t="s">
        <v>2762</v>
      </c>
      <c r="J57" s="32">
        <f>0</f>
      </c>
      <c s="32">
        <f>0</f>
      </c>
      <c s="32">
        <f>0+L58+L62+L66+L70+L74+L78+L82+L86+L90</f>
      </c>
      <c s="32">
        <f>0+M58+M62+M66+M70+M74+M78+M82+M86+M90</f>
      </c>
    </row>
    <row r="58" spans="1:16" ht="12.75">
      <c r="A58" t="s">
        <v>49</v>
      </c>
      <c s="34" t="s">
        <v>125</v>
      </c>
      <c s="34" t="s">
        <v>5937</v>
      </c>
      <c s="35" t="s">
        <v>5</v>
      </c>
      <c s="6" t="s">
        <v>5938</v>
      </c>
      <c s="36" t="s">
        <v>220</v>
      </c>
      <c s="37">
        <v>62.5</v>
      </c>
      <c s="36">
        <v>0</v>
      </c>
      <c s="36">
        <f>ROUND(G58*H58,6)</f>
      </c>
      <c r="L58" s="38">
        <v>0</v>
      </c>
      <c s="32">
        <f>ROUND(ROUND(L58,2)*ROUND(G58,3),2)</f>
      </c>
      <c s="36" t="s">
        <v>54</v>
      </c>
      <c>
        <f>(M58*21)/100</f>
      </c>
      <c t="s">
        <v>27</v>
      </c>
    </row>
    <row r="59" spans="1:5" ht="12.75">
      <c r="A59" s="35" t="s">
        <v>55</v>
      </c>
      <c r="E59" s="39" t="s">
        <v>5</v>
      </c>
    </row>
    <row r="60" spans="1:5" ht="12.75">
      <c r="A60" s="35" t="s">
        <v>56</v>
      </c>
      <c r="E60" s="40" t="s">
        <v>5965</v>
      </c>
    </row>
    <row r="61" spans="1:5" ht="25.5">
      <c r="A61" t="s">
        <v>58</v>
      </c>
      <c r="E61" s="39" t="s">
        <v>4588</v>
      </c>
    </row>
    <row r="62" spans="1:16" ht="12.75">
      <c r="A62" t="s">
        <v>49</v>
      </c>
      <c s="34" t="s">
        <v>129</v>
      </c>
      <c s="34" t="s">
        <v>5940</v>
      </c>
      <c s="35" t="s">
        <v>5</v>
      </c>
      <c s="6" t="s">
        <v>5941</v>
      </c>
      <c s="36" t="s">
        <v>220</v>
      </c>
      <c s="37">
        <v>1300</v>
      </c>
      <c s="36">
        <v>0</v>
      </c>
      <c s="36">
        <f>ROUND(G62*H62,6)</f>
      </c>
      <c r="L62" s="38">
        <v>0</v>
      </c>
      <c s="32">
        <f>ROUND(ROUND(L62,2)*ROUND(G62,3),2)</f>
      </c>
      <c s="36" t="s">
        <v>54</v>
      </c>
      <c>
        <f>(M62*21)/100</f>
      </c>
      <c t="s">
        <v>27</v>
      </c>
    </row>
    <row r="63" spans="1:5" ht="12.75">
      <c r="A63" s="35" t="s">
        <v>55</v>
      </c>
      <c r="E63" s="39" t="s">
        <v>5942</v>
      </c>
    </row>
    <row r="64" spans="1:5" ht="38.25">
      <c r="A64" s="35" t="s">
        <v>56</v>
      </c>
      <c r="E64" s="40" t="s">
        <v>5966</v>
      </c>
    </row>
    <row r="65" spans="1:5" ht="25.5">
      <c r="A65" t="s">
        <v>58</v>
      </c>
      <c r="E65" s="39" t="s">
        <v>4588</v>
      </c>
    </row>
    <row r="66" spans="1:16" ht="12.75">
      <c r="A66" t="s">
        <v>49</v>
      </c>
      <c s="34" t="s">
        <v>133</v>
      </c>
      <c s="34" t="s">
        <v>5944</v>
      </c>
      <c s="35" t="s">
        <v>5</v>
      </c>
      <c s="6" t="s">
        <v>5945</v>
      </c>
      <c s="36" t="s">
        <v>220</v>
      </c>
      <c s="37">
        <v>1300</v>
      </c>
      <c s="36">
        <v>0</v>
      </c>
      <c s="36">
        <f>ROUND(G66*H66,6)</f>
      </c>
      <c r="L66" s="38">
        <v>0</v>
      </c>
      <c s="32">
        <f>ROUND(ROUND(L66,2)*ROUND(G66,3),2)</f>
      </c>
      <c s="36" t="s">
        <v>54</v>
      </c>
      <c>
        <f>(M66*21)/100</f>
      </c>
      <c t="s">
        <v>27</v>
      </c>
    </row>
    <row r="67" spans="1:5" ht="12.75">
      <c r="A67" s="35" t="s">
        <v>55</v>
      </c>
      <c r="E67" s="39" t="s">
        <v>5</v>
      </c>
    </row>
    <row r="68" spans="1:5" ht="12.75">
      <c r="A68" s="35" t="s">
        <v>56</v>
      </c>
      <c r="E68" s="40" t="s">
        <v>5967</v>
      </c>
    </row>
    <row r="69" spans="1:5" ht="25.5">
      <c r="A69" t="s">
        <v>58</v>
      </c>
      <c r="E69" s="39" t="s">
        <v>4588</v>
      </c>
    </row>
    <row r="70" spans="1:16" ht="12.75">
      <c r="A70" t="s">
        <v>49</v>
      </c>
      <c s="34" t="s">
        <v>137</v>
      </c>
      <c s="34" t="s">
        <v>5679</v>
      </c>
      <c s="35" t="s">
        <v>5</v>
      </c>
      <c s="6" t="s">
        <v>5680</v>
      </c>
      <c s="36" t="s">
        <v>220</v>
      </c>
      <c s="37">
        <v>78</v>
      </c>
      <c s="36">
        <v>0</v>
      </c>
      <c s="36">
        <f>ROUND(G70*H70,6)</f>
      </c>
      <c r="L70" s="38">
        <v>0</v>
      </c>
      <c s="32">
        <f>ROUND(ROUND(L70,2)*ROUND(G70,3),2)</f>
      </c>
      <c s="36" t="s">
        <v>54</v>
      </c>
      <c>
        <f>(M70*21)/100</f>
      </c>
      <c t="s">
        <v>27</v>
      </c>
    </row>
    <row r="71" spans="1:5" ht="12.75">
      <c r="A71" s="35" t="s">
        <v>55</v>
      </c>
      <c r="E71" s="39" t="s">
        <v>5</v>
      </c>
    </row>
    <row r="72" spans="1:5" ht="25.5">
      <c r="A72" s="35" t="s">
        <v>56</v>
      </c>
      <c r="E72" s="40" t="s">
        <v>5968</v>
      </c>
    </row>
    <row r="73" spans="1:5" ht="25.5">
      <c r="A73" t="s">
        <v>58</v>
      </c>
      <c r="E73" s="39" t="s">
        <v>4588</v>
      </c>
    </row>
    <row r="74" spans="1:16" ht="12.75">
      <c r="A74" t="s">
        <v>49</v>
      </c>
      <c s="34" t="s">
        <v>141</v>
      </c>
      <c s="34" t="s">
        <v>4586</v>
      </c>
      <c s="35" t="s">
        <v>5</v>
      </c>
      <c s="6" t="s">
        <v>4587</v>
      </c>
      <c s="36" t="s">
        <v>220</v>
      </c>
      <c s="37">
        <v>800.785</v>
      </c>
      <c s="36">
        <v>0</v>
      </c>
      <c s="36">
        <f>ROUND(G74*H74,6)</f>
      </c>
      <c r="L74" s="38">
        <v>0</v>
      </c>
      <c s="32">
        <f>ROUND(ROUND(L74,2)*ROUND(G74,3),2)</f>
      </c>
      <c s="36" t="s">
        <v>54</v>
      </c>
      <c>
        <f>(M74*21)/100</f>
      </c>
      <c t="s">
        <v>27</v>
      </c>
    </row>
    <row r="75" spans="1:5" ht="12.75">
      <c r="A75" s="35" t="s">
        <v>55</v>
      </c>
      <c r="E75" s="39" t="s">
        <v>5</v>
      </c>
    </row>
    <row r="76" spans="1:5" ht="25.5">
      <c r="A76" s="35" t="s">
        <v>56</v>
      </c>
      <c r="E76" s="40" t="s">
        <v>5969</v>
      </c>
    </row>
    <row r="77" spans="1:5" ht="25.5">
      <c r="A77" t="s">
        <v>58</v>
      </c>
      <c r="E77" s="39" t="s">
        <v>4588</v>
      </c>
    </row>
    <row r="78" spans="1:16" ht="12.75">
      <c r="A78" t="s">
        <v>49</v>
      </c>
      <c s="34" t="s">
        <v>145</v>
      </c>
      <c s="34" t="s">
        <v>4899</v>
      </c>
      <c s="35" t="s">
        <v>5</v>
      </c>
      <c s="6" t="s">
        <v>4900</v>
      </c>
      <c s="36" t="s">
        <v>220</v>
      </c>
      <c s="37">
        <v>175.757</v>
      </c>
      <c s="36">
        <v>0</v>
      </c>
      <c s="36">
        <f>ROUND(G78*H78,6)</f>
      </c>
      <c r="L78" s="38">
        <v>0</v>
      </c>
      <c s="32">
        <f>ROUND(ROUND(L78,2)*ROUND(G78,3),2)</f>
      </c>
      <c s="36" t="s">
        <v>54</v>
      </c>
      <c>
        <f>(M78*21)/100</f>
      </c>
      <c t="s">
        <v>27</v>
      </c>
    </row>
    <row r="79" spans="1:5" ht="12.75">
      <c r="A79" s="35" t="s">
        <v>55</v>
      </c>
      <c r="E79" s="39" t="s">
        <v>5</v>
      </c>
    </row>
    <row r="80" spans="1:5" ht="38.25">
      <c r="A80" s="35" t="s">
        <v>56</v>
      </c>
      <c r="E80" s="40" t="s">
        <v>5970</v>
      </c>
    </row>
    <row r="81" spans="1:5" ht="25.5">
      <c r="A81" t="s">
        <v>58</v>
      </c>
      <c r="E81" s="39" t="s">
        <v>4588</v>
      </c>
    </row>
    <row r="82" spans="1:16" ht="12.75">
      <c r="A82" t="s">
        <v>49</v>
      </c>
      <c s="34" t="s">
        <v>149</v>
      </c>
      <c s="34" t="s">
        <v>4725</v>
      </c>
      <c s="35" t="s">
        <v>5</v>
      </c>
      <c s="6" t="s">
        <v>4726</v>
      </c>
      <c s="36" t="s">
        <v>220</v>
      </c>
      <c s="37">
        <v>581.434</v>
      </c>
      <c s="36">
        <v>0</v>
      </c>
      <c s="36">
        <f>ROUND(G82*H82,6)</f>
      </c>
      <c r="L82" s="38">
        <v>0</v>
      </c>
      <c s="32">
        <f>ROUND(ROUND(L82,2)*ROUND(G82,3),2)</f>
      </c>
      <c s="36" t="s">
        <v>54</v>
      </c>
      <c>
        <f>(M82*21)/100</f>
      </c>
      <c t="s">
        <v>27</v>
      </c>
    </row>
    <row r="83" spans="1:5" ht="12.75">
      <c r="A83" s="35" t="s">
        <v>55</v>
      </c>
      <c r="E83" s="39" t="s">
        <v>5</v>
      </c>
    </row>
    <row r="84" spans="1:5" ht="12.75">
      <c r="A84" s="35" t="s">
        <v>56</v>
      </c>
      <c r="E84" s="40" t="s">
        <v>5971</v>
      </c>
    </row>
    <row r="85" spans="1:5" ht="25.5">
      <c r="A85" t="s">
        <v>58</v>
      </c>
      <c r="E85" s="39" t="s">
        <v>4588</v>
      </c>
    </row>
    <row r="86" spans="1:16" ht="12.75">
      <c r="A86" t="s">
        <v>49</v>
      </c>
      <c s="34" t="s">
        <v>157</v>
      </c>
      <c s="34" t="s">
        <v>4904</v>
      </c>
      <c s="35" t="s">
        <v>5</v>
      </c>
      <c s="6" t="s">
        <v>4905</v>
      </c>
      <c s="36" t="s">
        <v>88</v>
      </c>
      <c s="37">
        <v>162</v>
      </c>
      <c s="36">
        <v>0</v>
      </c>
      <c s="36">
        <f>ROUND(G86*H86,6)</f>
      </c>
      <c r="L86" s="38">
        <v>0</v>
      </c>
      <c s="32">
        <f>ROUND(ROUND(L86,2)*ROUND(G86,3),2)</f>
      </c>
      <c s="36" t="s">
        <v>54</v>
      </c>
      <c>
        <f>(M86*21)/100</f>
      </c>
      <c t="s">
        <v>27</v>
      </c>
    </row>
    <row r="87" spans="1:5" ht="38.25">
      <c r="A87" s="35" t="s">
        <v>55</v>
      </c>
      <c r="E87" s="39" t="s">
        <v>4906</v>
      </c>
    </row>
    <row r="88" spans="1:5" ht="38.25">
      <c r="A88" s="35" t="s">
        <v>56</v>
      </c>
      <c r="E88" s="40" t="s">
        <v>5972</v>
      </c>
    </row>
    <row r="89" spans="1:5" ht="25.5">
      <c r="A89" t="s">
        <v>58</v>
      </c>
      <c r="E89" s="39" t="s">
        <v>4908</v>
      </c>
    </row>
    <row r="90" spans="1:16" ht="12.75">
      <c r="A90" t="s">
        <v>49</v>
      </c>
      <c s="34" t="s">
        <v>161</v>
      </c>
      <c s="34" t="s">
        <v>4909</v>
      </c>
      <c s="35" t="s">
        <v>5</v>
      </c>
      <c s="6" t="s">
        <v>4910</v>
      </c>
      <c s="36" t="s">
        <v>71</v>
      </c>
      <c s="37">
        <v>4.121</v>
      </c>
      <c s="36">
        <v>0</v>
      </c>
      <c s="36">
        <f>ROUND(G90*H90,6)</f>
      </c>
      <c r="L90" s="38">
        <v>0</v>
      </c>
      <c s="32">
        <f>ROUND(ROUND(L90,2)*ROUND(G90,3),2)</f>
      </c>
      <c s="36" t="s">
        <v>54</v>
      </c>
      <c>
        <f>(M90*21)/100</f>
      </c>
      <c t="s">
        <v>27</v>
      </c>
    </row>
    <row r="91" spans="1:5" ht="12.75">
      <c r="A91" s="35" t="s">
        <v>55</v>
      </c>
      <c r="E91" s="39" t="s">
        <v>5</v>
      </c>
    </row>
    <row r="92" spans="1:5" ht="38.25">
      <c r="A92" s="35" t="s">
        <v>56</v>
      </c>
      <c r="E92" s="40" t="s">
        <v>5973</v>
      </c>
    </row>
    <row r="93" spans="1:5" ht="76.5">
      <c r="A93" t="s">
        <v>58</v>
      </c>
      <c r="E93" s="39" t="s">
        <v>4510</v>
      </c>
    </row>
    <row r="94" spans="1:13" ht="12.75">
      <c r="A94" t="s">
        <v>46</v>
      </c>
      <c r="C94" s="31" t="s">
        <v>3230</v>
      </c>
      <c r="E94" s="33" t="s">
        <v>3231</v>
      </c>
      <c r="J94" s="32">
        <f>0</f>
      </c>
      <c s="32">
        <f>0</f>
      </c>
      <c s="32">
        <f>0+L95+L99+L103</f>
      </c>
      <c s="32">
        <f>0+M95+M99+M103</f>
      </c>
    </row>
    <row r="95" spans="1:16" ht="25.5">
      <c r="A95" t="s">
        <v>49</v>
      </c>
      <c s="34" t="s">
        <v>67</v>
      </c>
      <c s="34" t="s">
        <v>3034</v>
      </c>
      <c s="35" t="s">
        <v>5</v>
      </c>
      <c s="6" t="s">
        <v>3035</v>
      </c>
      <c s="36" t="s">
        <v>53</v>
      </c>
      <c s="37">
        <v>44.273</v>
      </c>
      <c s="36">
        <v>0</v>
      </c>
      <c s="36">
        <f>ROUND(G95*H95,6)</f>
      </c>
      <c r="L95" s="38">
        <v>0</v>
      </c>
      <c s="32">
        <f>ROUND(ROUND(L95,2)*ROUND(G95,3),2)</f>
      </c>
      <c s="36" t="s">
        <v>54</v>
      </c>
      <c>
        <f>(M95*21)/100</f>
      </c>
      <c t="s">
        <v>27</v>
      </c>
    </row>
    <row r="96" spans="1:5" ht="12.75">
      <c r="A96" s="35" t="s">
        <v>55</v>
      </c>
      <c r="E96" s="39" t="s">
        <v>5</v>
      </c>
    </row>
    <row r="97" spans="1:5" ht="38.25">
      <c r="A97" s="35" t="s">
        <v>56</v>
      </c>
      <c r="E97" s="40" t="s">
        <v>5974</v>
      </c>
    </row>
    <row r="98" spans="1:5" ht="140.25">
      <c r="A98" t="s">
        <v>58</v>
      </c>
      <c r="E98" s="39" t="s">
        <v>885</v>
      </c>
    </row>
    <row r="99" spans="1:16" ht="25.5">
      <c r="A99" t="s">
        <v>49</v>
      </c>
      <c s="34" t="s">
        <v>27</v>
      </c>
      <c s="34" t="s">
        <v>1140</v>
      </c>
      <c s="35" t="s">
        <v>5</v>
      </c>
      <c s="6" t="s">
        <v>486</v>
      </c>
      <c s="36" t="s">
        <v>53</v>
      </c>
      <c s="37">
        <v>9.478</v>
      </c>
      <c s="36">
        <v>0</v>
      </c>
      <c s="36">
        <f>ROUND(G99*H99,6)</f>
      </c>
      <c r="L99" s="38">
        <v>0</v>
      </c>
      <c s="32">
        <f>ROUND(ROUND(L99,2)*ROUND(G99,3),2)</f>
      </c>
      <c s="36" t="s">
        <v>54</v>
      </c>
      <c>
        <f>(M99*21)/100</f>
      </c>
      <c t="s">
        <v>27</v>
      </c>
    </row>
    <row r="100" spans="1:5" ht="12.75">
      <c r="A100" s="35" t="s">
        <v>55</v>
      </c>
      <c r="E100" s="39" t="s">
        <v>5</v>
      </c>
    </row>
    <row r="101" spans="1:5" ht="12.75">
      <c r="A101" s="35" t="s">
        <v>56</v>
      </c>
      <c r="E101" s="40" t="s">
        <v>5975</v>
      </c>
    </row>
    <row r="102" spans="1:5" ht="140.25">
      <c r="A102" t="s">
        <v>58</v>
      </c>
      <c r="E102" s="39" t="s">
        <v>885</v>
      </c>
    </row>
    <row r="103" spans="1:16" ht="25.5">
      <c r="A103" t="s">
        <v>49</v>
      </c>
      <c s="34" t="s">
        <v>26</v>
      </c>
      <c s="34" t="s">
        <v>4732</v>
      </c>
      <c s="35" t="s">
        <v>5</v>
      </c>
      <c s="6" t="s">
        <v>4733</v>
      </c>
      <c s="36" t="s">
        <v>53</v>
      </c>
      <c s="37">
        <v>17.443</v>
      </c>
      <c s="36">
        <v>0</v>
      </c>
      <c s="36">
        <f>ROUND(G103*H103,6)</f>
      </c>
      <c r="L103" s="38">
        <v>0</v>
      </c>
      <c s="32">
        <f>ROUND(ROUND(L103,2)*ROUND(G103,3),2)</f>
      </c>
      <c s="36" t="s">
        <v>54</v>
      </c>
      <c>
        <f>(M103*21)/100</f>
      </c>
      <c t="s">
        <v>27</v>
      </c>
    </row>
    <row r="104" spans="1:5" ht="12.75">
      <c r="A104" s="35" t="s">
        <v>55</v>
      </c>
      <c r="E104" s="39" t="s">
        <v>5</v>
      </c>
    </row>
    <row r="105" spans="1:5" ht="12.75">
      <c r="A105" s="35" t="s">
        <v>56</v>
      </c>
      <c r="E105" s="40" t="s">
        <v>5976</v>
      </c>
    </row>
    <row r="106" spans="1:5" ht="140.25">
      <c r="A106" t="s">
        <v>58</v>
      </c>
      <c r="E10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COUNTIFS(L8:L59,"=0",A8:A59,"P")+COUNTIFS(L8:L59,"",A8:A59,"P")+SUM(Q8:Q59)</f>
      </c>
    </row>
    <row r="8" spans="1:13" ht="12.75">
      <c r="A8" t="s">
        <v>44</v>
      </c>
      <c r="C8" s="28" t="s">
        <v>5979</v>
      </c>
      <c r="E8" s="30" t="s">
        <v>5978</v>
      </c>
      <c r="J8" s="29">
        <f>0+J9</f>
      </c>
      <c s="29">
        <f>0+K9</f>
      </c>
      <c s="29">
        <f>0+L9</f>
      </c>
      <c s="29">
        <f>0+M9</f>
      </c>
    </row>
    <row r="9" spans="1:13" ht="12.75">
      <c r="A9" t="s">
        <v>3245</v>
      </c>
      <c r="C9" s="31" t="s">
        <v>5980</v>
      </c>
      <c r="E9" s="33" t="s">
        <v>5978</v>
      </c>
      <c r="J9" s="32">
        <f>0+J10+J15+J28+J33+J58</f>
      </c>
      <c s="32">
        <f>0+K10+K15+K28+K33+K58</f>
      </c>
      <c s="32">
        <f>0+L10+L15+L28+L33+L58</f>
      </c>
      <c s="32">
        <f>0+M10+M15+M28+M33+M58</f>
      </c>
    </row>
    <row r="10" spans="1:13" ht="12.75">
      <c r="A10" t="s">
        <v>46</v>
      </c>
      <c r="C10" s="31" t="s">
        <v>67</v>
      </c>
      <c r="E10" s="33" t="s">
        <v>68</v>
      </c>
      <c r="J10" s="32">
        <f>0</f>
      </c>
      <c s="32">
        <f>0</f>
      </c>
      <c s="32">
        <f>0+L11</f>
      </c>
      <c s="32">
        <f>0+M11</f>
      </c>
    </row>
    <row r="11" spans="1:16" ht="12.75">
      <c r="A11" t="s">
        <v>49</v>
      </c>
      <c s="34" t="s">
        <v>27</v>
      </c>
      <c s="34" t="s">
        <v>5981</v>
      </c>
      <c s="35" t="s">
        <v>5</v>
      </c>
      <c s="6" t="s">
        <v>5982</v>
      </c>
      <c s="36" t="s">
        <v>88</v>
      </c>
      <c s="37">
        <v>143</v>
      </c>
      <c s="36">
        <v>0</v>
      </c>
      <c s="36">
        <f>ROUND(G11*H11,6)</f>
      </c>
      <c r="L11" s="38">
        <v>0</v>
      </c>
      <c s="32">
        <f>ROUND(ROUND(L11,2)*ROUND(G11,3),2)</f>
      </c>
      <c s="36" t="s">
        <v>54</v>
      </c>
      <c>
        <f>(M11*21)/100</f>
      </c>
      <c t="s">
        <v>27</v>
      </c>
    </row>
    <row r="12" spans="1:5" ht="12.75">
      <c r="A12" s="35" t="s">
        <v>55</v>
      </c>
      <c r="E12" s="39" t="s">
        <v>5</v>
      </c>
    </row>
    <row r="13" spans="1:5" ht="12.75">
      <c r="A13" s="35" t="s">
        <v>56</v>
      </c>
      <c r="E13" s="40" t="s">
        <v>5983</v>
      </c>
    </row>
    <row r="14" spans="1:5" ht="63.75">
      <c r="A14" t="s">
        <v>58</v>
      </c>
      <c r="E14" s="39" t="s">
        <v>3649</v>
      </c>
    </row>
    <row r="15" spans="1:13" ht="12.75">
      <c r="A15" t="s">
        <v>46</v>
      </c>
      <c r="C15" s="31" t="s">
        <v>93</v>
      </c>
      <c r="E15" s="33" t="s">
        <v>3553</v>
      </c>
      <c r="J15" s="32">
        <f>0</f>
      </c>
      <c s="32">
        <f>0</f>
      </c>
      <c s="32">
        <f>0+L16+L20+L24</f>
      </c>
      <c s="32">
        <f>0+M16+M20+M24</f>
      </c>
    </row>
    <row r="16" spans="1:16" ht="25.5">
      <c r="A16" t="s">
        <v>49</v>
      </c>
      <c s="34" t="s">
        <v>26</v>
      </c>
      <c s="34" t="s">
        <v>5984</v>
      </c>
      <c s="35" t="s">
        <v>5</v>
      </c>
      <c s="6" t="s">
        <v>5985</v>
      </c>
      <c s="36" t="s">
        <v>220</v>
      </c>
      <c s="37">
        <v>49.4</v>
      </c>
      <c s="36">
        <v>0</v>
      </c>
      <c s="36">
        <f>ROUND(G16*H16,6)</f>
      </c>
      <c r="L16" s="38">
        <v>0</v>
      </c>
      <c s="32">
        <f>ROUND(ROUND(L16,2)*ROUND(G16,3),2)</f>
      </c>
      <c s="36" t="s">
        <v>54</v>
      </c>
      <c>
        <f>(M16*21)/100</f>
      </c>
      <c t="s">
        <v>27</v>
      </c>
    </row>
    <row r="17" spans="1:5" ht="12.75">
      <c r="A17" s="35" t="s">
        <v>55</v>
      </c>
      <c r="E17" s="39" t="s">
        <v>5</v>
      </c>
    </row>
    <row r="18" spans="1:5" ht="51">
      <c r="A18" s="35" t="s">
        <v>56</v>
      </c>
      <c r="E18" s="40" t="s">
        <v>5986</v>
      </c>
    </row>
    <row r="19" spans="1:5" ht="76.5">
      <c r="A19" t="s">
        <v>58</v>
      </c>
      <c r="E19" s="39" t="s">
        <v>3556</v>
      </c>
    </row>
    <row r="20" spans="1:16" ht="12.75">
      <c r="A20" t="s">
        <v>49</v>
      </c>
      <c s="34" t="s">
        <v>85</v>
      </c>
      <c s="34" t="s">
        <v>4578</v>
      </c>
      <c s="35" t="s">
        <v>5</v>
      </c>
      <c s="6" t="s">
        <v>4579</v>
      </c>
      <c s="36" t="s">
        <v>220</v>
      </c>
      <c s="37">
        <v>49.4</v>
      </c>
      <c s="36">
        <v>0</v>
      </c>
      <c s="36">
        <f>ROUND(G20*H20,6)</f>
      </c>
      <c r="L20" s="38">
        <v>0</v>
      </c>
      <c s="32">
        <f>ROUND(ROUND(L20,2)*ROUND(G20,3),2)</f>
      </c>
      <c s="36" t="s">
        <v>54</v>
      </c>
      <c>
        <f>(M20*21)/100</f>
      </c>
      <c t="s">
        <v>27</v>
      </c>
    </row>
    <row r="21" spans="1:5" ht="12.75">
      <c r="A21" s="35" t="s">
        <v>55</v>
      </c>
      <c r="E21" s="39" t="s">
        <v>5</v>
      </c>
    </row>
    <row r="22" spans="1:5" ht="12.75">
      <c r="A22" s="35" t="s">
        <v>56</v>
      </c>
      <c r="E22" s="40" t="s">
        <v>5987</v>
      </c>
    </row>
    <row r="23" spans="1:5" ht="76.5">
      <c r="A23" t="s">
        <v>58</v>
      </c>
      <c r="E23" s="39" t="s">
        <v>3556</v>
      </c>
    </row>
    <row r="24" spans="1:16" ht="12.75">
      <c r="A24" t="s">
        <v>49</v>
      </c>
      <c s="34" t="s">
        <v>90</v>
      </c>
      <c s="34" t="s">
        <v>5927</v>
      </c>
      <c s="35" t="s">
        <v>5</v>
      </c>
      <c s="6" t="s">
        <v>5928</v>
      </c>
      <c s="36" t="s">
        <v>220</v>
      </c>
      <c s="37">
        <v>22.8</v>
      </c>
      <c s="36">
        <v>0</v>
      </c>
      <c s="36">
        <f>ROUND(G24*H24,6)</f>
      </c>
      <c r="L24" s="38">
        <v>0</v>
      </c>
      <c s="32">
        <f>ROUND(ROUND(L24,2)*ROUND(G24,3),2)</f>
      </c>
      <c s="36" t="s">
        <v>54</v>
      </c>
      <c>
        <f>(M24*21)/100</f>
      </c>
      <c t="s">
        <v>27</v>
      </c>
    </row>
    <row r="25" spans="1:5" ht="12.75">
      <c r="A25" s="35" t="s">
        <v>55</v>
      </c>
      <c r="E25" s="39" t="s">
        <v>5</v>
      </c>
    </row>
    <row r="26" spans="1:5" ht="12.75">
      <c r="A26" s="35" t="s">
        <v>56</v>
      </c>
      <c r="E26" s="40" t="s">
        <v>5988</v>
      </c>
    </row>
    <row r="27" spans="1:5" ht="89.25">
      <c r="A27" t="s">
        <v>58</v>
      </c>
      <c r="E27" s="39" t="s">
        <v>4886</v>
      </c>
    </row>
    <row r="28" spans="1:13" ht="12.75">
      <c r="A28" t="s">
        <v>46</v>
      </c>
      <c r="C28" s="31" t="s">
        <v>79</v>
      </c>
      <c r="E28" s="33" t="s">
        <v>80</v>
      </c>
      <c r="J28" s="32">
        <f>0</f>
      </c>
      <c s="32">
        <f>0</f>
      </c>
      <c s="32">
        <f>0+L29</f>
      </c>
      <c s="32">
        <f>0+M29</f>
      </c>
    </row>
    <row r="29" spans="1:16" ht="12.75">
      <c r="A29" t="s">
        <v>49</v>
      </c>
      <c s="34" t="s">
        <v>93</v>
      </c>
      <c s="34" t="s">
        <v>5675</v>
      </c>
      <c s="35" t="s">
        <v>5</v>
      </c>
      <c s="6" t="s">
        <v>5676</v>
      </c>
      <c s="36" t="s">
        <v>220</v>
      </c>
      <c s="37">
        <v>494</v>
      </c>
      <c s="36">
        <v>0</v>
      </c>
      <c s="36">
        <f>ROUND(G29*H29,6)</f>
      </c>
      <c r="L29" s="38">
        <v>0</v>
      </c>
      <c s="32">
        <f>ROUND(ROUND(L29,2)*ROUND(G29,3),2)</f>
      </c>
      <c s="36" t="s">
        <v>54</v>
      </c>
      <c>
        <f>(M29*21)/100</f>
      </c>
      <c t="s">
        <v>27</v>
      </c>
    </row>
    <row r="30" spans="1:5" ht="12.75">
      <c r="A30" s="35" t="s">
        <v>55</v>
      </c>
      <c r="E30" s="39" t="s">
        <v>5</v>
      </c>
    </row>
    <row r="31" spans="1:5" ht="63.75">
      <c r="A31" s="35" t="s">
        <v>56</v>
      </c>
      <c r="E31" s="40" t="s">
        <v>5989</v>
      </c>
    </row>
    <row r="32" spans="1:5" ht="51">
      <c r="A32" t="s">
        <v>58</v>
      </c>
      <c r="E32" s="39" t="s">
        <v>5095</v>
      </c>
    </row>
    <row r="33" spans="1:13" ht="12.75">
      <c r="A33" t="s">
        <v>46</v>
      </c>
      <c r="C33" s="31" t="s">
        <v>104</v>
      </c>
      <c r="E33" s="33" t="s">
        <v>2762</v>
      </c>
      <c r="J33" s="32">
        <f>0</f>
      </c>
      <c s="32">
        <f>0</f>
      </c>
      <c s="32">
        <f>0+L34+L38+L42+L46+L50+L54</f>
      </c>
      <c s="32">
        <f>0+M34+M38+M42+M46+M50+M54</f>
      </c>
    </row>
    <row r="34" spans="1:16" ht="12.75">
      <c r="A34" t="s">
        <v>49</v>
      </c>
      <c s="34" t="s">
        <v>79</v>
      </c>
      <c s="34" t="s">
        <v>5937</v>
      </c>
      <c s="35" t="s">
        <v>5</v>
      </c>
      <c s="6" t="s">
        <v>5938</v>
      </c>
      <c s="36" t="s">
        <v>220</v>
      </c>
      <c s="37">
        <v>200</v>
      </c>
      <c s="36">
        <v>0</v>
      </c>
      <c s="36">
        <f>ROUND(G34*H34,6)</f>
      </c>
      <c r="L34" s="38">
        <v>0</v>
      </c>
      <c s="32">
        <f>ROUND(ROUND(L34,2)*ROUND(G34,3),2)</f>
      </c>
      <c s="36" t="s">
        <v>54</v>
      </c>
      <c>
        <f>(M34*21)/100</f>
      </c>
      <c t="s">
        <v>27</v>
      </c>
    </row>
    <row r="35" spans="1:5" ht="12.75">
      <c r="A35" s="35" t="s">
        <v>55</v>
      </c>
      <c r="E35" s="39" t="s">
        <v>5</v>
      </c>
    </row>
    <row r="36" spans="1:5" ht="38.25">
      <c r="A36" s="35" t="s">
        <v>56</v>
      </c>
      <c r="E36" s="40" t="s">
        <v>5990</v>
      </c>
    </row>
    <row r="37" spans="1:5" ht="25.5">
      <c r="A37" t="s">
        <v>58</v>
      </c>
      <c r="E37" s="39" t="s">
        <v>4588</v>
      </c>
    </row>
    <row r="38" spans="1:16" ht="12.75">
      <c r="A38" t="s">
        <v>49</v>
      </c>
      <c s="34" t="s">
        <v>100</v>
      </c>
      <c s="34" t="s">
        <v>5991</v>
      </c>
      <c s="35" t="s">
        <v>5</v>
      </c>
      <c s="6" t="s">
        <v>5992</v>
      </c>
      <c s="36" t="s">
        <v>220</v>
      </c>
      <c s="37">
        <v>22.8</v>
      </c>
      <c s="36">
        <v>0</v>
      </c>
      <c s="36">
        <f>ROUND(G38*H38,6)</f>
      </c>
      <c r="L38" s="38">
        <v>0</v>
      </c>
      <c s="32">
        <f>ROUND(ROUND(L38,2)*ROUND(G38,3),2)</f>
      </c>
      <c s="36" t="s">
        <v>54</v>
      </c>
      <c>
        <f>(M38*21)/100</f>
      </c>
      <c t="s">
        <v>27</v>
      </c>
    </row>
    <row r="39" spans="1:5" ht="12.75">
      <c r="A39" s="35" t="s">
        <v>55</v>
      </c>
      <c r="E39" s="39" t="s">
        <v>5</v>
      </c>
    </row>
    <row r="40" spans="1:5" ht="12.75">
      <c r="A40" s="35" t="s">
        <v>56</v>
      </c>
      <c r="E40" s="40" t="s">
        <v>5988</v>
      </c>
    </row>
    <row r="41" spans="1:5" ht="25.5">
      <c r="A41" t="s">
        <v>58</v>
      </c>
      <c r="E41" s="39" t="s">
        <v>4588</v>
      </c>
    </row>
    <row r="42" spans="1:16" ht="12.75">
      <c r="A42" t="s">
        <v>49</v>
      </c>
      <c s="34" t="s">
        <v>104</v>
      </c>
      <c s="34" t="s">
        <v>5944</v>
      </c>
      <c s="35" t="s">
        <v>5</v>
      </c>
      <c s="6" t="s">
        <v>5945</v>
      </c>
      <c s="36" t="s">
        <v>220</v>
      </c>
      <c s="37">
        <v>22.8</v>
      </c>
      <c s="36">
        <v>0</v>
      </c>
      <c s="36">
        <f>ROUND(G42*H42,6)</f>
      </c>
      <c r="L42" s="38">
        <v>0</v>
      </c>
      <c s="32">
        <f>ROUND(ROUND(L42,2)*ROUND(G42,3),2)</f>
      </c>
      <c s="36" t="s">
        <v>54</v>
      </c>
      <c>
        <f>(M42*21)/100</f>
      </c>
      <c t="s">
        <v>27</v>
      </c>
    </row>
    <row r="43" spans="1:5" ht="12.75">
      <c r="A43" s="35" t="s">
        <v>55</v>
      </c>
      <c r="E43" s="39" t="s">
        <v>5</v>
      </c>
    </row>
    <row r="44" spans="1:5" ht="12.75">
      <c r="A44" s="35" t="s">
        <v>56</v>
      </c>
      <c r="E44" s="40" t="s">
        <v>5988</v>
      </c>
    </row>
    <row r="45" spans="1:5" ht="25.5">
      <c r="A45" t="s">
        <v>58</v>
      </c>
      <c r="E45" s="39" t="s">
        <v>4588</v>
      </c>
    </row>
    <row r="46" spans="1:16" ht="12.75">
      <c r="A46" t="s">
        <v>49</v>
      </c>
      <c s="34" t="s">
        <v>108</v>
      </c>
      <c s="34" t="s">
        <v>5679</v>
      </c>
      <c s="35" t="s">
        <v>5</v>
      </c>
      <c s="6" t="s">
        <v>5680</v>
      </c>
      <c s="36" t="s">
        <v>220</v>
      </c>
      <c s="37">
        <v>85.8</v>
      </c>
      <c s="36">
        <v>0</v>
      </c>
      <c s="36">
        <f>ROUND(G46*H46,6)</f>
      </c>
      <c r="L46" s="38">
        <v>0</v>
      </c>
      <c s="32">
        <f>ROUND(ROUND(L46,2)*ROUND(G46,3),2)</f>
      </c>
      <c s="36" t="s">
        <v>54</v>
      </c>
      <c>
        <f>(M46*21)/100</f>
      </c>
      <c t="s">
        <v>27</v>
      </c>
    </row>
    <row r="47" spans="1:5" ht="12.75">
      <c r="A47" s="35" t="s">
        <v>55</v>
      </c>
      <c r="E47" s="39" t="s">
        <v>5</v>
      </c>
    </row>
    <row r="48" spans="1:5" ht="12.75">
      <c r="A48" s="35" t="s">
        <v>56</v>
      </c>
      <c r="E48" s="40" t="s">
        <v>5993</v>
      </c>
    </row>
    <row r="49" spans="1:5" ht="25.5">
      <c r="A49" t="s">
        <v>58</v>
      </c>
      <c r="E49" s="39" t="s">
        <v>4588</v>
      </c>
    </row>
    <row r="50" spans="1:16" ht="12.75">
      <c r="A50" t="s">
        <v>49</v>
      </c>
      <c s="34" t="s">
        <v>113</v>
      </c>
      <c s="34" t="s">
        <v>4586</v>
      </c>
      <c s="35" t="s">
        <v>5</v>
      </c>
      <c s="6" t="s">
        <v>4587</v>
      </c>
      <c s="36" t="s">
        <v>220</v>
      </c>
      <c s="37">
        <v>494</v>
      </c>
      <c s="36">
        <v>0</v>
      </c>
      <c s="36">
        <f>ROUND(G50*H50,6)</f>
      </c>
      <c r="L50" s="38">
        <v>0</v>
      </c>
      <c s="32">
        <f>ROUND(ROUND(L50,2)*ROUND(G50,3),2)</f>
      </c>
      <c s="36" t="s">
        <v>54</v>
      </c>
      <c>
        <f>(M50*21)/100</f>
      </c>
      <c t="s">
        <v>27</v>
      </c>
    </row>
    <row r="51" spans="1:5" ht="12.75">
      <c r="A51" s="35" t="s">
        <v>55</v>
      </c>
      <c r="E51" s="39" t="s">
        <v>5</v>
      </c>
    </row>
    <row r="52" spans="1:5" ht="51">
      <c r="A52" s="35" t="s">
        <v>56</v>
      </c>
      <c r="E52" s="40" t="s">
        <v>5994</v>
      </c>
    </row>
    <row r="53" spans="1:5" ht="25.5">
      <c r="A53" t="s">
        <v>58</v>
      </c>
      <c r="E53" s="39" t="s">
        <v>4588</v>
      </c>
    </row>
    <row r="54" spans="1:16" ht="12.75">
      <c r="A54" t="s">
        <v>49</v>
      </c>
      <c s="34" t="s">
        <v>117</v>
      </c>
      <c s="34" t="s">
        <v>4904</v>
      </c>
      <c s="35" t="s">
        <v>5</v>
      </c>
      <c s="6" t="s">
        <v>4905</v>
      </c>
      <c s="36" t="s">
        <v>88</v>
      </c>
      <c s="37">
        <v>69.4</v>
      </c>
      <c s="36">
        <v>0</v>
      </c>
      <c s="36">
        <f>ROUND(G54*H54,6)</f>
      </c>
      <c r="L54" s="38">
        <v>0</v>
      </c>
      <c s="32">
        <f>ROUND(ROUND(L54,2)*ROUND(G54,3),2)</f>
      </c>
      <c s="36" t="s">
        <v>54</v>
      </c>
      <c>
        <f>(M54*21)/100</f>
      </c>
      <c t="s">
        <v>27</v>
      </c>
    </row>
    <row r="55" spans="1:5" ht="38.25">
      <c r="A55" s="35" t="s">
        <v>55</v>
      </c>
      <c r="E55" s="39" t="s">
        <v>4906</v>
      </c>
    </row>
    <row r="56" spans="1:5" ht="51">
      <c r="A56" s="35" t="s">
        <v>56</v>
      </c>
      <c r="E56" s="40" t="s">
        <v>5995</v>
      </c>
    </row>
    <row r="57" spans="1:5" ht="25.5">
      <c r="A57" t="s">
        <v>58</v>
      </c>
      <c r="E57" s="39" t="s">
        <v>4908</v>
      </c>
    </row>
    <row r="58" spans="1:13" ht="12.75">
      <c r="A58" t="s">
        <v>46</v>
      </c>
      <c r="C58" s="31" t="s">
        <v>3230</v>
      </c>
      <c r="E58" s="33" t="s">
        <v>3231</v>
      </c>
      <c r="J58" s="32">
        <f>0</f>
      </c>
      <c s="32">
        <f>0</f>
      </c>
      <c s="32">
        <f>0+L59</f>
      </c>
      <c s="32">
        <f>0+M59</f>
      </c>
    </row>
    <row r="59" spans="1:16" ht="25.5">
      <c r="A59" t="s">
        <v>49</v>
      </c>
      <c s="34" t="s">
        <v>67</v>
      </c>
      <c s="34" t="s">
        <v>3034</v>
      </c>
      <c s="35" t="s">
        <v>5</v>
      </c>
      <c s="6" t="s">
        <v>3035</v>
      </c>
      <c s="36" t="s">
        <v>53</v>
      </c>
      <c s="37">
        <v>72.982</v>
      </c>
      <c s="36">
        <v>0</v>
      </c>
      <c s="36">
        <f>ROUND(G59*H59,6)</f>
      </c>
      <c r="L59" s="38">
        <v>0</v>
      </c>
      <c s="32">
        <f>ROUND(ROUND(L59,2)*ROUND(G59,3),2)</f>
      </c>
      <c s="36" t="s">
        <v>54</v>
      </c>
      <c>
        <f>(M59*21)/100</f>
      </c>
      <c t="s">
        <v>27</v>
      </c>
    </row>
    <row r="60" spans="1:5" ht="12.75">
      <c r="A60" s="35" t="s">
        <v>55</v>
      </c>
      <c r="E60" s="39" t="s">
        <v>5</v>
      </c>
    </row>
    <row r="61" spans="1:5" ht="38.25">
      <c r="A61" s="35" t="s">
        <v>56</v>
      </c>
      <c r="E61" s="40" t="s">
        <v>5996</v>
      </c>
    </row>
    <row r="62" spans="1:5" ht="140.25">
      <c r="A62" t="s">
        <v>58</v>
      </c>
      <c r="E62"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1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COUNTIFS(L8:L182,"=0",A8:A182,"P")+COUNTIFS(L8:L182,"",A8:A182,"P")+SUM(Q8:Q182)</f>
      </c>
    </row>
    <row r="8" spans="1:13" ht="12.75">
      <c r="A8" t="s">
        <v>44</v>
      </c>
      <c r="C8" s="28" t="s">
        <v>5999</v>
      </c>
      <c r="E8" s="30" t="s">
        <v>5998</v>
      </c>
      <c r="J8" s="29">
        <f>0+J9+J14+J59+J108+J125+J142+J155+J164+J181</f>
      </c>
      <c s="29">
        <f>0+K9+K14+K59+K108+K125+K142+K155+K164+K181</f>
      </c>
      <c s="29">
        <f>0+L9+L14+L59+L108+L125+L142+L155+L164+L181</f>
      </c>
      <c s="29">
        <f>0+M9+M14+M59+M108+M125+M142+M155+M164+M181</f>
      </c>
    </row>
    <row r="9" spans="1:13" ht="12.75">
      <c r="A9" t="s">
        <v>46</v>
      </c>
      <c r="C9" s="31" t="s">
        <v>47</v>
      </c>
      <c r="E9" s="33" t="s">
        <v>48</v>
      </c>
      <c r="J9" s="32">
        <f>0</f>
      </c>
      <c s="32">
        <f>0</f>
      </c>
      <c s="32">
        <f>0+L10</f>
      </c>
      <c s="32">
        <f>0+M10</f>
      </c>
    </row>
    <row r="10" spans="1:16" ht="12.75">
      <c r="A10" t="s">
        <v>49</v>
      </c>
      <c s="34" t="s">
        <v>300</v>
      </c>
      <c s="34" t="s">
        <v>4270</v>
      </c>
      <c s="35" t="s">
        <v>5</v>
      </c>
      <c s="6" t="s">
        <v>4120</v>
      </c>
      <c s="36" t="s">
        <v>168</v>
      </c>
      <c s="37">
        <v>40</v>
      </c>
      <c s="36">
        <v>0</v>
      </c>
      <c s="36">
        <f>ROUND(G10*H10,6)</f>
      </c>
      <c r="L10" s="38">
        <v>0</v>
      </c>
      <c s="32">
        <f>ROUND(ROUND(L10,2)*ROUND(G10,3),2)</f>
      </c>
      <c s="36" t="s">
        <v>54</v>
      </c>
      <c>
        <f>(M10*21)/100</f>
      </c>
      <c t="s">
        <v>27</v>
      </c>
    </row>
    <row r="11" spans="1:5" ht="12.75">
      <c r="A11" s="35" t="s">
        <v>55</v>
      </c>
      <c r="E11" s="39" t="s">
        <v>5</v>
      </c>
    </row>
    <row r="12" spans="1:5" ht="12.75">
      <c r="A12" s="35" t="s">
        <v>56</v>
      </c>
      <c r="E12" s="40" t="s">
        <v>6000</v>
      </c>
    </row>
    <row r="13" spans="1:5" ht="12.75">
      <c r="A13" t="s">
        <v>58</v>
      </c>
      <c r="E13" s="39" t="s">
        <v>4426</v>
      </c>
    </row>
    <row r="14" spans="1:13" ht="12.75">
      <c r="A14" t="s">
        <v>46</v>
      </c>
      <c r="C14" s="31" t="s">
        <v>67</v>
      </c>
      <c r="E14" s="33" t="s">
        <v>68</v>
      </c>
      <c r="J14" s="32">
        <f>0</f>
      </c>
      <c s="32">
        <f>0</f>
      </c>
      <c s="32">
        <f>0+L15+L19+L23+L27+L31+L35+L39+L43+L47+L51+L55</f>
      </c>
      <c s="32">
        <f>0+M15+M19+M23+M27+M31+M35+M39+M43+M47+M51+M55</f>
      </c>
    </row>
    <row r="15" spans="1:16" ht="12.75">
      <c r="A15" t="s">
        <v>49</v>
      </c>
      <c s="34" t="s">
        <v>27</v>
      </c>
      <c s="34" t="s">
        <v>5694</v>
      </c>
      <c s="35" t="s">
        <v>5</v>
      </c>
      <c s="6" t="s">
        <v>5695</v>
      </c>
      <c s="36" t="s">
        <v>71</v>
      </c>
      <c s="37">
        <v>243.276</v>
      </c>
      <c s="36">
        <v>0</v>
      </c>
      <c s="36">
        <f>ROUND(G15*H15,6)</f>
      </c>
      <c r="L15" s="38">
        <v>0</v>
      </c>
      <c s="32">
        <f>ROUND(ROUND(L15,2)*ROUND(G15,3),2)</f>
      </c>
      <c s="36" t="s">
        <v>54</v>
      </c>
      <c>
        <f>(M15*21)/100</f>
      </c>
      <c t="s">
        <v>27</v>
      </c>
    </row>
    <row r="16" spans="1:5" ht="12.75">
      <c r="A16" s="35" t="s">
        <v>55</v>
      </c>
      <c r="E16" s="39" t="s">
        <v>5</v>
      </c>
    </row>
    <row r="17" spans="1:5" ht="12.75">
      <c r="A17" s="35" t="s">
        <v>56</v>
      </c>
      <c r="E17" s="40" t="s">
        <v>6001</v>
      </c>
    </row>
    <row r="18" spans="1:5" ht="38.25">
      <c r="A18" t="s">
        <v>58</v>
      </c>
      <c r="E18" s="39" t="s">
        <v>3473</v>
      </c>
    </row>
    <row r="19" spans="1:16" ht="12.75">
      <c r="A19" t="s">
        <v>49</v>
      </c>
      <c s="34" t="s">
        <v>26</v>
      </c>
      <c s="34" t="s">
        <v>4538</v>
      </c>
      <c s="35" t="s">
        <v>4352</v>
      </c>
      <c s="6" t="s">
        <v>4539</v>
      </c>
      <c s="36" t="s">
        <v>71</v>
      </c>
      <c s="37">
        <v>2703.778</v>
      </c>
      <c s="36">
        <v>0</v>
      </c>
      <c s="36">
        <f>ROUND(G19*H19,6)</f>
      </c>
      <c r="L19" s="38">
        <v>0</v>
      </c>
      <c s="32">
        <f>ROUND(ROUND(L19,2)*ROUND(G19,3),2)</f>
      </c>
      <c s="36" t="s">
        <v>54</v>
      </c>
      <c>
        <f>(M19*21)/100</f>
      </c>
      <c t="s">
        <v>27</v>
      </c>
    </row>
    <row r="20" spans="1:5" ht="12.75">
      <c r="A20" s="35" t="s">
        <v>55</v>
      </c>
      <c r="E20" s="39" t="s">
        <v>6002</v>
      </c>
    </row>
    <row r="21" spans="1:5" ht="25.5">
      <c r="A21" s="35" t="s">
        <v>56</v>
      </c>
      <c r="E21" s="40" t="s">
        <v>6003</v>
      </c>
    </row>
    <row r="22" spans="1:5" ht="306">
      <c r="A22" t="s">
        <v>58</v>
      </c>
      <c r="E22" s="39" t="s">
        <v>3476</v>
      </c>
    </row>
    <row r="23" spans="1:16" ht="12.75">
      <c r="A23" t="s">
        <v>49</v>
      </c>
      <c s="34" t="s">
        <v>85</v>
      </c>
      <c s="34" t="s">
        <v>4538</v>
      </c>
      <c s="35" t="s">
        <v>6004</v>
      </c>
      <c s="6" t="s">
        <v>4539</v>
      </c>
      <c s="36" t="s">
        <v>71</v>
      </c>
      <c s="37">
        <v>80.025</v>
      </c>
      <c s="36">
        <v>0</v>
      </c>
      <c s="36">
        <f>ROUND(G23*H23,6)</f>
      </c>
      <c r="L23" s="38">
        <v>0</v>
      </c>
      <c s="32">
        <f>ROUND(ROUND(L23,2)*ROUND(G23,3),2)</f>
      </c>
      <c s="36" t="s">
        <v>54</v>
      </c>
      <c>
        <f>(M23*21)/100</f>
      </c>
      <c t="s">
        <v>27</v>
      </c>
    </row>
    <row r="24" spans="1:5" ht="12.75">
      <c r="A24" s="35" t="s">
        <v>55</v>
      </c>
      <c r="E24" s="39" t="s">
        <v>6005</v>
      </c>
    </row>
    <row r="25" spans="1:5" ht="12.75">
      <c r="A25" s="35" t="s">
        <v>56</v>
      </c>
      <c r="E25" s="40" t="s">
        <v>6006</v>
      </c>
    </row>
    <row r="26" spans="1:5" ht="306">
      <c r="A26" t="s">
        <v>58</v>
      </c>
      <c r="E26" s="39" t="s">
        <v>3476</v>
      </c>
    </row>
    <row r="27" spans="1:16" ht="12.75">
      <c r="A27" t="s">
        <v>49</v>
      </c>
      <c s="34" t="s">
        <v>90</v>
      </c>
      <c s="34" t="s">
        <v>6007</v>
      </c>
      <c s="35" t="s">
        <v>5</v>
      </c>
      <c s="6" t="s">
        <v>6008</v>
      </c>
      <c s="36" t="s">
        <v>71</v>
      </c>
      <c s="37">
        <v>3862.54</v>
      </c>
      <c s="36">
        <v>0</v>
      </c>
      <c s="36">
        <f>ROUND(G27*H27,6)</f>
      </c>
      <c r="L27" s="38">
        <v>0</v>
      </c>
      <c s="32">
        <f>ROUND(ROUND(L27,2)*ROUND(G27,3),2)</f>
      </c>
      <c s="36" t="s">
        <v>54</v>
      </c>
      <c>
        <f>(M27*21)/100</f>
      </c>
      <c t="s">
        <v>27</v>
      </c>
    </row>
    <row r="28" spans="1:5" ht="12.75">
      <c r="A28" s="35" t="s">
        <v>55</v>
      </c>
      <c r="E28" s="39" t="s">
        <v>5</v>
      </c>
    </row>
    <row r="29" spans="1:5" ht="38.25">
      <c r="A29" s="35" t="s">
        <v>56</v>
      </c>
      <c r="E29" s="40" t="s">
        <v>6009</v>
      </c>
    </row>
    <row r="30" spans="1:5" ht="318.75">
      <c r="A30" t="s">
        <v>58</v>
      </c>
      <c r="E30" s="39" t="s">
        <v>3653</v>
      </c>
    </row>
    <row r="31" spans="1:16" ht="12.75">
      <c r="A31" t="s">
        <v>49</v>
      </c>
      <c s="34" t="s">
        <v>93</v>
      </c>
      <c s="34" t="s">
        <v>6010</v>
      </c>
      <c s="35" t="s">
        <v>5</v>
      </c>
      <c s="6" t="s">
        <v>1155</v>
      </c>
      <c s="36" t="s">
        <v>71</v>
      </c>
      <c s="37">
        <v>11587.62</v>
      </c>
      <c s="36">
        <v>0</v>
      </c>
      <c s="36">
        <f>ROUND(G31*H31,6)</f>
      </c>
      <c r="L31" s="38">
        <v>0</v>
      </c>
      <c s="32">
        <f>ROUND(ROUND(L31,2)*ROUND(G31,3),2)</f>
      </c>
      <c s="36" t="s">
        <v>54</v>
      </c>
      <c>
        <f>(M31*21)/100</f>
      </c>
      <c t="s">
        <v>27</v>
      </c>
    </row>
    <row r="32" spans="1:5" ht="12.75">
      <c r="A32" s="35" t="s">
        <v>55</v>
      </c>
      <c r="E32" s="39" t="s">
        <v>5</v>
      </c>
    </row>
    <row r="33" spans="1:5" ht="38.25">
      <c r="A33" s="35" t="s">
        <v>56</v>
      </c>
      <c r="E33" s="40" t="s">
        <v>6011</v>
      </c>
    </row>
    <row r="34" spans="1:5" ht="25.5">
      <c r="A34" t="s">
        <v>58</v>
      </c>
      <c r="E34" s="39" t="s">
        <v>1156</v>
      </c>
    </row>
    <row r="35" spans="1:16" ht="12.75">
      <c r="A35" t="s">
        <v>49</v>
      </c>
      <c s="34" t="s">
        <v>79</v>
      </c>
      <c s="34" t="s">
        <v>3484</v>
      </c>
      <c s="35" t="s">
        <v>5</v>
      </c>
      <c s="6" t="s">
        <v>3485</v>
      </c>
      <c s="36" t="s">
        <v>71</v>
      </c>
      <c s="37">
        <v>4840.429</v>
      </c>
      <c s="36">
        <v>0</v>
      </c>
      <c s="36">
        <f>ROUND(G35*H35,6)</f>
      </c>
      <c r="L35" s="38">
        <v>0</v>
      </c>
      <c s="32">
        <f>ROUND(ROUND(L35,2)*ROUND(G35,3),2)</f>
      </c>
      <c s="36" t="s">
        <v>54</v>
      </c>
      <c>
        <f>(M35*21)/100</f>
      </c>
      <c t="s">
        <v>27</v>
      </c>
    </row>
    <row r="36" spans="1:5" ht="12.75">
      <c r="A36" s="35" t="s">
        <v>55</v>
      </c>
      <c r="E36" s="39" t="s">
        <v>5</v>
      </c>
    </row>
    <row r="37" spans="1:5" ht="102">
      <c r="A37" s="35" t="s">
        <v>56</v>
      </c>
      <c r="E37" s="40" t="s">
        <v>6012</v>
      </c>
    </row>
    <row r="38" spans="1:5" ht="191.25">
      <c r="A38" t="s">
        <v>58</v>
      </c>
      <c r="E38" s="39" t="s">
        <v>3487</v>
      </c>
    </row>
    <row r="39" spans="1:16" ht="12.75">
      <c r="A39" t="s">
        <v>49</v>
      </c>
      <c s="34" t="s">
        <v>100</v>
      </c>
      <c s="34" t="s">
        <v>75</v>
      </c>
      <c s="35" t="s">
        <v>4352</v>
      </c>
      <c s="6" t="s">
        <v>76</v>
      </c>
      <c s="36" t="s">
        <v>71</v>
      </c>
      <c s="37">
        <v>2703.778</v>
      </c>
      <c s="36">
        <v>0</v>
      </c>
      <c s="36">
        <f>ROUND(G39*H39,6)</f>
      </c>
      <c r="L39" s="38">
        <v>0</v>
      </c>
      <c s="32">
        <f>ROUND(ROUND(L39,2)*ROUND(G39,3),2)</f>
      </c>
      <c s="36" t="s">
        <v>54</v>
      </c>
      <c>
        <f>(M39*21)/100</f>
      </c>
      <c t="s">
        <v>27</v>
      </c>
    </row>
    <row r="40" spans="1:5" ht="12.75">
      <c r="A40" s="35" t="s">
        <v>55</v>
      </c>
      <c r="E40" s="39" t="s">
        <v>5</v>
      </c>
    </row>
    <row r="41" spans="1:5" ht="12.75">
      <c r="A41" s="35" t="s">
        <v>56</v>
      </c>
      <c r="E41" s="40" t="s">
        <v>6013</v>
      </c>
    </row>
    <row r="42" spans="1:5" ht="229.5">
      <c r="A42" t="s">
        <v>58</v>
      </c>
      <c r="E42" s="39" t="s">
        <v>1704</v>
      </c>
    </row>
    <row r="43" spans="1:16" ht="12.75">
      <c r="A43" t="s">
        <v>49</v>
      </c>
      <c s="34" t="s">
        <v>104</v>
      </c>
      <c s="34" t="s">
        <v>3654</v>
      </c>
      <c s="35" t="s">
        <v>5</v>
      </c>
      <c s="6" t="s">
        <v>3655</v>
      </c>
      <c s="36" t="s">
        <v>71</v>
      </c>
      <c s="37">
        <v>387.855</v>
      </c>
      <c s="36">
        <v>0</v>
      </c>
      <c s="36">
        <f>ROUND(G43*H43,6)</f>
      </c>
      <c r="L43" s="38">
        <v>0</v>
      </c>
      <c s="32">
        <f>ROUND(ROUND(L43,2)*ROUND(G43,3),2)</f>
      </c>
      <c s="36" t="s">
        <v>54</v>
      </c>
      <c>
        <f>(M43*21)/100</f>
      </c>
      <c t="s">
        <v>27</v>
      </c>
    </row>
    <row r="44" spans="1:5" ht="12.75">
      <c r="A44" s="35" t="s">
        <v>55</v>
      </c>
      <c r="E44" s="39" t="s">
        <v>5</v>
      </c>
    </row>
    <row r="45" spans="1:5" ht="12.75">
      <c r="A45" s="35" t="s">
        <v>56</v>
      </c>
      <c r="E45" s="40" t="s">
        <v>6014</v>
      </c>
    </row>
    <row r="46" spans="1:5" ht="229.5">
      <c r="A46" t="s">
        <v>58</v>
      </c>
      <c r="E46" s="39" t="s">
        <v>3658</v>
      </c>
    </row>
    <row r="47" spans="1:16" ht="12.75">
      <c r="A47" t="s">
        <v>49</v>
      </c>
      <c s="34" t="s">
        <v>108</v>
      </c>
      <c s="34" t="s">
        <v>3659</v>
      </c>
      <c s="35" t="s">
        <v>5</v>
      </c>
      <c s="6" t="s">
        <v>3660</v>
      </c>
      <c s="36" t="s">
        <v>71</v>
      </c>
      <c s="37">
        <v>21.376</v>
      </c>
      <c s="36">
        <v>0</v>
      </c>
      <c s="36">
        <f>ROUND(G47*H47,6)</f>
      </c>
      <c r="L47" s="38">
        <v>0</v>
      </c>
      <c s="32">
        <f>ROUND(ROUND(L47,2)*ROUND(G47,3),2)</f>
      </c>
      <c s="36" t="s">
        <v>54</v>
      </c>
      <c>
        <f>(M47*21)/100</f>
      </c>
      <c t="s">
        <v>27</v>
      </c>
    </row>
    <row r="48" spans="1:5" ht="12.75">
      <c r="A48" s="35" t="s">
        <v>55</v>
      </c>
      <c r="E48" s="39" t="s">
        <v>5</v>
      </c>
    </row>
    <row r="49" spans="1:5" ht="12.75">
      <c r="A49" s="35" t="s">
        <v>56</v>
      </c>
      <c r="E49" s="40" t="s">
        <v>6015</v>
      </c>
    </row>
    <row r="50" spans="1:5" ht="293.25">
      <c r="A50" t="s">
        <v>58</v>
      </c>
      <c r="E50" s="39" t="s">
        <v>3663</v>
      </c>
    </row>
    <row r="51" spans="1:16" ht="12.75">
      <c r="A51" t="s">
        <v>49</v>
      </c>
      <c s="34" t="s">
        <v>113</v>
      </c>
      <c s="34" t="s">
        <v>4807</v>
      </c>
      <c s="35" t="s">
        <v>5</v>
      </c>
      <c s="6" t="s">
        <v>4808</v>
      </c>
      <c s="36" t="s">
        <v>71</v>
      </c>
      <c s="37">
        <v>80.025</v>
      </c>
      <c s="36">
        <v>0</v>
      </c>
      <c s="36">
        <f>ROUND(G51*H51,6)</f>
      </c>
      <c r="L51" s="38">
        <v>0</v>
      </c>
      <c s="32">
        <f>ROUND(ROUND(L51,2)*ROUND(G51,3),2)</f>
      </c>
      <c s="36" t="s">
        <v>54</v>
      </c>
      <c>
        <f>(M51*21)/100</f>
      </c>
      <c t="s">
        <v>27</v>
      </c>
    </row>
    <row r="52" spans="1:5" ht="12.75">
      <c r="A52" s="35" t="s">
        <v>55</v>
      </c>
      <c r="E52" s="39" t="s">
        <v>5</v>
      </c>
    </row>
    <row r="53" spans="1:5" ht="12.75">
      <c r="A53" s="35" t="s">
        <v>56</v>
      </c>
      <c r="E53" s="40" t="s">
        <v>6016</v>
      </c>
    </row>
    <row r="54" spans="1:5" ht="38.25">
      <c r="A54" t="s">
        <v>58</v>
      </c>
      <c r="E54" s="39" t="s">
        <v>3491</v>
      </c>
    </row>
    <row r="55" spans="1:16" ht="12.75">
      <c r="A55" t="s">
        <v>49</v>
      </c>
      <c s="34" t="s">
        <v>117</v>
      </c>
      <c s="34" t="s">
        <v>3492</v>
      </c>
      <c s="35" t="s">
        <v>5</v>
      </c>
      <c s="6" t="s">
        <v>3493</v>
      </c>
      <c s="36" t="s">
        <v>220</v>
      </c>
      <c s="37">
        <v>800.25</v>
      </c>
      <c s="36">
        <v>0</v>
      </c>
      <c s="36">
        <f>ROUND(G55*H55,6)</f>
      </c>
      <c r="L55" s="38">
        <v>0</v>
      </c>
      <c s="32">
        <f>ROUND(ROUND(L55,2)*ROUND(G55,3),2)</f>
      </c>
      <c s="36" t="s">
        <v>54</v>
      </c>
      <c>
        <f>(M55*21)/100</f>
      </c>
      <c t="s">
        <v>27</v>
      </c>
    </row>
    <row r="56" spans="1:5" ht="12.75">
      <c r="A56" s="35" t="s">
        <v>55</v>
      </c>
      <c r="E56" s="39" t="s">
        <v>5</v>
      </c>
    </row>
    <row r="57" spans="1:5" ht="12.75">
      <c r="A57" s="35" t="s">
        <v>56</v>
      </c>
      <c r="E57" s="40" t="s">
        <v>6017</v>
      </c>
    </row>
    <row r="58" spans="1:5" ht="25.5">
      <c r="A58" t="s">
        <v>58</v>
      </c>
      <c r="E58" s="39" t="s">
        <v>3494</v>
      </c>
    </row>
    <row r="59" spans="1:13" ht="12.75">
      <c r="A59" t="s">
        <v>46</v>
      </c>
      <c r="C59" s="31" t="s">
        <v>27</v>
      </c>
      <c r="E59" s="33" t="s">
        <v>1426</v>
      </c>
      <c r="J59" s="32">
        <f>0</f>
      </c>
      <c s="32">
        <f>0</f>
      </c>
      <c s="32">
        <f>0+L60+L64+L68+L72+L76+L80+L84+L88+L92+L96+L100+L104</f>
      </c>
      <c s="32">
        <f>0+M60+M64+M68+M72+M76+M80+M84+M88+M92+M96+M100+M104</f>
      </c>
    </row>
    <row r="60" spans="1:16" ht="12.75">
      <c r="A60" t="s">
        <v>49</v>
      </c>
      <c s="34" t="s">
        <v>121</v>
      </c>
      <c s="34" t="s">
        <v>4277</v>
      </c>
      <c s="35" t="s">
        <v>5</v>
      </c>
      <c s="6" t="s">
        <v>4278</v>
      </c>
      <c s="36" t="s">
        <v>53</v>
      </c>
      <c s="37">
        <v>142.66</v>
      </c>
      <c s="36">
        <v>0</v>
      </c>
      <c s="36">
        <f>ROUND(G60*H60,6)</f>
      </c>
      <c r="L60" s="38">
        <v>0</v>
      </c>
      <c s="32">
        <f>ROUND(ROUND(L60,2)*ROUND(G60,3),2)</f>
      </c>
      <c s="36" t="s">
        <v>54</v>
      </c>
      <c>
        <f>(M60*21)/100</f>
      </c>
      <c t="s">
        <v>27</v>
      </c>
    </row>
    <row r="61" spans="1:5" ht="12.75">
      <c r="A61" s="35" t="s">
        <v>55</v>
      </c>
      <c r="E61" s="39" t="s">
        <v>5</v>
      </c>
    </row>
    <row r="62" spans="1:5" ht="12.75">
      <c r="A62" s="35" t="s">
        <v>56</v>
      </c>
      <c r="E62" s="40" t="s">
        <v>6018</v>
      </c>
    </row>
    <row r="63" spans="1:5" ht="38.25">
      <c r="A63" t="s">
        <v>58</v>
      </c>
      <c r="E63" s="39" t="s">
        <v>4280</v>
      </c>
    </row>
    <row r="64" spans="1:16" ht="12.75">
      <c r="A64" t="s">
        <v>49</v>
      </c>
      <c s="34" t="s">
        <v>125</v>
      </c>
      <c s="34" t="s">
        <v>4439</v>
      </c>
      <c s="35" t="s">
        <v>5</v>
      </c>
      <c s="6" t="s">
        <v>4440</v>
      </c>
      <c s="36" t="s">
        <v>53</v>
      </c>
      <c s="37">
        <v>31.878</v>
      </c>
      <c s="36">
        <v>0</v>
      </c>
      <c s="36">
        <f>ROUND(G64*H64,6)</f>
      </c>
      <c r="L64" s="38">
        <v>0</v>
      </c>
      <c s="32">
        <f>ROUND(ROUND(L64,2)*ROUND(G64,3),2)</f>
      </c>
      <c s="36" t="s">
        <v>54</v>
      </c>
      <c>
        <f>(M64*21)/100</f>
      </c>
      <c t="s">
        <v>27</v>
      </c>
    </row>
    <row r="65" spans="1:5" ht="12.75">
      <c r="A65" s="35" t="s">
        <v>55</v>
      </c>
      <c r="E65" s="39" t="s">
        <v>5</v>
      </c>
    </row>
    <row r="66" spans="1:5" ht="12.75">
      <c r="A66" s="35" t="s">
        <v>56</v>
      </c>
      <c r="E66" s="40" t="s">
        <v>6019</v>
      </c>
    </row>
    <row r="67" spans="1:5" ht="38.25">
      <c r="A67" t="s">
        <v>58</v>
      </c>
      <c r="E67" s="39" t="s">
        <v>4442</v>
      </c>
    </row>
    <row r="68" spans="1:16" ht="12.75">
      <c r="A68" t="s">
        <v>49</v>
      </c>
      <c s="34" t="s">
        <v>129</v>
      </c>
      <c s="34" t="s">
        <v>4281</v>
      </c>
      <c s="35" t="s">
        <v>5</v>
      </c>
      <c s="6" t="s">
        <v>4282</v>
      </c>
      <c s="36" t="s">
        <v>220</v>
      </c>
      <c s="37">
        <v>1344.77</v>
      </c>
      <c s="36">
        <v>0</v>
      </c>
      <c s="36">
        <f>ROUND(G68*H68,6)</f>
      </c>
      <c r="L68" s="38">
        <v>0</v>
      </c>
      <c s="32">
        <f>ROUND(ROUND(L68,2)*ROUND(G68,3),2)</f>
      </c>
      <c s="36" t="s">
        <v>54</v>
      </c>
      <c>
        <f>(M68*21)/100</f>
      </c>
      <c t="s">
        <v>27</v>
      </c>
    </row>
    <row r="69" spans="1:5" ht="12.75">
      <c r="A69" s="35" t="s">
        <v>55</v>
      </c>
      <c r="E69" s="39" t="s">
        <v>5</v>
      </c>
    </row>
    <row r="70" spans="1:5" ht="12.75">
      <c r="A70" s="35" t="s">
        <v>56</v>
      </c>
      <c r="E70" s="40" t="s">
        <v>6020</v>
      </c>
    </row>
    <row r="71" spans="1:5" ht="25.5">
      <c r="A71" t="s">
        <v>58</v>
      </c>
      <c r="E71" s="39" t="s">
        <v>4284</v>
      </c>
    </row>
    <row r="72" spans="1:16" ht="12.75">
      <c r="A72" t="s">
        <v>49</v>
      </c>
      <c s="34" t="s">
        <v>133</v>
      </c>
      <c s="34" t="s">
        <v>6021</v>
      </c>
      <c s="35" t="s">
        <v>5</v>
      </c>
      <c s="6" t="s">
        <v>6022</v>
      </c>
      <c s="36" t="s">
        <v>88</v>
      </c>
      <c s="37">
        <v>1725</v>
      </c>
      <c s="36">
        <v>0</v>
      </c>
      <c s="36">
        <f>ROUND(G72*H72,6)</f>
      </c>
      <c r="L72" s="38">
        <v>0</v>
      </c>
      <c s="32">
        <f>ROUND(ROUND(L72,2)*ROUND(G72,3),2)</f>
      </c>
      <c s="36" t="s">
        <v>54</v>
      </c>
      <c>
        <f>(M72*21)/100</f>
      </c>
      <c t="s">
        <v>27</v>
      </c>
    </row>
    <row r="73" spans="1:5" ht="12.75">
      <c r="A73" s="35" t="s">
        <v>55</v>
      </c>
      <c r="E73" s="39" t="s">
        <v>6023</v>
      </c>
    </row>
    <row r="74" spans="1:5" ht="12.75">
      <c r="A74" s="35" t="s">
        <v>56</v>
      </c>
      <c r="E74" s="40" t="s">
        <v>6024</v>
      </c>
    </row>
    <row r="75" spans="1:5" ht="191.25">
      <c r="A75" t="s">
        <v>58</v>
      </c>
      <c r="E75" s="39" t="s">
        <v>3518</v>
      </c>
    </row>
    <row r="76" spans="1:16" ht="12.75">
      <c r="A76" t="s">
        <v>49</v>
      </c>
      <c s="34" t="s">
        <v>137</v>
      </c>
      <c s="34" t="s">
        <v>6025</v>
      </c>
      <c s="35" t="s">
        <v>5</v>
      </c>
      <c s="6" t="s">
        <v>6026</v>
      </c>
      <c s="36" t="s">
        <v>88</v>
      </c>
      <c s="37">
        <v>1373.9</v>
      </c>
      <c s="36">
        <v>0</v>
      </c>
      <c s="36">
        <f>ROUND(G76*H76,6)</f>
      </c>
      <c r="L76" s="38">
        <v>0</v>
      </c>
      <c s="32">
        <f>ROUND(ROUND(L76,2)*ROUND(G76,3),2)</f>
      </c>
      <c s="36" t="s">
        <v>54</v>
      </c>
      <c>
        <f>(M76*21)/100</f>
      </c>
      <c t="s">
        <v>27</v>
      </c>
    </row>
    <row r="77" spans="1:5" ht="12.75">
      <c r="A77" s="35" t="s">
        <v>55</v>
      </c>
      <c r="E77" s="39" t="s">
        <v>5</v>
      </c>
    </row>
    <row r="78" spans="1:5" ht="12.75">
      <c r="A78" s="35" t="s">
        <v>56</v>
      </c>
      <c r="E78" s="40" t="s">
        <v>6027</v>
      </c>
    </row>
    <row r="79" spans="1:5" ht="191.25">
      <c r="A79" t="s">
        <v>58</v>
      </c>
      <c r="E79" s="39" t="s">
        <v>3518</v>
      </c>
    </row>
    <row r="80" spans="1:16" ht="12.75">
      <c r="A80" t="s">
        <v>49</v>
      </c>
      <c s="34" t="s">
        <v>141</v>
      </c>
      <c s="34" t="s">
        <v>6028</v>
      </c>
      <c s="35" t="s">
        <v>5</v>
      </c>
      <c s="6" t="s">
        <v>6029</v>
      </c>
      <c s="36" t="s">
        <v>88</v>
      </c>
      <c s="37">
        <v>465</v>
      </c>
      <c s="36">
        <v>0</v>
      </c>
      <c s="36">
        <f>ROUND(G80*H80,6)</f>
      </c>
      <c r="L80" s="38">
        <v>0</v>
      </c>
      <c s="32">
        <f>ROUND(ROUND(L80,2)*ROUND(G80,3),2)</f>
      </c>
      <c s="36" t="s">
        <v>54</v>
      </c>
      <c>
        <f>(M80*21)/100</f>
      </c>
      <c t="s">
        <v>27</v>
      </c>
    </row>
    <row r="81" spans="1:5" ht="12.75">
      <c r="A81" s="35" t="s">
        <v>55</v>
      </c>
      <c r="E81" s="39" t="s">
        <v>5</v>
      </c>
    </row>
    <row r="82" spans="1:5" ht="12.75">
      <c r="A82" s="35" t="s">
        <v>56</v>
      </c>
      <c r="E82" s="40" t="s">
        <v>6030</v>
      </c>
    </row>
    <row r="83" spans="1:5" ht="191.25">
      <c r="A83" t="s">
        <v>58</v>
      </c>
      <c r="E83" s="39" t="s">
        <v>3518</v>
      </c>
    </row>
    <row r="84" spans="1:16" ht="12.75">
      <c r="A84" t="s">
        <v>49</v>
      </c>
      <c s="34" t="s">
        <v>145</v>
      </c>
      <c s="34" t="s">
        <v>2508</v>
      </c>
      <c s="35" t="s">
        <v>5</v>
      </c>
      <c s="6" t="s">
        <v>2509</v>
      </c>
      <c s="36" t="s">
        <v>88</v>
      </c>
      <c s="37">
        <v>461.1</v>
      </c>
      <c s="36">
        <v>0</v>
      </c>
      <c s="36">
        <f>ROUND(G84*H84,6)</f>
      </c>
      <c r="L84" s="38">
        <v>0</v>
      </c>
      <c s="32">
        <f>ROUND(ROUND(L84,2)*ROUND(G84,3),2)</f>
      </c>
      <c s="36" t="s">
        <v>54</v>
      </c>
      <c>
        <f>(M84*21)/100</f>
      </c>
      <c t="s">
        <v>27</v>
      </c>
    </row>
    <row r="85" spans="1:5" ht="12.75">
      <c r="A85" s="35" t="s">
        <v>55</v>
      </c>
      <c r="E85" s="39" t="s">
        <v>5</v>
      </c>
    </row>
    <row r="86" spans="1:5" ht="12.75">
      <c r="A86" s="35" t="s">
        <v>56</v>
      </c>
      <c r="E86" s="40" t="s">
        <v>6031</v>
      </c>
    </row>
    <row r="87" spans="1:5" ht="191.25">
      <c r="A87" t="s">
        <v>58</v>
      </c>
      <c r="E87" s="39" t="s">
        <v>3518</v>
      </c>
    </row>
    <row r="88" spans="1:16" ht="12.75">
      <c r="A88" t="s">
        <v>49</v>
      </c>
      <c s="34" t="s">
        <v>149</v>
      </c>
      <c s="34" t="s">
        <v>2511</v>
      </c>
      <c s="35" t="s">
        <v>5</v>
      </c>
      <c s="6" t="s">
        <v>2512</v>
      </c>
      <c s="36" t="s">
        <v>71</v>
      </c>
      <c s="37">
        <v>695.52</v>
      </c>
      <c s="36">
        <v>0</v>
      </c>
      <c s="36">
        <f>ROUND(G88*H88,6)</f>
      </c>
      <c r="L88" s="38">
        <v>0</v>
      </c>
      <c s="32">
        <f>ROUND(ROUND(L88,2)*ROUND(G88,3),2)</f>
      </c>
      <c s="36" t="s">
        <v>54</v>
      </c>
      <c>
        <f>(M88*21)/100</f>
      </c>
      <c t="s">
        <v>27</v>
      </c>
    </row>
    <row r="89" spans="1:5" ht="12.75">
      <c r="A89" s="35" t="s">
        <v>55</v>
      </c>
      <c r="E89" s="39" t="s">
        <v>5</v>
      </c>
    </row>
    <row r="90" spans="1:5" ht="12.75">
      <c r="A90" s="35" t="s">
        <v>56</v>
      </c>
      <c r="E90" s="40" t="s">
        <v>6032</v>
      </c>
    </row>
    <row r="91" spans="1:5" ht="38.25">
      <c r="A91" t="s">
        <v>58</v>
      </c>
      <c r="E91" s="39" t="s">
        <v>3544</v>
      </c>
    </row>
    <row r="92" spans="1:16" ht="12.75">
      <c r="A92" t="s">
        <v>49</v>
      </c>
      <c s="34" t="s">
        <v>153</v>
      </c>
      <c s="34" t="s">
        <v>1427</v>
      </c>
      <c s="35" t="s">
        <v>5</v>
      </c>
      <c s="6" t="s">
        <v>1428</v>
      </c>
      <c s="36" t="s">
        <v>71</v>
      </c>
      <c s="37">
        <v>4.57</v>
      </c>
      <c s="36">
        <v>0</v>
      </c>
      <c s="36">
        <f>ROUND(G92*H92,6)</f>
      </c>
      <c r="L92" s="38">
        <v>0</v>
      </c>
      <c s="32">
        <f>ROUND(ROUND(L92,2)*ROUND(G92,3),2)</f>
      </c>
      <c s="36" t="s">
        <v>738</v>
      </c>
      <c>
        <f>(M92*21)/100</f>
      </c>
      <c t="s">
        <v>27</v>
      </c>
    </row>
    <row r="93" spans="1:5" ht="12.75">
      <c r="A93" s="35" t="s">
        <v>55</v>
      </c>
      <c r="E93" s="39" t="s">
        <v>5</v>
      </c>
    </row>
    <row r="94" spans="1:5" ht="12.75">
      <c r="A94" s="35" t="s">
        <v>56</v>
      </c>
      <c r="E94" s="40" t="s">
        <v>6033</v>
      </c>
    </row>
    <row r="95" spans="1:5" ht="369.75">
      <c r="A95" t="s">
        <v>58</v>
      </c>
      <c r="E95" s="39" t="s">
        <v>1429</v>
      </c>
    </row>
    <row r="96" spans="1:16" ht="12.75">
      <c r="A96" t="s">
        <v>49</v>
      </c>
      <c s="34" t="s">
        <v>157</v>
      </c>
      <c s="34" t="s">
        <v>4145</v>
      </c>
      <c s="35" t="s">
        <v>5</v>
      </c>
      <c s="6" t="s">
        <v>4146</v>
      </c>
      <c s="36" t="s">
        <v>71</v>
      </c>
      <c s="37">
        <v>453.475</v>
      </c>
      <c s="36">
        <v>0</v>
      </c>
      <c s="36">
        <f>ROUND(G96*H96,6)</f>
      </c>
      <c r="L96" s="38">
        <v>0</v>
      </c>
      <c s="32">
        <f>ROUND(ROUND(L96,2)*ROUND(G96,3),2)</f>
      </c>
      <c s="36" t="s">
        <v>54</v>
      </c>
      <c>
        <f>(M96*21)/100</f>
      </c>
      <c t="s">
        <v>27</v>
      </c>
    </row>
    <row r="97" spans="1:5" ht="12.75">
      <c r="A97" s="35" t="s">
        <v>55</v>
      </c>
      <c r="E97" s="39" t="s">
        <v>5</v>
      </c>
    </row>
    <row r="98" spans="1:5" ht="12.75">
      <c r="A98" s="35" t="s">
        <v>56</v>
      </c>
      <c r="E98" s="40" t="s">
        <v>6034</v>
      </c>
    </row>
    <row r="99" spans="1:5" ht="369.75">
      <c r="A99" t="s">
        <v>58</v>
      </c>
      <c r="E99" s="39" t="s">
        <v>1429</v>
      </c>
    </row>
    <row r="100" spans="1:16" ht="12.75">
      <c r="A100" t="s">
        <v>49</v>
      </c>
      <c s="34" t="s">
        <v>161</v>
      </c>
      <c s="34" t="s">
        <v>4148</v>
      </c>
      <c s="35" t="s">
        <v>5</v>
      </c>
      <c s="6" t="s">
        <v>4149</v>
      </c>
      <c s="36" t="s">
        <v>53</v>
      </c>
      <c s="37">
        <v>59.852</v>
      </c>
      <c s="36">
        <v>0</v>
      </c>
      <c s="36">
        <f>ROUND(G100*H100,6)</f>
      </c>
      <c r="L100" s="38">
        <v>0</v>
      </c>
      <c s="32">
        <f>ROUND(ROUND(L100,2)*ROUND(G100,3),2)</f>
      </c>
      <c s="36" t="s">
        <v>54</v>
      </c>
      <c>
        <f>(M100*21)/100</f>
      </c>
      <c t="s">
        <v>27</v>
      </c>
    </row>
    <row r="101" spans="1:5" ht="12.75">
      <c r="A101" s="35" t="s">
        <v>55</v>
      </c>
      <c r="E101" s="39" t="s">
        <v>5</v>
      </c>
    </row>
    <row r="102" spans="1:5" ht="12.75">
      <c r="A102" s="35" t="s">
        <v>56</v>
      </c>
      <c r="E102" s="40" t="s">
        <v>6035</v>
      </c>
    </row>
    <row r="103" spans="1:5" ht="267.75">
      <c r="A103" t="s">
        <v>58</v>
      </c>
      <c r="E103" s="39" t="s">
        <v>3537</v>
      </c>
    </row>
    <row r="104" spans="1:16" ht="12.75">
      <c r="A104" t="s">
        <v>49</v>
      </c>
      <c s="34" t="s">
        <v>165</v>
      </c>
      <c s="34" t="s">
        <v>6036</v>
      </c>
      <c s="35" t="s">
        <v>5</v>
      </c>
      <c s="6" t="s">
        <v>6037</v>
      </c>
      <c s="36" t="s">
        <v>83</v>
      </c>
      <c s="37">
        <v>230</v>
      </c>
      <c s="36">
        <v>0</v>
      </c>
      <c s="36">
        <f>ROUND(G104*H104,6)</f>
      </c>
      <c r="L104" s="38">
        <v>0</v>
      </c>
      <c s="32">
        <f>ROUND(ROUND(L104,2)*ROUND(G104,3),2)</f>
      </c>
      <c s="36" t="s">
        <v>54</v>
      </c>
      <c>
        <f>(M104*21)/100</f>
      </c>
      <c t="s">
        <v>27</v>
      </c>
    </row>
    <row r="105" spans="1:5" ht="12.75">
      <c r="A105" s="35" t="s">
        <v>55</v>
      </c>
      <c r="E105" s="39" t="s">
        <v>6038</v>
      </c>
    </row>
    <row r="106" spans="1:5" ht="12.75">
      <c r="A106" s="35" t="s">
        <v>56</v>
      </c>
      <c r="E106" s="40" t="s">
        <v>6039</v>
      </c>
    </row>
    <row r="107" spans="1:5" ht="38.25">
      <c r="A107" t="s">
        <v>58</v>
      </c>
      <c r="E107" s="39" t="s">
        <v>4304</v>
      </c>
    </row>
    <row r="108" spans="1:13" ht="12.75">
      <c r="A108" t="s">
        <v>46</v>
      </c>
      <c r="C108" s="31" t="s">
        <v>26</v>
      </c>
      <c r="E108" s="33" t="s">
        <v>198</v>
      </c>
      <c r="J108" s="32">
        <f>0</f>
      </c>
      <c s="32">
        <f>0</f>
      </c>
      <c s="32">
        <f>0+L109+L113+L117+L121</f>
      </c>
      <c s="32">
        <f>0+M109+M113+M117+M121</f>
      </c>
    </row>
    <row r="109" spans="1:16" ht="12.75">
      <c r="A109" t="s">
        <v>49</v>
      </c>
      <c s="34" t="s">
        <v>170</v>
      </c>
      <c s="34" t="s">
        <v>3522</v>
      </c>
      <c s="35" t="s">
        <v>5</v>
      </c>
      <c s="6" t="s">
        <v>3523</v>
      </c>
      <c s="36" t="s">
        <v>71</v>
      </c>
      <c s="37">
        <v>37.345</v>
      </c>
      <c s="36">
        <v>0</v>
      </c>
      <c s="36">
        <f>ROUND(G109*H109,6)</f>
      </c>
      <c r="L109" s="38">
        <v>0</v>
      </c>
      <c s="32">
        <f>ROUND(ROUND(L109,2)*ROUND(G109,3),2)</f>
      </c>
      <c s="36" t="s">
        <v>54</v>
      </c>
      <c>
        <f>(M109*21)/100</f>
      </c>
      <c t="s">
        <v>27</v>
      </c>
    </row>
    <row r="110" spans="1:5" ht="12.75">
      <c r="A110" s="35" t="s">
        <v>55</v>
      </c>
      <c r="E110" s="39" t="s">
        <v>5</v>
      </c>
    </row>
    <row r="111" spans="1:5" ht="12.75">
      <c r="A111" s="35" t="s">
        <v>56</v>
      </c>
      <c r="E111" s="40" t="s">
        <v>6040</v>
      </c>
    </row>
    <row r="112" spans="1:5" ht="382.5">
      <c r="A112" t="s">
        <v>58</v>
      </c>
      <c r="E112" s="39" t="s">
        <v>3525</v>
      </c>
    </row>
    <row r="113" spans="1:16" ht="12.75">
      <c r="A113" t="s">
        <v>49</v>
      </c>
      <c s="34" t="s">
        <v>174</v>
      </c>
      <c s="34" t="s">
        <v>3526</v>
      </c>
      <c s="35" t="s">
        <v>5</v>
      </c>
      <c s="6" t="s">
        <v>3527</v>
      </c>
      <c s="36" t="s">
        <v>53</v>
      </c>
      <c s="37">
        <v>3.806</v>
      </c>
      <c s="36">
        <v>0</v>
      </c>
      <c s="36">
        <f>ROUND(G113*H113,6)</f>
      </c>
      <c r="L113" s="38">
        <v>0</v>
      </c>
      <c s="32">
        <f>ROUND(ROUND(L113,2)*ROUND(G113,3),2)</f>
      </c>
      <c s="36" t="s">
        <v>54</v>
      </c>
      <c>
        <f>(M113*21)/100</f>
      </c>
      <c t="s">
        <v>27</v>
      </c>
    </row>
    <row r="114" spans="1:5" ht="12.75">
      <c r="A114" s="35" t="s">
        <v>55</v>
      </c>
      <c r="E114" s="39" t="s">
        <v>5</v>
      </c>
    </row>
    <row r="115" spans="1:5" ht="12.75">
      <c r="A115" s="35" t="s">
        <v>56</v>
      </c>
      <c r="E115" s="40" t="s">
        <v>6041</v>
      </c>
    </row>
    <row r="116" spans="1:5" ht="242.25">
      <c r="A116" t="s">
        <v>58</v>
      </c>
      <c r="E116" s="39" t="s">
        <v>3529</v>
      </c>
    </row>
    <row r="117" spans="1:16" ht="12.75">
      <c r="A117" t="s">
        <v>49</v>
      </c>
      <c s="34" t="s">
        <v>178</v>
      </c>
      <c s="34" t="s">
        <v>3684</v>
      </c>
      <c s="35" t="s">
        <v>5</v>
      </c>
      <c s="6" t="s">
        <v>3685</v>
      </c>
      <c s="36" t="s">
        <v>71</v>
      </c>
      <c s="37">
        <v>419.775</v>
      </c>
      <c s="36">
        <v>0</v>
      </c>
      <c s="36">
        <f>ROUND(G117*H117,6)</f>
      </c>
      <c r="L117" s="38">
        <v>0</v>
      </c>
      <c s="32">
        <f>ROUND(ROUND(L117,2)*ROUND(G117,3),2)</f>
      </c>
      <c s="36" t="s">
        <v>54</v>
      </c>
      <c>
        <f>(M117*21)/100</f>
      </c>
      <c t="s">
        <v>27</v>
      </c>
    </row>
    <row r="118" spans="1:5" ht="12.75">
      <c r="A118" s="35" t="s">
        <v>55</v>
      </c>
      <c r="E118" s="39" t="s">
        <v>5</v>
      </c>
    </row>
    <row r="119" spans="1:5" ht="12.75">
      <c r="A119" s="35" t="s">
        <v>56</v>
      </c>
      <c r="E119" s="40" t="s">
        <v>6042</v>
      </c>
    </row>
    <row r="120" spans="1:5" ht="369.75">
      <c r="A120" t="s">
        <v>58</v>
      </c>
      <c r="E120" s="39" t="s">
        <v>3533</v>
      </c>
    </row>
    <row r="121" spans="1:16" ht="12.75">
      <c r="A121" t="s">
        <v>49</v>
      </c>
      <c s="34" t="s">
        <v>50</v>
      </c>
      <c s="34" t="s">
        <v>3687</v>
      </c>
      <c s="35" t="s">
        <v>5</v>
      </c>
      <c s="6" t="s">
        <v>3688</v>
      </c>
      <c s="36" t="s">
        <v>53</v>
      </c>
      <c s="37">
        <v>33.962</v>
      </c>
      <c s="36">
        <v>0</v>
      </c>
      <c s="36">
        <f>ROUND(G121*H121,6)</f>
      </c>
      <c r="L121" s="38">
        <v>0</v>
      </c>
      <c s="32">
        <f>ROUND(ROUND(L121,2)*ROUND(G121,3),2)</f>
      </c>
      <c s="36" t="s">
        <v>54</v>
      </c>
      <c>
        <f>(M121*21)/100</f>
      </c>
      <c t="s">
        <v>27</v>
      </c>
    </row>
    <row r="122" spans="1:5" ht="12.75">
      <c r="A122" s="35" t="s">
        <v>55</v>
      </c>
      <c r="E122" s="39" t="s">
        <v>5</v>
      </c>
    </row>
    <row r="123" spans="1:5" ht="12.75">
      <c r="A123" s="35" t="s">
        <v>56</v>
      </c>
      <c r="E123" s="40" t="s">
        <v>6043</v>
      </c>
    </row>
    <row r="124" spans="1:5" ht="267.75">
      <c r="A124" t="s">
        <v>58</v>
      </c>
      <c r="E124" s="39" t="s">
        <v>3537</v>
      </c>
    </row>
    <row r="125" spans="1:13" ht="12.75">
      <c r="A125" t="s">
        <v>46</v>
      </c>
      <c r="C125" s="31" t="s">
        <v>85</v>
      </c>
      <c r="E125" s="33" t="s">
        <v>209</v>
      </c>
      <c r="J125" s="32">
        <f>0</f>
      </c>
      <c s="32">
        <f>0</f>
      </c>
      <c s="32">
        <f>0+L126+L130+L134+L138</f>
      </c>
      <c s="32">
        <f>0+M126+M130+M134+M138</f>
      </c>
    </row>
    <row r="126" spans="1:16" ht="12.75">
      <c r="A126" t="s">
        <v>49</v>
      </c>
      <c s="34" t="s">
        <v>60</v>
      </c>
      <c s="34" t="s">
        <v>6044</v>
      </c>
      <c s="35" t="s">
        <v>5</v>
      </c>
      <c s="6" t="s">
        <v>6045</v>
      </c>
      <c s="36" t="s">
        <v>53</v>
      </c>
      <c s="37">
        <v>2.718</v>
      </c>
      <c s="36">
        <v>0</v>
      </c>
      <c s="36">
        <f>ROUND(G126*H126,6)</f>
      </c>
      <c r="L126" s="38">
        <v>0</v>
      </c>
      <c s="32">
        <f>ROUND(ROUND(L126,2)*ROUND(G126,3),2)</f>
      </c>
      <c s="36" t="s">
        <v>54</v>
      </c>
      <c>
        <f>(M126*21)/100</f>
      </c>
      <c t="s">
        <v>27</v>
      </c>
    </row>
    <row r="127" spans="1:5" ht="12.75">
      <c r="A127" s="35" t="s">
        <v>55</v>
      </c>
      <c r="E127" s="39" t="s">
        <v>5</v>
      </c>
    </row>
    <row r="128" spans="1:5" ht="12.75">
      <c r="A128" s="35" t="s">
        <v>56</v>
      </c>
      <c r="E128" s="40" t="s">
        <v>6046</v>
      </c>
    </row>
    <row r="129" spans="1:5" ht="293.25">
      <c r="A129" t="s">
        <v>58</v>
      </c>
      <c r="E129" s="39" t="s">
        <v>3975</v>
      </c>
    </row>
    <row r="130" spans="1:16" ht="12.75">
      <c r="A130" t="s">
        <v>49</v>
      </c>
      <c s="34" t="s">
        <v>63</v>
      </c>
      <c s="34" t="s">
        <v>6047</v>
      </c>
      <c s="35" t="s">
        <v>5</v>
      </c>
      <c s="6" t="s">
        <v>6048</v>
      </c>
      <c s="36" t="s">
        <v>53</v>
      </c>
      <c s="37">
        <v>0.432</v>
      </c>
      <c s="36">
        <v>0</v>
      </c>
      <c s="36">
        <f>ROUND(G130*H130,6)</f>
      </c>
      <c r="L130" s="38">
        <v>0</v>
      </c>
      <c s="32">
        <f>ROUND(ROUND(L130,2)*ROUND(G130,3),2)</f>
      </c>
      <c s="36" t="s">
        <v>54</v>
      </c>
      <c>
        <f>(M130*21)/100</f>
      </c>
      <c t="s">
        <v>27</v>
      </c>
    </row>
    <row r="131" spans="1:5" ht="12.75">
      <c r="A131" s="35" t="s">
        <v>55</v>
      </c>
      <c r="E131" s="39" t="s">
        <v>5</v>
      </c>
    </row>
    <row r="132" spans="1:5" ht="12.75">
      <c r="A132" s="35" t="s">
        <v>56</v>
      </c>
      <c r="E132" s="40" t="s">
        <v>6049</v>
      </c>
    </row>
    <row r="133" spans="1:5" ht="293.25">
      <c r="A133" t="s">
        <v>58</v>
      </c>
      <c r="E133" s="39" t="s">
        <v>3975</v>
      </c>
    </row>
    <row r="134" spans="1:16" ht="12.75">
      <c r="A134" t="s">
        <v>49</v>
      </c>
      <c s="34" t="s">
        <v>182</v>
      </c>
      <c s="34" t="s">
        <v>3538</v>
      </c>
      <c s="35" t="s">
        <v>5</v>
      </c>
      <c s="6" t="s">
        <v>3539</v>
      </c>
      <c s="36" t="s">
        <v>71</v>
      </c>
      <c s="37">
        <v>184.058</v>
      </c>
      <c s="36">
        <v>0</v>
      </c>
      <c s="36">
        <f>ROUND(G134*H134,6)</f>
      </c>
      <c r="L134" s="38">
        <v>0</v>
      </c>
      <c s="32">
        <f>ROUND(ROUND(L134,2)*ROUND(G134,3),2)</f>
      </c>
      <c s="36" t="s">
        <v>54</v>
      </c>
      <c>
        <f>(M134*21)/100</f>
      </c>
      <c t="s">
        <v>27</v>
      </c>
    </row>
    <row r="135" spans="1:5" ht="12.75">
      <c r="A135" s="35" t="s">
        <v>55</v>
      </c>
      <c r="E135" s="39" t="s">
        <v>5</v>
      </c>
    </row>
    <row r="136" spans="1:5" ht="12.75">
      <c r="A136" s="35" t="s">
        <v>56</v>
      </c>
      <c r="E136" s="40" t="s">
        <v>6050</v>
      </c>
    </row>
    <row r="137" spans="1:5" ht="369.75">
      <c r="A137" t="s">
        <v>58</v>
      </c>
      <c r="E137" s="39" t="s">
        <v>3533</v>
      </c>
    </row>
    <row r="138" spans="1:16" ht="12.75">
      <c r="A138" t="s">
        <v>49</v>
      </c>
      <c s="34" t="s">
        <v>263</v>
      </c>
      <c s="34" t="s">
        <v>210</v>
      </c>
      <c s="35" t="s">
        <v>5</v>
      </c>
      <c s="6" t="s">
        <v>211</v>
      </c>
      <c s="36" t="s">
        <v>71</v>
      </c>
      <c s="37">
        <v>125.373</v>
      </c>
      <c s="36">
        <v>0</v>
      </c>
      <c s="36">
        <f>ROUND(G138*H138,6)</f>
      </c>
      <c r="L138" s="38">
        <v>0</v>
      </c>
      <c s="32">
        <f>ROUND(ROUND(L138,2)*ROUND(G138,3),2)</f>
      </c>
      <c s="36" t="s">
        <v>54</v>
      </c>
      <c>
        <f>(M138*21)/100</f>
      </c>
      <c t="s">
        <v>27</v>
      </c>
    </row>
    <row r="139" spans="1:5" ht="12.75">
      <c r="A139" s="35" t="s">
        <v>55</v>
      </c>
      <c r="E139" s="39" t="s">
        <v>5</v>
      </c>
    </row>
    <row r="140" spans="1:5" ht="12.75">
      <c r="A140" s="35" t="s">
        <v>56</v>
      </c>
      <c r="E140" s="40" t="s">
        <v>6051</v>
      </c>
    </row>
    <row r="141" spans="1:5" ht="369.75">
      <c r="A141" t="s">
        <v>58</v>
      </c>
      <c r="E141" s="39" t="s">
        <v>3533</v>
      </c>
    </row>
    <row r="142" spans="1:13" ht="12.75">
      <c r="A142" t="s">
        <v>46</v>
      </c>
      <c r="C142" s="31" t="s">
        <v>79</v>
      </c>
      <c r="E142" s="33" t="s">
        <v>80</v>
      </c>
      <c r="J142" s="32">
        <f>0</f>
      </c>
      <c s="32">
        <f>0</f>
      </c>
      <c s="32">
        <f>0+L143+L147+L151</f>
      </c>
      <c s="32">
        <f>0+M143+M147+M151</f>
      </c>
    </row>
    <row r="143" spans="1:16" ht="25.5">
      <c r="A143" t="s">
        <v>49</v>
      </c>
      <c s="34" t="s">
        <v>267</v>
      </c>
      <c s="34" t="s">
        <v>3896</v>
      </c>
      <c s="35" t="s">
        <v>5</v>
      </c>
      <c s="6" t="s">
        <v>3897</v>
      </c>
      <c s="36" t="s">
        <v>220</v>
      </c>
      <c s="37">
        <v>1630.175</v>
      </c>
      <c s="36">
        <v>0</v>
      </c>
      <c s="36">
        <f>ROUND(G143*H143,6)</f>
      </c>
      <c r="L143" s="38">
        <v>0</v>
      </c>
      <c s="32">
        <f>ROUND(ROUND(L143,2)*ROUND(G143,3),2)</f>
      </c>
      <c s="36" t="s">
        <v>54</v>
      </c>
      <c>
        <f>(M143*21)/100</f>
      </c>
      <c t="s">
        <v>27</v>
      </c>
    </row>
    <row r="144" spans="1:5" ht="12.75">
      <c r="A144" s="35" t="s">
        <v>55</v>
      </c>
      <c r="E144" s="39" t="s">
        <v>5</v>
      </c>
    </row>
    <row r="145" spans="1:5" ht="12.75">
      <c r="A145" s="35" t="s">
        <v>56</v>
      </c>
      <c r="E145" s="40" t="s">
        <v>6052</v>
      </c>
    </row>
    <row r="146" spans="1:5" ht="191.25">
      <c r="A146" t="s">
        <v>58</v>
      </c>
      <c r="E146" s="39" t="s">
        <v>1434</v>
      </c>
    </row>
    <row r="147" spans="1:16" ht="12.75">
      <c r="A147" t="s">
        <v>49</v>
      </c>
      <c s="34" t="s">
        <v>271</v>
      </c>
      <c s="34" t="s">
        <v>222</v>
      </c>
      <c s="35" t="s">
        <v>5</v>
      </c>
      <c s="6" t="s">
        <v>223</v>
      </c>
      <c s="36" t="s">
        <v>220</v>
      </c>
      <c s="37">
        <v>1630.175</v>
      </c>
      <c s="36">
        <v>0</v>
      </c>
      <c s="36">
        <f>ROUND(G147*H147,6)</f>
      </c>
      <c r="L147" s="38">
        <v>0</v>
      </c>
      <c s="32">
        <f>ROUND(ROUND(L147,2)*ROUND(G147,3),2)</f>
      </c>
      <c s="36" t="s">
        <v>54</v>
      </c>
      <c>
        <f>(M147*21)/100</f>
      </c>
      <c t="s">
        <v>27</v>
      </c>
    </row>
    <row r="148" spans="1:5" ht="12.75">
      <c r="A148" s="35" t="s">
        <v>55</v>
      </c>
      <c r="E148" s="39" t="s">
        <v>6053</v>
      </c>
    </row>
    <row r="149" spans="1:5" ht="12.75">
      <c r="A149" s="35" t="s">
        <v>56</v>
      </c>
      <c r="E149" s="40" t="s">
        <v>6052</v>
      </c>
    </row>
    <row r="150" spans="1:5" ht="38.25">
      <c r="A150" t="s">
        <v>58</v>
      </c>
      <c r="E150" s="39" t="s">
        <v>3558</v>
      </c>
    </row>
    <row r="151" spans="1:16" ht="12.75">
      <c r="A151" t="s">
        <v>49</v>
      </c>
      <c s="34" t="s">
        <v>304</v>
      </c>
      <c s="34" t="s">
        <v>6054</v>
      </c>
      <c s="35" t="s">
        <v>5</v>
      </c>
      <c s="6" t="s">
        <v>6055</v>
      </c>
      <c s="36" t="s">
        <v>83</v>
      </c>
      <c s="37">
        <v>48</v>
      </c>
      <c s="36">
        <v>0</v>
      </c>
      <c s="36">
        <f>ROUND(G151*H151,6)</f>
      </c>
      <c r="L151" s="38">
        <v>0</v>
      </c>
      <c s="32">
        <f>ROUND(ROUND(L151,2)*ROUND(G151,3),2)</f>
      </c>
      <c s="36" t="s">
        <v>54</v>
      </c>
      <c>
        <f>(M151*21)/100</f>
      </c>
      <c t="s">
        <v>27</v>
      </c>
    </row>
    <row r="152" spans="1:5" ht="12.75">
      <c r="A152" s="35" t="s">
        <v>55</v>
      </c>
      <c r="E152" s="39" t="s">
        <v>5</v>
      </c>
    </row>
    <row r="153" spans="1:5" ht="12.75">
      <c r="A153" s="35" t="s">
        <v>56</v>
      </c>
      <c r="E153" s="40" t="s">
        <v>4594</v>
      </c>
    </row>
    <row r="154" spans="1:5" ht="12.75">
      <c r="A154" t="s">
        <v>58</v>
      </c>
      <c r="E154" s="39" t="s">
        <v>5</v>
      </c>
    </row>
    <row r="155" spans="1:13" ht="12.75">
      <c r="A155" t="s">
        <v>46</v>
      </c>
      <c r="C155" s="31" t="s">
        <v>100</v>
      </c>
      <c r="E155" s="33" t="s">
        <v>464</v>
      </c>
      <c r="J155" s="32">
        <f>0</f>
      </c>
      <c s="32">
        <f>0</f>
      </c>
      <c s="32">
        <f>0+L156+L160</f>
      </c>
      <c s="32">
        <f>0+M156+M160</f>
      </c>
    </row>
    <row r="156" spans="1:16" ht="12.75">
      <c r="A156" t="s">
        <v>49</v>
      </c>
      <c s="34" t="s">
        <v>275</v>
      </c>
      <c s="34" t="s">
        <v>4366</v>
      </c>
      <c s="35" t="s">
        <v>5</v>
      </c>
      <c s="6" t="s">
        <v>4367</v>
      </c>
      <c s="36" t="s">
        <v>88</v>
      </c>
      <c s="37">
        <v>323.55</v>
      </c>
      <c s="36">
        <v>0</v>
      </c>
      <c s="36">
        <f>ROUND(G156*H156,6)</f>
      </c>
      <c r="L156" s="38">
        <v>0</v>
      </c>
      <c s="32">
        <f>ROUND(ROUND(L156,2)*ROUND(G156,3),2)</f>
      </c>
      <c s="36" t="s">
        <v>54</v>
      </c>
      <c>
        <f>(M156*21)/100</f>
      </c>
      <c t="s">
        <v>27</v>
      </c>
    </row>
    <row r="157" spans="1:5" ht="12.75">
      <c r="A157" s="35" t="s">
        <v>55</v>
      </c>
      <c r="E157" s="39" t="s">
        <v>5</v>
      </c>
    </row>
    <row r="158" spans="1:5" ht="12.75">
      <c r="A158" s="35" t="s">
        <v>56</v>
      </c>
      <c r="E158" s="40" t="s">
        <v>6056</v>
      </c>
    </row>
    <row r="159" spans="1:5" ht="242.25">
      <c r="A159" t="s">
        <v>58</v>
      </c>
      <c r="E159" s="39" t="s">
        <v>3722</v>
      </c>
    </row>
    <row r="160" spans="1:16" ht="12.75">
      <c r="A160" t="s">
        <v>49</v>
      </c>
      <c s="34" t="s">
        <v>280</v>
      </c>
      <c s="34" t="s">
        <v>6057</v>
      </c>
      <c s="35" t="s">
        <v>5</v>
      </c>
      <c s="6" t="s">
        <v>6058</v>
      </c>
      <c s="36" t="s">
        <v>88</v>
      </c>
      <c s="37">
        <v>20.7</v>
      </c>
      <c s="36">
        <v>0</v>
      </c>
      <c s="36">
        <f>ROUND(G160*H160,6)</f>
      </c>
      <c r="L160" s="38">
        <v>0</v>
      </c>
      <c s="32">
        <f>ROUND(ROUND(L160,2)*ROUND(G160,3),2)</f>
      </c>
      <c s="36" t="s">
        <v>54</v>
      </c>
      <c>
        <f>(M160*21)/100</f>
      </c>
      <c t="s">
        <v>27</v>
      </c>
    </row>
    <row r="161" spans="1:5" ht="12.75">
      <c r="A161" s="35" t="s">
        <v>55</v>
      </c>
      <c r="E161" s="39" t="s">
        <v>5</v>
      </c>
    </row>
    <row r="162" spans="1:5" ht="12.75">
      <c r="A162" s="35" t="s">
        <v>56</v>
      </c>
      <c r="E162" s="40" t="s">
        <v>6059</v>
      </c>
    </row>
    <row r="163" spans="1:5" ht="242.25">
      <c r="A163" t="s">
        <v>58</v>
      </c>
      <c r="E163" s="39" t="s">
        <v>3727</v>
      </c>
    </row>
    <row r="164" spans="1:13" ht="12.75">
      <c r="A164" t="s">
        <v>46</v>
      </c>
      <c r="C164" s="31" t="s">
        <v>104</v>
      </c>
      <c r="E164" s="33" t="s">
        <v>2762</v>
      </c>
      <c r="J164" s="32">
        <f>0</f>
      </c>
      <c s="32">
        <f>0</f>
      </c>
      <c s="32">
        <f>0+L165+L169+L173+L177</f>
      </c>
      <c s="32">
        <f>0+M165+M169+M173+M177</f>
      </c>
    </row>
    <row r="165" spans="1:16" ht="12.75">
      <c r="A165" t="s">
        <v>49</v>
      </c>
      <c s="34" t="s">
        <v>284</v>
      </c>
      <c s="34" t="s">
        <v>4718</v>
      </c>
      <c s="35" t="s">
        <v>5</v>
      </c>
      <c s="6" t="s">
        <v>4719</v>
      </c>
      <c s="36" t="s">
        <v>88</v>
      </c>
      <c s="37">
        <v>266.75</v>
      </c>
      <c s="36">
        <v>0</v>
      </c>
      <c s="36">
        <f>ROUND(G165*H165,6)</f>
      </c>
      <c r="L165" s="38">
        <v>0</v>
      </c>
      <c s="32">
        <f>ROUND(ROUND(L165,2)*ROUND(G165,3),2)</f>
      </c>
      <c s="36" t="s">
        <v>54</v>
      </c>
      <c>
        <f>(M165*21)/100</f>
      </c>
      <c t="s">
        <v>27</v>
      </c>
    </row>
    <row r="166" spans="1:5" ht="12.75">
      <c r="A166" s="35" t="s">
        <v>55</v>
      </c>
      <c r="E166" s="39" t="s">
        <v>6060</v>
      </c>
    </row>
    <row r="167" spans="1:5" ht="12.75">
      <c r="A167" s="35" t="s">
        <v>56</v>
      </c>
      <c r="E167" s="40" t="s">
        <v>6061</v>
      </c>
    </row>
    <row r="168" spans="1:5" ht="63.75">
      <c r="A168" t="s">
        <v>58</v>
      </c>
      <c r="E168" s="39" t="s">
        <v>4721</v>
      </c>
    </row>
    <row r="169" spans="1:16" ht="12.75">
      <c r="A169" t="s">
        <v>49</v>
      </c>
      <c s="34" t="s">
        <v>288</v>
      </c>
      <c s="34" t="s">
        <v>6062</v>
      </c>
      <c s="35" t="s">
        <v>5</v>
      </c>
      <c s="6" t="s">
        <v>6063</v>
      </c>
      <c s="36" t="s">
        <v>220</v>
      </c>
      <c s="37">
        <v>1630.175</v>
      </c>
      <c s="36">
        <v>0</v>
      </c>
      <c s="36">
        <f>ROUND(G169*H169,6)</f>
      </c>
      <c r="L169" s="38">
        <v>0</v>
      </c>
      <c s="32">
        <f>ROUND(ROUND(L169,2)*ROUND(G169,3),2)</f>
      </c>
      <c s="36" t="s">
        <v>54</v>
      </c>
      <c>
        <f>(M169*21)/100</f>
      </c>
      <c t="s">
        <v>27</v>
      </c>
    </row>
    <row r="170" spans="1:5" ht="12.75">
      <c r="A170" s="35" t="s">
        <v>55</v>
      </c>
      <c r="E170" s="39" t="s">
        <v>6064</v>
      </c>
    </row>
    <row r="171" spans="1:5" ht="12.75">
      <c r="A171" s="35" t="s">
        <v>56</v>
      </c>
      <c r="E171" s="40" t="s">
        <v>6052</v>
      </c>
    </row>
    <row r="172" spans="1:5" ht="25.5">
      <c r="A172" t="s">
        <v>58</v>
      </c>
      <c r="E172" s="39" t="s">
        <v>4106</v>
      </c>
    </row>
    <row r="173" spans="1:16" ht="25.5">
      <c r="A173" t="s">
        <v>49</v>
      </c>
      <c s="34" t="s">
        <v>292</v>
      </c>
      <c s="34" t="s">
        <v>3739</v>
      </c>
      <c s="35" t="s">
        <v>5</v>
      </c>
      <c s="6" t="s">
        <v>3740</v>
      </c>
      <c s="36" t="s">
        <v>220</v>
      </c>
      <c s="37">
        <v>146.795</v>
      </c>
      <c s="36">
        <v>0</v>
      </c>
      <c s="36">
        <f>ROUND(G173*H173,6)</f>
      </c>
      <c r="L173" s="38">
        <v>0</v>
      </c>
      <c s="32">
        <f>ROUND(ROUND(L173,2)*ROUND(G173,3),2)</f>
      </c>
      <c s="36" t="s">
        <v>54</v>
      </c>
      <c>
        <f>(M173*21)/100</f>
      </c>
      <c t="s">
        <v>27</v>
      </c>
    </row>
    <row r="174" spans="1:5" ht="12.75">
      <c r="A174" s="35" t="s">
        <v>55</v>
      </c>
      <c r="E174" s="39" t="s">
        <v>5</v>
      </c>
    </row>
    <row r="175" spans="1:5" ht="12.75">
      <c r="A175" s="35" t="s">
        <v>56</v>
      </c>
      <c r="E175" s="40" t="s">
        <v>6065</v>
      </c>
    </row>
    <row r="176" spans="1:5" ht="102">
      <c r="A176" t="s">
        <v>58</v>
      </c>
      <c r="E176" s="39" t="s">
        <v>3743</v>
      </c>
    </row>
    <row r="177" spans="1:16" ht="12.75">
      <c r="A177" t="s">
        <v>49</v>
      </c>
      <c s="34" t="s">
        <v>296</v>
      </c>
      <c s="34" t="s">
        <v>4501</v>
      </c>
      <c s="35" t="s">
        <v>5</v>
      </c>
      <c s="6" t="s">
        <v>4502</v>
      </c>
      <c s="36" t="s">
        <v>207</v>
      </c>
      <c s="37">
        <v>266.75</v>
      </c>
      <c s="36">
        <v>0</v>
      </c>
      <c s="36">
        <f>ROUND(G177*H177,6)</f>
      </c>
      <c r="L177" s="38">
        <v>0</v>
      </c>
      <c s="32">
        <f>ROUND(ROUND(L177,2)*ROUND(G177,3),2)</f>
      </c>
      <c s="36" t="s">
        <v>54</v>
      </c>
      <c>
        <f>(M177*21)/100</f>
      </c>
      <c t="s">
        <v>27</v>
      </c>
    </row>
    <row r="178" spans="1:5" ht="12.75">
      <c r="A178" s="35" t="s">
        <v>55</v>
      </c>
      <c r="E178" s="39" t="s">
        <v>6066</v>
      </c>
    </row>
    <row r="179" spans="1:5" ht="12.75">
      <c r="A179" s="35" t="s">
        <v>56</v>
      </c>
      <c r="E179" s="40" t="s">
        <v>6067</v>
      </c>
    </row>
    <row r="180" spans="1:5" ht="357">
      <c r="A180" t="s">
        <v>58</v>
      </c>
      <c r="E180" s="39" t="s">
        <v>4504</v>
      </c>
    </row>
    <row r="181" spans="1:13" ht="12.75">
      <c r="A181" t="s">
        <v>46</v>
      </c>
      <c r="C181" s="31" t="s">
        <v>3230</v>
      </c>
      <c r="E181" s="33" t="s">
        <v>3231</v>
      </c>
      <c r="J181" s="32">
        <f>0</f>
      </c>
      <c s="32">
        <f>0</f>
      </c>
      <c s="32">
        <f>0+L182</f>
      </c>
      <c s="32">
        <f>0+M182</f>
      </c>
    </row>
    <row r="182" spans="1:16" ht="25.5">
      <c r="A182" t="s">
        <v>49</v>
      </c>
      <c s="34" t="s">
        <v>67</v>
      </c>
      <c s="34" t="s">
        <v>3034</v>
      </c>
      <c s="35" t="s">
        <v>5</v>
      </c>
      <c s="6" t="s">
        <v>3035</v>
      </c>
      <c s="36" t="s">
        <v>53</v>
      </c>
      <c s="37">
        <v>3786.75</v>
      </c>
      <c s="36">
        <v>0</v>
      </c>
      <c s="36">
        <f>ROUND(G182*H182,6)</f>
      </c>
      <c r="L182" s="38">
        <v>0</v>
      </c>
      <c s="32">
        <f>ROUND(ROUND(L182,2)*ROUND(G182,3),2)</f>
      </c>
      <c s="36" t="s">
        <v>54</v>
      </c>
      <c>
        <f>(M182*21)/100</f>
      </c>
      <c t="s">
        <v>27</v>
      </c>
    </row>
    <row r="183" spans="1:5" ht="12.75">
      <c r="A183" s="35" t="s">
        <v>55</v>
      </c>
      <c r="E183" s="39" t="s">
        <v>5</v>
      </c>
    </row>
    <row r="184" spans="1:5" ht="25.5">
      <c r="A184" s="35" t="s">
        <v>56</v>
      </c>
      <c r="E184" s="40" t="s">
        <v>6068</v>
      </c>
    </row>
    <row r="185" spans="1:5" ht="140.25">
      <c r="A185" t="s">
        <v>58</v>
      </c>
      <c r="E185"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COUNTIFS(L8:L93,"=0",A8:A93,"P")+COUNTIFS(L8:L93,"",A8:A93,"P")+SUM(Q8:Q93)</f>
      </c>
    </row>
    <row r="8" spans="1:13" ht="12.75">
      <c r="A8" t="s">
        <v>44</v>
      </c>
      <c r="C8" s="28" t="s">
        <v>6071</v>
      </c>
      <c r="E8" s="30" t="s">
        <v>6070</v>
      </c>
      <c r="J8" s="29">
        <f>0+J9+J18+J23+J36+J45+J58+J63+J84</f>
      </c>
      <c s="29">
        <f>0+K9+K18+K23+K36+K45+K58+K63+K84</f>
      </c>
      <c s="29">
        <f>0+L9+L18+L23+L36+L45+L58+L63+L84</f>
      </c>
      <c s="29">
        <f>0+M9+M18+M23+M36+M45+M58+M63+M84</f>
      </c>
    </row>
    <row r="9" spans="1:13" ht="12.75">
      <c r="A9" t="s">
        <v>46</v>
      </c>
      <c r="C9" s="31" t="s">
        <v>67</v>
      </c>
      <c r="E9" s="33" t="s">
        <v>68</v>
      </c>
      <c r="J9" s="32">
        <f>0</f>
      </c>
      <c s="32">
        <f>0</f>
      </c>
      <c s="32">
        <f>0+L10+L14</f>
      </c>
      <c s="32">
        <f>0+M10+M14</f>
      </c>
    </row>
    <row r="10" spans="1:16" ht="12.75">
      <c r="A10" t="s">
        <v>49</v>
      </c>
      <c s="34" t="s">
        <v>85</v>
      </c>
      <c s="34" t="s">
        <v>6072</v>
      </c>
      <c s="35" t="s">
        <v>5</v>
      </c>
      <c s="6" t="s">
        <v>6073</v>
      </c>
      <c s="36" t="s">
        <v>71</v>
      </c>
      <c s="37">
        <v>92.5</v>
      </c>
      <c s="36">
        <v>0</v>
      </c>
      <c s="36">
        <f>ROUND(G10*H10,6)</f>
      </c>
      <c r="L10" s="38">
        <v>0</v>
      </c>
      <c s="32">
        <f>ROUND(ROUND(L10,2)*ROUND(G10,3),2)</f>
      </c>
      <c s="36" t="s">
        <v>54</v>
      </c>
      <c>
        <f>(M10*21)/100</f>
      </c>
      <c t="s">
        <v>27</v>
      </c>
    </row>
    <row r="11" spans="1:5" ht="12.75">
      <c r="A11" s="35" t="s">
        <v>55</v>
      </c>
      <c r="E11" s="39" t="s">
        <v>5</v>
      </c>
    </row>
    <row r="12" spans="1:5" ht="38.25">
      <c r="A12" s="35" t="s">
        <v>56</v>
      </c>
      <c r="E12" s="40" t="s">
        <v>6074</v>
      </c>
    </row>
    <row r="13" spans="1:5" ht="63.75">
      <c r="A13" t="s">
        <v>58</v>
      </c>
      <c r="E13" s="39" t="s">
        <v>3649</v>
      </c>
    </row>
    <row r="14" spans="1:16" ht="12.75">
      <c r="A14" t="s">
        <v>49</v>
      </c>
      <c s="34" t="s">
        <v>90</v>
      </c>
      <c s="34" t="s">
        <v>6075</v>
      </c>
      <c s="35" t="s">
        <v>5</v>
      </c>
      <c s="6" t="s">
        <v>6076</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6077</v>
      </c>
    </row>
    <row r="17" spans="1:5" ht="63.75">
      <c r="A17" t="s">
        <v>58</v>
      </c>
      <c r="E17" s="39" t="s">
        <v>3649</v>
      </c>
    </row>
    <row r="18" spans="1:13" ht="12.75">
      <c r="A18" t="s">
        <v>46</v>
      </c>
      <c r="C18" s="31" t="s">
        <v>27</v>
      </c>
      <c r="E18" s="33" t="s">
        <v>1426</v>
      </c>
      <c r="J18" s="32">
        <f>0</f>
      </c>
      <c s="32">
        <f>0</f>
      </c>
      <c s="32">
        <f>0+L19</f>
      </c>
      <c s="32">
        <f>0+M19</f>
      </c>
    </row>
    <row r="19" spans="1:16" ht="25.5">
      <c r="A19" t="s">
        <v>49</v>
      </c>
      <c s="34" t="s">
        <v>93</v>
      </c>
      <c s="34" t="s">
        <v>6078</v>
      </c>
      <c s="35" t="s">
        <v>5</v>
      </c>
      <c s="6" t="s">
        <v>6079</v>
      </c>
      <c s="36" t="s">
        <v>83</v>
      </c>
      <c s="37">
        <v>4811</v>
      </c>
      <c s="36">
        <v>0</v>
      </c>
      <c s="36">
        <f>ROUND(G19*H19,6)</f>
      </c>
      <c r="L19" s="38">
        <v>0</v>
      </c>
      <c s="32">
        <f>ROUND(ROUND(L19,2)*ROUND(G19,3),2)</f>
      </c>
      <c s="36" t="s">
        <v>54</v>
      </c>
      <c>
        <f>(M19*21)/100</f>
      </c>
      <c t="s">
        <v>27</v>
      </c>
    </row>
    <row r="20" spans="1:5" ht="12.75">
      <c r="A20" s="35" t="s">
        <v>55</v>
      </c>
      <c r="E20" s="39" t="s">
        <v>5</v>
      </c>
    </row>
    <row r="21" spans="1:5" ht="12.75">
      <c r="A21" s="35" t="s">
        <v>56</v>
      </c>
      <c r="E21" s="40" t="s">
        <v>6080</v>
      </c>
    </row>
    <row r="22" spans="1:5" ht="63.75">
      <c r="A22" t="s">
        <v>58</v>
      </c>
      <c r="E22" s="39" t="s">
        <v>6081</v>
      </c>
    </row>
    <row r="23" spans="1:13" ht="12.75">
      <c r="A23" t="s">
        <v>46</v>
      </c>
      <c r="C23" s="31" t="s">
        <v>26</v>
      </c>
      <c r="E23" s="33" t="s">
        <v>198</v>
      </c>
      <c r="J23" s="32">
        <f>0</f>
      </c>
      <c s="32">
        <f>0</f>
      </c>
      <c s="32">
        <f>0+L24+L28+L32</f>
      </c>
      <c s="32">
        <f>0+M24+M28+M32</f>
      </c>
    </row>
    <row r="24" spans="1:16" ht="12.75">
      <c r="A24" t="s">
        <v>49</v>
      </c>
      <c s="34" t="s">
        <v>79</v>
      </c>
      <c s="34" t="s">
        <v>3684</v>
      </c>
      <c s="35" t="s">
        <v>5</v>
      </c>
      <c s="6" t="s">
        <v>3685</v>
      </c>
      <c s="36" t="s">
        <v>71</v>
      </c>
      <c s="37">
        <v>146.1</v>
      </c>
      <c s="36">
        <v>0</v>
      </c>
      <c s="36">
        <f>ROUND(G24*H24,6)</f>
      </c>
      <c r="L24" s="38">
        <v>0</v>
      </c>
      <c s="32">
        <f>ROUND(ROUND(L24,2)*ROUND(G24,3),2)</f>
      </c>
      <c s="36" t="s">
        <v>54</v>
      </c>
      <c>
        <f>(M24*21)/100</f>
      </c>
      <c t="s">
        <v>27</v>
      </c>
    </row>
    <row r="25" spans="1:5" ht="12.75">
      <c r="A25" s="35" t="s">
        <v>55</v>
      </c>
      <c r="E25" s="39" t="s">
        <v>6082</v>
      </c>
    </row>
    <row r="26" spans="1:5" ht="12.75">
      <c r="A26" s="35" t="s">
        <v>56</v>
      </c>
      <c r="E26" s="40" t="s">
        <v>6083</v>
      </c>
    </row>
    <row r="27" spans="1:5" ht="369.75">
      <c r="A27" t="s">
        <v>58</v>
      </c>
      <c r="E27" s="39" t="s">
        <v>3533</v>
      </c>
    </row>
    <row r="28" spans="1:16" ht="12.75">
      <c r="A28" t="s">
        <v>49</v>
      </c>
      <c s="34" t="s">
        <v>100</v>
      </c>
      <c s="34" t="s">
        <v>4228</v>
      </c>
      <c s="35" t="s">
        <v>5</v>
      </c>
      <c s="6" t="s">
        <v>4229</v>
      </c>
      <c s="36" t="s">
        <v>53</v>
      </c>
      <c s="37">
        <v>4.757</v>
      </c>
      <c s="36">
        <v>0</v>
      </c>
      <c s="36">
        <f>ROUND(G28*H28,6)</f>
      </c>
      <c r="L28" s="38">
        <v>0</v>
      </c>
      <c s="32">
        <f>ROUND(ROUND(L28,2)*ROUND(G28,3),2)</f>
      </c>
      <c s="36" t="s">
        <v>54</v>
      </c>
      <c>
        <f>(M28*21)/100</f>
      </c>
      <c t="s">
        <v>27</v>
      </c>
    </row>
    <row r="29" spans="1:5" ht="12.75">
      <c r="A29" s="35" t="s">
        <v>55</v>
      </c>
      <c r="E29" s="39" t="s">
        <v>5</v>
      </c>
    </row>
    <row r="30" spans="1:5" ht="25.5">
      <c r="A30" s="35" t="s">
        <v>56</v>
      </c>
      <c r="E30" s="40" t="s">
        <v>6084</v>
      </c>
    </row>
    <row r="31" spans="1:5" ht="267.75">
      <c r="A31" t="s">
        <v>58</v>
      </c>
      <c r="E31" s="39" t="s">
        <v>3537</v>
      </c>
    </row>
    <row r="32" spans="1:16" ht="12.75">
      <c r="A32" t="s">
        <v>49</v>
      </c>
      <c s="34" t="s">
        <v>149</v>
      </c>
      <c s="34" t="s">
        <v>6085</v>
      </c>
      <c s="35" t="s">
        <v>5</v>
      </c>
      <c s="6" t="s">
        <v>6086</v>
      </c>
      <c s="36" t="s">
        <v>53</v>
      </c>
      <c s="37">
        <v>0.208</v>
      </c>
      <c s="36">
        <v>0</v>
      </c>
      <c s="36">
        <f>ROUND(G32*H32,6)</f>
      </c>
      <c r="L32" s="38">
        <v>0</v>
      </c>
      <c s="32">
        <f>ROUND(ROUND(L32,2)*ROUND(G32,3),2)</f>
      </c>
      <c s="36" t="s">
        <v>54</v>
      </c>
      <c>
        <f>(M32*21)/100</f>
      </c>
      <c t="s">
        <v>27</v>
      </c>
    </row>
    <row r="33" spans="1:5" ht="12.75">
      <c r="A33" s="35" t="s">
        <v>55</v>
      </c>
      <c r="E33" s="39" t="s">
        <v>5</v>
      </c>
    </row>
    <row r="34" spans="1:5" ht="63.75">
      <c r="A34" s="35" t="s">
        <v>56</v>
      </c>
      <c r="E34" s="40" t="s">
        <v>6087</v>
      </c>
    </row>
    <row r="35" spans="1:5" ht="293.25">
      <c r="A35" t="s">
        <v>58</v>
      </c>
      <c r="E35" s="39" t="s">
        <v>3975</v>
      </c>
    </row>
    <row r="36" spans="1:13" ht="12.75">
      <c r="A36" t="s">
        <v>46</v>
      </c>
      <c r="C36" s="31" t="s">
        <v>93</v>
      </c>
      <c r="E36" s="33" t="s">
        <v>3553</v>
      </c>
      <c r="J36" s="32">
        <f>0</f>
      </c>
      <c s="32">
        <f>0</f>
      </c>
      <c s="32">
        <f>0+L37+L41</f>
      </c>
      <c s="32">
        <f>0+M37+M41</f>
      </c>
    </row>
    <row r="37" spans="1:16" ht="25.5">
      <c r="A37" t="s">
        <v>49</v>
      </c>
      <c s="34" t="s">
        <v>104</v>
      </c>
      <c s="34" t="s">
        <v>4575</v>
      </c>
      <c s="35" t="s">
        <v>5</v>
      </c>
      <c s="6" t="s">
        <v>4576</v>
      </c>
      <c s="36" t="s">
        <v>220</v>
      </c>
      <c s="37">
        <v>15.62</v>
      </c>
      <c s="36">
        <v>0</v>
      </c>
      <c s="36">
        <f>ROUND(G37*H37,6)</f>
      </c>
      <c r="L37" s="38">
        <v>0</v>
      </c>
      <c s="32">
        <f>ROUND(ROUND(L37,2)*ROUND(G37,3),2)</f>
      </c>
      <c s="36" t="s">
        <v>54</v>
      </c>
      <c>
        <f>(M37*21)/100</f>
      </c>
      <c t="s">
        <v>27</v>
      </c>
    </row>
    <row r="38" spans="1:5" ht="12.75">
      <c r="A38" s="35" t="s">
        <v>55</v>
      </c>
      <c r="E38" s="39" t="s">
        <v>5</v>
      </c>
    </row>
    <row r="39" spans="1:5" ht="38.25">
      <c r="A39" s="35" t="s">
        <v>56</v>
      </c>
      <c r="E39" s="40" t="s">
        <v>6088</v>
      </c>
    </row>
    <row r="40" spans="1:5" ht="76.5">
      <c r="A40" t="s">
        <v>58</v>
      </c>
      <c r="E40" s="39" t="s">
        <v>3556</v>
      </c>
    </row>
    <row r="41" spans="1:16" ht="12.75">
      <c r="A41" t="s">
        <v>49</v>
      </c>
      <c s="34" t="s">
        <v>108</v>
      </c>
      <c s="34" t="s">
        <v>4578</v>
      </c>
      <c s="35" t="s">
        <v>5</v>
      </c>
      <c s="6" t="s">
        <v>4579</v>
      </c>
      <c s="36" t="s">
        <v>220</v>
      </c>
      <c s="37">
        <v>15.62</v>
      </c>
      <c s="36">
        <v>0</v>
      </c>
      <c s="36">
        <f>ROUND(G41*H41,6)</f>
      </c>
      <c r="L41" s="38">
        <v>0</v>
      </c>
      <c s="32">
        <f>ROUND(ROUND(L41,2)*ROUND(G41,3),2)</f>
      </c>
      <c s="36" t="s">
        <v>54</v>
      </c>
      <c>
        <f>(M41*21)/100</f>
      </c>
      <c t="s">
        <v>27</v>
      </c>
    </row>
    <row r="42" spans="1:5" ht="12.75">
      <c r="A42" s="35" t="s">
        <v>55</v>
      </c>
      <c r="E42" s="39" t="s">
        <v>5</v>
      </c>
    </row>
    <row r="43" spans="1:5" ht="12.75">
      <c r="A43" s="35" t="s">
        <v>56</v>
      </c>
      <c r="E43" s="40" t="s">
        <v>6089</v>
      </c>
    </row>
    <row r="44" spans="1:5" ht="76.5">
      <c r="A44" t="s">
        <v>58</v>
      </c>
      <c r="E44" s="39" t="s">
        <v>3556</v>
      </c>
    </row>
    <row r="45" spans="1:13" ht="12.75">
      <c r="A45" t="s">
        <v>46</v>
      </c>
      <c r="C45" s="31" t="s">
        <v>79</v>
      </c>
      <c r="E45" s="33" t="s">
        <v>80</v>
      </c>
      <c r="J45" s="32">
        <f>0</f>
      </c>
      <c s="32">
        <f>0</f>
      </c>
      <c s="32">
        <f>0+L46+L50+L54</f>
      </c>
      <c s="32">
        <f>0+M46+M50+M54</f>
      </c>
    </row>
    <row r="46" spans="1:16" ht="12.75">
      <c r="A46" t="s">
        <v>49</v>
      </c>
      <c s="34" t="s">
        <v>113</v>
      </c>
      <c s="34" t="s">
        <v>6090</v>
      </c>
      <c s="35" t="s">
        <v>5</v>
      </c>
      <c s="6" t="s">
        <v>6091</v>
      </c>
      <c s="36" t="s">
        <v>71</v>
      </c>
      <c s="37">
        <v>34.07</v>
      </c>
      <c s="36">
        <v>0</v>
      </c>
      <c s="36">
        <f>ROUND(G46*H46,6)</f>
      </c>
      <c r="L46" s="38">
        <v>0</v>
      </c>
      <c s="32">
        <f>ROUND(ROUND(L46,2)*ROUND(G46,3),2)</f>
      </c>
      <c s="36" t="s">
        <v>54</v>
      </c>
      <c>
        <f>(M46*21)/100</f>
      </c>
      <c t="s">
        <v>27</v>
      </c>
    </row>
    <row r="47" spans="1:5" ht="12.75">
      <c r="A47" s="35" t="s">
        <v>55</v>
      </c>
      <c r="E47" s="39" t="s">
        <v>5</v>
      </c>
    </row>
    <row r="48" spans="1:5" ht="25.5">
      <c r="A48" s="35" t="s">
        <v>56</v>
      </c>
      <c r="E48" s="40" t="s">
        <v>6092</v>
      </c>
    </row>
    <row r="49" spans="1:5" ht="51">
      <c r="A49" t="s">
        <v>58</v>
      </c>
      <c r="E49" s="39" t="s">
        <v>6093</v>
      </c>
    </row>
    <row r="50" spans="1:16" ht="12.75">
      <c r="A50" t="s">
        <v>49</v>
      </c>
      <c s="34" t="s">
        <v>117</v>
      </c>
      <c s="34" t="s">
        <v>6094</v>
      </c>
      <c s="35" t="s">
        <v>5</v>
      </c>
      <c s="6" t="s">
        <v>6095</v>
      </c>
      <c s="36" t="s">
        <v>220</v>
      </c>
      <c s="37">
        <v>94.216</v>
      </c>
      <c s="36">
        <v>0</v>
      </c>
      <c s="36">
        <f>ROUND(G50*H50,6)</f>
      </c>
      <c r="L50" s="38">
        <v>0</v>
      </c>
      <c s="32">
        <f>ROUND(ROUND(L50,2)*ROUND(G50,3),2)</f>
      </c>
      <c s="36" t="s">
        <v>54</v>
      </c>
      <c>
        <f>(M50*21)/100</f>
      </c>
      <c t="s">
        <v>27</v>
      </c>
    </row>
    <row r="51" spans="1:5" ht="12.75">
      <c r="A51" s="35" t="s">
        <v>55</v>
      </c>
      <c r="E51" s="39" t="s">
        <v>5</v>
      </c>
    </row>
    <row r="52" spans="1:5" ht="89.25">
      <c r="A52" s="35" t="s">
        <v>56</v>
      </c>
      <c r="E52" s="40" t="s">
        <v>6096</v>
      </c>
    </row>
    <row r="53" spans="1:5" ht="51">
      <c r="A53" t="s">
        <v>58</v>
      </c>
      <c r="E53" s="39" t="s">
        <v>4716</v>
      </c>
    </row>
    <row r="54" spans="1:16" ht="12.75">
      <c r="A54" t="s">
        <v>49</v>
      </c>
      <c s="34" t="s">
        <v>121</v>
      </c>
      <c s="34" t="s">
        <v>5675</v>
      </c>
      <c s="35" t="s">
        <v>5</v>
      </c>
      <c s="6" t="s">
        <v>5676</v>
      </c>
      <c s="36" t="s">
        <v>220</v>
      </c>
      <c s="37">
        <v>1021.12</v>
      </c>
      <c s="36">
        <v>0</v>
      </c>
      <c s="36">
        <f>ROUND(G54*H54,6)</f>
      </c>
      <c r="L54" s="38">
        <v>0</v>
      </c>
      <c s="32">
        <f>ROUND(ROUND(L54,2)*ROUND(G54,3),2)</f>
      </c>
      <c s="36" t="s">
        <v>54</v>
      </c>
      <c>
        <f>(M54*21)/100</f>
      </c>
      <c t="s">
        <v>27</v>
      </c>
    </row>
    <row r="55" spans="1:5" ht="12.75">
      <c r="A55" s="35" t="s">
        <v>55</v>
      </c>
      <c r="E55" s="39" t="s">
        <v>5</v>
      </c>
    </row>
    <row r="56" spans="1:5" ht="76.5">
      <c r="A56" s="35" t="s">
        <v>56</v>
      </c>
      <c r="E56" s="40" t="s">
        <v>6097</v>
      </c>
    </row>
    <row r="57" spans="1:5" ht="51">
      <c r="A57" t="s">
        <v>58</v>
      </c>
      <c r="E57" s="39" t="s">
        <v>5095</v>
      </c>
    </row>
    <row r="58" spans="1:13" ht="12.75">
      <c r="A58" t="s">
        <v>46</v>
      </c>
      <c r="C58" s="31" t="s">
        <v>100</v>
      </c>
      <c r="E58" s="33" t="s">
        <v>464</v>
      </c>
      <c r="J58" s="32">
        <f>0</f>
      </c>
      <c s="32">
        <f>0</f>
      </c>
      <c s="32">
        <f>0+L59</f>
      </c>
      <c s="32">
        <f>0+M59</f>
      </c>
    </row>
    <row r="59" spans="1:16" ht="12.75">
      <c r="A59" t="s">
        <v>49</v>
      </c>
      <c s="34" t="s">
        <v>125</v>
      </c>
      <c s="34" t="s">
        <v>6098</v>
      </c>
      <c s="35" t="s">
        <v>5</v>
      </c>
      <c s="6" t="s">
        <v>6099</v>
      </c>
      <c s="36" t="s">
        <v>71</v>
      </c>
      <c s="37">
        <v>0.247</v>
      </c>
      <c s="36">
        <v>0</v>
      </c>
      <c s="36">
        <f>ROUND(G59*H59,6)</f>
      </c>
      <c r="L59" s="38">
        <v>0</v>
      </c>
      <c s="32">
        <f>ROUND(ROUND(L59,2)*ROUND(G59,3),2)</f>
      </c>
      <c s="36" t="s">
        <v>54</v>
      </c>
      <c>
        <f>(M59*21)/100</f>
      </c>
      <c t="s">
        <v>27</v>
      </c>
    </row>
    <row r="60" spans="1:5" ht="12.75">
      <c r="A60" s="35" t="s">
        <v>55</v>
      </c>
      <c r="E60" s="39" t="s">
        <v>6100</v>
      </c>
    </row>
    <row r="61" spans="1:5" ht="12.75">
      <c r="A61" s="35" t="s">
        <v>56</v>
      </c>
      <c r="E61" s="40" t="s">
        <v>6101</v>
      </c>
    </row>
    <row r="62" spans="1:5" ht="38.25">
      <c r="A62" t="s">
        <v>58</v>
      </c>
      <c r="E62" s="39" t="s">
        <v>4179</v>
      </c>
    </row>
    <row r="63" spans="1:13" ht="12.75">
      <c r="A63" t="s">
        <v>46</v>
      </c>
      <c r="C63" s="31" t="s">
        <v>104</v>
      </c>
      <c r="E63" s="33" t="s">
        <v>2762</v>
      </c>
      <c r="J63" s="32">
        <f>0</f>
      </c>
      <c s="32">
        <f>0</f>
      </c>
      <c s="32">
        <f>0+L64+L68+L72+L76+L80</f>
      </c>
      <c s="32">
        <f>0+M64+M68+M72+M76+M80</f>
      </c>
    </row>
    <row r="64" spans="1:16" ht="12.75">
      <c r="A64" t="s">
        <v>49</v>
      </c>
      <c s="34" t="s">
        <v>129</v>
      </c>
      <c s="34" t="s">
        <v>5937</v>
      </c>
      <c s="35" t="s">
        <v>5</v>
      </c>
      <c s="6" t="s">
        <v>5938</v>
      </c>
      <c s="36" t="s">
        <v>220</v>
      </c>
      <c s="37">
        <v>240</v>
      </c>
      <c s="36">
        <v>0</v>
      </c>
      <c s="36">
        <f>ROUND(G64*H64,6)</f>
      </c>
      <c r="L64" s="38">
        <v>0</v>
      </c>
      <c s="32">
        <f>ROUND(ROUND(L64,2)*ROUND(G64,3),2)</f>
      </c>
      <c s="36" t="s">
        <v>54</v>
      </c>
      <c>
        <f>(M64*21)/100</f>
      </c>
      <c t="s">
        <v>27</v>
      </c>
    </row>
    <row r="65" spans="1:5" ht="12.75">
      <c r="A65" s="35" t="s">
        <v>55</v>
      </c>
      <c r="E65" s="39" t="s">
        <v>5</v>
      </c>
    </row>
    <row r="66" spans="1:5" ht="12.75">
      <c r="A66" s="35" t="s">
        <v>56</v>
      </c>
      <c r="E66" s="40" t="s">
        <v>6102</v>
      </c>
    </row>
    <row r="67" spans="1:5" ht="25.5">
      <c r="A67" t="s">
        <v>58</v>
      </c>
      <c r="E67" s="39" t="s">
        <v>4588</v>
      </c>
    </row>
    <row r="68" spans="1:16" ht="12.75">
      <c r="A68" t="s">
        <v>49</v>
      </c>
      <c s="34" t="s">
        <v>133</v>
      </c>
      <c s="34" t="s">
        <v>5679</v>
      </c>
      <c s="35" t="s">
        <v>5</v>
      </c>
      <c s="6" t="s">
        <v>5680</v>
      </c>
      <c s="36" t="s">
        <v>220</v>
      </c>
      <c s="37">
        <v>462.5</v>
      </c>
      <c s="36">
        <v>0</v>
      </c>
      <c s="36">
        <f>ROUND(G68*H68,6)</f>
      </c>
      <c r="L68" s="38">
        <v>0</v>
      </c>
      <c s="32">
        <f>ROUND(ROUND(L68,2)*ROUND(G68,3),2)</f>
      </c>
      <c s="36" t="s">
        <v>54</v>
      </c>
      <c>
        <f>(M68*21)/100</f>
      </c>
      <c t="s">
        <v>27</v>
      </c>
    </row>
    <row r="69" spans="1:5" ht="12.75">
      <c r="A69" s="35" t="s">
        <v>55</v>
      </c>
      <c r="E69" s="39" t="s">
        <v>5</v>
      </c>
    </row>
    <row r="70" spans="1:5" ht="51">
      <c r="A70" s="35" t="s">
        <v>56</v>
      </c>
      <c r="E70" s="40" t="s">
        <v>6103</v>
      </c>
    </row>
    <row r="71" spans="1:5" ht="25.5">
      <c r="A71" t="s">
        <v>58</v>
      </c>
      <c r="E71" s="39" t="s">
        <v>4588</v>
      </c>
    </row>
    <row r="72" spans="1:16" ht="12.75">
      <c r="A72" t="s">
        <v>49</v>
      </c>
      <c s="34" t="s">
        <v>137</v>
      </c>
      <c s="34" t="s">
        <v>4586</v>
      </c>
      <c s="35" t="s">
        <v>5</v>
      </c>
      <c s="6" t="s">
        <v>4587</v>
      </c>
      <c s="36" t="s">
        <v>220</v>
      </c>
      <c s="37">
        <v>47.12</v>
      </c>
      <c s="36">
        <v>0</v>
      </c>
      <c s="36">
        <f>ROUND(G72*H72,6)</f>
      </c>
      <c r="L72" s="38">
        <v>0</v>
      </c>
      <c s="32">
        <f>ROUND(ROUND(L72,2)*ROUND(G72,3),2)</f>
      </c>
      <c s="36" t="s">
        <v>54</v>
      </c>
      <c>
        <f>(M72*21)/100</f>
      </c>
      <c t="s">
        <v>27</v>
      </c>
    </row>
    <row r="73" spans="1:5" ht="12.75">
      <c r="A73" s="35" t="s">
        <v>55</v>
      </c>
      <c r="E73" s="39" t="s">
        <v>5</v>
      </c>
    </row>
    <row r="74" spans="1:5" ht="38.25">
      <c r="A74" s="35" t="s">
        <v>56</v>
      </c>
      <c r="E74" s="40" t="s">
        <v>6104</v>
      </c>
    </row>
    <row r="75" spans="1:5" ht="25.5">
      <c r="A75" t="s">
        <v>58</v>
      </c>
      <c r="E75" s="39" t="s">
        <v>4588</v>
      </c>
    </row>
    <row r="76" spans="1:16" ht="12.75">
      <c r="A76" t="s">
        <v>49</v>
      </c>
      <c s="34" t="s">
        <v>141</v>
      </c>
      <c s="34" t="s">
        <v>4188</v>
      </c>
      <c s="35" t="s">
        <v>5</v>
      </c>
      <c s="6" t="s">
        <v>4189</v>
      </c>
      <c s="36" t="s">
        <v>71</v>
      </c>
      <c s="37">
        <v>121.997</v>
      </c>
      <c s="36">
        <v>0</v>
      </c>
      <c s="36">
        <f>ROUND(G76*H76,6)</f>
      </c>
      <c r="L76" s="38">
        <v>0</v>
      </c>
      <c s="32">
        <f>ROUND(ROUND(L76,2)*ROUND(G76,3),2)</f>
      </c>
      <c s="36" t="s">
        <v>54</v>
      </c>
      <c>
        <f>(M76*21)/100</f>
      </c>
      <c t="s">
        <v>27</v>
      </c>
    </row>
    <row r="77" spans="1:5" ht="12.75">
      <c r="A77" s="35" t="s">
        <v>55</v>
      </c>
      <c r="E77" s="39" t="s">
        <v>5</v>
      </c>
    </row>
    <row r="78" spans="1:5" ht="51">
      <c r="A78" s="35" t="s">
        <v>56</v>
      </c>
      <c r="E78" s="40" t="s">
        <v>6105</v>
      </c>
    </row>
    <row r="79" spans="1:5" ht="102">
      <c r="A79" t="s">
        <v>58</v>
      </c>
      <c r="E79" s="39" t="s">
        <v>3755</v>
      </c>
    </row>
    <row r="80" spans="1:16" ht="12.75">
      <c r="A80" t="s">
        <v>49</v>
      </c>
      <c s="34" t="s">
        <v>145</v>
      </c>
      <c s="34" t="s">
        <v>6106</v>
      </c>
      <c s="35" t="s">
        <v>5</v>
      </c>
      <c s="6" t="s">
        <v>6107</v>
      </c>
      <c s="36" t="s">
        <v>71</v>
      </c>
      <c s="37">
        <v>32.448</v>
      </c>
      <c s="36">
        <v>0</v>
      </c>
      <c s="36">
        <f>ROUND(G80*H80,6)</f>
      </c>
      <c r="L80" s="38">
        <v>0</v>
      </c>
      <c s="32">
        <f>ROUND(ROUND(L80,2)*ROUND(G80,3),2)</f>
      </c>
      <c s="36" t="s">
        <v>54</v>
      </c>
      <c>
        <f>(M80*21)/100</f>
      </c>
      <c t="s">
        <v>27</v>
      </c>
    </row>
    <row r="81" spans="1:5" ht="12.75">
      <c r="A81" s="35" t="s">
        <v>55</v>
      </c>
      <c r="E81" s="39" t="s">
        <v>5</v>
      </c>
    </row>
    <row r="82" spans="1:5" ht="25.5">
      <c r="A82" s="35" t="s">
        <v>56</v>
      </c>
      <c r="E82" s="40" t="s">
        <v>6108</v>
      </c>
    </row>
    <row r="83" spans="1:5" ht="102">
      <c r="A83" t="s">
        <v>58</v>
      </c>
      <c r="E83" s="39" t="s">
        <v>3755</v>
      </c>
    </row>
    <row r="84" spans="1:13" ht="12.75">
      <c r="A84" t="s">
        <v>46</v>
      </c>
      <c r="C84" s="31" t="s">
        <v>3230</v>
      </c>
      <c r="E84" s="33" t="s">
        <v>3231</v>
      </c>
      <c r="J84" s="32">
        <f>0</f>
      </c>
      <c s="32">
        <f>0</f>
      </c>
      <c s="32">
        <f>0+L85+L89+L93</f>
      </c>
      <c s="32">
        <f>0+M85+M89+M93</f>
      </c>
    </row>
    <row r="85" spans="1:16" ht="25.5">
      <c r="A85" t="s">
        <v>49</v>
      </c>
      <c s="34" t="s">
        <v>67</v>
      </c>
      <c s="34" t="s">
        <v>3034</v>
      </c>
      <c s="35" t="s">
        <v>5</v>
      </c>
      <c s="6" t="s">
        <v>3035</v>
      </c>
      <c s="36" t="s">
        <v>53</v>
      </c>
      <c s="37">
        <v>190.12</v>
      </c>
      <c s="36">
        <v>0</v>
      </c>
      <c s="36">
        <f>ROUND(G85*H85,6)</f>
      </c>
      <c r="L85" s="38">
        <v>0</v>
      </c>
      <c s="32">
        <f>ROUND(ROUND(L85,2)*ROUND(G85,3),2)</f>
      </c>
      <c s="36" t="s">
        <v>54</v>
      </c>
      <c>
        <f>(M85*21)/100</f>
      </c>
      <c t="s">
        <v>27</v>
      </c>
    </row>
    <row r="86" spans="1:5" ht="12.75">
      <c r="A86" s="35" t="s">
        <v>55</v>
      </c>
      <c r="E86" s="39" t="s">
        <v>5</v>
      </c>
    </row>
    <row r="87" spans="1:5" ht="38.25">
      <c r="A87" s="35" t="s">
        <v>56</v>
      </c>
      <c r="E87" s="40" t="s">
        <v>6109</v>
      </c>
    </row>
    <row r="88" spans="1:5" ht="140.25">
      <c r="A88" t="s">
        <v>58</v>
      </c>
      <c r="E88" s="39" t="s">
        <v>885</v>
      </c>
    </row>
    <row r="89" spans="1:16" ht="25.5">
      <c r="A89" t="s">
        <v>49</v>
      </c>
      <c s="34" t="s">
        <v>27</v>
      </c>
      <c s="34" t="s">
        <v>1140</v>
      </c>
      <c s="35" t="s">
        <v>5</v>
      </c>
      <c s="6" t="s">
        <v>486</v>
      </c>
      <c s="36" t="s">
        <v>53</v>
      </c>
      <c s="37">
        <v>292.793</v>
      </c>
      <c s="36">
        <v>0</v>
      </c>
      <c s="36">
        <f>ROUND(G89*H89,6)</f>
      </c>
      <c r="L89" s="38">
        <v>0</v>
      </c>
      <c s="32">
        <f>ROUND(ROUND(L89,2)*ROUND(G89,3),2)</f>
      </c>
      <c s="36" t="s">
        <v>54</v>
      </c>
      <c>
        <f>(M89*21)/100</f>
      </c>
      <c t="s">
        <v>27</v>
      </c>
    </row>
    <row r="90" spans="1:5" ht="12.75">
      <c r="A90" s="35" t="s">
        <v>55</v>
      </c>
      <c r="E90" s="39" t="s">
        <v>5</v>
      </c>
    </row>
    <row r="91" spans="1:5" ht="12.75">
      <c r="A91" s="35" t="s">
        <v>56</v>
      </c>
      <c r="E91" s="40" t="s">
        <v>6110</v>
      </c>
    </row>
    <row r="92" spans="1:5" ht="140.25">
      <c r="A92" t="s">
        <v>58</v>
      </c>
      <c r="E92" s="39" t="s">
        <v>885</v>
      </c>
    </row>
    <row r="93" spans="1:16" ht="25.5">
      <c r="A93" t="s">
        <v>49</v>
      </c>
      <c s="34" t="s">
        <v>26</v>
      </c>
      <c s="34" t="s">
        <v>6111</v>
      </c>
      <c s="35" t="s">
        <v>5</v>
      </c>
      <c s="6" t="s">
        <v>6112</v>
      </c>
      <c s="36" t="s">
        <v>53</v>
      </c>
      <c s="37">
        <v>19.469</v>
      </c>
      <c s="36">
        <v>0</v>
      </c>
      <c s="36">
        <f>ROUND(G93*H93,6)</f>
      </c>
      <c r="L93" s="38">
        <v>0</v>
      </c>
      <c s="32">
        <f>ROUND(ROUND(L93,2)*ROUND(G93,3),2)</f>
      </c>
      <c s="36" t="s">
        <v>54</v>
      </c>
      <c>
        <f>(M93*21)/100</f>
      </c>
      <c t="s">
        <v>27</v>
      </c>
    </row>
    <row r="94" spans="1:5" ht="12.75">
      <c r="A94" s="35" t="s">
        <v>55</v>
      </c>
      <c r="E94" s="39" t="s">
        <v>5</v>
      </c>
    </row>
    <row r="95" spans="1:5" ht="12.75">
      <c r="A95" s="35" t="s">
        <v>56</v>
      </c>
      <c r="E95" s="40" t="s">
        <v>6113</v>
      </c>
    </row>
    <row r="96" spans="1:5" ht="140.25">
      <c r="A96" t="s">
        <v>58</v>
      </c>
      <c r="E9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COUNTIFS(L8:L165,"=0",A8:A165,"P")+COUNTIFS(L8:L165,"",A8:A165,"P")+SUM(Q8:Q165)</f>
      </c>
    </row>
    <row r="8" spans="1:13" ht="12.75">
      <c r="A8" t="s">
        <v>44</v>
      </c>
      <c r="C8" s="28" t="s">
        <v>6116</v>
      </c>
      <c r="E8" s="30" t="s">
        <v>6115</v>
      </c>
      <c r="J8" s="29">
        <f>0+J9+J18+J43+J76+J93+J106+J115+J132</f>
      </c>
      <c s="29">
        <f>0+K9+K18+K43+K76+K93+K106+K115+K132</f>
      </c>
      <c s="29">
        <f>0+L9+L18+L43+L76+L93+L106+L115+L132</f>
      </c>
      <c s="29">
        <f>0+M9+M18+M43+M76+M93+M106+M115+M132</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1580</v>
      </c>
      <c s="36">
        <v>0</v>
      </c>
      <c s="36">
        <f>ROUND(G10*H10,6)</f>
      </c>
      <c r="L10" s="38">
        <v>0</v>
      </c>
      <c s="32">
        <f>ROUND(ROUND(L10,2)*ROUND(G10,3),2)</f>
      </c>
      <c s="36" t="s">
        <v>738</v>
      </c>
      <c>
        <f>(M10*21)/100</f>
      </c>
      <c t="s">
        <v>27</v>
      </c>
    </row>
    <row r="11" spans="1:5" ht="12.75">
      <c r="A11" s="35" t="s">
        <v>55</v>
      </c>
      <c r="E11" s="39" t="s">
        <v>5</v>
      </c>
    </row>
    <row r="12" spans="1:5" ht="63.75">
      <c r="A12" s="35" t="s">
        <v>56</v>
      </c>
      <c r="E12" s="40" t="s">
        <v>6117</v>
      </c>
    </row>
    <row r="13" spans="1:5" ht="140.25">
      <c r="A13" t="s">
        <v>58</v>
      </c>
      <c r="E13" s="39" t="s">
        <v>59</v>
      </c>
    </row>
    <row r="14" spans="1:16" ht="25.5">
      <c r="A14" t="s">
        <v>49</v>
      </c>
      <c s="34" t="s">
        <v>27</v>
      </c>
      <c s="34" t="s">
        <v>4195</v>
      </c>
      <c s="35" t="s">
        <v>5</v>
      </c>
      <c s="6" t="s">
        <v>4196</v>
      </c>
      <c s="36" t="s">
        <v>53</v>
      </c>
      <c s="37">
        <v>218.4</v>
      </c>
      <c s="36">
        <v>0</v>
      </c>
      <c s="36">
        <f>ROUND(G14*H14,6)</f>
      </c>
      <c r="L14" s="38">
        <v>0</v>
      </c>
      <c s="32">
        <f>ROUND(ROUND(L14,2)*ROUND(G14,3),2)</f>
      </c>
      <c s="36" t="s">
        <v>738</v>
      </c>
      <c>
        <f>(M14*21)/100</f>
      </c>
      <c t="s">
        <v>27</v>
      </c>
    </row>
    <row r="15" spans="1:5" ht="12.75">
      <c r="A15" s="35" t="s">
        <v>55</v>
      </c>
      <c r="E15" s="39" t="s">
        <v>5</v>
      </c>
    </row>
    <row r="16" spans="1:5" ht="63.75">
      <c r="A16" s="35" t="s">
        <v>56</v>
      </c>
      <c r="E16" s="40" t="s">
        <v>6118</v>
      </c>
    </row>
    <row r="17" spans="1:5" ht="140.25">
      <c r="A17" t="s">
        <v>58</v>
      </c>
      <c r="E17" s="39" t="s">
        <v>59</v>
      </c>
    </row>
    <row r="18" spans="1:13" ht="12.75">
      <c r="A18" t="s">
        <v>46</v>
      </c>
      <c r="C18" s="31" t="s">
        <v>67</v>
      </c>
      <c r="E18" s="33" t="s">
        <v>68</v>
      </c>
      <c r="J18" s="32">
        <f>0</f>
      </c>
      <c s="32">
        <f>0</f>
      </c>
      <c s="32">
        <f>0+L19+L23+L27+L31+L35+L39</f>
      </c>
      <c s="32">
        <f>0+M19+M23+M27+M31+M35+M39</f>
      </c>
    </row>
    <row r="19" spans="1:16" ht="12.75">
      <c r="A19" t="s">
        <v>49</v>
      </c>
      <c s="34" t="s">
        <v>26</v>
      </c>
      <c s="34" t="s">
        <v>6119</v>
      </c>
      <c s="35" t="s">
        <v>5</v>
      </c>
      <c s="6" t="s">
        <v>6120</v>
      </c>
      <c s="36" t="s">
        <v>83</v>
      </c>
      <c s="37">
        <v>100</v>
      </c>
      <c s="36">
        <v>0</v>
      </c>
      <c s="36">
        <f>ROUND(G19*H19,6)</f>
      </c>
      <c r="L19" s="38">
        <v>0</v>
      </c>
      <c s="32">
        <f>ROUND(ROUND(L19,2)*ROUND(G19,3),2)</f>
      </c>
      <c s="36" t="s">
        <v>738</v>
      </c>
      <c>
        <f>(M19*21)/100</f>
      </c>
      <c t="s">
        <v>27</v>
      </c>
    </row>
    <row r="20" spans="1:5" ht="12.75">
      <c r="A20" s="35" t="s">
        <v>55</v>
      </c>
      <c r="E20" s="39" t="s">
        <v>5</v>
      </c>
    </row>
    <row r="21" spans="1:5" ht="12.75">
      <c r="A21" s="35" t="s">
        <v>56</v>
      </c>
      <c r="E21" s="40" t="s">
        <v>6121</v>
      </c>
    </row>
    <row r="22" spans="1:5" ht="114.75">
      <c r="A22" t="s">
        <v>58</v>
      </c>
      <c r="E22" s="39" t="s">
        <v>6122</v>
      </c>
    </row>
    <row r="23" spans="1:16" ht="12.75">
      <c r="A23" t="s">
        <v>49</v>
      </c>
      <c s="34" t="s">
        <v>85</v>
      </c>
      <c s="34" t="s">
        <v>3477</v>
      </c>
      <c s="35" t="s">
        <v>5</v>
      </c>
      <c s="6" t="s">
        <v>3478</v>
      </c>
      <c s="36" t="s">
        <v>71</v>
      </c>
      <c s="37">
        <v>560</v>
      </c>
      <c s="36">
        <v>0</v>
      </c>
      <c s="36">
        <f>ROUND(G23*H23,6)</f>
      </c>
      <c r="L23" s="38">
        <v>0</v>
      </c>
      <c s="32">
        <f>ROUND(ROUND(L23,2)*ROUND(G23,3),2)</f>
      </c>
      <c s="36" t="s">
        <v>738</v>
      </c>
      <c>
        <f>(M23*21)/100</f>
      </c>
      <c t="s">
        <v>27</v>
      </c>
    </row>
    <row r="24" spans="1:5" ht="12.75">
      <c r="A24" s="35" t="s">
        <v>55</v>
      </c>
      <c r="E24" s="39" t="s">
        <v>5</v>
      </c>
    </row>
    <row r="25" spans="1:5" ht="63.75">
      <c r="A25" s="35" t="s">
        <v>56</v>
      </c>
      <c r="E25" s="40" t="s">
        <v>6123</v>
      </c>
    </row>
    <row r="26" spans="1:5" ht="318.75">
      <c r="A26" t="s">
        <v>58</v>
      </c>
      <c r="E26" s="39" t="s">
        <v>5359</v>
      </c>
    </row>
    <row r="27" spans="1:16" ht="12.75">
      <c r="A27" t="s">
        <v>49</v>
      </c>
      <c s="34" t="s">
        <v>90</v>
      </c>
      <c s="34" t="s">
        <v>3481</v>
      </c>
      <c s="35" t="s">
        <v>5</v>
      </c>
      <c s="6" t="s">
        <v>3482</v>
      </c>
      <c s="36" t="s">
        <v>2025</v>
      </c>
      <c s="37">
        <v>14400</v>
      </c>
      <c s="36">
        <v>0</v>
      </c>
      <c s="36">
        <f>ROUND(G27*H27,6)</f>
      </c>
      <c r="L27" s="38">
        <v>0</v>
      </c>
      <c s="32">
        <f>ROUND(ROUND(L27,2)*ROUND(G27,3),2)</f>
      </c>
      <c s="36" t="s">
        <v>738</v>
      </c>
      <c>
        <f>(M27*21)/100</f>
      </c>
      <c t="s">
        <v>27</v>
      </c>
    </row>
    <row r="28" spans="1:5" ht="12.75">
      <c r="A28" s="35" t="s">
        <v>55</v>
      </c>
      <c r="E28" s="39" t="s">
        <v>6124</v>
      </c>
    </row>
    <row r="29" spans="1:5" ht="63.75">
      <c r="A29" s="35" t="s">
        <v>56</v>
      </c>
      <c r="E29" s="40" t="s">
        <v>6125</v>
      </c>
    </row>
    <row r="30" spans="1:5" ht="25.5">
      <c r="A30" t="s">
        <v>58</v>
      </c>
      <c r="E30" s="39" t="s">
        <v>2442</v>
      </c>
    </row>
    <row r="31" spans="1:16" ht="12.75">
      <c r="A31" t="s">
        <v>49</v>
      </c>
      <c s="34" t="s">
        <v>93</v>
      </c>
      <c s="34" t="s">
        <v>3484</v>
      </c>
      <c s="35" t="s">
        <v>5</v>
      </c>
      <c s="6" t="s">
        <v>3485</v>
      </c>
      <c s="36" t="s">
        <v>71</v>
      </c>
      <c s="37">
        <v>760</v>
      </c>
      <c s="36">
        <v>0</v>
      </c>
      <c s="36">
        <f>ROUND(G31*H31,6)</f>
      </c>
      <c r="L31" s="38">
        <v>0</v>
      </c>
      <c s="32">
        <f>ROUND(ROUND(L31,2)*ROUND(G31,3),2)</f>
      </c>
      <c s="36" t="s">
        <v>738</v>
      </c>
      <c>
        <f>(M31*21)/100</f>
      </c>
      <c t="s">
        <v>27</v>
      </c>
    </row>
    <row r="32" spans="1:5" ht="12.75">
      <c r="A32" s="35" t="s">
        <v>55</v>
      </c>
      <c r="E32" s="39" t="s">
        <v>5</v>
      </c>
    </row>
    <row r="33" spans="1:5" ht="63.75">
      <c r="A33" s="35" t="s">
        <v>56</v>
      </c>
      <c r="E33" s="40" t="s">
        <v>6126</v>
      </c>
    </row>
    <row r="34" spans="1:5" ht="191.25">
      <c r="A34" t="s">
        <v>58</v>
      </c>
      <c r="E34" s="39" t="s">
        <v>4138</v>
      </c>
    </row>
    <row r="35" spans="1:16" ht="12.75">
      <c r="A35" t="s">
        <v>49</v>
      </c>
      <c s="34" t="s">
        <v>79</v>
      </c>
      <c s="34" t="s">
        <v>3766</v>
      </c>
      <c s="35" t="s">
        <v>5</v>
      </c>
      <c s="6" t="s">
        <v>3767</v>
      </c>
      <c s="36" t="s">
        <v>71</v>
      </c>
      <c s="37">
        <v>400</v>
      </c>
      <c s="36">
        <v>0</v>
      </c>
      <c s="36">
        <f>ROUND(G35*H35,6)</f>
      </c>
      <c r="L35" s="38">
        <v>0</v>
      </c>
      <c s="32">
        <f>ROUND(ROUND(L35,2)*ROUND(G35,3),2)</f>
      </c>
      <c s="36" t="s">
        <v>738</v>
      </c>
      <c>
        <f>(M35*21)/100</f>
      </c>
      <c t="s">
        <v>27</v>
      </c>
    </row>
    <row r="36" spans="1:5" ht="12.75">
      <c r="A36" s="35" t="s">
        <v>55</v>
      </c>
      <c r="E36" s="39" t="s">
        <v>5</v>
      </c>
    </row>
    <row r="37" spans="1:5" ht="25.5">
      <c r="A37" s="35" t="s">
        <v>56</v>
      </c>
      <c r="E37" s="40" t="s">
        <v>6127</v>
      </c>
    </row>
    <row r="38" spans="1:5" ht="280.5">
      <c r="A38" t="s">
        <v>58</v>
      </c>
      <c r="E38" s="39" t="s">
        <v>6128</v>
      </c>
    </row>
    <row r="39" spans="1:16" ht="12.75">
      <c r="A39" t="s">
        <v>49</v>
      </c>
      <c s="34" t="s">
        <v>100</v>
      </c>
      <c s="34" t="s">
        <v>3654</v>
      </c>
      <c s="35" t="s">
        <v>5</v>
      </c>
      <c s="6" t="s">
        <v>3655</v>
      </c>
      <c s="36" t="s">
        <v>71</v>
      </c>
      <c s="37">
        <v>149</v>
      </c>
      <c s="36">
        <v>0</v>
      </c>
      <c s="36">
        <f>ROUND(G39*H39,6)</f>
      </c>
      <c r="L39" s="38">
        <v>0</v>
      </c>
      <c s="32">
        <f>ROUND(ROUND(L39,2)*ROUND(G39,3),2)</f>
      </c>
      <c s="36" t="s">
        <v>738</v>
      </c>
      <c>
        <f>(M39*21)/100</f>
      </c>
      <c t="s">
        <v>27</v>
      </c>
    </row>
    <row r="40" spans="1:5" ht="12.75">
      <c r="A40" s="35" t="s">
        <v>55</v>
      </c>
      <c r="E40" s="39" t="s">
        <v>5</v>
      </c>
    </row>
    <row r="41" spans="1:5" ht="76.5">
      <c r="A41" s="35" t="s">
        <v>56</v>
      </c>
      <c r="E41" s="40" t="s">
        <v>6129</v>
      </c>
    </row>
    <row r="42" spans="1:5" ht="229.5">
      <c r="A42" t="s">
        <v>58</v>
      </c>
      <c r="E42" s="39" t="s">
        <v>4140</v>
      </c>
    </row>
    <row r="43" spans="1:13" ht="12.75">
      <c r="A43" t="s">
        <v>46</v>
      </c>
      <c r="C43" s="31" t="s">
        <v>27</v>
      </c>
      <c r="E43" s="33" t="s">
        <v>1426</v>
      </c>
      <c r="J43" s="32">
        <f>0</f>
      </c>
      <c s="32">
        <f>0</f>
      </c>
      <c s="32">
        <f>0+L44+L48+L52+L56+L60+L64+L68+L72</f>
      </c>
      <c s="32">
        <f>0+M44+M48+M52+M56+M60+M64+M68+M72</f>
      </c>
    </row>
    <row r="44" spans="1:16" ht="12.75">
      <c r="A44" t="s">
        <v>49</v>
      </c>
      <c s="34" t="s">
        <v>104</v>
      </c>
      <c s="34" t="s">
        <v>3495</v>
      </c>
      <c s="35" t="s">
        <v>5</v>
      </c>
      <c s="6" t="s">
        <v>3496</v>
      </c>
      <c s="36" t="s">
        <v>88</v>
      </c>
      <c s="37">
        <v>55</v>
      </c>
      <c s="36">
        <v>0</v>
      </c>
      <c s="36">
        <f>ROUND(G44*H44,6)</f>
      </c>
      <c r="L44" s="38">
        <v>0</v>
      </c>
      <c s="32">
        <f>ROUND(ROUND(L44,2)*ROUND(G44,3),2)</f>
      </c>
      <c s="36" t="s">
        <v>738</v>
      </c>
      <c>
        <f>(M44*21)/100</f>
      </c>
      <c t="s">
        <v>27</v>
      </c>
    </row>
    <row r="45" spans="1:5" ht="12.75">
      <c r="A45" s="35" t="s">
        <v>55</v>
      </c>
      <c r="E45" s="39" t="s">
        <v>5</v>
      </c>
    </row>
    <row r="46" spans="1:5" ht="12.75">
      <c r="A46" s="35" t="s">
        <v>56</v>
      </c>
      <c r="E46" s="40" t="s">
        <v>6130</v>
      </c>
    </row>
    <row r="47" spans="1:5" ht="165.75">
      <c r="A47" t="s">
        <v>58</v>
      </c>
      <c r="E47" s="39" t="s">
        <v>5534</v>
      </c>
    </row>
    <row r="48" spans="1:16" ht="12.75">
      <c r="A48" t="s">
        <v>49</v>
      </c>
      <c s="34" t="s">
        <v>108</v>
      </c>
      <c s="34" t="s">
        <v>6131</v>
      </c>
      <c s="35" t="s">
        <v>5</v>
      </c>
      <c s="6" t="s">
        <v>6132</v>
      </c>
      <c s="36" t="s">
        <v>220</v>
      </c>
      <c s="37">
        <v>700</v>
      </c>
      <c s="36">
        <v>0</v>
      </c>
      <c s="36">
        <f>ROUND(G48*H48,6)</f>
      </c>
      <c r="L48" s="38">
        <v>0</v>
      </c>
      <c s="32">
        <f>ROUND(ROUND(L48,2)*ROUND(G48,3),2)</f>
      </c>
      <c s="36" t="s">
        <v>738</v>
      </c>
      <c>
        <f>(M48*21)/100</f>
      </c>
      <c t="s">
        <v>27</v>
      </c>
    </row>
    <row r="49" spans="1:5" ht="12.75">
      <c r="A49" s="35" t="s">
        <v>55</v>
      </c>
      <c r="E49" s="39" t="s">
        <v>6133</v>
      </c>
    </row>
    <row r="50" spans="1:5" ht="12.75">
      <c r="A50" s="35" t="s">
        <v>56</v>
      </c>
      <c r="E50" s="40" t="s">
        <v>6134</v>
      </c>
    </row>
    <row r="51" spans="1:5" ht="102">
      <c r="A51" t="s">
        <v>58</v>
      </c>
      <c r="E51" s="39" t="s">
        <v>6135</v>
      </c>
    </row>
    <row r="52" spans="1:16" ht="12.75">
      <c r="A52" t="s">
        <v>49</v>
      </c>
      <c s="34" t="s">
        <v>113</v>
      </c>
      <c s="34" t="s">
        <v>6136</v>
      </c>
      <c s="35" t="s">
        <v>5</v>
      </c>
      <c s="6" t="s">
        <v>6137</v>
      </c>
      <c s="36" t="s">
        <v>88</v>
      </c>
      <c s="37">
        <v>50</v>
      </c>
      <c s="36">
        <v>0</v>
      </c>
      <c s="36">
        <f>ROUND(G52*H52,6)</f>
      </c>
      <c r="L52" s="38">
        <v>0</v>
      </c>
      <c s="32">
        <f>ROUND(ROUND(L52,2)*ROUND(G52,3),2)</f>
      </c>
      <c s="36" t="s">
        <v>738</v>
      </c>
      <c>
        <f>(M52*21)/100</f>
      </c>
      <c t="s">
        <v>27</v>
      </c>
    </row>
    <row r="53" spans="1:5" ht="25.5">
      <c r="A53" s="35" t="s">
        <v>55</v>
      </c>
      <c r="E53" s="39" t="s">
        <v>6138</v>
      </c>
    </row>
    <row r="54" spans="1:5" ht="12.75">
      <c r="A54" s="35" t="s">
        <v>56</v>
      </c>
      <c r="E54" s="40" t="s">
        <v>6139</v>
      </c>
    </row>
    <row r="55" spans="1:5" ht="63.75">
      <c r="A55" t="s">
        <v>58</v>
      </c>
      <c r="E55" s="39" t="s">
        <v>6140</v>
      </c>
    </row>
    <row r="56" spans="1:16" ht="12.75">
      <c r="A56" t="s">
        <v>49</v>
      </c>
      <c s="34" t="s">
        <v>117</v>
      </c>
      <c s="34" t="s">
        <v>6141</v>
      </c>
      <c s="35" t="s">
        <v>5</v>
      </c>
      <c s="6" t="s">
        <v>6142</v>
      </c>
      <c s="36" t="s">
        <v>88</v>
      </c>
      <c s="37">
        <v>100</v>
      </c>
      <c s="36">
        <v>0</v>
      </c>
      <c s="36">
        <f>ROUND(G56*H56,6)</f>
      </c>
      <c r="L56" s="38">
        <v>0</v>
      </c>
      <c s="32">
        <f>ROUND(ROUND(L56,2)*ROUND(G56,3),2)</f>
      </c>
      <c s="36" t="s">
        <v>738</v>
      </c>
      <c>
        <f>(M56*21)/100</f>
      </c>
      <c t="s">
        <v>27</v>
      </c>
    </row>
    <row r="57" spans="1:5" ht="12.75">
      <c r="A57" s="35" t="s">
        <v>55</v>
      </c>
      <c r="E57" s="39" t="s">
        <v>6143</v>
      </c>
    </row>
    <row r="58" spans="1:5" ht="12.75">
      <c r="A58" s="35" t="s">
        <v>56</v>
      </c>
      <c r="E58" s="40" t="s">
        <v>6144</v>
      </c>
    </row>
    <row r="59" spans="1:5" ht="63.75">
      <c r="A59" t="s">
        <v>58</v>
      </c>
      <c r="E59" s="39" t="s">
        <v>6140</v>
      </c>
    </row>
    <row r="60" spans="1:16" ht="12.75">
      <c r="A60" t="s">
        <v>49</v>
      </c>
      <c s="34" t="s">
        <v>121</v>
      </c>
      <c s="34" t="s">
        <v>1427</v>
      </c>
      <c s="35" t="s">
        <v>5</v>
      </c>
      <c s="6" t="s">
        <v>1428</v>
      </c>
      <c s="36" t="s">
        <v>71</v>
      </c>
      <c s="37">
        <v>0.6</v>
      </c>
      <c s="36">
        <v>0</v>
      </c>
      <c s="36">
        <f>ROUND(G60*H60,6)</f>
      </c>
      <c r="L60" s="38">
        <v>0</v>
      </c>
      <c s="32">
        <f>ROUND(ROUND(L60,2)*ROUND(G60,3),2)</f>
      </c>
      <c s="36" t="s">
        <v>738</v>
      </c>
      <c>
        <f>(M60*21)/100</f>
      </c>
      <c t="s">
        <v>27</v>
      </c>
    </row>
    <row r="61" spans="1:5" ht="12.75">
      <c r="A61" s="35" t="s">
        <v>55</v>
      </c>
      <c r="E61" s="39" t="s">
        <v>6145</v>
      </c>
    </row>
    <row r="62" spans="1:5" ht="12.75">
      <c r="A62" s="35" t="s">
        <v>56</v>
      </c>
      <c r="E62" s="40" t="s">
        <v>6146</v>
      </c>
    </row>
    <row r="63" spans="1:5" ht="369.75">
      <c r="A63" t="s">
        <v>58</v>
      </c>
      <c r="E63" s="39" t="s">
        <v>201</v>
      </c>
    </row>
    <row r="64" spans="1:16" ht="12.75">
      <c r="A64" t="s">
        <v>49</v>
      </c>
      <c s="34" t="s">
        <v>125</v>
      </c>
      <c s="34" t="s">
        <v>6147</v>
      </c>
      <c s="35" t="s">
        <v>5</v>
      </c>
      <c s="6" t="s">
        <v>6148</v>
      </c>
      <c s="36" t="s">
        <v>83</v>
      </c>
      <c s="37">
        <v>50</v>
      </c>
      <c s="36">
        <v>0</v>
      </c>
      <c s="36">
        <f>ROUND(G64*H64,6)</f>
      </c>
      <c r="L64" s="38">
        <v>0</v>
      </c>
      <c s="32">
        <f>ROUND(ROUND(L64,2)*ROUND(G64,3),2)</f>
      </c>
      <c s="36" t="s">
        <v>738</v>
      </c>
      <c>
        <f>(M64*21)/100</f>
      </c>
      <c t="s">
        <v>27</v>
      </c>
    </row>
    <row r="65" spans="1:5" ht="25.5">
      <c r="A65" s="35" t="s">
        <v>55</v>
      </c>
      <c r="E65" s="39" t="s">
        <v>6149</v>
      </c>
    </row>
    <row r="66" spans="1:5" ht="12.75">
      <c r="A66" s="35" t="s">
        <v>56</v>
      </c>
      <c r="E66" s="40" t="s">
        <v>6150</v>
      </c>
    </row>
    <row r="67" spans="1:5" ht="38.25">
      <c r="A67" t="s">
        <v>58</v>
      </c>
      <c r="E67" s="39" t="s">
        <v>6151</v>
      </c>
    </row>
    <row r="68" spans="1:16" ht="12.75">
      <c r="A68" t="s">
        <v>49</v>
      </c>
      <c s="34" t="s">
        <v>129</v>
      </c>
      <c s="34" t="s">
        <v>6152</v>
      </c>
      <c s="35" t="s">
        <v>5</v>
      </c>
      <c s="6" t="s">
        <v>6153</v>
      </c>
      <c s="36" t="s">
        <v>83</v>
      </c>
      <c s="37">
        <v>25</v>
      </c>
      <c s="36">
        <v>0</v>
      </c>
      <c s="36">
        <f>ROUND(G68*H68,6)</f>
      </c>
      <c r="L68" s="38">
        <v>0</v>
      </c>
      <c s="32">
        <f>ROUND(ROUND(L68,2)*ROUND(G68,3),2)</f>
      </c>
      <c s="36" t="s">
        <v>738</v>
      </c>
      <c>
        <f>(M68*21)/100</f>
      </c>
      <c t="s">
        <v>27</v>
      </c>
    </row>
    <row r="69" spans="1:5" ht="12.75">
      <c r="A69" s="35" t="s">
        <v>55</v>
      </c>
      <c r="E69" s="39" t="s">
        <v>6154</v>
      </c>
    </row>
    <row r="70" spans="1:5" ht="12.75">
      <c r="A70" s="35" t="s">
        <v>56</v>
      </c>
      <c r="E70" s="40" t="s">
        <v>6155</v>
      </c>
    </row>
    <row r="71" spans="1:5" ht="38.25">
      <c r="A71" t="s">
        <v>58</v>
      </c>
      <c r="E71" s="39" t="s">
        <v>6151</v>
      </c>
    </row>
    <row r="72" spans="1:16" ht="25.5">
      <c r="A72" t="s">
        <v>49</v>
      </c>
      <c s="34" t="s">
        <v>288</v>
      </c>
      <c s="34" t="s">
        <v>6156</v>
      </c>
      <c s="35" t="s">
        <v>5</v>
      </c>
      <c s="6" t="s">
        <v>6157</v>
      </c>
      <c s="36" t="s">
        <v>83</v>
      </c>
      <c s="37">
        <v>180</v>
      </c>
      <c s="36">
        <v>0</v>
      </c>
      <c s="36">
        <f>ROUND(G72*H72,6)</f>
      </c>
      <c r="L72" s="38">
        <v>0</v>
      </c>
      <c s="32">
        <f>ROUND(ROUND(L72,2)*ROUND(G72,3),2)</f>
      </c>
      <c s="36" t="s">
        <v>738</v>
      </c>
      <c>
        <f>(M72*21)/100</f>
      </c>
      <c t="s">
        <v>27</v>
      </c>
    </row>
    <row r="73" spans="1:5" ht="25.5">
      <c r="A73" s="35" t="s">
        <v>55</v>
      </c>
      <c r="E73" s="39" t="s">
        <v>6158</v>
      </c>
    </row>
    <row r="74" spans="1:5" ht="12.75">
      <c r="A74" s="35" t="s">
        <v>56</v>
      </c>
      <c r="E74" s="40" t="s">
        <v>6159</v>
      </c>
    </row>
    <row r="75" spans="1:5" ht="89.25">
      <c r="A75" t="s">
        <v>58</v>
      </c>
      <c r="E75" s="39" t="s">
        <v>6160</v>
      </c>
    </row>
    <row r="76" spans="1:13" ht="12.75">
      <c r="A76" t="s">
        <v>46</v>
      </c>
      <c r="C76" s="31" t="s">
        <v>26</v>
      </c>
      <c r="E76" s="33" t="s">
        <v>198</v>
      </c>
      <c r="J76" s="32">
        <f>0</f>
      </c>
      <c s="32">
        <f>0</f>
      </c>
      <c s="32">
        <f>0+L77+L81+L85+L89</f>
      </c>
      <c s="32">
        <f>0+M77+M81+M85+M89</f>
      </c>
    </row>
    <row r="77" spans="1:16" ht="12.75">
      <c r="A77" t="s">
        <v>49</v>
      </c>
      <c s="34" t="s">
        <v>133</v>
      </c>
      <c s="34" t="s">
        <v>3522</v>
      </c>
      <c s="35" t="s">
        <v>5</v>
      </c>
      <c s="6" t="s">
        <v>3523</v>
      </c>
      <c s="36" t="s">
        <v>71</v>
      </c>
      <c s="37">
        <v>51.8</v>
      </c>
      <c s="36">
        <v>0</v>
      </c>
      <c s="36">
        <f>ROUND(G77*H77,6)</f>
      </c>
      <c r="L77" s="38">
        <v>0</v>
      </c>
      <c s="32">
        <f>ROUND(ROUND(L77,2)*ROUND(G77,3),2)</f>
      </c>
      <c s="36" t="s">
        <v>738</v>
      </c>
      <c>
        <f>(M77*21)/100</f>
      </c>
      <c t="s">
        <v>27</v>
      </c>
    </row>
    <row r="78" spans="1:5" ht="12.75">
      <c r="A78" s="35" t="s">
        <v>55</v>
      </c>
      <c r="E78" s="39" t="s">
        <v>5</v>
      </c>
    </row>
    <row r="79" spans="1:5" ht="12.75">
      <c r="A79" s="35" t="s">
        <v>56</v>
      </c>
      <c r="E79" s="40" t="s">
        <v>6161</v>
      </c>
    </row>
    <row r="80" spans="1:5" ht="382.5">
      <c r="A80" t="s">
        <v>58</v>
      </c>
      <c r="E80" s="39" t="s">
        <v>4223</v>
      </c>
    </row>
    <row r="81" spans="1:16" ht="12.75">
      <c r="A81" t="s">
        <v>49</v>
      </c>
      <c s="34" t="s">
        <v>137</v>
      </c>
      <c s="34" t="s">
        <v>3526</v>
      </c>
      <c s="35" t="s">
        <v>5</v>
      </c>
      <c s="6" t="s">
        <v>3527</v>
      </c>
      <c s="36" t="s">
        <v>53</v>
      </c>
      <c s="37">
        <v>3.62</v>
      </c>
      <c s="36">
        <v>0</v>
      </c>
      <c s="36">
        <f>ROUND(G81*H81,6)</f>
      </c>
      <c r="L81" s="38">
        <v>0</v>
      </c>
      <c s="32">
        <f>ROUND(ROUND(L81,2)*ROUND(G81,3),2)</f>
      </c>
      <c s="36" t="s">
        <v>738</v>
      </c>
      <c>
        <f>(M81*21)/100</f>
      </c>
      <c t="s">
        <v>27</v>
      </c>
    </row>
    <row r="82" spans="1:5" ht="25.5">
      <c r="A82" s="35" t="s">
        <v>55</v>
      </c>
      <c r="E82" s="39" t="s">
        <v>6162</v>
      </c>
    </row>
    <row r="83" spans="1:5" ht="38.25">
      <c r="A83" s="35" t="s">
        <v>56</v>
      </c>
      <c r="E83" s="40" t="s">
        <v>6163</v>
      </c>
    </row>
    <row r="84" spans="1:5" ht="242.25">
      <c r="A84" t="s">
        <v>58</v>
      </c>
      <c r="E84" s="39" t="s">
        <v>4225</v>
      </c>
    </row>
    <row r="85" spans="1:16" ht="12.75">
      <c r="A85" t="s">
        <v>49</v>
      </c>
      <c s="34" t="s">
        <v>141</v>
      </c>
      <c s="34" t="s">
        <v>6164</v>
      </c>
      <c s="35" t="s">
        <v>5</v>
      </c>
      <c s="6" t="s">
        <v>6165</v>
      </c>
      <c s="36" t="s">
        <v>71</v>
      </c>
      <c s="37">
        <v>50</v>
      </c>
      <c s="36">
        <v>0</v>
      </c>
      <c s="36">
        <f>ROUND(G85*H85,6)</f>
      </c>
      <c r="L85" s="38">
        <v>0</v>
      </c>
      <c s="32">
        <f>ROUND(ROUND(L85,2)*ROUND(G85,3),2)</f>
      </c>
      <c s="36" t="s">
        <v>738</v>
      </c>
      <c>
        <f>(M85*21)/100</f>
      </c>
      <c t="s">
        <v>27</v>
      </c>
    </row>
    <row r="86" spans="1:5" ht="12.75">
      <c r="A86" s="35" t="s">
        <v>55</v>
      </c>
      <c r="E86" s="39" t="s">
        <v>6166</v>
      </c>
    </row>
    <row r="87" spans="1:5" ht="12.75">
      <c r="A87" s="35" t="s">
        <v>56</v>
      </c>
      <c r="E87" s="40" t="s">
        <v>6167</v>
      </c>
    </row>
    <row r="88" spans="1:5" ht="51">
      <c r="A88" t="s">
        <v>58</v>
      </c>
      <c r="E88" s="39" t="s">
        <v>6168</v>
      </c>
    </row>
    <row r="89" spans="1:16" ht="12.75">
      <c r="A89" t="s">
        <v>49</v>
      </c>
      <c s="34" t="s">
        <v>145</v>
      </c>
      <c s="34" t="s">
        <v>205</v>
      </c>
      <c s="35" t="s">
        <v>5</v>
      </c>
      <c s="6" t="s">
        <v>206</v>
      </c>
      <c s="36" t="s">
        <v>207</v>
      </c>
      <c s="37">
        <v>2926.36</v>
      </c>
      <c s="36">
        <v>0</v>
      </c>
      <c s="36">
        <f>ROUND(G89*H89,6)</f>
      </c>
      <c r="L89" s="38">
        <v>0</v>
      </c>
      <c s="32">
        <f>ROUND(ROUND(L89,2)*ROUND(G89,3),2)</f>
      </c>
      <c s="36" t="s">
        <v>738</v>
      </c>
      <c>
        <f>(M89*21)/100</f>
      </c>
      <c t="s">
        <v>27</v>
      </c>
    </row>
    <row r="90" spans="1:5" ht="12.75">
      <c r="A90" s="35" t="s">
        <v>55</v>
      </c>
      <c r="E90" s="39" t="s">
        <v>6169</v>
      </c>
    </row>
    <row r="91" spans="1:5" ht="12.75">
      <c r="A91" s="35" t="s">
        <v>56</v>
      </c>
      <c r="E91" s="40" t="s">
        <v>6170</v>
      </c>
    </row>
    <row r="92" spans="1:5" ht="293.25">
      <c r="A92" t="s">
        <v>58</v>
      </c>
      <c r="E92" s="39" t="s">
        <v>208</v>
      </c>
    </row>
    <row r="93" spans="1:13" ht="12.75">
      <c r="A93" t="s">
        <v>46</v>
      </c>
      <c r="C93" s="31" t="s">
        <v>85</v>
      </c>
      <c r="E93" s="33" t="s">
        <v>209</v>
      </c>
      <c r="J93" s="32">
        <f>0</f>
      </c>
      <c s="32">
        <f>0</f>
      </c>
      <c s="32">
        <f>0+L94+L98+L102</f>
      </c>
      <c s="32">
        <f>0+M94+M98+M102</f>
      </c>
    </row>
    <row r="94" spans="1:16" ht="12.75">
      <c r="A94" t="s">
        <v>49</v>
      </c>
      <c s="34" t="s">
        <v>149</v>
      </c>
      <c s="34" t="s">
        <v>210</v>
      </c>
      <c s="35" t="s">
        <v>5</v>
      </c>
      <c s="6" t="s">
        <v>211</v>
      </c>
      <c s="36" t="s">
        <v>71</v>
      </c>
      <c s="37">
        <v>1.238</v>
      </c>
      <c s="36">
        <v>0</v>
      </c>
      <c s="36">
        <f>ROUND(G94*H94,6)</f>
      </c>
      <c r="L94" s="38">
        <v>0</v>
      </c>
      <c s="32">
        <f>ROUND(ROUND(L94,2)*ROUND(G94,3),2)</f>
      </c>
      <c s="36" t="s">
        <v>738</v>
      </c>
      <c>
        <f>(M94*21)/100</f>
      </c>
      <c t="s">
        <v>27</v>
      </c>
    </row>
    <row r="95" spans="1:5" ht="12.75">
      <c r="A95" s="35" t="s">
        <v>55</v>
      </c>
      <c r="E95" s="39" t="s">
        <v>6171</v>
      </c>
    </row>
    <row r="96" spans="1:5" ht="12.75">
      <c r="A96" s="35" t="s">
        <v>56</v>
      </c>
      <c r="E96" s="40" t="s">
        <v>6172</v>
      </c>
    </row>
    <row r="97" spans="1:5" ht="369.75">
      <c r="A97" t="s">
        <v>58</v>
      </c>
      <c r="E97" s="39" t="s">
        <v>212</v>
      </c>
    </row>
    <row r="98" spans="1:16" ht="12.75">
      <c r="A98" t="s">
        <v>49</v>
      </c>
      <c s="34" t="s">
        <v>153</v>
      </c>
      <c s="34" t="s">
        <v>6173</v>
      </c>
      <c s="35" t="s">
        <v>5</v>
      </c>
      <c s="6" t="s">
        <v>6174</v>
      </c>
      <c s="36" t="s">
        <v>71</v>
      </c>
      <c s="37">
        <v>200</v>
      </c>
      <c s="36">
        <v>0</v>
      </c>
      <c s="36">
        <f>ROUND(G98*H98,6)</f>
      </c>
      <c r="L98" s="38">
        <v>0</v>
      </c>
      <c s="32">
        <f>ROUND(ROUND(L98,2)*ROUND(G98,3),2)</f>
      </c>
      <c s="36" t="s">
        <v>738</v>
      </c>
      <c>
        <f>(M98*21)/100</f>
      </c>
      <c t="s">
        <v>27</v>
      </c>
    </row>
    <row r="99" spans="1:5" ht="12.75">
      <c r="A99" s="35" t="s">
        <v>55</v>
      </c>
      <c r="E99" s="39" t="s">
        <v>6175</v>
      </c>
    </row>
    <row r="100" spans="1:5" ht="12.75">
      <c r="A100" s="35" t="s">
        <v>56</v>
      </c>
      <c r="E100" s="40" t="s">
        <v>6176</v>
      </c>
    </row>
    <row r="101" spans="1:5" ht="38.25">
      <c r="A101" t="s">
        <v>58</v>
      </c>
      <c r="E101" s="39" t="s">
        <v>5397</v>
      </c>
    </row>
    <row r="102" spans="1:16" ht="12.75">
      <c r="A102" t="s">
        <v>49</v>
      </c>
      <c s="34" t="s">
        <v>157</v>
      </c>
      <c s="34" t="s">
        <v>3549</v>
      </c>
      <c s="35" t="s">
        <v>5</v>
      </c>
      <c s="6" t="s">
        <v>3550</v>
      </c>
      <c s="36" t="s">
        <v>71</v>
      </c>
      <c s="37">
        <v>1.65</v>
      </c>
      <c s="36">
        <v>0</v>
      </c>
      <c s="36">
        <f>ROUND(G102*H102,6)</f>
      </c>
      <c r="L102" s="38">
        <v>0</v>
      </c>
      <c s="32">
        <f>ROUND(ROUND(L102,2)*ROUND(G102,3),2)</f>
      </c>
      <c s="36" t="s">
        <v>738</v>
      </c>
      <c>
        <f>(M102*21)/100</f>
      </c>
      <c t="s">
        <v>27</v>
      </c>
    </row>
    <row r="103" spans="1:5" ht="12.75">
      <c r="A103" s="35" t="s">
        <v>55</v>
      </c>
      <c r="E103" s="39" t="s">
        <v>6177</v>
      </c>
    </row>
    <row r="104" spans="1:5" ht="12.75">
      <c r="A104" s="35" t="s">
        <v>56</v>
      </c>
      <c r="E104" s="40" t="s">
        <v>6178</v>
      </c>
    </row>
    <row r="105" spans="1:5" ht="102">
      <c r="A105" t="s">
        <v>58</v>
      </c>
      <c r="E105" s="39" t="s">
        <v>4166</v>
      </c>
    </row>
    <row r="106" spans="1:13" ht="12.75">
      <c r="A106" t="s">
        <v>46</v>
      </c>
      <c r="C106" s="31" t="s">
        <v>93</v>
      </c>
      <c r="E106" s="33" t="s">
        <v>3553</v>
      </c>
      <c r="J106" s="32">
        <f>0</f>
      </c>
      <c s="32">
        <f>0</f>
      </c>
      <c s="32">
        <f>0+L107+L111</f>
      </c>
      <c s="32">
        <f>0+M107+M111</f>
      </c>
    </row>
    <row r="107" spans="1:16" ht="12.75">
      <c r="A107" t="s">
        <v>49</v>
      </c>
      <c s="34" t="s">
        <v>161</v>
      </c>
      <c s="34" t="s">
        <v>6179</v>
      </c>
      <c s="35" t="s">
        <v>5</v>
      </c>
      <c s="6" t="s">
        <v>6180</v>
      </c>
      <c s="36" t="s">
        <v>220</v>
      </c>
      <c s="37">
        <v>70</v>
      </c>
      <c s="36">
        <v>0</v>
      </c>
      <c s="36">
        <f>ROUND(G107*H107,6)</f>
      </c>
      <c r="L107" s="38">
        <v>0</v>
      </c>
      <c s="32">
        <f>ROUND(ROUND(L107,2)*ROUND(G107,3),2)</f>
      </c>
      <c s="36" t="s">
        <v>738</v>
      </c>
      <c>
        <f>(M107*21)/100</f>
      </c>
      <c t="s">
        <v>27</v>
      </c>
    </row>
    <row r="108" spans="1:5" ht="12.75">
      <c r="A108" s="35" t="s">
        <v>55</v>
      </c>
      <c r="E108" s="39" t="s">
        <v>6181</v>
      </c>
    </row>
    <row r="109" spans="1:5" ht="12.75">
      <c r="A109" s="35" t="s">
        <v>56</v>
      </c>
      <c r="E109" s="40" t="s">
        <v>6182</v>
      </c>
    </row>
    <row r="110" spans="1:5" ht="76.5">
      <c r="A110" t="s">
        <v>58</v>
      </c>
      <c r="E110" s="39" t="s">
        <v>6183</v>
      </c>
    </row>
    <row r="111" spans="1:16" ht="12.75">
      <c r="A111" t="s">
        <v>49</v>
      </c>
      <c s="34" t="s">
        <v>165</v>
      </c>
      <c s="34" t="s">
        <v>5927</v>
      </c>
      <c s="35" t="s">
        <v>5</v>
      </c>
      <c s="6" t="s">
        <v>5928</v>
      </c>
      <c s="36" t="s">
        <v>220</v>
      </c>
      <c s="37">
        <v>150</v>
      </c>
      <c s="36">
        <v>0</v>
      </c>
      <c s="36">
        <f>ROUND(G111*H111,6)</f>
      </c>
      <c r="L111" s="38">
        <v>0</v>
      </c>
      <c s="32">
        <f>ROUND(ROUND(L111,2)*ROUND(G111,3),2)</f>
      </c>
      <c s="36" t="s">
        <v>738</v>
      </c>
      <c>
        <f>(M111*21)/100</f>
      </c>
      <c t="s">
        <v>27</v>
      </c>
    </row>
    <row r="112" spans="1:5" ht="12.75">
      <c r="A112" s="35" t="s">
        <v>55</v>
      </c>
      <c r="E112" s="39" t="s">
        <v>5</v>
      </c>
    </row>
    <row r="113" spans="1:5" ht="12.75">
      <c r="A113" s="35" t="s">
        <v>56</v>
      </c>
      <c r="E113" s="40" t="s">
        <v>6184</v>
      </c>
    </row>
    <row r="114" spans="1:5" ht="89.25">
      <c r="A114" t="s">
        <v>58</v>
      </c>
      <c r="E114" s="39" t="s">
        <v>6185</v>
      </c>
    </row>
    <row r="115" spans="1:13" ht="12.75">
      <c r="A115" t="s">
        <v>46</v>
      </c>
      <c r="C115" s="31" t="s">
        <v>79</v>
      </c>
      <c r="E115" s="33" t="s">
        <v>80</v>
      </c>
      <c r="J115" s="32">
        <f>0</f>
      </c>
      <c s="32">
        <f>0</f>
      </c>
      <c s="32">
        <f>0+L116+L120+L124+L128</f>
      </c>
      <c s="32">
        <f>0+M116+M120+M124+M128</f>
      </c>
    </row>
    <row r="116" spans="1:16" ht="12.75">
      <c r="A116" t="s">
        <v>49</v>
      </c>
      <c s="34" t="s">
        <v>170</v>
      </c>
      <c s="34" t="s">
        <v>6186</v>
      </c>
      <c s="35" t="s">
        <v>5</v>
      </c>
      <c s="6" t="s">
        <v>6187</v>
      </c>
      <c s="36" t="s">
        <v>83</v>
      </c>
      <c s="37">
        <v>1</v>
      </c>
      <c s="36">
        <v>0</v>
      </c>
      <c s="36">
        <f>ROUND(G116*H116,6)</f>
      </c>
      <c r="L116" s="38">
        <v>0</v>
      </c>
      <c s="32">
        <f>ROUND(ROUND(L116,2)*ROUND(G116,3),2)</f>
      </c>
      <c s="36" t="s">
        <v>738</v>
      </c>
      <c>
        <f>(M116*21)/100</f>
      </c>
      <c t="s">
        <v>27</v>
      </c>
    </row>
    <row r="117" spans="1:5" ht="12.75">
      <c r="A117" s="35" t="s">
        <v>55</v>
      </c>
      <c r="E117" s="39" t="s">
        <v>6188</v>
      </c>
    </row>
    <row r="118" spans="1:5" ht="12.75">
      <c r="A118" s="35" t="s">
        <v>56</v>
      </c>
      <c r="E118" s="40" t="s">
        <v>5</v>
      </c>
    </row>
    <row r="119" spans="1:5" ht="127.5">
      <c r="A119" t="s">
        <v>58</v>
      </c>
      <c r="E119" s="39" t="s">
        <v>2772</v>
      </c>
    </row>
    <row r="120" spans="1:16" ht="25.5">
      <c r="A120" t="s">
        <v>49</v>
      </c>
      <c s="34" t="s">
        <v>174</v>
      </c>
      <c s="34" t="s">
        <v>218</v>
      </c>
      <c s="35" t="s">
        <v>5</v>
      </c>
      <c s="6" t="s">
        <v>219</v>
      </c>
      <c s="36" t="s">
        <v>220</v>
      </c>
      <c s="37">
        <v>124.8</v>
      </c>
      <c s="36">
        <v>0</v>
      </c>
      <c s="36">
        <f>ROUND(G120*H120,6)</f>
      </c>
      <c r="L120" s="38">
        <v>0</v>
      </c>
      <c s="32">
        <f>ROUND(ROUND(L120,2)*ROUND(G120,3),2)</f>
      </c>
      <c s="36" t="s">
        <v>738</v>
      </c>
      <c>
        <f>(M120*21)/100</f>
      </c>
      <c t="s">
        <v>27</v>
      </c>
    </row>
    <row r="121" spans="1:5" ht="12.75">
      <c r="A121" s="35" t="s">
        <v>55</v>
      </c>
      <c r="E121" s="39" t="s">
        <v>5</v>
      </c>
    </row>
    <row r="122" spans="1:5" ht="12.75">
      <c r="A122" s="35" t="s">
        <v>56</v>
      </c>
      <c r="E122" s="40" t="s">
        <v>6189</v>
      </c>
    </row>
    <row r="123" spans="1:5" ht="191.25">
      <c r="A123" t="s">
        <v>58</v>
      </c>
      <c r="E123" s="39" t="s">
        <v>221</v>
      </c>
    </row>
    <row r="124" spans="1:16" ht="25.5">
      <c r="A124" t="s">
        <v>49</v>
      </c>
      <c s="34" t="s">
        <v>178</v>
      </c>
      <c s="34" t="s">
        <v>3896</v>
      </c>
      <c s="35" t="s">
        <v>5</v>
      </c>
      <c s="6" t="s">
        <v>3897</v>
      </c>
      <c s="36" t="s">
        <v>220</v>
      </c>
      <c s="37">
        <v>11.52</v>
      </c>
      <c s="36">
        <v>0</v>
      </c>
      <c s="36">
        <f>ROUND(G124*H124,6)</f>
      </c>
      <c r="L124" s="38">
        <v>0</v>
      </c>
      <c s="32">
        <f>ROUND(ROUND(L124,2)*ROUND(G124,3),2)</f>
      </c>
      <c s="36" t="s">
        <v>738</v>
      </c>
      <c>
        <f>(M124*21)/100</f>
      </c>
      <c t="s">
        <v>27</v>
      </c>
    </row>
    <row r="125" spans="1:5" ht="12.75">
      <c r="A125" s="35" t="s">
        <v>55</v>
      </c>
      <c r="E125" s="39" t="s">
        <v>6190</v>
      </c>
    </row>
    <row r="126" spans="1:5" ht="12.75">
      <c r="A126" s="35" t="s">
        <v>56</v>
      </c>
      <c r="E126" s="40" t="s">
        <v>6191</v>
      </c>
    </row>
    <row r="127" spans="1:5" ht="191.25">
      <c r="A127" t="s">
        <v>58</v>
      </c>
      <c r="E127" s="39" t="s">
        <v>221</v>
      </c>
    </row>
    <row r="128" spans="1:16" ht="12.75">
      <c r="A128" t="s">
        <v>49</v>
      </c>
      <c s="34" t="s">
        <v>50</v>
      </c>
      <c s="34" t="s">
        <v>222</v>
      </c>
      <c s="35" t="s">
        <v>5</v>
      </c>
      <c s="6" t="s">
        <v>223</v>
      </c>
      <c s="36" t="s">
        <v>220</v>
      </c>
      <c s="37">
        <v>124.8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6189</v>
      </c>
    </row>
    <row r="131" spans="1:5" ht="38.25">
      <c r="A131" t="s">
        <v>58</v>
      </c>
      <c r="E131" s="39" t="s">
        <v>224</v>
      </c>
    </row>
    <row r="132" spans="1:13" ht="12.75">
      <c r="A132" t="s">
        <v>46</v>
      </c>
      <c r="C132" s="31" t="s">
        <v>104</v>
      </c>
      <c r="E132" s="33" t="s">
        <v>2762</v>
      </c>
      <c r="J132" s="32">
        <f>0</f>
      </c>
      <c s="32">
        <f>0</f>
      </c>
      <c s="32">
        <f>0+L133+L137+L141+L145+L149+L153+L157+L161+L165</f>
      </c>
      <c s="32">
        <f>0+M133+M137+M141+M145+M149+M153+M157+M161+M165</f>
      </c>
    </row>
    <row r="133" spans="1:16" ht="12.75">
      <c r="A133" t="s">
        <v>49</v>
      </c>
      <c s="34" t="s">
        <v>60</v>
      </c>
      <c s="34" t="s">
        <v>3559</v>
      </c>
      <c s="35" t="s">
        <v>5</v>
      </c>
      <c s="6" t="s">
        <v>3560</v>
      </c>
      <c s="36" t="s">
        <v>83</v>
      </c>
      <c s="37">
        <v>2</v>
      </c>
      <c s="36">
        <v>0</v>
      </c>
      <c s="36">
        <f>ROUND(G133*H133,6)</f>
      </c>
      <c r="L133" s="38">
        <v>0</v>
      </c>
      <c s="32">
        <f>ROUND(ROUND(L133,2)*ROUND(G133,3),2)</f>
      </c>
      <c s="36" t="s">
        <v>738</v>
      </c>
      <c>
        <f>(M133*21)/100</f>
      </c>
      <c t="s">
        <v>27</v>
      </c>
    </row>
    <row r="134" spans="1:5" ht="12.75">
      <c r="A134" s="35" t="s">
        <v>55</v>
      </c>
      <c r="E134" s="39" t="s">
        <v>5</v>
      </c>
    </row>
    <row r="135" spans="1:5" ht="12.75">
      <c r="A135" s="35" t="s">
        <v>56</v>
      </c>
      <c r="E135" s="40" t="s">
        <v>3915</v>
      </c>
    </row>
    <row r="136" spans="1:5" ht="25.5">
      <c r="A136" t="s">
        <v>58</v>
      </c>
      <c r="E136" s="39" t="s">
        <v>3561</v>
      </c>
    </row>
    <row r="137" spans="1:16" ht="12.75">
      <c r="A137" t="s">
        <v>49</v>
      </c>
      <c s="34" t="s">
        <v>63</v>
      </c>
      <c s="34" t="s">
        <v>4184</v>
      </c>
      <c s="35" t="s">
        <v>5</v>
      </c>
      <c s="6" t="s">
        <v>4185</v>
      </c>
      <c s="36" t="s">
        <v>88</v>
      </c>
      <c s="37">
        <v>80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6192</v>
      </c>
    </row>
    <row r="140" spans="1:5" ht="89.25">
      <c r="A140" t="s">
        <v>58</v>
      </c>
      <c r="E140" s="39" t="s">
        <v>4187</v>
      </c>
    </row>
    <row r="141" spans="1:16" ht="12.75">
      <c r="A141" t="s">
        <v>49</v>
      </c>
      <c s="34" t="s">
        <v>182</v>
      </c>
      <c s="34" t="s">
        <v>4501</v>
      </c>
      <c s="35" t="s">
        <v>5</v>
      </c>
      <c s="6" t="s">
        <v>4502</v>
      </c>
      <c s="36" t="s">
        <v>207</v>
      </c>
      <c s="37">
        <v>38.4</v>
      </c>
      <c s="36">
        <v>0</v>
      </c>
      <c s="36">
        <f>ROUND(G141*H141,6)</f>
      </c>
      <c r="L141" s="38">
        <v>0</v>
      </c>
      <c s="32">
        <f>ROUND(ROUND(L141,2)*ROUND(G141,3),2)</f>
      </c>
      <c s="36" t="s">
        <v>738</v>
      </c>
      <c>
        <f>(M141*21)/100</f>
      </c>
      <c t="s">
        <v>27</v>
      </c>
    </row>
    <row r="142" spans="1:5" ht="12.75">
      <c r="A142" s="35" t="s">
        <v>55</v>
      </c>
      <c r="E142" s="39" t="s">
        <v>6193</v>
      </c>
    </row>
    <row r="143" spans="1:5" ht="25.5">
      <c r="A143" s="35" t="s">
        <v>56</v>
      </c>
      <c r="E143" s="40" t="s">
        <v>6194</v>
      </c>
    </row>
    <row r="144" spans="1:5" ht="357">
      <c r="A144" t="s">
        <v>58</v>
      </c>
      <c r="E144" s="39" t="s">
        <v>5426</v>
      </c>
    </row>
    <row r="145" spans="1:16" ht="12.75">
      <c r="A145" t="s">
        <v>49</v>
      </c>
      <c s="34" t="s">
        <v>263</v>
      </c>
      <c s="34" t="s">
        <v>5937</v>
      </c>
      <c s="35" t="s">
        <v>5</v>
      </c>
      <c s="6" t="s">
        <v>5938</v>
      </c>
      <c s="36" t="s">
        <v>220</v>
      </c>
      <c s="37">
        <v>250</v>
      </c>
      <c s="36">
        <v>0</v>
      </c>
      <c s="36">
        <f>ROUND(G145*H145,6)</f>
      </c>
      <c r="L145" s="38">
        <v>0</v>
      </c>
      <c s="32">
        <f>ROUND(ROUND(L145,2)*ROUND(G145,3),2)</f>
      </c>
      <c s="36" t="s">
        <v>738</v>
      </c>
      <c>
        <f>(M145*21)/100</f>
      </c>
      <c t="s">
        <v>27</v>
      </c>
    </row>
    <row r="146" spans="1:5" ht="12.75">
      <c r="A146" s="35" t="s">
        <v>55</v>
      </c>
      <c r="E146" s="39" t="s">
        <v>5</v>
      </c>
    </row>
    <row r="147" spans="1:5" ht="12.75">
      <c r="A147" s="35" t="s">
        <v>56</v>
      </c>
      <c r="E147" s="40" t="s">
        <v>6195</v>
      </c>
    </row>
    <row r="148" spans="1:5" ht="25.5">
      <c r="A148" t="s">
        <v>58</v>
      </c>
      <c r="E148" s="39" t="s">
        <v>4588</v>
      </c>
    </row>
    <row r="149" spans="1:16" ht="12.75">
      <c r="A149" t="s">
        <v>49</v>
      </c>
      <c s="34" t="s">
        <v>267</v>
      </c>
      <c s="34" t="s">
        <v>5131</v>
      </c>
      <c s="35" t="s">
        <v>5</v>
      </c>
      <c s="6" t="s">
        <v>5132</v>
      </c>
      <c s="36" t="s">
        <v>71</v>
      </c>
      <c s="37">
        <v>68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6196</v>
      </c>
    </row>
    <row r="152" spans="1:5" ht="114.75">
      <c r="A152" t="s">
        <v>58</v>
      </c>
      <c r="E152" s="39" t="s">
        <v>5429</v>
      </c>
    </row>
    <row r="153" spans="1:16" ht="12.75">
      <c r="A153" t="s">
        <v>49</v>
      </c>
      <c s="34" t="s">
        <v>271</v>
      </c>
      <c s="34" t="s">
        <v>4411</v>
      </c>
      <c s="35" t="s">
        <v>5</v>
      </c>
      <c s="6" t="s">
        <v>4412</v>
      </c>
      <c s="36" t="s">
        <v>1149</v>
      </c>
      <c s="37">
        <v>5712</v>
      </c>
      <c s="36">
        <v>0</v>
      </c>
      <c s="36">
        <f>ROUND(G153*H153,6)</f>
      </c>
      <c r="L153" s="38">
        <v>0</v>
      </c>
      <c s="32">
        <f>ROUND(ROUND(L153,2)*ROUND(G153,3),2)</f>
      </c>
      <c s="36" t="s">
        <v>738</v>
      </c>
      <c>
        <f>(M153*21)/100</f>
      </c>
      <c t="s">
        <v>27</v>
      </c>
    </row>
    <row r="154" spans="1:5" ht="12.75">
      <c r="A154" s="35" t="s">
        <v>55</v>
      </c>
      <c r="E154" s="39" t="s">
        <v>6124</v>
      </c>
    </row>
    <row r="155" spans="1:5" ht="25.5">
      <c r="A155" s="35" t="s">
        <v>56</v>
      </c>
      <c r="E155" s="40" t="s">
        <v>6197</v>
      </c>
    </row>
    <row r="156" spans="1:5" ht="25.5">
      <c r="A156" t="s">
        <v>58</v>
      </c>
      <c r="E156" s="39" t="s">
        <v>1150</v>
      </c>
    </row>
    <row r="157" spans="1:16" ht="12.75">
      <c r="A157" t="s">
        <v>49</v>
      </c>
      <c s="34" t="s">
        <v>275</v>
      </c>
      <c s="34" t="s">
        <v>6198</v>
      </c>
      <c s="35" t="s">
        <v>5</v>
      </c>
      <c s="6" t="s">
        <v>6199</v>
      </c>
      <c s="36" t="s">
        <v>53</v>
      </c>
      <c s="37">
        <v>0.2</v>
      </c>
      <c s="36">
        <v>0</v>
      </c>
      <c s="36">
        <f>ROUND(G157*H157,6)</f>
      </c>
      <c r="L157" s="38">
        <v>0</v>
      </c>
      <c s="32">
        <f>ROUND(ROUND(L157,2)*ROUND(G157,3),2)</f>
      </c>
      <c s="36" t="s">
        <v>738</v>
      </c>
      <c>
        <f>(M157*21)/100</f>
      </c>
      <c t="s">
        <v>27</v>
      </c>
    </row>
    <row r="158" spans="1:5" ht="12.75">
      <c r="A158" s="35" t="s">
        <v>55</v>
      </c>
      <c r="E158" s="39" t="s">
        <v>6200</v>
      </c>
    </row>
    <row r="159" spans="1:5" ht="12.75">
      <c r="A159" s="35" t="s">
        <v>56</v>
      </c>
      <c r="E159" s="40" t="s">
        <v>6201</v>
      </c>
    </row>
    <row r="160" spans="1:5" ht="89.25">
      <c r="A160" t="s">
        <v>58</v>
      </c>
      <c r="E160" s="39" t="s">
        <v>6202</v>
      </c>
    </row>
    <row r="161" spans="1:16" ht="12.75">
      <c r="A161" t="s">
        <v>49</v>
      </c>
      <c s="34" t="s">
        <v>280</v>
      </c>
      <c s="34" t="s">
        <v>6203</v>
      </c>
      <c s="35" t="s">
        <v>5</v>
      </c>
      <c s="6" t="s">
        <v>6204</v>
      </c>
      <c s="36" t="s">
        <v>1149</v>
      </c>
      <c s="37">
        <v>6</v>
      </c>
      <c s="36">
        <v>0</v>
      </c>
      <c s="36">
        <f>ROUND(G161*H161,6)</f>
      </c>
      <c r="L161" s="38">
        <v>0</v>
      </c>
      <c s="32">
        <f>ROUND(ROUND(L161,2)*ROUND(G161,3),2)</f>
      </c>
      <c s="36" t="s">
        <v>738</v>
      </c>
      <c>
        <f>(M161*21)/100</f>
      </c>
      <c t="s">
        <v>27</v>
      </c>
    </row>
    <row r="162" spans="1:5" ht="12.75">
      <c r="A162" s="35" t="s">
        <v>55</v>
      </c>
      <c r="E162" s="39" t="s">
        <v>6205</v>
      </c>
    </row>
    <row r="163" spans="1:5" ht="12.75">
      <c r="A163" s="35" t="s">
        <v>56</v>
      </c>
      <c r="E163" s="40" t="s">
        <v>6206</v>
      </c>
    </row>
    <row r="164" spans="1:5" ht="25.5">
      <c r="A164" t="s">
        <v>58</v>
      </c>
      <c r="E164" s="39" t="s">
        <v>1150</v>
      </c>
    </row>
    <row r="165" spans="1:16" ht="12.75">
      <c r="A165" t="s">
        <v>49</v>
      </c>
      <c s="34" t="s">
        <v>284</v>
      </c>
      <c s="34" t="s">
        <v>6207</v>
      </c>
      <c s="35" t="s">
        <v>5</v>
      </c>
      <c s="6" t="s">
        <v>6208</v>
      </c>
      <c s="36" t="s">
        <v>71</v>
      </c>
      <c s="37">
        <v>10</v>
      </c>
      <c s="36">
        <v>0</v>
      </c>
      <c s="36">
        <f>ROUND(G165*H165,6)</f>
      </c>
      <c r="L165" s="38">
        <v>0</v>
      </c>
      <c s="32">
        <f>ROUND(ROUND(L165,2)*ROUND(G165,3),2)</f>
      </c>
      <c s="36" t="s">
        <v>738</v>
      </c>
      <c>
        <f>(M165*21)/100</f>
      </c>
      <c t="s">
        <v>27</v>
      </c>
    </row>
    <row r="166" spans="1:5" ht="12.75">
      <c r="A166" s="35" t="s">
        <v>55</v>
      </c>
      <c r="E166" s="39" t="s">
        <v>5</v>
      </c>
    </row>
    <row r="167" spans="1:5" ht="25.5">
      <c r="A167" s="35" t="s">
        <v>56</v>
      </c>
      <c r="E167" s="40" t="s">
        <v>6209</v>
      </c>
    </row>
    <row r="168" spans="1:5" ht="89.25">
      <c r="A168" t="s">
        <v>58</v>
      </c>
      <c r="E168" s="39" t="s">
        <v>5439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COUNTIFS(L8:L38,"=0",A8:A38,"P")+COUNTIFS(L8:L38,"",A8:A38,"P")+SUM(Q8:Q38)</f>
      </c>
    </row>
    <row r="8" spans="1:13" ht="12.75">
      <c r="A8" t="s">
        <v>44</v>
      </c>
      <c r="C8" s="28" t="s">
        <v>6212</v>
      </c>
      <c r="E8" s="30" t="s">
        <v>6211</v>
      </c>
      <c r="J8" s="29">
        <f>0+J9+J14+J23+J28+J37</f>
      </c>
      <c s="29">
        <f>0+K9+K14+K23+K28+K37</f>
      </c>
      <c s="29">
        <f>0+L9+L14+L23+L28+L37</f>
      </c>
      <c s="29">
        <f>0+M9+M14+M23+M28+M37</f>
      </c>
    </row>
    <row r="9" spans="1:13" ht="12.75">
      <c r="A9" t="s">
        <v>46</v>
      </c>
      <c r="C9" s="31" t="s">
        <v>67</v>
      </c>
      <c r="E9" s="33" t="s">
        <v>68</v>
      </c>
      <c r="J9" s="32">
        <f>0</f>
      </c>
      <c s="32">
        <f>0</f>
      </c>
      <c s="32">
        <f>0+L10</f>
      </c>
      <c s="32">
        <f>0+M10</f>
      </c>
    </row>
    <row r="10" spans="1:16" ht="12.75">
      <c r="A10" t="s">
        <v>49</v>
      </c>
      <c s="34" t="s">
        <v>27</v>
      </c>
      <c s="34" t="s">
        <v>5981</v>
      </c>
      <c s="35" t="s">
        <v>5</v>
      </c>
      <c s="6" t="s">
        <v>5982</v>
      </c>
      <c s="36" t="s">
        <v>88</v>
      </c>
      <c s="37">
        <v>15</v>
      </c>
      <c s="36">
        <v>0</v>
      </c>
      <c s="36">
        <f>ROUND(G10*H10,6)</f>
      </c>
      <c r="L10" s="38">
        <v>0</v>
      </c>
      <c s="32">
        <f>ROUND(ROUND(L10,2)*ROUND(G10,3),2)</f>
      </c>
      <c s="36" t="s">
        <v>54</v>
      </c>
      <c>
        <f>(M10*21)/100</f>
      </c>
      <c t="s">
        <v>27</v>
      </c>
    </row>
    <row r="11" spans="1:5" ht="12.75">
      <c r="A11" s="35" t="s">
        <v>55</v>
      </c>
      <c r="E11" s="39" t="s">
        <v>5</v>
      </c>
    </row>
    <row r="12" spans="1:5" ht="12.75">
      <c r="A12" s="35" t="s">
        <v>56</v>
      </c>
      <c r="E12" s="40" t="s">
        <v>6213</v>
      </c>
    </row>
    <row r="13" spans="1:5" ht="63.75">
      <c r="A13" t="s">
        <v>58</v>
      </c>
      <c r="E13" s="39" t="s">
        <v>3649</v>
      </c>
    </row>
    <row r="14" spans="1:13" ht="12.75">
      <c r="A14" t="s">
        <v>46</v>
      </c>
      <c r="C14" s="31" t="s">
        <v>93</v>
      </c>
      <c r="E14" s="33" t="s">
        <v>3553</v>
      </c>
      <c r="J14" s="32">
        <f>0</f>
      </c>
      <c s="32">
        <f>0</f>
      </c>
      <c s="32">
        <f>0+L15+L19</f>
      </c>
      <c s="32">
        <f>0+M15+M19</f>
      </c>
    </row>
    <row r="15" spans="1:16" ht="25.5">
      <c r="A15" t="s">
        <v>49</v>
      </c>
      <c s="34" t="s">
        <v>26</v>
      </c>
      <c s="34" t="s">
        <v>4575</v>
      </c>
      <c s="35" t="s">
        <v>5</v>
      </c>
      <c s="6" t="s">
        <v>4576</v>
      </c>
      <c s="36" t="s">
        <v>220</v>
      </c>
      <c s="37">
        <v>4.06</v>
      </c>
      <c s="36">
        <v>0</v>
      </c>
      <c s="36">
        <f>ROUND(G15*H15,6)</f>
      </c>
      <c r="L15" s="38">
        <v>0</v>
      </c>
      <c s="32">
        <f>ROUND(ROUND(L15,2)*ROUND(G15,3),2)</f>
      </c>
      <c s="36" t="s">
        <v>54</v>
      </c>
      <c>
        <f>(M15*21)/100</f>
      </c>
      <c t="s">
        <v>27</v>
      </c>
    </row>
    <row r="16" spans="1:5" ht="12.75">
      <c r="A16" s="35" t="s">
        <v>55</v>
      </c>
      <c r="E16" s="39" t="s">
        <v>5</v>
      </c>
    </row>
    <row r="17" spans="1:5" ht="12.75">
      <c r="A17" s="35" t="s">
        <v>56</v>
      </c>
      <c r="E17" s="40" t="s">
        <v>6214</v>
      </c>
    </row>
    <row r="18" spans="1:5" ht="76.5">
      <c r="A18" t="s">
        <v>58</v>
      </c>
      <c r="E18" s="39" t="s">
        <v>3556</v>
      </c>
    </row>
    <row r="19" spans="1:16" ht="12.75">
      <c r="A19" t="s">
        <v>49</v>
      </c>
      <c s="34" t="s">
        <v>85</v>
      </c>
      <c s="34" t="s">
        <v>4578</v>
      </c>
      <c s="35" t="s">
        <v>5</v>
      </c>
      <c s="6" t="s">
        <v>4579</v>
      </c>
      <c s="36" t="s">
        <v>220</v>
      </c>
      <c s="37">
        <v>4.06</v>
      </c>
      <c s="36">
        <v>0</v>
      </c>
      <c s="36">
        <f>ROUND(G19*H19,6)</f>
      </c>
      <c r="L19" s="38">
        <v>0</v>
      </c>
      <c s="32">
        <f>ROUND(ROUND(L19,2)*ROUND(G19,3),2)</f>
      </c>
      <c s="36" t="s">
        <v>54</v>
      </c>
      <c>
        <f>(M19*21)/100</f>
      </c>
      <c t="s">
        <v>27</v>
      </c>
    </row>
    <row r="20" spans="1:5" ht="12.75">
      <c r="A20" s="35" t="s">
        <v>55</v>
      </c>
      <c r="E20" s="39" t="s">
        <v>5</v>
      </c>
    </row>
    <row r="21" spans="1:5" ht="12.75">
      <c r="A21" s="35" t="s">
        <v>56</v>
      </c>
      <c r="E21" s="40" t="s">
        <v>6215</v>
      </c>
    </row>
    <row r="22" spans="1:5" ht="76.5">
      <c r="A22" t="s">
        <v>58</v>
      </c>
      <c r="E22" s="39" t="s">
        <v>3556</v>
      </c>
    </row>
    <row r="23" spans="1:13" ht="12.75">
      <c r="A23" t="s">
        <v>46</v>
      </c>
      <c r="C23" s="31" t="s">
        <v>79</v>
      </c>
      <c r="E23" s="33" t="s">
        <v>80</v>
      </c>
      <c r="J23" s="32">
        <f>0</f>
      </c>
      <c s="32">
        <f>0</f>
      </c>
      <c s="32">
        <f>0+L24</f>
      </c>
      <c s="32">
        <f>0+M24</f>
      </c>
    </row>
    <row r="24" spans="1:16" ht="12.75">
      <c r="A24" t="s">
        <v>49</v>
      </c>
      <c s="34" t="s">
        <v>90</v>
      </c>
      <c s="34" t="s">
        <v>5675</v>
      </c>
      <c s="35" t="s">
        <v>5</v>
      </c>
      <c s="6" t="s">
        <v>5676</v>
      </c>
      <c s="36" t="s">
        <v>220</v>
      </c>
      <c s="37">
        <v>20.3</v>
      </c>
      <c s="36">
        <v>0</v>
      </c>
      <c s="36">
        <f>ROUND(G24*H24,6)</f>
      </c>
      <c r="L24" s="38">
        <v>0</v>
      </c>
      <c s="32">
        <f>ROUND(ROUND(L24,2)*ROUND(G24,3),2)</f>
      </c>
      <c s="36" t="s">
        <v>54</v>
      </c>
      <c>
        <f>(M24*21)/100</f>
      </c>
      <c t="s">
        <v>27</v>
      </c>
    </row>
    <row r="25" spans="1:5" ht="12.75">
      <c r="A25" s="35" t="s">
        <v>55</v>
      </c>
      <c r="E25" s="39" t="s">
        <v>5</v>
      </c>
    </row>
    <row r="26" spans="1:5" ht="12.75">
      <c r="A26" s="35" t="s">
        <v>56</v>
      </c>
      <c r="E26" s="40" t="s">
        <v>6216</v>
      </c>
    </row>
    <row r="27" spans="1:5" ht="51">
      <c r="A27" t="s">
        <v>58</v>
      </c>
      <c r="E27" s="39" t="s">
        <v>5095</v>
      </c>
    </row>
    <row r="28" spans="1:13" ht="12.75">
      <c r="A28" t="s">
        <v>46</v>
      </c>
      <c r="C28" s="31" t="s">
        <v>104</v>
      </c>
      <c r="E28" s="33" t="s">
        <v>2762</v>
      </c>
      <c r="J28" s="32">
        <f>0</f>
      </c>
      <c s="32">
        <f>0</f>
      </c>
      <c s="32">
        <f>0+L29+L33</f>
      </c>
      <c s="32">
        <f>0+M29+M33</f>
      </c>
    </row>
    <row r="29" spans="1:16" ht="12.75">
      <c r="A29" t="s">
        <v>49</v>
      </c>
      <c s="34" t="s">
        <v>93</v>
      </c>
      <c s="34" t="s">
        <v>4586</v>
      </c>
      <c s="35" t="s">
        <v>5</v>
      </c>
      <c s="6" t="s">
        <v>4587</v>
      </c>
      <c s="36" t="s">
        <v>220</v>
      </c>
      <c s="37">
        <v>20.3</v>
      </c>
      <c s="36">
        <v>0</v>
      </c>
      <c s="36">
        <f>ROUND(G29*H29,6)</f>
      </c>
      <c r="L29" s="38">
        <v>0</v>
      </c>
      <c s="32">
        <f>ROUND(ROUND(L29,2)*ROUND(G29,3),2)</f>
      </c>
      <c s="36" t="s">
        <v>54</v>
      </c>
      <c>
        <f>(M29*21)/100</f>
      </c>
      <c t="s">
        <v>27</v>
      </c>
    </row>
    <row r="30" spans="1:5" ht="12.75">
      <c r="A30" s="35" t="s">
        <v>55</v>
      </c>
      <c r="E30" s="39" t="s">
        <v>5</v>
      </c>
    </row>
    <row r="31" spans="1:5" ht="12.75">
      <c r="A31" s="35" t="s">
        <v>56</v>
      </c>
      <c r="E31" s="40" t="s">
        <v>6217</v>
      </c>
    </row>
    <row r="32" spans="1:5" ht="25.5">
      <c r="A32" t="s">
        <v>58</v>
      </c>
      <c r="E32" s="39" t="s">
        <v>4588</v>
      </c>
    </row>
    <row r="33" spans="1:16" ht="12.75">
      <c r="A33" t="s">
        <v>49</v>
      </c>
      <c s="34" t="s">
        <v>79</v>
      </c>
      <c s="34" t="s">
        <v>4904</v>
      </c>
      <c s="35" t="s">
        <v>5</v>
      </c>
      <c s="6" t="s">
        <v>4905</v>
      </c>
      <c s="36" t="s">
        <v>88</v>
      </c>
      <c s="37">
        <v>1.4</v>
      </c>
      <c s="36">
        <v>0</v>
      </c>
      <c s="36">
        <f>ROUND(G33*H33,6)</f>
      </c>
      <c r="L33" s="38">
        <v>0</v>
      </c>
      <c s="32">
        <f>ROUND(ROUND(L33,2)*ROUND(G33,3),2)</f>
      </c>
      <c s="36" t="s">
        <v>54</v>
      </c>
      <c>
        <f>(M33*21)/100</f>
      </c>
      <c t="s">
        <v>27</v>
      </c>
    </row>
    <row r="34" spans="1:5" ht="38.25">
      <c r="A34" s="35" t="s">
        <v>55</v>
      </c>
      <c r="E34" s="39" t="s">
        <v>4906</v>
      </c>
    </row>
    <row r="35" spans="1:5" ht="12.75">
      <c r="A35" s="35" t="s">
        <v>56</v>
      </c>
      <c r="E35" s="40" t="s">
        <v>6218</v>
      </c>
    </row>
    <row r="36" spans="1:5" ht="25.5">
      <c r="A36" t="s">
        <v>58</v>
      </c>
      <c r="E36" s="39" t="s">
        <v>4908</v>
      </c>
    </row>
    <row r="37" spans="1:13" ht="12.75">
      <c r="A37" t="s">
        <v>46</v>
      </c>
      <c r="C37" s="31" t="s">
        <v>3230</v>
      </c>
      <c r="E37" s="33" t="s">
        <v>3231</v>
      </c>
      <c r="J37" s="32">
        <f>0</f>
      </c>
      <c s="32">
        <f>0</f>
      </c>
      <c s="32">
        <f>0+L38</f>
      </c>
      <c s="32">
        <f>0+M38</f>
      </c>
    </row>
    <row r="38" spans="1:16" ht="25.5">
      <c r="A38" t="s">
        <v>49</v>
      </c>
      <c s="34" t="s">
        <v>67</v>
      </c>
      <c s="34" t="s">
        <v>3034</v>
      </c>
      <c s="35" t="s">
        <v>5</v>
      </c>
      <c s="6" t="s">
        <v>3035</v>
      </c>
      <c s="36" t="s">
        <v>53</v>
      </c>
      <c s="37">
        <v>7.5</v>
      </c>
      <c s="36">
        <v>0</v>
      </c>
      <c s="36">
        <f>ROUND(G38*H38,6)</f>
      </c>
      <c r="L38" s="38">
        <v>0</v>
      </c>
      <c s="32">
        <f>ROUND(ROUND(L38,2)*ROUND(G38,3),2)</f>
      </c>
      <c s="36" t="s">
        <v>54</v>
      </c>
      <c>
        <f>(M38*21)/100</f>
      </c>
      <c t="s">
        <v>27</v>
      </c>
    </row>
    <row r="39" spans="1:5" ht="12.75">
      <c r="A39" s="35" t="s">
        <v>55</v>
      </c>
      <c r="E39" s="39" t="s">
        <v>5</v>
      </c>
    </row>
    <row r="40" spans="1:5" ht="12.75">
      <c r="A40" s="35" t="s">
        <v>56</v>
      </c>
      <c r="E40" s="40" t="s">
        <v>6219</v>
      </c>
    </row>
    <row r="41" spans="1:5" ht="140.25">
      <c r="A41" t="s">
        <v>58</v>
      </c>
      <c r="E4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6222</v>
      </c>
      <c r="E8" s="30" t="s">
        <v>6221</v>
      </c>
      <c r="J8" s="29">
        <f>0+J9+J18+J27+J36+J45+J54+J59+J92</f>
      </c>
      <c s="29">
        <f>0+K9+K18+K27+K36+K45+K54+K59+K92</f>
      </c>
      <c s="29">
        <f>0+L9+L18+L27+L36+L45+L54+L59+L92</f>
      </c>
      <c s="29">
        <f>0+M9+M18+M27+M36+M45+M54+M59+M92</f>
      </c>
    </row>
    <row r="9" spans="1:13" ht="12.75">
      <c r="A9" t="s">
        <v>46</v>
      </c>
      <c r="C9" s="31" t="s">
        <v>67</v>
      </c>
      <c r="E9" s="33" t="s">
        <v>68</v>
      </c>
      <c r="J9" s="32">
        <f>0</f>
      </c>
      <c s="32">
        <f>0</f>
      </c>
      <c s="32">
        <f>0+L10+L14</f>
      </c>
      <c s="32">
        <f>0+M10+M14</f>
      </c>
    </row>
    <row r="10" spans="1:16" ht="12.75">
      <c r="A10" t="s">
        <v>49</v>
      </c>
      <c s="34" t="s">
        <v>26</v>
      </c>
      <c s="34" t="s">
        <v>6072</v>
      </c>
      <c s="35" t="s">
        <v>5</v>
      </c>
      <c s="6" t="s">
        <v>6073</v>
      </c>
      <c s="36" t="s">
        <v>71</v>
      </c>
      <c s="37">
        <v>87.32</v>
      </c>
      <c s="36">
        <v>0</v>
      </c>
      <c s="36">
        <f>ROUND(G10*H10,6)</f>
      </c>
      <c r="L10" s="38">
        <v>0</v>
      </c>
      <c s="32">
        <f>ROUND(ROUND(L10,2)*ROUND(G10,3),2)</f>
      </c>
      <c s="36" t="s">
        <v>54</v>
      </c>
      <c>
        <f>(M10*21)/100</f>
      </c>
      <c t="s">
        <v>27</v>
      </c>
    </row>
    <row r="11" spans="1:5" ht="12.75">
      <c r="A11" s="35" t="s">
        <v>55</v>
      </c>
      <c r="E11" s="39" t="s">
        <v>5</v>
      </c>
    </row>
    <row r="12" spans="1:5" ht="38.25">
      <c r="A12" s="35" t="s">
        <v>56</v>
      </c>
      <c r="E12" s="40" t="s">
        <v>6223</v>
      </c>
    </row>
    <row r="13" spans="1:5" ht="63.75">
      <c r="A13" t="s">
        <v>58</v>
      </c>
      <c r="E13" s="39" t="s">
        <v>3649</v>
      </c>
    </row>
    <row r="14" spans="1:16" ht="12.75">
      <c r="A14" t="s">
        <v>49</v>
      </c>
      <c s="34" t="s">
        <v>85</v>
      </c>
      <c s="34" t="s">
        <v>6075</v>
      </c>
      <c s="35" t="s">
        <v>5</v>
      </c>
      <c s="6" t="s">
        <v>6076</v>
      </c>
      <c s="36" t="s">
        <v>83</v>
      </c>
      <c s="37">
        <v>2</v>
      </c>
      <c s="36">
        <v>0</v>
      </c>
      <c s="36">
        <f>ROUND(G14*H14,6)</f>
      </c>
      <c r="L14" s="38">
        <v>0</v>
      </c>
      <c s="32">
        <f>ROUND(ROUND(L14,2)*ROUND(G14,3),2)</f>
      </c>
      <c s="36" t="s">
        <v>54</v>
      </c>
      <c>
        <f>(M14*21)/100</f>
      </c>
      <c t="s">
        <v>27</v>
      </c>
    </row>
    <row r="15" spans="1:5" ht="12.75">
      <c r="A15" s="35" t="s">
        <v>55</v>
      </c>
      <c r="E15" s="39" t="s">
        <v>5</v>
      </c>
    </row>
    <row r="16" spans="1:5" ht="12.75">
      <c r="A16" s="35" t="s">
        <v>56</v>
      </c>
      <c r="E16" s="40" t="s">
        <v>6224</v>
      </c>
    </row>
    <row r="17" spans="1:5" ht="63.75">
      <c r="A17" t="s">
        <v>58</v>
      </c>
      <c r="E17" s="39" t="s">
        <v>3649</v>
      </c>
    </row>
    <row r="18" spans="1:13" ht="12.75">
      <c r="A18" t="s">
        <v>46</v>
      </c>
      <c r="C18" s="31" t="s">
        <v>27</v>
      </c>
      <c r="E18" s="33" t="s">
        <v>1426</v>
      </c>
      <c r="J18" s="32">
        <f>0</f>
      </c>
      <c s="32">
        <f>0</f>
      </c>
      <c s="32">
        <f>0+L19+L23</f>
      </c>
      <c s="32">
        <f>0+M19+M23</f>
      </c>
    </row>
    <row r="19" spans="1:16" ht="12.75">
      <c r="A19" t="s">
        <v>49</v>
      </c>
      <c s="34" t="s">
        <v>90</v>
      </c>
      <c s="34" t="s">
        <v>6225</v>
      </c>
      <c s="35" t="s">
        <v>5</v>
      </c>
      <c s="6" t="s">
        <v>5716</v>
      </c>
      <c s="36" t="s">
        <v>88</v>
      </c>
      <c s="37">
        <v>41.25</v>
      </c>
      <c s="36">
        <v>0</v>
      </c>
      <c s="36">
        <f>ROUND(G19*H19,6)</f>
      </c>
      <c r="L19" s="38">
        <v>0</v>
      </c>
      <c s="32">
        <f>ROUND(ROUND(L19,2)*ROUND(G19,3),2)</f>
      </c>
      <c s="36" t="s">
        <v>54</v>
      </c>
      <c>
        <f>(M19*21)/100</f>
      </c>
      <c t="s">
        <v>27</v>
      </c>
    </row>
    <row r="20" spans="1:5" ht="12.75">
      <c r="A20" s="35" t="s">
        <v>55</v>
      </c>
      <c r="E20" s="39" t="s">
        <v>5</v>
      </c>
    </row>
    <row r="21" spans="1:5" ht="12.75">
      <c r="A21" s="35" t="s">
        <v>56</v>
      </c>
      <c r="E21" s="40" t="s">
        <v>6226</v>
      </c>
    </row>
    <row r="22" spans="1:5" ht="63.75">
      <c r="A22" t="s">
        <v>58</v>
      </c>
      <c r="E22" s="39" t="s">
        <v>4292</v>
      </c>
    </row>
    <row r="23" spans="1:16" ht="25.5">
      <c r="A23" t="s">
        <v>49</v>
      </c>
      <c s="34" t="s">
        <v>93</v>
      </c>
      <c s="34" t="s">
        <v>6078</v>
      </c>
      <c s="35" t="s">
        <v>5</v>
      </c>
      <c s="6" t="s">
        <v>6079</v>
      </c>
      <c s="36" t="s">
        <v>83</v>
      </c>
      <c s="37">
        <v>1534</v>
      </c>
      <c s="36">
        <v>0</v>
      </c>
      <c s="36">
        <f>ROUND(G23*H23,6)</f>
      </c>
      <c r="L23" s="38">
        <v>0</v>
      </c>
      <c s="32">
        <f>ROUND(ROUND(L23,2)*ROUND(G23,3),2)</f>
      </c>
      <c s="36" t="s">
        <v>54</v>
      </c>
      <c>
        <f>(M23*21)/100</f>
      </c>
      <c t="s">
        <v>27</v>
      </c>
    </row>
    <row r="24" spans="1:5" ht="12.75">
      <c r="A24" s="35" t="s">
        <v>55</v>
      </c>
      <c r="E24" s="39" t="s">
        <v>5</v>
      </c>
    </row>
    <row r="25" spans="1:5" ht="12.75">
      <c r="A25" s="35" t="s">
        <v>56</v>
      </c>
      <c r="E25" s="40" t="s">
        <v>6227</v>
      </c>
    </row>
    <row r="26" spans="1:5" ht="63.75">
      <c r="A26" t="s">
        <v>58</v>
      </c>
      <c r="E26" s="39" t="s">
        <v>6081</v>
      </c>
    </row>
    <row r="27" spans="1:13" ht="12.75">
      <c r="A27" t="s">
        <v>46</v>
      </c>
      <c r="C27" s="31" t="s">
        <v>26</v>
      </c>
      <c r="E27" s="33" t="s">
        <v>198</v>
      </c>
      <c r="J27" s="32">
        <f>0</f>
      </c>
      <c s="32">
        <f>0</f>
      </c>
      <c s="32">
        <f>0+L28+L32</f>
      </c>
      <c s="32">
        <f>0+M28+M32</f>
      </c>
    </row>
    <row r="28" spans="1:16" ht="12.75">
      <c r="A28" t="s">
        <v>49</v>
      </c>
      <c s="34" t="s">
        <v>79</v>
      </c>
      <c s="34" t="s">
        <v>3684</v>
      </c>
      <c s="35" t="s">
        <v>5</v>
      </c>
      <c s="6" t="s">
        <v>3685</v>
      </c>
      <c s="36" t="s">
        <v>71</v>
      </c>
      <c s="37">
        <v>46.575</v>
      </c>
      <c s="36">
        <v>0</v>
      </c>
      <c s="36">
        <f>ROUND(G28*H28,6)</f>
      </c>
      <c r="L28" s="38">
        <v>0</v>
      </c>
      <c s="32">
        <f>ROUND(ROUND(L28,2)*ROUND(G28,3),2)</f>
      </c>
      <c s="36" t="s">
        <v>54</v>
      </c>
      <c>
        <f>(M28*21)/100</f>
      </c>
      <c t="s">
        <v>27</v>
      </c>
    </row>
    <row r="29" spans="1:5" ht="12.75">
      <c r="A29" s="35" t="s">
        <v>55</v>
      </c>
      <c r="E29" s="39" t="s">
        <v>6082</v>
      </c>
    </row>
    <row r="30" spans="1:5" ht="12.75">
      <c r="A30" s="35" t="s">
        <v>56</v>
      </c>
      <c r="E30" s="40" t="s">
        <v>6228</v>
      </c>
    </row>
    <row r="31" spans="1:5" ht="369.75">
      <c r="A31" t="s">
        <v>58</v>
      </c>
      <c r="E31" s="39" t="s">
        <v>3533</v>
      </c>
    </row>
    <row r="32" spans="1:16" ht="12.75">
      <c r="A32" t="s">
        <v>49</v>
      </c>
      <c s="34" t="s">
        <v>100</v>
      </c>
      <c s="34" t="s">
        <v>4228</v>
      </c>
      <c s="35" t="s">
        <v>5</v>
      </c>
      <c s="6" t="s">
        <v>4229</v>
      </c>
      <c s="36" t="s">
        <v>53</v>
      </c>
      <c s="37">
        <v>1.516</v>
      </c>
      <c s="36">
        <v>0</v>
      </c>
      <c s="36">
        <f>ROUND(G32*H32,6)</f>
      </c>
      <c r="L32" s="38">
        <v>0</v>
      </c>
      <c s="32">
        <f>ROUND(ROUND(L32,2)*ROUND(G32,3),2)</f>
      </c>
      <c s="36" t="s">
        <v>54</v>
      </c>
      <c>
        <f>(M32*21)/100</f>
      </c>
      <c t="s">
        <v>27</v>
      </c>
    </row>
    <row r="33" spans="1:5" ht="12.75">
      <c r="A33" s="35" t="s">
        <v>55</v>
      </c>
      <c r="E33" s="39" t="s">
        <v>5</v>
      </c>
    </row>
    <row r="34" spans="1:5" ht="25.5">
      <c r="A34" s="35" t="s">
        <v>56</v>
      </c>
      <c r="E34" s="40" t="s">
        <v>6229</v>
      </c>
    </row>
    <row r="35" spans="1:5" ht="267.75">
      <c r="A35" t="s">
        <v>58</v>
      </c>
      <c r="E35" s="39" t="s">
        <v>3537</v>
      </c>
    </row>
    <row r="36" spans="1:13" ht="12.75">
      <c r="A36" t="s">
        <v>46</v>
      </c>
      <c r="C36" s="31" t="s">
        <v>93</v>
      </c>
      <c r="E36" s="33" t="s">
        <v>3553</v>
      </c>
      <c r="J36" s="32">
        <f>0</f>
      </c>
      <c s="32">
        <f>0</f>
      </c>
      <c s="32">
        <f>0+L37+L41</f>
      </c>
      <c s="32">
        <f>0+M37+M41</f>
      </c>
    </row>
    <row r="37" spans="1:16" ht="25.5">
      <c r="A37" t="s">
        <v>49</v>
      </c>
      <c s="34" t="s">
        <v>104</v>
      </c>
      <c s="34" t="s">
        <v>4575</v>
      </c>
      <c s="35" t="s">
        <v>5</v>
      </c>
      <c s="6" t="s">
        <v>4576</v>
      </c>
      <c s="36" t="s">
        <v>220</v>
      </c>
      <c s="37">
        <v>250.775</v>
      </c>
      <c s="36">
        <v>0</v>
      </c>
      <c s="36">
        <f>ROUND(G37*H37,6)</f>
      </c>
      <c r="L37" s="38">
        <v>0</v>
      </c>
      <c s="32">
        <f>ROUND(ROUND(L37,2)*ROUND(G37,3),2)</f>
      </c>
      <c s="36" t="s">
        <v>54</v>
      </c>
      <c>
        <f>(M37*21)/100</f>
      </c>
      <c t="s">
        <v>27</v>
      </c>
    </row>
    <row r="38" spans="1:5" ht="12.75">
      <c r="A38" s="35" t="s">
        <v>55</v>
      </c>
      <c r="E38" s="39" t="s">
        <v>5</v>
      </c>
    </row>
    <row r="39" spans="1:5" ht="38.25">
      <c r="A39" s="35" t="s">
        <v>56</v>
      </c>
      <c r="E39" s="40" t="s">
        <v>6230</v>
      </c>
    </row>
    <row r="40" spans="1:5" ht="76.5">
      <c r="A40" t="s">
        <v>58</v>
      </c>
      <c r="E40" s="39" t="s">
        <v>3556</v>
      </c>
    </row>
    <row r="41" spans="1:16" ht="12.75">
      <c r="A41" t="s">
        <v>49</v>
      </c>
      <c s="34" t="s">
        <v>108</v>
      </c>
      <c s="34" t="s">
        <v>4578</v>
      </c>
      <c s="35" t="s">
        <v>5</v>
      </c>
      <c s="6" t="s">
        <v>4579</v>
      </c>
      <c s="36" t="s">
        <v>220</v>
      </c>
      <c s="37">
        <v>250.775</v>
      </c>
      <c s="36">
        <v>0</v>
      </c>
      <c s="36">
        <f>ROUND(G41*H41,6)</f>
      </c>
      <c r="L41" s="38">
        <v>0</v>
      </c>
      <c s="32">
        <f>ROUND(ROUND(L41,2)*ROUND(G41,3),2)</f>
      </c>
      <c s="36" t="s">
        <v>54</v>
      </c>
      <c>
        <f>(M41*21)/100</f>
      </c>
      <c t="s">
        <v>27</v>
      </c>
    </row>
    <row r="42" spans="1:5" ht="12.75">
      <c r="A42" s="35" t="s">
        <v>55</v>
      </c>
      <c r="E42" s="39" t="s">
        <v>5</v>
      </c>
    </row>
    <row r="43" spans="1:5" ht="12.75">
      <c r="A43" s="35" t="s">
        <v>56</v>
      </c>
      <c r="E43" s="40" t="s">
        <v>6231</v>
      </c>
    </row>
    <row r="44" spans="1:5" ht="76.5">
      <c r="A44" t="s">
        <v>58</v>
      </c>
      <c r="E44" s="39" t="s">
        <v>3556</v>
      </c>
    </row>
    <row r="45" spans="1:13" ht="12.75">
      <c r="A45" t="s">
        <v>46</v>
      </c>
      <c r="C45" s="31" t="s">
        <v>79</v>
      </c>
      <c r="E45" s="33" t="s">
        <v>80</v>
      </c>
      <c r="J45" s="32">
        <f>0</f>
      </c>
      <c s="32">
        <f>0</f>
      </c>
      <c s="32">
        <f>0+L46+L50</f>
      </c>
      <c s="32">
        <f>0+M46+M50</f>
      </c>
    </row>
    <row r="46" spans="1:16" ht="12.75">
      <c r="A46" t="s">
        <v>49</v>
      </c>
      <c s="34" t="s">
        <v>113</v>
      </c>
      <c s="34" t="s">
        <v>6094</v>
      </c>
      <c s="35" t="s">
        <v>5</v>
      </c>
      <c s="6" t="s">
        <v>6095</v>
      </c>
      <c s="36" t="s">
        <v>220</v>
      </c>
      <c s="37">
        <v>3.69</v>
      </c>
      <c s="36">
        <v>0</v>
      </c>
      <c s="36">
        <f>ROUND(G46*H46,6)</f>
      </c>
      <c r="L46" s="38">
        <v>0</v>
      </c>
      <c s="32">
        <f>ROUND(ROUND(L46,2)*ROUND(G46,3),2)</f>
      </c>
      <c s="36" t="s">
        <v>54</v>
      </c>
      <c>
        <f>(M46*21)/100</f>
      </c>
      <c t="s">
        <v>27</v>
      </c>
    </row>
    <row r="47" spans="1:5" ht="12.75">
      <c r="A47" s="35" t="s">
        <v>55</v>
      </c>
      <c r="E47" s="39" t="s">
        <v>5</v>
      </c>
    </row>
    <row r="48" spans="1:5" ht="63.75">
      <c r="A48" s="35" t="s">
        <v>56</v>
      </c>
      <c r="E48" s="40" t="s">
        <v>6232</v>
      </c>
    </row>
    <row r="49" spans="1:5" ht="51">
      <c r="A49" t="s">
        <v>58</v>
      </c>
      <c r="E49" s="39" t="s">
        <v>4716</v>
      </c>
    </row>
    <row r="50" spans="1:16" ht="12.75">
      <c r="A50" t="s">
        <v>49</v>
      </c>
      <c s="34" t="s">
        <v>117</v>
      </c>
      <c s="34" t="s">
        <v>5675</v>
      </c>
      <c s="35" t="s">
        <v>5</v>
      </c>
      <c s="6" t="s">
        <v>5676</v>
      </c>
      <c s="36" t="s">
        <v>220</v>
      </c>
      <c s="37">
        <v>1306.4</v>
      </c>
      <c s="36">
        <v>0</v>
      </c>
      <c s="36">
        <f>ROUND(G50*H50,6)</f>
      </c>
      <c r="L50" s="38">
        <v>0</v>
      </c>
      <c s="32">
        <f>ROUND(ROUND(L50,2)*ROUND(G50,3),2)</f>
      </c>
      <c s="36" t="s">
        <v>54</v>
      </c>
      <c>
        <f>(M50*21)/100</f>
      </c>
      <c t="s">
        <v>27</v>
      </c>
    </row>
    <row r="51" spans="1:5" ht="12.75">
      <c r="A51" s="35" t="s">
        <v>55</v>
      </c>
      <c r="E51" s="39" t="s">
        <v>5</v>
      </c>
    </row>
    <row r="52" spans="1:5" ht="76.5">
      <c r="A52" s="35" t="s">
        <v>56</v>
      </c>
      <c r="E52" s="40" t="s">
        <v>6233</v>
      </c>
    </row>
    <row r="53" spans="1:5" ht="51">
      <c r="A53" t="s">
        <v>58</v>
      </c>
      <c r="E53" s="39" t="s">
        <v>5095</v>
      </c>
    </row>
    <row r="54" spans="1:13" ht="12.75">
      <c r="A54" t="s">
        <v>46</v>
      </c>
      <c r="C54" s="31" t="s">
        <v>100</v>
      </c>
      <c r="E54" s="33" t="s">
        <v>464</v>
      </c>
      <c r="J54" s="32">
        <f>0</f>
      </c>
      <c s="32">
        <f>0</f>
      </c>
      <c s="32">
        <f>0+L55</f>
      </c>
      <c s="32">
        <f>0+M55</f>
      </c>
    </row>
    <row r="55" spans="1:16" ht="12.75">
      <c r="A55" t="s">
        <v>49</v>
      </c>
      <c s="34" t="s">
        <v>121</v>
      </c>
      <c s="34" t="s">
        <v>6098</v>
      </c>
      <c s="35" t="s">
        <v>5</v>
      </c>
      <c s="6" t="s">
        <v>6099</v>
      </c>
      <c s="36" t="s">
        <v>71</v>
      </c>
      <c s="37">
        <v>0.247</v>
      </c>
      <c s="36">
        <v>0</v>
      </c>
      <c s="36">
        <f>ROUND(G55*H55,6)</f>
      </c>
      <c r="L55" s="38">
        <v>0</v>
      </c>
      <c s="32">
        <f>ROUND(ROUND(L55,2)*ROUND(G55,3),2)</f>
      </c>
      <c s="36" t="s">
        <v>54</v>
      </c>
      <c>
        <f>(M55*21)/100</f>
      </c>
      <c t="s">
        <v>27</v>
      </c>
    </row>
    <row r="56" spans="1:5" ht="12.75">
      <c r="A56" s="35" t="s">
        <v>55</v>
      </c>
      <c r="E56" s="39" t="s">
        <v>6100</v>
      </c>
    </row>
    <row r="57" spans="1:5" ht="12.75">
      <c r="A57" s="35" t="s">
        <v>56</v>
      </c>
      <c r="E57" s="40" t="s">
        <v>6101</v>
      </c>
    </row>
    <row r="58" spans="1:5" ht="38.25">
      <c r="A58" t="s">
        <v>58</v>
      </c>
      <c r="E58" s="39" t="s">
        <v>4179</v>
      </c>
    </row>
    <row r="59" spans="1:13" ht="12.75">
      <c r="A59" t="s">
        <v>46</v>
      </c>
      <c r="C59" s="31" t="s">
        <v>104</v>
      </c>
      <c r="E59" s="33" t="s">
        <v>2762</v>
      </c>
      <c r="J59" s="32">
        <f>0</f>
      </c>
      <c s="32">
        <f>0</f>
      </c>
      <c s="32">
        <f>0+L60+L64+L68+L72+L76+L80+L84+L88</f>
      </c>
      <c s="32">
        <f>0+M60+M64+M68+M72+M76+M80+M84+M88</f>
      </c>
    </row>
    <row r="60" spans="1:16" ht="12.75">
      <c r="A60" t="s">
        <v>49</v>
      </c>
      <c s="34" t="s">
        <v>125</v>
      </c>
      <c s="34" t="s">
        <v>5763</v>
      </c>
      <c s="35" t="s">
        <v>5</v>
      </c>
      <c s="6" t="s">
        <v>5764</v>
      </c>
      <c s="36" t="s">
        <v>88</v>
      </c>
      <c s="37">
        <v>85</v>
      </c>
      <c s="36">
        <v>0</v>
      </c>
      <c s="36">
        <f>ROUND(G60*H60,6)</f>
      </c>
      <c r="L60" s="38">
        <v>0</v>
      </c>
      <c s="32">
        <f>ROUND(ROUND(L60,2)*ROUND(G60,3),2)</f>
      </c>
      <c s="36" t="s">
        <v>54</v>
      </c>
      <c>
        <f>(M60*21)/100</f>
      </c>
      <c t="s">
        <v>27</v>
      </c>
    </row>
    <row r="61" spans="1:5" ht="38.25">
      <c r="A61" s="35" t="s">
        <v>55</v>
      </c>
      <c r="E61" s="39" t="s">
        <v>6234</v>
      </c>
    </row>
    <row r="62" spans="1:5" ht="12.75">
      <c r="A62" s="35" t="s">
        <v>56</v>
      </c>
      <c r="E62" s="40" t="s">
        <v>6235</v>
      </c>
    </row>
    <row r="63" spans="1:5" ht="38.25">
      <c r="A63" t="s">
        <v>58</v>
      </c>
      <c r="E63" s="39" t="s">
        <v>4500</v>
      </c>
    </row>
    <row r="64" spans="1:16" ht="12.75">
      <c r="A64" t="s">
        <v>49</v>
      </c>
      <c s="34" t="s">
        <v>129</v>
      </c>
      <c s="34" t="s">
        <v>5782</v>
      </c>
      <c s="35" t="s">
        <v>5</v>
      </c>
      <c s="6" t="s">
        <v>5783</v>
      </c>
      <c s="36" t="s">
        <v>207</v>
      </c>
      <c s="37">
        <v>1375</v>
      </c>
      <c s="36">
        <v>0</v>
      </c>
      <c s="36">
        <f>ROUND(G64*H64,6)</f>
      </c>
      <c r="L64" s="38">
        <v>0</v>
      </c>
      <c s="32">
        <f>ROUND(ROUND(L64,2)*ROUND(G64,3),2)</f>
      </c>
      <c s="36" t="s">
        <v>54</v>
      </c>
      <c>
        <f>(M64*21)/100</f>
      </c>
      <c t="s">
        <v>27</v>
      </c>
    </row>
    <row r="65" spans="1:5" ht="12.75">
      <c r="A65" s="35" t="s">
        <v>55</v>
      </c>
      <c r="E65" s="39" t="s">
        <v>5</v>
      </c>
    </row>
    <row r="66" spans="1:5" ht="51">
      <c r="A66" s="35" t="s">
        <v>56</v>
      </c>
      <c r="E66" s="40" t="s">
        <v>6236</v>
      </c>
    </row>
    <row r="67" spans="1:5" ht="409.5">
      <c r="A67" t="s">
        <v>58</v>
      </c>
      <c r="E67" s="39" t="s">
        <v>5785</v>
      </c>
    </row>
    <row r="68" spans="1:16" ht="12.75">
      <c r="A68" t="s">
        <v>49</v>
      </c>
      <c s="34" t="s">
        <v>133</v>
      </c>
      <c s="34" t="s">
        <v>4501</v>
      </c>
      <c s="35" t="s">
        <v>5</v>
      </c>
      <c s="6" t="s">
        <v>4502</v>
      </c>
      <c s="36" t="s">
        <v>207</v>
      </c>
      <c s="37">
        <v>49.738</v>
      </c>
      <c s="36">
        <v>0</v>
      </c>
      <c s="36">
        <f>ROUND(G68*H68,6)</f>
      </c>
      <c r="L68" s="38">
        <v>0</v>
      </c>
      <c s="32">
        <f>ROUND(ROUND(L68,2)*ROUND(G68,3),2)</f>
      </c>
      <c s="36" t="s">
        <v>54</v>
      </c>
      <c>
        <f>(M68*21)/100</f>
      </c>
      <c t="s">
        <v>27</v>
      </c>
    </row>
    <row r="69" spans="1:5" ht="12.75">
      <c r="A69" s="35" t="s">
        <v>55</v>
      </c>
      <c r="E69" s="39" t="s">
        <v>5</v>
      </c>
    </row>
    <row r="70" spans="1:5" ht="12.75">
      <c r="A70" s="35" t="s">
        <v>56</v>
      </c>
      <c r="E70" s="40" t="s">
        <v>6237</v>
      </c>
    </row>
    <row r="71" spans="1:5" ht="357">
      <c r="A71" t="s">
        <v>58</v>
      </c>
      <c r="E71" s="39" t="s">
        <v>4504</v>
      </c>
    </row>
    <row r="72" spans="1:16" ht="12.75">
      <c r="A72" t="s">
        <v>49</v>
      </c>
      <c s="34" t="s">
        <v>137</v>
      </c>
      <c s="34" t="s">
        <v>5937</v>
      </c>
      <c s="35" t="s">
        <v>5</v>
      </c>
      <c s="6" t="s">
        <v>5938</v>
      </c>
      <c s="36" t="s">
        <v>220</v>
      </c>
      <c s="37">
        <v>50</v>
      </c>
      <c s="36">
        <v>0</v>
      </c>
      <c s="36">
        <f>ROUND(G72*H72,6)</f>
      </c>
      <c r="L72" s="38">
        <v>0</v>
      </c>
      <c s="32">
        <f>ROUND(ROUND(L72,2)*ROUND(G72,3),2)</f>
      </c>
      <c s="36" t="s">
        <v>54</v>
      </c>
      <c>
        <f>(M72*21)/100</f>
      </c>
      <c t="s">
        <v>27</v>
      </c>
    </row>
    <row r="73" spans="1:5" ht="12.75">
      <c r="A73" s="35" t="s">
        <v>55</v>
      </c>
      <c r="E73" s="39" t="s">
        <v>5</v>
      </c>
    </row>
    <row r="74" spans="1:5" ht="12.75">
      <c r="A74" s="35" t="s">
        <v>56</v>
      </c>
      <c r="E74" s="40" t="s">
        <v>6238</v>
      </c>
    </row>
    <row r="75" spans="1:5" ht="25.5">
      <c r="A75" t="s">
        <v>58</v>
      </c>
      <c r="E75" s="39" t="s">
        <v>4588</v>
      </c>
    </row>
    <row r="76" spans="1:16" ht="12.75">
      <c r="A76" t="s">
        <v>49</v>
      </c>
      <c s="34" t="s">
        <v>141</v>
      </c>
      <c s="34" t="s">
        <v>5679</v>
      </c>
      <c s="35" t="s">
        <v>5</v>
      </c>
      <c s="6" t="s">
        <v>5680</v>
      </c>
      <c s="36" t="s">
        <v>220</v>
      </c>
      <c s="37">
        <v>436.6</v>
      </c>
      <c s="36">
        <v>0</v>
      </c>
      <c s="36">
        <f>ROUND(G76*H76,6)</f>
      </c>
      <c r="L76" s="38">
        <v>0</v>
      </c>
      <c s="32">
        <f>ROUND(ROUND(L76,2)*ROUND(G76,3),2)</f>
      </c>
      <c s="36" t="s">
        <v>54</v>
      </c>
      <c>
        <f>(M76*21)/100</f>
      </c>
      <c t="s">
        <v>27</v>
      </c>
    </row>
    <row r="77" spans="1:5" ht="12.75">
      <c r="A77" s="35" t="s">
        <v>55</v>
      </c>
      <c r="E77" s="39" t="s">
        <v>5</v>
      </c>
    </row>
    <row r="78" spans="1:5" ht="51">
      <c r="A78" s="35" t="s">
        <v>56</v>
      </c>
      <c r="E78" s="40" t="s">
        <v>6239</v>
      </c>
    </row>
    <row r="79" spans="1:5" ht="25.5">
      <c r="A79" t="s">
        <v>58</v>
      </c>
      <c r="E79" s="39" t="s">
        <v>4588</v>
      </c>
    </row>
    <row r="80" spans="1:16" ht="12.75">
      <c r="A80" t="s">
        <v>49</v>
      </c>
      <c s="34" t="s">
        <v>145</v>
      </c>
      <c s="34" t="s">
        <v>4586</v>
      </c>
      <c s="35" t="s">
        <v>5</v>
      </c>
      <c s="6" t="s">
        <v>4587</v>
      </c>
      <c s="36" t="s">
        <v>220</v>
      </c>
      <c s="37">
        <v>995.9</v>
      </c>
      <c s="36">
        <v>0</v>
      </c>
      <c s="36">
        <f>ROUND(G80*H80,6)</f>
      </c>
      <c r="L80" s="38">
        <v>0</v>
      </c>
      <c s="32">
        <f>ROUND(ROUND(L80,2)*ROUND(G80,3),2)</f>
      </c>
      <c s="36" t="s">
        <v>54</v>
      </c>
      <c>
        <f>(M80*21)/100</f>
      </c>
      <c t="s">
        <v>27</v>
      </c>
    </row>
    <row r="81" spans="1:5" ht="12.75">
      <c r="A81" s="35" t="s">
        <v>55</v>
      </c>
      <c r="E81" s="39" t="s">
        <v>5</v>
      </c>
    </row>
    <row r="82" spans="1:5" ht="38.25">
      <c r="A82" s="35" t="s">
        <v>56</v>
      </c>
      <c r="E82" s="40" t="s">
        <v>6240</v>
      </c>
    </row>
    <row r="83" spans="1:5" ht="25.5">
      <c r="A83" t="s">
        <v>58</v>
      </c>
      <c r="E83" s="39" t="s">
        <v>4588</v>
      </c>
    </row>
    <row r="84" spans="1:16" ht="12.75">
      <c r="A84" t="s">
        <v>49</v>
      </c>
      <c s="34" t="s">
        <v>149</v>
      </c>
      <c s="34" t="s">
        <v>4188</v>
      </c>
      <c s="35" t="s">
        <v>5</v>
      </c>
      <c s="6" t="s">
        <v>4189</v>
      </c>
      <c s="36" t="s">
        <v>71</v>
      </c>
      <c s="37">
        <v>39.06</v>
      </c>
      <c s="36">
        <v>0</v>
      </c>
      <c s="36">
        <f>ROUND(G84*H84,6)</f>
      </c>
      <c r="L84" s="38">
        <v>0</v>
      </c>
      <c s="32">
        <f>ROUND(ROUND(L84,2)*ROUND(G84,3),2)</f>
      </c>
      <c s="36" t="s">
        <v>54</v>
      </c>
      <c>
        <f>(M84*21)/100</f>
      </c>
      <c t="s">
        <v>27</v>
      </c>
    </row>
    <row r="85" spans="1:5" ht="12.75">
      <c r="A85" s="35" t="s">
        <v>55</v>
      </c>
      <c r="E85" s="39" t="s">
        <v>5</v>
      </c>
    </row>
    <row r="86" spans="1:5" ht="63.75">
      <c r="A86" s="35" t="s">
        <v>56</v>
      </c>
      <c r="E86" s="40" t="s">
        <v>6241</v>
      </c>
    </row>
    <row r="87" spans="1:5" ht="102">
      <c r="A87" t="s">
        <v>58</v>
      </c>
      <c r="E87" s="39" t="s">
        <v>3755</v>
      </c>
    </row>
    <row r="88" spans="1:16" ht="12.75">
      <c r="A88" t="s">
        <v>49</v>
      </c>
      <c s="34" t="s">
        <v>153</v>
      </c>
      <c s="34" t="s">
        <v>6242</v>
      </c>
      <c s="35" t="s">
        <v>5</v>
      </c>
      <c s="6" t="s">
        <v>6243</v>
      </c>
      <c s="36" t="s">
        <v>88</v>
      </c>
      <c s="37">
        <v>109</v>
      </c>
      <c s="36">
        <v>0</v>
      </c>
      <c s="36">
        <f>ROUND(G88*H88,6)</f>
      </c>
      <c r="L88" s="38">
        <v>0</v>
      </c>
      <c s="32">
        <f>ROUND(ROUND(L88,2)*ROUND(G88,3),2)</f>
      </c>
      <c s="36" t="s">
        <v>54</v>
      </c>
      <c>
        <f>(M88*21)/100</f>
      </c>
      <c t="s">
        <v>27</v>
      </c>
    </row>
    <row r="89" spans="1:5" ht="38.25">
      <c r="A89" s="35" t="s">
        <v>55</v>
      </c>
      <c r="E89" s="39" t="s">
        <v>6244</v>
      </c>
    </row>
    <row r="90" spans="1:5" ht="12.75">
      <c r="A90" s="35" t="s">
        <v>56</v>
      </c>
      <c r="E90" s="40" t="s">
        <v>6245</v>
      </c>
    </row>
    <row r="91" spans="1:5" ht="293.25">
      <c r="A91" t="s">
        <v>58</v>
      </c>
      <c r="E91" s="39" t="s">
        <v>3975</v>
      </c>
    </row>
    <row r="92" spans="1:13" ht="12.75">
      <c r="A92" t="s">
        <v>46</v>
      </c>
      <c r="C92" s="31" t="s">
        <v>3230</v>
      </c>
      <c r="E92" s="33" t="s">
        <v>3231</v>
      </c>
      <c r="J92" s="32">
        <f>0</f>
      </c>
      <c s="32">
        <f>0</f>
      </c>
      <c s="32">
        <f>0+L93+L97</f>
      </c>
      <c s="32">
        <f>0+M93+M97</f>
      </c>
    </row>
    <row r="93" spans="1:16" ht="25.5">
      <c r="A93" t="s">
        <v>49</v>
      </c>
      <c s="34" t="s">
        <v>67</v>
      </c>
      <c s="34" t="s">
        <v>3034</v>
      </c>
      <c s="35" t="s">
        <v>5</v>
      </c>
      <c s="6" t="s">
        <v>3035</v>
      </c>
      <c s="36" t="s">
        <v>53</v>
      </c>
      <c s="37">
        <v>177.04</v>
      </c>
      <c s="36">
        <v>0</v>
      </c>
      <c s="36">
        <f>ROUND(G93*H93,6)</f>
      </c>
      <c r="L93" s="38">
        <v>0</v>
      </c>
      <c s="32">
        <f>ROUND(ROUND(L93,2)*ROUND(G93,3),2)</f>
      </c>
      <c s="36" t="s">
        <v>54</v>
      </c>
      <c>
        <f>(M93*21)/100</f>
      </c>
      <c t="s">
        <v>27</v>
      </c>
    </row>
    <row r="94" spans="1:5" ht="12.75">
      <c r="A94" s="35" t="s">
        <v>55</v>
      </c>
      <c r="E94" s="39" t="s">
        <v>5</v>
      </c>
    </row>
    <row r="95" spans="1:5" ht="38.25">
      <c r="A95" s="35" t="s">
        <v>56</v>
      </c>
      <c r="E95" s="40" t="s">
        <v>6246</v>
      </c>
    </row>
    <row r="96" spans="1:5" ht="140.25">
      <c r="A96" t="s">
        <v>58</v>
      </c>
      <c r="E96" s="39" t="s">
        <v>885</v>
      </c>
    </row>
    <row r="97" spans="1:16" ht="25.5">
      <c r="A97" t="s">
        <v>49</v>
      </c>
      <c s="34" t="s">
        <v>27</v>
      </c>
      <c s="34" t="s">
        <v>1140</v>
      </c>
      <c s="35" t="s">
        <v>5</v>
      </c>
      <c s="6" t="s">
        <v>486</v>
      </c>
      <c s="36" t="s">
        <v>53</v>
      </c>
      <c s="37">
        <v>93.744</v>
      </c>
      <c s="36">
        <v>0</v>
      </c>
      <c s="36">
        <f>ROUND(G97*H97,6)</f>
      </c>
      <c r="L97" s="38">
        <v>0</v>
      </c>
      <c s="32">
        <f>ROUND(ROUND(L97,2)*ROUND(G97,3),2)</f>
      </c>
      <c s="36" t="s">
        <v>54</v>
      </c>
      <c>
        <f>(M97*21)/100</f>
      </c>
      <c t="s">
        <v>27</v>
      </c>
    </row>
    <row r="98" spans="1:5" ht="12.75">
      <c r="A98" s="35" t="s">
        <v>55</v>
      </c>
      <c r="E98" s="39" t="s">
        <v>5</v>
      </c>
    </row>
    <row r="99" spans="1:5" ht="12.75">
      <c r="A99" s="35" t="s">
        <v>56</v>
      </c>
      <c r="E99" s="40" t="s">
        <v>6247</v>
      </c>
    </row>
    <row r="100" spans="1:5" ht="140.25">
      <c r="A100" t="s">
        <v>58</v>
      </c>
      <c r="E10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6250</v>
      </c>
      <c r="E8" s="30" t="s">
        <v>6249</v>
      </c>
      <c r="J8" s="29">
        <f>0+J9+J26+J35+J40+J61</f>
      </c>
      <c s="29">
        <f>0+K9+K26+K35+K40+K61</f>
      </c>
      <c s="29">
        <f>0+L9+L26+L35+L40+L61</f>
      </c>
      <c s="29">
        <f>0+M9+M26+M35+M40+M61</f>
      </c>
    </row>
    <row r="9" spans="1:13" ht="12.75">
      <c r="A9" t="s">
        <v>46</v>
      </c>
      <c r="C9" s="31" t="s">
        <v>27</v>
      </c>
      <c r="E9" s="33" t="s">
        <v>1426</v>
      </c>
      <c r="J9" s="32">
        <f>0</f>
      </c>
      <c s="32">
        <f>0</f>
      </c>
      <c s="32">
        <f>0+L10+L14+L18+L22</f>
      </c>
      <c s="32">
        <f>0+M10+M14+M18+M22</f>
      </c>
    </row>
    <row r="10" spans="1:16" ht="12.75">
      <c r="A10" t="s">
        <v>49</v>
      </c>
      <c s="34" t="s">
        <v>27</v>
      </c>
      <c s="34" t="s">
        <v>6251</v>
      </c>
      <c s="35" t="s">
        <v>5</v>
      </c>
      <c s="6" t="s">
        <v>6252</v>
      </c>
      <c s="36" t="s">
        <v>220</v>
      </c>
      <c s="37">
        <v>390</v>
      </c>
      <c s="36">
        <v>0</v>
      </c>
      <c s="36">
        <f>ROUND(G10*H10,6)</f>
      </c>
      <c r="L10" s="38">
        <v>0</v>
      </c>
      <c s="32">
        <f>ROUND(ROUND(L10,2)*ROUND(G10,3),2)</f>
      </c>
      <c s="36" t="s">
        <v>54</v>
      </c>
      <c>
        <f>(M10*21)/100</f>
      </c>
      <c t="s">
        <v>27</v>
      </c>
    </row>
    <row r="11" spans="1:5" ht="12.75">
      <c r="A11" s="35" t="s">
        <v>55</v>
      </c>
      <c r="E11" s="39" t="s">
        <v>6253</v>
      </c>
    </row>
    <row r="12" spans="1:5" ht="12.75">
      <c r="A12" s="35" t="s">
        <v>56</v>
      </c>
      <c r="E12" s="40" t="s">
        <v>6254</v>
      </c>
    </row>
    <row r="13" spans="1:5" ht="51">
      <c r="A13" t="s">
        <v>58</v>
      </c>
      <c r="E13" s="39" t="s">
        <v>6255</v>
      </c>
    </row>
    <row r="14" spans="1:16" ht="25.5">
      <c r="A14" t="s">
        <v>49</v>
      </c>
      <c s="34" t="s">
        <v>26</v>
      </c>
      <c s="34" t="s">
        <v>6078</v>
      </c>
      <c s="35" t="s">
        <v>5</v>
      </c>
      <c s="6" t="s">
        <v>6079</v>
      </c>
      <c s="36" t="s">
        <v>83</v>
      </c>
      <c s="37">
        <v>1925</v>
      </c>
      <c s="36">
        <v>0</v>
      </c>
      <c s="36">
        <f>ROUND(G14*H14,6)</f>
      </c>
      <c r="L14" s="38">
        <v>0</v>
      </c>
      <c s="32">
        <f>ROUND(ROUND(L14,2)*ROUND(G14,3),2)</f>
      </c>
      <c s="36" t="s">
        <v>54</v>
      </c>
      <c>
        <f>(M14*21)/100</f>
      </c>
      <c t="s">
        <v>27</v>
      </c>
    </row>
    <row r="15" spans="1:5" ht="12.75">
      <c r="A15" s="35" t="s">
        <v>55</v>
      </c>
      <c r="E15" s="39" t="s">
        <v>5</v>
      </c>
    </row>
    <row r="16" spans="1:5" ht="12.75">
      <c r="A16" s="35" t="s">
        <v>56</v>
      </c>
      <c r="E16" s="40" t="s">
        <v>6256</v>
      </c>
    </row>
    <row r="17" spans="1:5" ht="63.75">
      <c r="A17" t="s">
        <v>58</v>
      </c>
      <c r="E17" s="39" t="s">
        <v>6257</v>
      </c>
    </row>
    <row r="18" spans="1:16" ht="12.75">
      <c r="A18" t="s">
        <v>49</v>
      </c>
      <c s="34" t="s">
        <v>85</v>
      </c>
      <c s="34" t="s">
        <v>6258</v>
      </c>
      <c s="35" t="s">
        <v>5</v>
      </c>
      <c s="6" t="s">
        <v>6259</v>
      </c>
      <c s="36" t="s">
        <v>71</v>
      </c>
      <c s="37">
        <v>77.96</v>
      </c>
      <c s="36">
        <v>0</v>
      </c>
      <c s="36">
        <f>ROUND(G18*H18,6)</f>
      </c>
      <c r="L18" s="38">
        <v>0</v>
      </c>
      <c s="32">
        <f>ROUND(ROUND(L18,2)*ROUND(G18,3),2)</f>
      </c>
      <c s="36" t="s">
        <v>54</v>
      </c>
      <c>
        <f>(M18*21)/100</f>
      </c>
      <c t="s">
        <v>27</v>
      </c>
    </row>
    <row r="19" spans="1:5" ht="12.75">
      <c r="A19" s="35" t="s">
        <v>55</v>
      </c>
      <c r="E19" s="39" t="s">
        <v>5</v>
      </c>
    </row>
    <row r="20" spans="1:5" ht="12.75">
      <c r="A20" s="35" t="s">
        <v>56</v>
      </c>
      <c r="E20" s="40" t="s">
        <v>6260</v>
      </c>
    </row>
    <row r="21" spans="1:5" ht="369.75">
      <c r="A21" t="s">
        <v>58</v>
      </c>
      <c r="E21" s="39" t="s">
        <v>201</v>
      </c>
    </row>
    <row r="22" spans="1:16" ht="12.75">
      <c r="A22" t="s">
        <v>49</v>
      </c>
      <c s="34" t="s">
        <v>90</v>
      </c>
      <c s="34" t="s">
        <v>6261</v>
      </c>
      <c s="35" t="s">
        <v>5</v>
      </c>
      <c s="6" t="s">
        <v>6262</v>
      </c>
      <c s="36" t="s">
        <v>53</v>
      </c>
      <c s="37">
        <v>1.299</v>
      </c>
      <c s="36">
        <v>0</v>
      </c>
      <c s="36">
        <f>ROUND(G22*H22,6)</f>
      </c>
      <c r="L22" s="38">
        <v>0</v>
      </c>
      <c s="32">
        <f>ROUND(ROUND(L22,2)*ROUND(G22,3),2)</f>
      </c>
      <c s="36" t="s">
        <v>54</v>
      </c>
      <c>
        <f>(M22*21)/100</f>
      </c>
      <c t="s">
        <v>27</v>
      </c>
    </row>
    <row r="23" spans="1:5" ht="12.75">
      <c r="A23" s="35" t="s">
        <v>55</v>
      </c>
      <c r="E23" s="39" t="s">
        <v>5</v>
      </c>
    </row>
    <row r="24" spans="1:5" ht="25.5">
      <c r="A24" s="35" t="s">
        <v>56</v>
      </c>
      <c r="E24" s="40" t="s">
        <v>6263</v>
      </c>
    </row>
    <row r="25" spans="1:5" ht="280.5">
      <c r="A25" t="s">
        <v>58</v>
      </c>
      <c r="E25" s="39" t="s">
        <v>6264</v>
      </c>
    </row>
    <row r="26" spans="1:13" ht="12.75">
      <c r="A26" t="s">
        <v>46</v>
      </c>
      <c r="C26" s="31" t="s">
        <v>93</v>
      </c>
      <c r="E26" s="33" t="s">
        <v>3553</v>
      </c>
      <c r="J26" s="32">
        <f>0</f>
      </c>
      <c s="32">
        <f>0</f>
      </c>
      <c s="32">
        <f>0+L27+L31</f>
      </c>
      <c s="32">
        <f>0+M27+M31</f>
      </c>
    </row>
    <row r="27" spans="1:16" ht="25.5">
      <c r="A27" t="s">
        <v>49</v>
      </c>
      <c s="34" t="s">
        <v>93</v>
      </c>
      <c s="34" t="s">
        <v>4575</v>
      </c>
      <c s="35" t="s">
        <v>5</v>
      </c>
      <c s="6" t="s">
        <v>4576</v>
      </c>
      <c s="36" t="s">
        <v>220</v>
      </c>
      <c s="37">
        <v>311.84</v>
      </c>
      <c s="36">
        <v>0</v>
      </c>
      <c s="36">
        <f>ROUND(G27*H27,6)</f>
      </c>
      <c r="L27" s="38">
        <v>0</v>
      </c>
      <c s="32">
        <f>ROUND(ROUND(L27,2)*ROUND(G27,3),2)</f>
      </c>
      <c s="36" t="s">
        <v>54</v>
      </c>
      <c>
        <f>(M27*21)/100</f>
      </c>
      <c t="s">
        <v>27</v>
      </c>
    </row>
    <row r="28" spans="1:5" ht="12.75">
      <c r="A28" s="35" t="s">
        <v>55</v>
      </c>
      <c r="E28" s="39" t="s">
        <v>5</v>
      </c>
    </row>
    <row r="29" spans="1:5" ht="12.75">
      <c r="A29" s="35" t="s">
        <v>56</v>
      </c>
      <c r="E29" s="40" t="s">
        <v>6265</v>
      </c>
    </row>
    <row r="30" spans="1:5" ht="76.5">
      <c r="A30" t="s">
        <v>58</v>
      </c>
      <c r="E30" s="39" t="s">
        <v>6183</v>
      </c>
    </row>
    <row r="31" spans="1:16" ht="12.75">
      <c r="A31" t="s">
        <v>49</v>
      </c>
      <c s="34" t="s">
        <v>79</v>
      </c>
      <c s="34" t="s">
        <v>4578</v>
      </c>
      <c s="35" t="s">
        <v>5</v>
      </c>
      <c s="6" t="s">
        <v>4579</v>
      </c>
      <c s="36" t="s">
        <v>220</v>
      </c>
      <c s="37">
        <v>311.84</v>
      </c>
      <c s="36">
        <v>0</v>
      </c>
      <c s="36">
        <f>ROUND(G31*H31,6)</f>
      </c>
      <c r="L31" s="38">
        <v>0</v>
      </c>
      <c s="32">
        <f>ROUND(ROUND(L31,2)*ROUND(G31,3),2)</f>
      </c>
      <c s="36" t="s">
        <v>54</v>
      </c>
      <c>
        <f>(M31*21)/100</f>
      </c>
      <c t="s">
        <v>27</v>
      </c>
    </row>
    <row r="32" spans="1:5" ht="12.75">
      <c r="A32" s="35" t="s">
        <v>55</v>
      </c>
      <c r="E32" s="39" t="s">
        <v>5</v>
      </c>
    </row>
    <row r="33" spans="1:5" ht="12.75">
      <c r="A33" s="35" t="s">
        <v>56</v>
      </c>
      <c r="E33" s="40" t="s">
        <v>6266</v>
      </c>
    </row>
    <row r="34" spans="1:5" ht="76.5">
      <c r="A34" t="s">
        <v>58</v>
      </c>
      <c r="E34" s="39" t="s">
        <v>6183</v>
      </c>
    </row>
    <row r="35" spans="1:13" ht="12.75">
      <c r="A35" t="s">
        <v>46</v>
      </c>
      <c r="C35" s="31" t="s">
        <v>79</v>
      </c>
      <c r="E35" s="33" t="s">
        <v>80</v>
      </c>
      <c r="J35" s="32">
        <f>0</f>
      </c>
      <c s="32">
        <f>0</f>
      </c>
      <c s="32">
        <f>0+L36</f>
      </c>
      <c s="32">
        <f>0+M36</f>
      </c>
    </row>
    <row r="36" spans="1:16" ht="12.75">
      <c r="A36" t="s">
        <v>49</v>
      </c>
      <c s="34" t="s">
        <v>100</v>
      </c>
      <c s="34" t="s">
        <v>5675</v>
      </c>
      <c s="35" t="s">
        <v>5</v>
      </c>
      <c s="6" t="s">
        <v>5676</v>
      </c>
      <c s="36" t="s">
        <v>220</v>
      </c>
      <c s="37">
        <v>1949</v>
      </c>
      <c s="36">
        <v>0</v>
      </c>
      <c s="36">
        <f>ROUND(G36*H36,6)</f>
      </c>
      <c r="L36" s="38">
        <v>0</v>
      </c>
      <c s="32">
        <f>ROUND(ROUND(L36,2)*ROUND(G36,3),2)</f>
      </c>
      <c s="36" t="s">
        <v>54</v>
      </c>
      <c>
        <f>(M36*21)/100</f>
      </c>
      <c t="s">
        <v>27</v>
      </c>
    </row>
    <row r="37" spans="1:5" ht="12.75">
      <c r="A37" s="35" t="s">
        <v>55</v>
      </c>
      <c r="E37" s="39" t="s">
        <v>5</v>
      </c>
    </row>
    <row r="38" spans="1:5" ht="63.75">
      <c r="A38" s="35" t="s">
        <v>56</v>
      </c>
      <c r="E38" s="40" t="s">
        <v>6267</v>
      </c>
    </row>
    <row r="39" spans="1:5" ht="51">
      <c r="A39" t="s">
        <v>58</v>
      </c>
      <c r="E39" s="39" t="s">
        <v>5095</v>
      </c>
    </row>
    <row r="40" spans="1:13" ht="12.75">
      <c r="A40" t="s">
        <v>46</v>
      </c>
      <c r="C40" s="31" t="s">
        <v>104</v>
      </c>
      <c r="E40" s="33" t="s">
        <v>2762</v>
      </c>
      <c r="J40" s="32">
        <f>0</f>
      </c>
      <c s="32">
        <f>0</f>
      </c>
      <c s="32">
        <f>0+L41+L45+L49+L53+L57</f>
      </c>
      <c s="32">
        <f>0+M41+M45+M49+M53+M57</f>
      </c>
    </row>
    <row r="41" spans="1:16" ht="12.75">
      <c r="A41" t="s">
        <v>49</v>
      </c>
      <c s="34" t="s">
        <v>104</v>
      </c>
      <c s="34" t="s">
        <v>6268</v>
      </c>
      <c s="35" t="s">
        <v>5</v>
      </c>
      <c s="6" t="s">
        <v>6269</v>
      </c>
      <c s="36" t="s">
        <v>88</v>
      </c>
      <c s="37">
        <v>90</v>
      </c>
      <c s="36">
        <v>0</v>
      </c>
      <c s="36">
        <f>ROUND(G41*H41,6)</f>
      </c>
      <c r="L41" s="38">
        <v>0</v>
      </c>
      <c s="32">
        <f>ROUND(ROUND(L41,2)*ROUND(G41,3),2)</f>
      </c>
      <c s="36" t="s">
        <v>54</v>
      </c>
      <c>
        <f>(M41*21)/100</f>
      </c>
      <c t="s">
        <v>27</v>
      </c>
    </row>
    <row r="42" spans="1:5" ht="38.25">
      <c r="A42" s="35" t="s">
        <v>55</v>
      </c>
      <c r="E42" s="39" t="s">
        <v>6270</v>
      </c>
    </row>
    <row r="43" spans="1:5" ht="12.75">
      <c r="A43" s="35" t="s">
        <v>56</v>
      </c>
      <c r="E43" s="40" t="s">
        <v>6271</v>
      </c>
    </row>
    <row r="44" spans="1:5" ht="38.25">
      <c r="A44" t="s">
        <v>58</v>
      </c>
      <c r="E44" s="39" t="s">
        <v>6272</v>
      </c>
    </row>
    <row r="45" spans="1:16" ht="12.75">
      <c r="A45" t="s">
        <v>49</v>
      </c>
      <c s="34" t="s">
        <v>108</v>
      </c>
      <c s="34" t="s">
        <v>5937</v>
      </c>
      <c s="35" t="s">
        <v>5</v>
      </c>
      <c s="6" t="s">
        <v>5938</v>
      </c>
      <c s="36" t="s">
        <v>220</v>
      </c>
      <c s="37">
        <v>682.15</v>
      </c>
      <c s="36">
        <v>0</v>
      </c>
      <c s="36">
        <f>ROUND(G45*H45,6)</f>
      </c>
      <c r="L45" s="38">
        <v>0</v>
      </c>
      <c s="32">
        <f>ROUND(ROUND(L45,2)*ROUND(G45,3),2)</f>
      </c>
      <c s="36" t="s">
        <v>54</v>
      </c>
      <c>
        <f>(M45*21)/100</f>
      </c>
      <c t="s">
        <v>27</v>
      </c>
    </row>
    <row r="46" spans="1:5" ht="12.75">
      <c r="A46" s="35" t="s">
        <v>55</v>
      </c>
      <c r="E46" s="39" t="s">
        <v>5</v>
      </c>
    </row>
    <row r="47" spans="1:5" ht="12.75">
      <c r="A47" s="35" t="s">
        <v>56</v>
      </c>
      <c r="E47" s="40" t="s">
        <v>6273</v>
      </c>
    </row>
    <row r="48" spans="1:5" ht="25.5">
      <c r="A48" t="s">
        <v>58</v>
      </c>
      <c r="E48" s="39" t="s">
        <v>4588</v>
      </c>
    </row>
    <row r="49" spans="1:16" ht="12.75">
      <c r="A49" t="s">
        <v>49</v>
      </c>
      <c s="34" t="s">
        <v>113</v>
      </c>
      <c s="34" t="s">
        <v>4586</v>
      </c>
      <c s="35" t="s">
        <v>5</v>
      </c>
      <c s="6" t="s">
        <v>4587</v>
      </c>
      <c s="36" t="s">
        <v>220</v>
      </c>
      <c s="37">
        <v>1559.2</v>
      </c>
      <c s="36">
        <v>0</v>
      </c>
      <c s="36">
        <f>ROUND(G49*H49,6)</f>
      </c>
      <c r="L49" s="38">
        <v>0</v>
      </c>
      <c s="32">
        <f>ROUND(ROUND(L49,2)*ROUND(G49,3),2)</f>
      </c>
      <c s="36" t="s">
        <v>54</v>
      </c>
      <c>
        <f>(M49*21)/100</f>
      </c>
      <c t="s">
        <v>27</v>
      </c>
    </row>
    <row r="50" spans="1:5" ht="12.75">
      <c r="A50" s="35" t="s">
        <v>55</v>
      </c>
      <c r="E50" s="39" t="s">
        <v>5</v>
      </c>
    </row>
    <row r="51" spans="1:5" ht="12.75">
      <c r="A51" s="35" t="s">
        <v>56</v>
      </c>
      <c r="E51" s="40" t="s">
        <v>6274</v>
      </c>
    </row>
    <row r="52" spans="1:5" ht="25.5">
      <c r="A52" t="s">
        <v>58</v>
      </c>
      <c r="E52" s="39" t="s">
        <v>4588</v>
      </c>
    </row>
    <row r="53" spans="1:16" ht="12.75">
      <c r="A53" t="s">
        <v>49</v>
      </c>
      <c s="34" t="s">
        <v>117</v>
      </c>
      <c s="34" t="s">
        <v>4188</v>
      </c>
      <c s="35" t="s">
        <v>5</v>
      </c>
      <c s="6" t="s">
        <v>4189</v>
      </c>
      <c s="36" t="s">
        <v>71</v>
      </c>
      <c s="37">
        <v>77.96</v>
      </c>
      <c s="36">
        <v>0</v>
      </c>
      <c s="36">
        <f>ROUND(G53*H53,6)</f>
      </c>
      <c r="L53" s="38">
        <v>0</v>
      </c>
      <c s="32">
        <f>ROUND(ROUND(L53,2)*ROUND(G53,3),2)</f>
      </c>
      <c s="36" t="s">
        <v>54</v>
      </c>
      <c>
        <f>(M53*21)/100</f>
      </c>
      <c t="s">
        <v>27</v>
      </c>
    </row>
    <row r="54" spans="1:5" ht="12.75">
      <c r="A54" s="35" t="s">
        <v>55</v>
      </c>
      <c r="E54" s="39" t="s">
        <v>5</v>
      </c>
    </row>
    <row r="55" spans="1:5" ht="25.5">
      <c r="A55" s="35" t="s">
        <v>56</v>
      </c>
      <c r="E55" s="40" t="s">
        <v>6275</v>
      </c>
    </row>
    <row r="56" spans="1:5" ht="114.75">
      <c r="A56" t="s">
        <v>58</v>
      </c>
      <c r="E56" s="39" t="s">
        <v>4191</v>
      </c>
    </row>
    <row r="57" spans="1:16" ht="12.75">
      <c r="A57" t="s">
        <v>49</v>
      </c>
      <c s="34" t="s">
        <v>121</v>
      </c>
      <c s="34" t="s">
        <v>6242</v>
      </c>
      <c s="35" t="s">
        <v>5</v>
      </c>
      <c s="6" t="s">
        <v>6243</v>
      </c>
      <c s="36" t="s">
        <v>88</v>
      </c>
      <c s="37">
        <v>94</v>
      </c>
      <c s="36">
        <v>0</v>
      </c>
      <c s="36">
        <f>ROUND(G57*H57,6)</f>
      </c>
      <c r="L57" s="38">
        <v>0</v>
      </c>
      <c s="32">
        <f>ROUND(ROUND(L57,2)*ROUND(G57,3),2)</f>
      </c>
      <c s="36" t="s">
        <v>54</v>
      </c>
      <c>
        <f>(M57*21)/100</f>
      </c>
      <c t="s">
        <v>27</v>
      </c>
    </row>
    <row r="58" spans="1:5" ht="51">
      <c r="A58" s="35" t="s">
        <v>55</v>
      </c>
      <c r="E58" s="39" t="s">
        <v>6276</v>
      </c>
    </row>
    <row r="59" spans="1:5" ht="12.75">
      <c r="A59" s="35" t="s">
        <v>56</v>
      </c>
      <c r="E59" s="40" t="s">
        <v>6277</v>
      </c>
    </row>
    <row r="60" spans="1:5" ht="293.25">
      <c r="A60" t="s">
        <v>58</v>
      </c>
      <c r="E60" s="39" t="s">
        <v>208</v>
      </c>
    </row>
    <row r="61" spans="1:13" ht="12.75">
      <c r="A61" t="s">
        <v>46</v>
      </c>
      <c r="C61" s="31" t="s">
        <v>3230</v>
      </c>
      <c r="E61" s="33" t="s">
        <v>3231</v>
      </c>
      <c r="J61" s="32">
        <f>0</f>
      </c>
      <c s="32">
        <f>0</f>
      </c>
      <c s="32">
        <f>0+L62</f>
      </c>
      <c s="32">
        <f>0+M62</f>
      </c>
    </row>
    <row r="62" spans="1:16" ht="25.5">
      <c r="A62" t="s">
        <v>49</v>
      </c>
      <c s="34" t="s">
        <v>67</v>
      </c>
      <c s="34" t="s">
        <v>1140</v>
      </c>
      <c s="35" t="s">
        <v>5</v>
      </c>
      <c s="6" t="s">
        <v>486</v>
      </c>
      <c s="36" t="s">
        <v>53</v>
      </c>
      <c s="37">
        <v>187.104</v>
      </c>
      <c s="36">
        <v>0</v>
      </c>
      <c s="36">
        <f>ROUND(G62*H62,6)</f>
      </c>
      <c r="L62" s="38">
        <v>0</v>
      </c>
      <c s="32">
        <f>ROUND(ROUND(L62,2)*ROUND(G62,3),2)</f>
      </c>
      <c s="36" t="s">
        <v>54</v>
      </c>
      <c>
        <f>(M62*21)/100</f>
      </c>
      <c t="s">
        <v>27</v>
      </c>
    </row>
    <row r="63" spans="1:5" ht="12.75">
      <c r="A63" s="35" t="s">
        <v>55</v>
      </c>
      <c r="E63" s="39" t="s">
        <v>5</v>
      </c>
    </row>
    <row r="64" spans="1:5" ht="12.75">
      <c r="A64" s="35" t="s">
        <v>56</v>
      </c>
      <c r="E64" s="40" t="s">
        <v>6278</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COUNTIFS(L8:L87,"=0",A8:A87,"P")+COUNTIFS(L8:L87,"",A8:A87,"P")+SUM(Q8:Q87)</f>
      </c>
    </row>
    <row r="8" spans="1:13" ht="12.75">
      <c r="A8" t="s">
        <v>44</v>
      </c>
      <c r="C8" s="28" t="s">
        <v>6281</v>
      </c>
      <c r="E8" s="30" t="s">
        <v>6280</v>
      </c>
      <c r="J8" s="29">
        <f>0+J9+J18+J43+J52+J57+J82</f>
      </c>
      <c s="29">
        <f>0+K9+K18+K43+K52+K57+K82</f>
      </c>
      <c s="29">
        <f>0+L9+L18+L43+L52+L57+L82</f>
      </c>
      <c s="29">
        <f>0+M9+M18+M43+M52+M57+M82</f>
      </c>
    </row>
    <row r="9" spans="1:13" ht="12.75">
      <c r="A9" t="s">
        <v>46</v>
      </c>
      <c r="C9" s="31" t="s">
        <v>67</v>
      </c>
      <c r="E9" s="33" t="s">
        <v>68</v>
      </c>
      <c r="J9" s="32">
        <f>0</f>
      </c>
      <c s="32">
        <f>0</f>
      </c>
      <c s="32">
        <f>0+L10+L14</f>
      </c>
      <c s="32">
        <f>0+M10+M14</f>
      </c>
    </row>
    <row r="10" spans="1:16" ht="12.75">
      <c r="A10" t="s">
        <v>49</v>
      </c>
      <c s="34" t="s">
        <v>26</v>
      </c>
      <c s="34" t="s">
        <v>192</v>
      </c>
      <c s="35" t="s">
        <v>5</v>
      </c>
      <c s="6" t="s">
        <v>193</v>
      </c>
      <c s="36" t="s">
        <v>71</v>
      </c>
      <c s="37">
        <v>13.5</v>
      </c>
      <c s="36">
        <v>0</v>
      </c>
      <c s="36">
        <f>ROUND(G10*H10,6)</f>
      </c>
      <c r="L10" s="38">
        <v>0</v>
      </c>
      <c s="32">
        <f>ROUND(ROUND(L10,2)*ROUND(G10,3),2)</f>
      </c>
      <c s="36" t="s">
        <v>54</v>
      </c>
      <c>
        <f>(M10*21)/100</f>
      </c>
      <c t="s">
        <v>27</v>
      </c>
    </row>
    <row r="11" spans="1:5" ht="12.75">
      <c r="A11" s="35" t="s">
        <v>55</v>
      </c>
      <c r="E11" s="39" t="s">
        <v>5</v>
      </c>
    </row>
    <row r="12" spans="1:5" ht="12.75">
      <c r="A12" s="35" t="s">
        <v>56</v>
      </c>
      <c r="E12" s="40" t="s">
        <v>6282</v>
      </c>
    </row>
    <row r="13" spans="1:5" ht="318.75">
      <c r="A13" t="s">
        <v>58</v>
      </c>
      <c r="E13" s="39" t="s">
        <v>195</v>
      </c>
    </row>
    <row r="14" spans="1:16" ht="12.75">
      <c r="A14" t="s">
        <v>49</v>
      </c>
      <c s="34" t="s">
        <v>85</v>
      </c>
      <c s="34" t="s">
        <v>3484</v>
      </c>
      <c s="35" t="s">
        <v>5</v>
      </c>
      <c s="6" t="s">
        <v>3485</v>
      </c>
      <c s="36" t="s">
        <v>71</v>
      </c>
      <c s="37">
        <v>16.043</v>
      </c>
      <c s="36">
        <v>0</v>
      </c>
      <c s="36">
        <f>ROUND(G14*H14,6)</f>
      </c>
      <c r="L14" s="38">
        <v>0</v>
      </c>
      <c s="32">
        <f>ROUND(ROUND(L14,2)*ROUND(G14,3),2)</f>
      </c>
      <c s="36" t="s">
        <v>54</v>
      </c>
      <c>
        <f>(M14*21)/100</f>
      </c>
      <c t="s">
        <v>27</v>
      </c>
    </row>
    <row r="15" spans="1:5" ht="12.75">
      <c r="A15" s="35" t="s">
        <v>55</v>
      </c>
      <c r="E15" s="39" t="s">
        <v>5</v>
      </c>
    </row>
    <row r="16" spans="1:5" ht="51">
      <c r="A16" s="35" t="s">
        <v>56</v>
      </c>
      <c r="E16" s="40" t="s">
        <v>6283</v>
      </c>
    </row>
    <row r="17" spans="1:5" ht="191.25">
      <c r="A17" t="s">
        <v>58</v>
      </c>
      <c r="E17" s="39" t="s">
        <v>4138</v>
      </c>
    </row>
    <row r="18" spans="1:13" ht="12.75">
      <c r="A18" t="s">
        <v>46</v>
      </c>
      <c r="C18" s="31" t="s">
        <v>27</v>
      </c>
      <c r="E18" s="33" t="s">
        <v>1426</v>
      </c>
      <c r="J18" s="32">
        <f>0</f>
      </c>
      <c s="32">
        <f>0</f>
      </c>
      <c s="32">
        <f>0+L19+L23+L27+L31+L35+L39</f>
      </c>
      <c s="32">
        <f>0+M19+M23+M27+M31+M35+M39</f>
      </c>
    </row>
    <row r="19" spans="1:16" ht="12.75">
      <c r="A19" t="s">
        <v>49</v>
      </c>
      <c s="34" t="s">
        <v>90</v>
      </c>
      <c s="34" t="s">
        <v>6251</v>
      </c>
      <c s="35" t="s">
        <v>5</v>
      </c>
      <c s="6" t="s">
        <v>6252</v>
      </c>
      <c s="36" t="s">
        <v>220</v>
      </c>
      <c s="37">
        <v>1664</v>
      </c>
      <c s="36">
        <v>0</v>
      </c>
      <c s="36">
        <f>ROUND(G19*H19,6)</f>
      </c>
      <c r="L19" s="38">
        <v>0</v>
      </c>
      <c s="32">
        <f>ROUND(ROUND(L19,2)*ROUND(G19,3),2)</f>
      </c>
      <c s="36" t="s">
        <v>54</v>
      </c>
      <c>
        <f>(M19*21)/100</f>
      </c>
      <c t="s">
        <v>27</v>
      </c>
    </row>
    <row r="20" spans="1:5" ht="12.75">
      <c r="A20" s="35" t="s">
        <v>55</v>
      </c>
      <c r="E20" s="39" t="s">
        <v>6253</v>
      </c>
    </row>
    <row r="21" spans="1:5" ht="12.75">
      <c r="A21" s="35" t="s">
        <v>56</v>
      </c>
      <c r="E21" s="40" t="s">
        <v>6284</v>
      </c>
    </row>
    <row r="22" spans="1:5" ht="51">
      <c r="A22" t="s">
        <v>58</v>
      </c>
      <c r="E22" s="39" t="s">
        <v>6255</v>
      </c>
    </row>
    <row r="23" spans="1:16" ht="25.5">
      <c r="A23" t="s">
        <v>49</v>
      </c>
      <c s="34" t="s">
        <v>93</v>
      </c>
      <c s="34" t="s">
        <v>4674</v>
      </c>
      <c s="35" t="s">
        <v>5</v>
      </c>
      <c s="6" t="s">
        <v>4675</v>
      </c>
      <c s="36" t="s">
        <v>88</v>
      </c>
      <c s="37">
        <v>144</v>
      </c>
      <c s="36">
        <v>0</v>
      </c>
      <c s="36">
        <f>ROUND(G23*H23,6)</f>
      </c>
      <c r="L23" s="38">
        <v>0</v>
      </c>
      <c s="32">
        <f>ROUND(ROUND(L23,2)*ROUND(G23,3),2)</f>
      </c>
      <c s="36" t="s">
        <v>54</v>
      </c>
      <c>
        <f>(M23*21)/100</f>
      </c>
      <c t="s">
        <v>27</v>
      </c>
    </row>
    <row r="24" spans="1:5" ht="12.75">
      <c r="A24" s="35" t="s">
        <v>55</v>
      </c>
      <c r="E24" s="39" t="s">
        <v>5</v>
      </c>
    </row>
    <row r="25" spans="1:5" ht="25.5">
      <c r="A25" s="35" t="s">
        <v>56</v>
      </c>
      <c r="E25" s="40" t="s">
        <v>6285</v>
      </c>
    </row>
    <row r="26" spans="1:5" ht="63.75">
      <c r="A26" t="s">
        <v>58</v>
      </c>
      <c r="E26" s="39" t="s">
        <v>6140</v>
      </c>
    </row>
    <row r="27" spans="1:16" ht="12.75">
      <c r="A27" t="s">
        <v>49</v>
      </c>
      <c s="34" t="s">
        <v>79</v>
      </c>
      <c s="34" t="s">
        <v>6286</v>
      </c>
      <c s="35" t="s">
        <v>5</v>
      </c>
      <c s="6" t="s">
        <v>6287</v>
      </c>
      <c s="36" t="s">
        <v>83</v>
      </c>
      <c s="37">
        <v>36</v>
      </c>
      <c s="36">
        <v>0</v>
      </c>
      <c s="36">
        <f>ROUND(G27*H27,6)</f>
      </c>
      <c r="L27" s="38">
        <v>0</v>
      </c>
      <c s="32">
        <f>ROUND(ROUND(L27,2)*ROUND(G27,3),2)</f>
      </c>
      <c s="36" t="s">
        <v>54</v>
      </c>
      <c>
        <f>(M27*21)/100</f>
      </c>
      <c t="s">
        <v>27</v>
      </c>
    </row>
    <row r="28" spans="1:5" ht="12.75">
      <c r="A28" s="35" t="s">
        <v>55</v>
      </c>
      <c r="E28" s="39" t="s">
        <v>5</v>
      </c>
    </row>
    <row r="29" spans="1:5" ht="12.75">
      <c r="A29" s="35" t="s">
        <v>56</v>
      </c>
      <c r="E29" s="40" t="s">
        <v>6288</v>
      </c>
    </row>
    <row r="30" spans="1:5" ht="38.25">
      <c r="A30" t="s">
        <v>58</v>
      </c>
      <c r="E30" s="39" t="s">
        <v>6151</v>
      </c>
    </row>
    <row r="31" spans="1:16" ht="25.5">
      <c r="A31" t="s">
        <v>49</v>
      </c>
      <c s="34" t="s">
        <v>100</v>
      </c>
      <c s="34" t="s">
        <v>6078</v>
      </c>
      <c s="35" t="s">
        <v>5</v>
      </c>
      <c s="6" t="s">
        <v>6079</v>
      </c>
      <c s="36" t="s">
        <v>83</v>
      </c>
      <c s="37">
        <v>8218</v>
      </c>
      <c s="36">
        <v>0</v>
      </c>
      <c s="36">
        <f>ROUND(G31*H31,6)</f>
      </c>
      <c r="L31" s="38">
        <v>0</v>
      </c>
      <c s="32">
        <f>ROUND(ROUND(L31,2)*ROUND(G31,3),2)</f>
      </c>
      <c s="36" t="s">
        <v>54</v>
      </c>
      <c>
        <f>(M31*21)/100</f>
      </c>
      <c t="s">
        <v>27</v>
      </c>
    </row>
    <row r="32" spans="1:5" ht="12.75">
      <c r="A32" s="35" t="s">
        <v>55</v>
      </c>
      <c r="E32" s="39" t="s">
        <v>5</v>
      </c>
    </row>
    <row r="33" spans="1:5" ht="12.75">
      <c r="A33" s="35" t="s">
        <v>56</v>
      </c>
      <c r="E33" s="40" t="s">
        <v>6289</v>
      </c>
    </row>
    <row r="34" spans="1:5" ht="63.75">
      <c r="A34" t="s">
        <v>58</v>
      </c>
      <c r="E34" s="39" t="s">
        <v>6257</v>
      </c>
    </row>
    <row r="35" spans="1:16" ht="12.75">
      <c r="A35" t="s">
        <v>49</v>
      </c>
      <c s="34" t="s">
        <v>104</v>
      </c>
      <c s="34" t="s">
        <v>6258</v>
      </c>
      <c s="35" t="s">
        <v>5</v>
      </c>
      <c s="6" t="s">
        <v>6259</v>
      </c>
      <c s="36" t="s">
        <v>71</v>
      </c>
      <c s="37">
        <v>356.26</v>
      </c>
      <c s="36">
        <v>0</v>
      </c>
      <c s="36">
        <f>ROUND(G35*H35,6)</f>
      </c>
      <c r="L35" s="38">
        <v>0</v>
      </c>
      <c s="32">
        <f>ROUND(ROUND(L35,2)*ROUND(G35,3),2)</f>
      </c>
      <c s="36" t="s">
        <v>54</v>
      </c>
      <c>
        <f>(M35*21)/100</f>
      </c>
      <c t="s">
        <v>27</v>
      </c>
    </row>
    <row r="36" spans="1:5" ht="12.75">
      <c r="A36" s="35" t="s">
        <v>55</v>
      </c>
      <c r="E36" s="39" t="s">
        <v>5</v>
      </c>
    </row>
    <row r="37" spans="1:5" ht="51">
      <c r="A37" s="35" t="s">
        <v>56</v>
      </c>
      <c r="E37" s="40" t="s">
        <v>6290</v>
      </c>
    </row>
    <row r="38" spans="1:5" ht="369.75">
      <c r="A38" t="s">
        <v>58</v>
      </c>
      <c r="E38" s="39" t="s">
        <v>201</v>
      </c>
    </row>
    <row r="39" spans="1:16" ht="12.75">
      <c r="A39" t="s">
        <v>49</v>
      </c>
      <c s="34" t="s">
        <v>108</v>
      </c>
      <c s="34" t="s">
        <v>6261</v>
      </c>
      <c s="35" t="s">
        <v>5</v>
      </c>
      <c s="6" t="s">
        <v>6262</v>
      </c>
      <c s="36" t="s">
        <v>53</v>
      </c>
      <c s="37">
        <v>6.433</v>
      </c>
      <c s="36">
        <v>0</v>
      </c>
      <c s="36">
        <f>ROUND(G39*H39,6)</f>
      </c>
      <c r="L39" s="38">
        <v>0</v>
      </c>
      <c s="32">
        <f>ROUND(ROUND(L39,2)*ROUND(G39,3),2)</f>
      </c>
      <c s="36" t="s">
        <v>54</v>
      </c>
      <c>
        <f>(M39*21)/100</f>
      </c>
      <c t="s">
        <v>27</v>
      </c>
    </row>
    <row r="40" spans="1:5" ht="12.75">
      <c r="A40" s="35" t="s">
        <v>55</v>
      </c>
      <c r="E40" s="39" t="s">
        <v>5</v>
      </c>
    </row>
    <row r="41" spans="1:5" ht="63.75">
      <c r="A41" s="35" t="s">
        <v>56</v>
      </c>
      <c r="E41" s="40" t="s">
        <v>6291</v>
      </c>
    </row>
    <row r="42" spans="1:5" ht="280.5">
      <c r="A42" t="s">
        <v>58</v>
      </c>
      <c r="E42" s="39" t="s">
        <v>6264</v>
      </c>
    </row>
    <row r="43" spans="1:13" ht="12.75">
      <c r="A43" t="s">
        <v>46</v>
      </c>
      <c r="C43" s="31" t="s">
        <v>93</v>
      </c>
      <c r="E43" s="33" t="s">
        <v>3553</v>
      </c>
      <c r="J43" s="32">
        <f>0</f>
      </c>
      <c s="32">
        <f>0</f>
      </c>
      <c s="32">
        <f>0+L44+L48</f>
      </c>
      <c s="32">
        <f>0+M44+M48</f>
      </c>
    </row>
    <row r="44" spans="1:16" ht="25.5">
      <c r="A44" t="s">
        <v>49</v>
      </c>
      <c s="34" t="s">
        <v>113</v>
      </c>
      <c s="34" t="s">
        <v>4575</v>
      </c>
      <c s="35" t="s">
        <v>5</v>
      </c>
      <c s="6" t="s">
        <v>4576</v>
      </c>
      <c s="36" t="s">
        <v>220</v>
      </c>
      <c s="37">
        <v>272.34</v>
      </c>
      <c s="36">
        <v>0</v>
      </c>
      <c s="36">
        <f>ROUND(G44*H44,6)</f>
      </c>
      <c r="L44" s="38">
        <v>0</v>
      </c>
      <c s="32">
        <f>ROUND(ROUND(L44,2)*ROUND(G44,3),2)</f>
      </c>
      <c s="36" t="s">
        <v>54</v>
      </c>
      <c>
        <f>(M44*21)/100</f>
      </c>
      <c t="s">
        <v>27</v>
      </c>
    </row>
    <row r="45" spans="1:5" ht="12.75">
      <c r="A45" s="35" t="s">
        <v>55</v>
      </c>
      <c r="E45" s="39" t="s">
        <v>5</v>
      </c>
    </row>
    <row r="46" spans="1:5" ht="12.75">
      <c r="A46" s="35" t="s">
        <v>56</v>
      </c>
      <c r="E46" s="40" t="s">
        <v>6292</v>
      </c>
    </row>
    <row r="47" spans="1:5" ht="76.5">
      <c r="A47" t="s">
        <v>58</v>
      </c>
      <c r="E47" s="39" t="s">
        <v>6183</v>
      </c>
    </row>
    <row r="48" spans="1:16" ht="12.75">
      <c r="A48" t="s">
        <v>49</v>
      </c>
      <c s="34" t="s">
        <v>117</v>
      </c>
      <c s="34" t="s">
        <v>4578</v>
      </c>
      <c s="35" t="s">
        <v>5</v>
      </c>
      <c s="6" t="s">
        <v>4579</v>
      </c>
      <c s="36" t="s">
        <v>220</v>
      </c>
      <c s="37">
        <v>272.34</v>
      </c>
      <c s="36">
        <v>0</v>
      </c>
      <c s="36">
        <f>ROUND(G48*H48,6)</f>
      </c>
      <c r="L48" s="38">
        <v>0</v>
      </c>
      <c s="32">
        <f>ROUND(ROUND(L48,2)*ROUND(G48,3),2)</f>
      </c>
      <c s="36" t="s">
        <v>54</v>
      </c>
      <c>
        <f>(M48*21)/100</f>
      </c>
      <c t="s">
        <v>27</v>
      </c>
    </row>
    <row r="49" spans="1:5" ht="12.75">
      <c r="A49" s="35" t="s">
        <v>55</v>
      </c>
      <c r="E49" s="39" t="s">
        <v>5</v>
      </c>
    </row>
    <row r="50" spans="1:5" ht="12.75">
      <c r="A50" s="35" t="s">
        <v>56</v>
      </c>
      <c r="E50" s="40" t="s">
        <v>6293</v>
      </c>
    </row>
    <row r="51" spans="1:5" ht="76.5">
      <c r="A51" t="s">
        <v>58</v>
      </c>
      <c r="E51" s="39" t="s">
        <v>6183</v>
      </c>
    </row>
    <row r="52" spans="1:13" ht="12.75">
      <c r="A52" t="s">
        <v>46</v>
      </c>
      <c r="C52" s="31" t="s">
        <v>79</v>
      </c>
      <c r="E52" s="33" t="s">
        <v>80</v>
      </c>
      <c r="J52" s="32">
        <f>0</f>
      </c>
      <c s="32">
        <f>0</f>
      </c>
      <c s="32">
        <f>0+L53</f>
      </c>
      <c s="32">
        <f>0+M53</f>
      </c>
    </row>
    <row r="53" spans="1:16" ht="12.75">
      <c r="A53" t="s">
        <v>49</v>
      </c>
      <c s="34" t="s">
        <v>121</v>
      </c>
      <c s="34" t="s">
        <v>5675</v>
      </c>
      <c s="35" t="s">
        <v>5</v>
      </c>
      <c s="6" t="s">
        <v>5676</v>
      </c>
      <c s="36" t="s">
        <v>220</v>
      </c>
      <c s="37">
        <v>3143</v>
      </c>
      <c s="36">
        <v>0</v>
      </c>
      <c s="36">
        <f>ROUND(G53*H53,6)</f>
      </c>
      <c r="L53" s="38">
        <v>0</v>
      </c>
      <c s="32">
        <f>ROUND(ROUND(L53,2)*ROUND(G53,3),2)</f>
      </c>
      <c s="36" t="s">
        <v>54</v>
      </c>
      <c>
        <f>(M53*21)/100</f>
      </c>
      <c t="s">
        <v>27</v>
      </c>
    </row>
    <row r="54" spans="1:5" ht="12.75">
      <c r="A54" s="35" t="s">
        <v>55</v>
      </c>
      <c r="E54" s="39" t="s">
        <v>5</v>
      </c>
    </row>
    <row r="55" spans="1:5" ht="76.5">
      <c r="A55" s="35" t="s">
        <v>56</v>
      </c>
      <c r="E55" s="40" t="s">
        <v>6294</v>
      </c>
    </row>
    <row r="56" spans="1:5" ht="51">
      <c r="A56" t="s">
        <v>58</v>
      </c>
      <c r="E56" s="39" t="s">
        <v>5095</v>
      </c>
    </row>
    <row r="57" spans="1:13" ht="12.75">
      <c r="A57" t="s">
        <v>46</v>
      </c>
      <c r="C57" s="31" t="s">
        <v>104</v>
      </c>
      <c r="E57" s="33" t="s">
        <v>2762</v>
      </c>
      <c r="J57" s="32">
        <f>0</f>
      </c>
      <c s="32">
        <f>0</f>
      </c>
      <c s="32">
        <f>0+L58+L62+L66+L70+L74+L78</f>
      </c>
      <c s="32">
        <f>0+M58+M62+M66+M70+M74+M78</f>
      </c>
    </row>
    <row r="58" spans="1:16" ht="12.75">
      <c r="A58" t="s">
        <v>49</v>
      </c>
      <c s="34" t="s">
        <v>125</v>
      </c>
      <c s="34" t="s">
        <v>6268</v>
      </c>
      <c s="35" t="s">
        <v>5</v>
      </c>
      <c s="6" t="s">
        <v>6269</v>
      </c>
      <c s="36" t="s">
        <v>88</v>
      </c>
      <c s="37">
        <v>122</v>
      </c>
      <c s="36">
        <v>0</v>
      </c>
      <c s="36">
        <f>ROUND(G58*H58,6)</f>
      </c>
      <c r="L58" s="38">
        <v>0</v>
      </c>
      <c s="32">
        <f>ROUND(ROUND(L58,2)*ROUND(G58,3),2)</f>
      </c>
      <c s="36" t="s">
        <v>54</v>
      </c>
      <c>
        <f>(M58*21)/100</f>
      </c>
      <c t="s">
        <v>27</v>
      </c>
    </row>
    <row r="59" spans="1:5" ht="38.25">
      <c r="A59" s="35" t="s">
        <v>55</v>
      </c>
      <c r="E59" s="39" t="s">
        <v>6270</v>
      </c>
    </row>
    <row r="60" spans="1:5" ht="38.25">
      <c r="A60" s="35" t="s">
        <v>56</v>
      </c>
      <c r="E60" s="40" t="s">
        <v>6295</v>
      </c>
    </row>
    <row r="61" spans="1:5" ht="38.25">
      <c r="A61" t="s">
        <v>58</v>
      </c>
      <c r="E61" s="39" t="s">
        <v>6272</v>
      </c>
    </row>
    <row r="62" spans="1:16" ht="12.75">
      <c r="A62" t="s">
        <v>49</v>
      </c>
      <c s="34" t="s">
        <v>129</v>
      </c>
      <c s="34" t="s">
        <v>5937</v>
      </c>
      <c s="35" t="s">
        <v>5</v>
      </c>
      <c s="6" t="s">
        <v>5938</v>
      </c>
      <c s="36" t="s">
        <v>220</v>
      </c>
      <c s="37">
        <v>907.8</v>
      </c>
      <c s="36">
        <v>0</v>
      </c>
      <c s="36">
        <f>ROUND(G62*H62,6)</f>
      </c>
      <c r="L62" s="38">
        <v>0</v>
      </c>
      <c s="32">
        <f>ROUND(ROUND(L62,2)*ROUND(G62,3),2)</f>
      </c>
      <c s="36" t="s">
        <v>54</v>
      </c>
      <c>
        <f>(M62*21)/100</f>
      </c>
      <c t="s">
        <v>27</v>
      </c>
    </row>
    <row r="63" spans="1:5" ht="12.75">
      <c r="A63" s="35" t="s">
        <v>55</v>
      </c>
      <c r="E63" s="39" t="s">
        <v>5</v>
      </c>
    </row>
    <row r="64" spans="1:5" ht="12.75">
      <c r="A64" s="35" t="s">
        <v>56</v>
      </c>
      <c r="E64" s="40" t="s">
        <v>6296</v>
      </c>
    </row>
    <row r="65" spans="1:5" ht="25.5">
      <c r="A65" t="s">
        <v>58</v>
      </c>
      <c r="E65" s="39" t="s">
        <v>4588</v>
      </c>
    </row>
    <row r="66" spans="1:16" ht="12.75">
      <c r="A66" t="s">
        <v>49</v>
      </c>
      <c s="34" t="s">
        <v>133</v>
      </c>
      <c s="34" t="s">
        <v>4586</v>
      </c>
      <c s="35" t="s">
        <v>5</v>
      </c>
      <c s="6" t="s">
        <v>4587</v>
      </c>
      <c s="36" t="s">
        <v>220</v>
      </c>
      <c s="37">
        <v>1361.7</v>
      </c>
      <c s="36">
        <v>0</v>
      </c>
      <c s="36">
        <f>ROUND(G66*H66,6)</f>
      </c>
      <c r="L66" s="38">
        <v>0</v>
      </c>
      <c s="32">
        <f>ROUND(ROUND(L66,2)*ROUND(G66,3),2)</f>
      </c>
      <c s="36" t="s">
        <v>54</v>
      </c>
      <c>
        <f>(M66*21)/100</f>
      </c>
      <c t="s">
        <v>27</v>
      </c>
    </row>
    <row r="67" spans="1:5" ht="12.75">
      <c r="A67" s="35" t="s">
        <v>55</v>
      </c>
      <c r="E67" s="39" t="s">
        <v>5</v>
      </c>
    </row>
    <row r="68" spans="1:5" ht="12.75">
      <c r="A68" s="35" t="s">
        <v>56</v>
      </c>
      <c r="E68" s="40" t="s">
        <v>6297</v>
      </c>
    </row>
    <row r="69" spans="1:5" ht="25.5">
      <c r="A69" t="s">
        <v>58</v>
      </c>
      <c r="E69" s="39" t="s">
        <v>4588</v>
      </c>
    </row>
    <row r="70" spans="1:16" ht="12.75">
      <c r="A70" t="s">
        <v>49</v>
      </c>
      <c s="34" t="s">
        <v>137</v>
      </c>
      <c s="34" t="s">
        <v>4188</v>
      </c>
      <c s="35" t="s">
        <v>5</v>
      </c>
      <c s="6" t="s">
        <v>4189</v>
      </c>
      <c s="36" t="s">
        <v>71</v>
      </c>
      <c s="37">
        <v>332.86</v>
      </c>
      <c s="36">
        <v>0</v>
      </c>
      <c s="36">
        <f>ROUND(G70*H70,6)</f>
      </c>
      <c r="L70" s="38">
        <v>0</v>
      </c>
      <c s="32">
        <f>ROUND(ROUND(L70,2)*ROUND(G70,3),2)</f>
      </c>
      <c s="36" t="s">
        <v>54</v>
      </c>
      <c>
        <f>(M70*21)/100</f>
      </c>
      <c t="s">
        <v>27</v>
      </c>
    </row>
    <row r="71" spans="1:5" ht="12.75">
      <c r="A71" s="35" t="s">
        <v>55</v>
      </c>
      <c r="E71" s="39" t="s">
        <v>5</v>
      </c>
    </row>
    <row r="72" spans="1:5" ht="25.5">
      <c r="A72" s="35" t="s">
        <v>56</v>
      </c>
      <c r="E72" s="40" t="s">
        <v>6298</v>
      </c>
    </row>
    <row r="73" spans="1:5" ht="114.75">
      <c r="A73" t="s">
        <v>58</v>
      </c>
      <c r="E73" s="39" t="s">
        <v>4191</v>
      </c>
    </row>
    <row r="74" spans="1:16" ht="12.75">
      <c r="A74" t="s">
        <v>49</v>
      </c>
      <c s="34" t="s">
        <v>141</v>
      </c>
      <c s="34" t="s">
        <v>6299</v>
      </c>
      <c s="35" t="s">
        <v>5</v>
      </c>
      <c s="6" t="s">
        <v>6300</v>
      </c>
      <c s="36" t="s">
        <v>88</v>
      </c>
      <c s="37">
        <v>66</v>
      </c>
      <c s="36">
        <v>0</v>
      </c>
      <c s="36">
        <f>ROUND(G74*H74,6)</f>
      </c>
      <c r="L74" s="38">
        <v>0</v>
      </c>
      <c s="32">
        <f>ROUND(ROUND(L74,2)*ROUND(G74,3),2)</f>
      </c>
      <c s="36" t="s">
        <v>54</v>
      </c>
      <c>
        <f>(M74*21)/100</f>
      </c>
      <c t="s">
        <v>27</v>
      </c>
    </row>
    <row r="75" spans="1:5" ht="38.25">
      <c r="A75" s="35" t="s">
        <v>55</v>
      </c>
      <c r="E75" s="39" t="s">
        <v>6301</v>
      </c>
    </row>
    <row r="76" spans="1:5" ht="12.75">
      <c r="A76" s="35" t="s">
        <v>56</v>
      </c>
      <c r="E76" s="40" t="s">
        <v>6302</v>
      </c>
    </row>
    <row r="77" spans="1:5" ht="38.25">
      <c r="A77" t="s">
        <v>58</v>
      </c>
      <c r="E77" s="39" t="s">
        <v>6303</v>
      </c>
    </row>
    <row r="78" spans="1:16" ht="12.75">
      <c r="A78" t="s">
        <v>49</v>
      </c>
      <c s="34" t="s">
        <v>145</v>
      </c>
      <c s="34" t="s">
        <v>6242</v>
      </c>
      <c s="35" t="s">
        <v>5</v>
      </c>
      <c s="6" t="s">
        <v>6243</v>
      </c>
      <c s="36" t="s">
        <v>88</v>
      </c>
      <c s="37">
        <v>64</v>
      </c>
      <c s="36">
        <v>0</v>
      </c>
      <c s="36">
        <f>ROUND(G78*H78,6)</f>
      </c>
      <c r="L78" s="38">
        <v>0</v>
      </c>
      <c s="32">
        <f>ROUND(ROUND(L78,2)*ROUND(G78,3),2)</f>
      </c>
      <c s="36" t="s">
        <v>54</v>
      </c>
      <c>
        <f>(M78*21)/100</f>
      </c>
      <c t="s">
        <v>27</v>
      </c>
    </row>
    <row r="79" spans="1:5" ht="51">
      <c r="A79" s="35" t="s">
        <v>55</v>
      </c>
      <c r="E79" s="39" t="s">
        <v>6276</v>
      </c>
    </row>
    <row r="80" spans="1:5" ht="12.75">
      <c r="A80" s="35" t="s">
        <v>56</v>
      </c>
      <c r="E80" s="40" t="s">
        <v>6304</v>
      </c>
    </row>
    <row r="81" spans="1:5" ht="293.25">
      <c r="A81" t="s">
        <v>58</v>
      </c>
      <c r="E81" s="39" t="s">
        <v>208</v>
      </c>
    </row>
    <row r="82" spans="1:13" ht="12.75">
      <c r="A82" t="s">
        <v>46</v>
      </c>
      <c r="C82" s="31" t="s">
        <v>3230</v>
      </c>
      <c r="E82" s="33" t="s">
        <v>3231</v>
      </c>
      <c r="J82" s="32">
        <f>0</f>
      </c>
      <c s="32">
        <f>0</f>
      </c>
      <c s="32">
        <f>0+L83+L87</f>
      </c>
      <c s="32">
        <f>0+M83+M87</f>
      </c>
    </row>
    <row r="83" spans="1:16" ht="25.5">
      <c r="A83" t="s">
        <v>49</v>
      </c>
      <c s="34" t="s">
        <v>67</v>
      </c>
      <c s="34" t="s">
        <v>3034</v>
      </c>
      <c s="35" t="s">
        <v>5</v>
      </c>
      <c s="6" t="s">
        <v>3035</v>
      </c>
      <c s="36" t="s">
        <v>53</v>
      </c>
      <c s="37">
        <v>32.086</v>
      </c>
      <c s="36">
        <v>0</v>
      </c>
      <c s="36">
        <f>ROUND(G83*H83,6)</f>
      </c>
      <c r="L83" s="38">
        <v>0</v>
      </c>
      <c s="32">
        <f>ROUND(ROUND(L83,2)*ROUND(G83,3),2)</f>
      </c>
      <c s="36" t="s">
        <v>54</v>
      </c>
      <c>
        <f>(M83*21)/100</f>
      </c>
      <c t="s">
        <v>27</v>
      </c>
    </row>
    <row r="84" spans="1:5" ht="12.75">
      <c r="A84" s="35" t="s">
        <v>55</v>
      </c>
      <c r="E84" s="39" t="s">
        <v>5</v>
      </c>
    </row>
    <row r="85" spans="1:5" ht="12.75">
      <c r="A85" s="35" t="s">
        <v>56</v>
      </c>
      <c r="E85" s="40" t="s">
        <v>6305</v>
      </c>
    </row>
    <row r="86" spans="1:5" ht="140.25">
      <c r="A86" t="s">
        <v>58</v>
      </c>
      <c r="E86" s="39" t="s">
        <v>59</v>
      </c>
    </row>
    <row r="87" spans="1:16" ht="25.5">
      <c r="A87" t="s">
        <v>49</v>
      </c>
      <c s="34" t="s">
        <v>27</v>
      </c>
      <c s="34" t="s">
        <v>1140</v>
      </c>
      <c s="35" t="s">
        <v>5</v>
      </c>
      <c s="6" t="s">
        <v>486</v>
      </c>
      <c s="36" t="s">
        <v>53</v>
      </c>
      <c s="37">
        <v>798.864</v>
      </c>
      <c s="36">
        <v>0</v>
      </c>
      <c s="36">
        <f>ROUND(G87*H87,6)</f>
      </c>
      <c r="L87" s="38">
        <v>0</v>
      </c>
      <c s="32">
        <f>ROUND(ROUND(L87,2)*ROUND(G87,3),2)</f>
      </c>
      <c s="36" t="s">
        <v>54</v>
      </c>
      <c>
        <f>(M87*21)/100</f>
      </c>
      <c t="s">
        <v>27</v>
      </c>
    </row>
    <row r="88" spans="1:5" ht="12.75">
      <c r="A88" s="35" t="s">
        <v>55</v>
      </c>
      <c r="E88" s="39" t="s">
        <v>5</v>
      </c>
    </row>
    <row r="89" spans="1:5" ht="12.75">
      <c r="A89" s="35" t="s">
        <v>56</v>
      </c>
      <c r="E89" s="40" t="s">
        <v>6306</v>
      </c>
    </row>
    <row r="90" spans="1:5" ht="140.25">
      <c r="A90" t="s">
        <v>58</v>
      </c>
      <c r="E90"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COUNTIFS(L8:L62,"=0",A8:A62,"P")+COUNTIFS(L8:L62,"",A8:A62,"P")+SUM(Q8:Q62)</f>
      </c>
    </row>
    <row r="8" spans="1:13" ht="12.75">
      <c r="A8" t="s">
        <v>44</v>
      </c>
      <c r="C8" s="28" t="s">
        <v>6309</v>
      </c>
      <c r="E8" s="30" t="s">
        <v>6308</v>
      </c>
      <c r="J8" s="29">
        <f>0+J9+J26+J35+J40+J61</f>
      </c>
      <c s="29">
        <f>0+K9+K26+K35+K40+K61</f>
      </c>
      <c s="29">
        <f>0+L9+L26+L35+L40+L61</f>
      </c>
      <c s="29">
        <f>0+M9+M26+M35+M40+M61</f>
      </c>
    </row>
    <row r="9" spans="1:13" ht="12.75">
      <c r="A9" t="s">
        <v>46</v>
      </c>
      <c r="C9" s="31" t="s">
        <v>27</v>
      </c>
      <c r="E9" s="33" t="s">
        <v>1426</v>
      </c>
      <c r="J9" s="32">
        <f>0</f>
      </c>
      <c s="32">
        <f>0</f>
      </c>
      <c s="32">
        <f>0+L10+L14+L18+L22</f>
      </c>
      <c s="32">
        <f>0+M10+M14+M18+M22</f>
      </c>
    </row>
    <row r="10" spans="1:16" ht="12.75">
      <c r="A10" t="s">
        <v>49</v>
      </c>
      <c s="34" t="s">
        <v>27</v>
      </c>
      <c s="34" t="s">
        <v>6251</v>
      </c>
      <c s="35" t="s">
        <v>5</v>
      </c>
      <c s="6" t="s">
        <v>6252</v>
      </c>
      <c s="36" t="s">
        <v>220</v>
      </c>
      <c s="37">
        <v>446</v>
      </c>
      <c s="36">
        <v>0</v>
      </c>
      <c s="36">
        <f>ROUND(G10*H10,6)</f>
      </c>
      <c r="L10" s="38">
        <v>0</v>
      </c>
      <c s="32">
        <f>ROUND(ROUND(L10,2)*ROUND(G10,3),2)</f>
      </c>
      <c s="36" t="s">
        <v>54</v>
      </c>
      <c>
        <f>(M10*21)/100</f>
      </c>
      <c t="s">
        <v>27</v>
      </c>
    </row>
    <row r="11" spans="1:5" ht="12.75">
      <c r="A11" s="35" t="s">
        <v>55</v>
      </c>
      <c r="E11" s="39" t="s">
        <v>6253</v>
      </c>
    </row>
    <row r="12" spans="1:5" ht="12.75">
      <c r="A12" s="35" t="s">
        <v>56</v>
      </c>
      <c r="E12" s="40" t="s">
        <v>6310</v>
      </c>
    </row>
    <row r="13" spans="1:5" ht="51">
      <c r="A13" t="s">
        <v>58</v>
      </c>
      <c r="E13" s="39" t="s">
        <v>6255</v>
      </c>
    </row>
    <row r="14" spans="1:16" ht="25.5">
      <c r="A14" t="s">
        <v>49</v>
      </c>
      <c s="34" t="s">
        <v>26</v>
      </c>
      <c s="34" t="s">
        <v>6078</v>
      </c>
      <c s="35" t="s">
        <v>5</v>
      </c>
      <c s="6" t="s">
        <v>6079</v>
      </c>
      <c s="36" t="s">
        <v>83</v>
      </c>
      <c s="37">
        <v>2204</v>
      </c>
      <c s="36">
        <v>0</v>
      </c>
      <c s="36">
        <f>ROUND(G14*H14,6)</f>
      </c>
      <c r="L14" s="38">
        <v>0</v>
      </c>
      <c s="32">
        <f>ROUND(ROUND(L14,2)*ROUND(G14,3),2)</f>
      </c>
      <c s="36" t="s">
        <v>54</v>
      </c>
      <c>
        <f>(M14*21)/100</f>
      </c>
      <c t="s">
        <v>27</v>
      </c>
    </row>
    <row r="15" spans="1:5" ht="12.75">
      <c r="A15" s="35" t="s">
        <v>55</v>
      </c>
      <c r="E15" s="39" t="s">
        <v>5</v>
      </c>
    </row>
    <row r="16" spans="1:5" ht="12.75">
      <c r="A16" s="35" t="s">
        <v>56</v>
      </c>
      <c r="E16" s="40" t="s">
        <v>6311</v>
      </c>
    </row>
    <row r="17" spans="1:5" ht="63.75">
      <c r="A17" t="s">
        <v>58</v>
      </c>
      <c r="E17" s="39" t="s">
        <v>6257</v>
      </c>
    </row>
    <row r="18" spans="1:16" ht="12.75">
      <c r="A18" t="s">
        <v>49</v>
      </c>
      <c s="34" t="s">
        <v>85</v>
      </c>
      <c s="34" t="s">
        <v>6258</v>
      </c>
      <c s="35" t="s">
        <v>5</v>
      </c>
      <c s="6" t="s">
        <v>6259</v>
      </c>
      <c s="36" t="s">
        <v>71</v>
      </c>
      <c s="37">
        <v>89.21</v>
      </c>
      <c s="36">
        <v>0</v>
      </c>
      <c s="36">
        <f>ROUND(G18*H18,6)</f>
      </c>
      <c r="L18" s="38">
        <v>0</v>
      </c>
      <c s="32">
        <f>ROUND(ROUND(L18,2)*ROUND(G18,3),2)</f>
      </c>
      <c s="36" t="s">
        <v>54</v>
      </c>
      <c>
        <f>(M18*21)/100</f>
      </c>
      <c t="s">
        <v>27</v>
      </c>
    </row>
    <row r="19" spans="1:5" ht="12.75">
      <c r="A19" s="35" t="s">
        <v>55</v>
      </c>
      <c r="E19" s="39" t="s">
        <v>5</v>
      </c>
    </row>
    <row r="20" spans="1:5" ht="12.75">
      <c r="A20" s="35" t="s">
        <v>56</v>
      </c>
      <c r="E20" s="40" t="s">
        <v>6312</v>
      </c>
    </row>
    <row r="21" spans="1:5" ht="369.75">
      <c r="A21" t="s">
        <v>58</v>
      </c>
      <c r="E21" s="39" t="s">
        <v>201</v>
      </c>
    </row>
    <row r="22" spans="1:16" ht="12.75">
      <c r="A22" t="s">
        <v>49</v>
      </c>
      <c s="34" t="s">
        <v>90</v>
      </c>
      <c s="34" t="s">
        <v>6261</v>
      </c>
      <c s="35" t="s">
        <v>5</v>
      </c>
      <c s="6" t="s">
        <v>6262</v>
      </c>
      <c s="36" t="s">
        <v>53</v>
      </c>
      <c s="37">
        <v>1.487</v>
      </c>
      <c s="36">
        <v>0</v>
      </c>
      <c s="36">
        <f>ROUND(G22*H22,6)</f>
      </c>
      <c r="L22" s="38">
        <v>0</v>
      </c>
      <c s="32">
        <f>ROUND(ROUND(L22,2)*ROUND(G22,3),2)</f>
      </c>
      <c s="36" t="s">
        <v>54</v>
      </c>
      <c>
        <f>(M22*21)/100</f>
      </c>
      <c t="s">
        <v>27</v>
      </c>
    </row>
    <row r="23" spans="1:5" ht="12.75">
      <c r="A23" s="35" t="s">
        <v>55</v>
      </c>
      <c r="E23" s="39" t="s">
        <v>5</v>
      </c>
    </row>
    <row r="24" spans="1:5" ht="25.5">
      <c r="A24" s="35" t="s">
        <v>56</v>
      </c>
      <c r="E24" s="40" t="s">
        <v>6313</v>
      </c>
    </row>
    <row r="25" spans="1:5" ht="280.5">
      <c r="A25" t="s">
        <v>58</v>
      </c>
      <c r="E25" s="39" t="s">
        <v>6264</v>
      </c>
    </row>
    <row r="26" spans="1:13" ht="12.75">
      <c r="A26" t="s">
        <v>46</v>
      </c>
      <c r="C26" s="31" t="s">
        <v>93</v>
      </c>
      <c r="E26" s="33" t="s">
        <v>3553</v>
      </c>
      <c r="J26" s="32">
        <f>0</f>
      </c>
      <c s="32">
        <f>0</f>
      </c>
      <c s="32">
        <f>0+L27+L31</f>
      </c>
      <c s="32">
        <f>0+M27+M31</f>
      </c>
    </row>
    <row r="27" spans="1:16" ht="25.5">
      <c r="A27" t="s">
        <v>49</v>
      </c>
      <c s="34" t="s">
        <v>93</v>
      </c>
      <c s="34" t="s">
        <v>4575</v>
      </c>
      <c s="35" t="s">
        <v>5</v>
      </c>
      <c s="6" t="s">
        <v>4576</v>
      </c>
      <c s="36" t="s">
        <v>220</v>
      </c>
      <c s="37">
        <v>72.99</v>
      </c>
      <c s="36">
        <v>0</v>
      </c>
      <c s="36">
        <f>ROUND(G27*H27,6)</f>
      </c>
      <c r="L27" s="38">
        <v>0</v>
      </c>
      <c s="32">
        <f>ROUND(ROUND(L27,2)*ROUND(G27,3),2)</f>
      </c>
      <c s="36" t="s">
        <v>54</v>
      </c>
      <c>
        <f>(M27*21)/100</f>
      </c>
      <c t="s">
        <v>27</v>
      </c>
    </row>
    <row r="28" spans="1:5" ht="12.75">
      <c r="A28" s="35" t="s">
        <v>55</v>
      </c>
      <c r="E28" s="39" t="s">
        <v>5</v>
      </c>
    </row>
    <row r="29" spans="1:5" ht="12.75">
      <c r="A29" s="35" t="s">
        <v>56</v>
      </c>
      <c r="E29" s="40" t="s">
        <v>6314</v>
      </c>
    </row>
    <row r="30" spans="1:5" ht="76.5">
      <c r="A30" t="s">
        <v>58</v>
      </c>
      <c r="E30" s="39" t="s">
        <v>6183</v>
      </c>
    </row>
    <row r="31" spans="1:16" ht="12.75">
      <c r="A31" t="s">
        <v>49</v>
      </c>
      <c s="34" t="s">
        <v>79</v>
      </c>
      <c s="34" t="s">
        <v>4578</v>
      </c>
      <c s="35" t="s">
        <v>5</v>
      </c>
      <c s="6" t="s">
        <v>4579</v>
      </c>
      <c s="36" t="s">
        <v>220</v>
      </c>
      <c s="37">
        <v>72.99</v>
      </c>
      <c s="36">
        <v>0</v>
      </c>
      <c s="36">
        <f>ROUND(G31*H31,6)</f>
      </c>
      <c r="L31" s="38">
        <v>0</v>
      </c>
      <c s="32">
        <f>ROUND(ROUND(L31,2)*ROUND(G31,3),2)</f>
      </c>
      <c s="36" t="s">
        <v>54</v>
      </c>
      <c>
        <f>(M31*21)/100</f>
      </c>
      <c t="s">
        <v>27</v>
      </c>
    </row>
    <row r="32" spans="1:5" ht="12.75">
      <c r="A32" s="35" t="s">
        <v>55</v>
      </c>
      <c r="E32" s="39" t="s">
        <v>5</v>
      </c>
    </row>
    <row r="33" spans="1:5" ht="12.75">
      <c r="A33" s="35" t="s">
        <v>56</v>
      </c>
      <c r="E33" s="40" t="s">
        <v>6315</v>
      </c>
    </row>
    <row r="34" spans="1:5" ht="76.5">
      <c r="A34" t="s">
        <v>58</v>
      </c>
      <c r="E34" s="39" t="s">
        <v>6183</v>
      </c>
    </row>
    <row r="35" spans="1:13" ht="12.75">
      <c r="A35" t="s">
        <v>46</v>
      </c>
      <c r="C35" s="31" t="s">
        <v>79</v>
      </c>
      <c r="E35" s="33" t="s">
        <v>80</v>
      </c>
      <c r="J35" s="32">
        <f>0</f>
      </c>
      <c s="32">
        <f>0</f>
      </c>
      <c s="32">
        <f>0+L36</f>
      </c>
      <c s="32">
        <f>0+M36</f>
      </c>
    </row>
    <row r="36" spans="1:16" ht="12.75">
      <c r="A36" t="s">
        <v>49</v>
      </c>
      <c s="34" t="s">
        <v>100</v>
      </c>
      <c s="34" t="s">
        <v>5675</v>
      </c>
      <c s="35" t="s">
        <v>5</v>
      </c>
      <c s="6" t="s">
        <v>5676</v>
      </c>
      <c s="36" t="s">
        <v>220</v>
      </c>
      <c s="37">
        <v>811</v>
      </c>
      <c s="36">
        <v>0</v>
      </c>
      <c s="36">
        <f>ROUND(G36*H36,6)</f>
      </c>
      <c r="L36" s="38">
        <v>0</v>
      </c>
      <c s="32">
        <f>ROUND(ROUND(L36,2)*ROUND(G36,3),2)</f>
      </c>
      <c s="36" t="s">
        <v>54</v>
      </c>
      <c>
        <f>(M36*21)/100</f>
      </c>
      <c t="s">
        <v>27</v>
      </c>
    </row>
    <row r="37" spans="1:5" ht="12.75">
      <c r="A37" s="35" t="s">
        <v>55</v>
      </c>
      <c r="E37" s="39" t="s">
        <v>5</v>
      </c>
    </row>
    <row r="38" spans="1:5" ht="63.75">
      <c r="A38" s="35" t="s">
        <v>56</v>
      </c>
      <c r="E38" s="40" t="s">
        <v>6316</v>
      </c>
    </row>
    <row r="39" spans="1:5" ht="51">
      <c r="A39" t="s">
        <v>58</v>
      </c>
      <c r="E39" s="39" t="s">
        <v>5095</v>
      </c>
    </row>
    <row r="40" spans="1:13" ht="12.75">
      <c r="A40" t="s">
        <v>46</v>
      </c>
      <c r="C40" s="31" t="s">
        <v>104</v>
      </c>
      <c r="E40" s="33" t="s">
        <v>2762</v>
      </c>
      <c r="J40" s="32">
        <f>0</f>
      </c>
      <c s="32">
        <f>0</f>
      </c>
      <c s="32">
        <f>0+L41+L45+L49+L53+L57</f>
      </c>
      <c s="32">
        <f>0+M41+M45+M49+M53+M57</f>
      </c>
    </row>
    <row r="41" spans="1:16" ht="12.75">
      <c r="A41" t="s">
        <v>49</v>
      </c>
      <c s="34" t="s">
        <v>104</v>
      </c>
      <c s="34" t="s">
        <v>6268</v>
      </c>
      <c s="35" t="s">
        <v>5</v>
      </c>
      <c s="6" t="s">
        <v>6269</v>
      </c>
      <c s="36" t="s">
        <v>88</v>
      </c>
      <c s="37">
        <v>80</v>
      </c>
      <c s="36">
        <v>0</v>
      </c>
      <c s="36">
        <f>ROUND(G41*H41,6)</f>
      </c>
      <c r="L41" s="38">
        <v>0</v>
      </c>
      <c s="32">
        <f>ROUND(ROUND(L41,2)*ROUND(G41,3),2)</f>
      </c>
      <c s="36" t="s">
        <v>54</v>
      </c>
      <c>
        <f>(M41*21)/100</f>
      </c>
      <c t="s">
        <v>27</v>
      </c>
    </row>
    <row r="42" spans="1:5" ht="38.25">
      <c r="A42" s="35" t="s">
        <v>55</v>
      </c>
      <c r="E42" s="39" t="s">
        <v>6270</v>
      </c>
    </row>
    <row r="43" spans="1:5" ht="12.75">
      <c r="A43" s="35" t="s">
        <v>56</v>
      </c>
      <c r="E43" s="40" t="s">
        <v>6317</v>
      </c>
    </row>
    <row r="44" spans="1:5" ht="38.25">
      <c r="A44" t="s">
        <v>58</v>
      </c>
      <c r="E44" s="39" t="s">
        <v>6272</v>
      </c>
    </row>
    <row r="45" spans="1:16" ht="12.75">
      <c r="A45" t="s">
        <v>49</v>
      </c>
      <c s="34" t="s">
        <v>108</v>
      </c>
      <c s="34" t="s">
        <v>5937</v>
      </c>
      <c s="35" t="s">
        <v>5</v>
      </c>
      <c s="6" t="s">
        <v>5938</v>
      </c>
      <c s="36" t="s">
        <v>220</v>
      </c>
      <c s="37">
        <v>121.65</v>
      </c>
      <c s="36">
        <v>0</v>
      </c>
      <c s="36">
        <f>ROUND(G45*H45,6)</f>
      </c>
      <c r="L45" s="38">
        <v>0</v>
      </c>
      <c s="32">
        <f>ROUND(ROUND(L45,2)*ROUND(G45,3),2)</f>
      </c>
      <c s="36" t="s">
        <v>54</v>
      </c>
      <c>
        <f>(M45*21)/100</f>
      </c>
      <c t="s">
        <v>27</v>
      </c>
    </row>
    <row r="46" spans="1:5" ht="12.75">
      <c r="A46" s="35" t="s">
        <v>55</v>
      </c>
      <c r="E46" s="39" t="s">
        <v>5</v>
      </c>
    </row>
    <row r="47" spans="1:5" ht="12.75">
      <c r="A47" s="35" t="s">
        <v>56</v>
      </c>
      <c r="E47" s="40" t="s">
        <v>6318</v>
      </c>
    </row>
    <row r="48" spans="1:5" ht="25.5">
      <c r="A48" t="s">
        <v>58</v>
      </c>
      <c r="E48" s="39" t="s">
        <v>4588</v>
      </c>
    </row>
    <row r="49" spans="1:16" ht="12.75">
      <c r="A49" t="s">
        <v>49</v>
      </c>
      <c s="34" t="s">
        <v>113</v>
      </c>
      <c s="34" t="s">
        <v>4586</v>
      </c>
      <c s="35" t="s">
        <v>5</v>
      </c>
      <c s="6" t="s">
        <v>4587</v>
      </c>
      <c s="36" t="s">
        <v>220</v>
      </c>
      <c s="37">
        <v>364.95</v>
      </c>
      <c s="36">
        <v>0</v>
      </c>
      <c s="36">
        <f>ROUND(G49*H49,6)</f>
      </c>
      <c r="L49" s="38">
        <v>0</v>
      </c>
      <c s="32">
        <f>ROUND(ROUND(L49,2)*ROUND(G49,3),2)</f>
      </c>
      <c s="36" t="s">
        <v>54</v>
      </c>
      <c>
        <f>(M49*21)/100</f>
      </c>
      <c t="s">
        <v>27</v>
      </c>
    </row>
    <row r="50" spans="1:5" ht="12.75">
      <c r="A50" s="35" t="s">
        <v>55</v>
      </c>
      <c r="E50" s="39" t="s">
        <v>5</v>
      </c>
    </row>
    <row r="51" spans="1:5" ht="12.75">
      <c r="A51" s="35" t="s">
        <v>56</v>
      </c>
      <c r="E51" s="40" t="s">
        <v>6319</v>
      </c>
    </row>
    <row r="52" spans="1:5" ht="25.5">
      <c r="A52" t="s">
        <v>58</v>
      </c>
      <c r="E52" s="39" t="s">
        <v>4588</v>
      </c>
    </row>
    <row r="53" spans="1:16" ht="12.75">
      <c r="A53" t="s">
        <v>49</v>
      </c>
      <c s="34" t="s">
        <v>117</v>
      </c>
      <c s="34" t="s">
        <v>4188</v>
      </c>
      <c s="35" t="s">
        <v>5</v>
      </c>
      <c s="6" t="s">
        <v>4189</v>
      </c>
      <c s="36" t="s">
        <v>71</v>
      </c>
      <c s="37">
        <v>89.21</v>
      </c>
      <c s="36">
        <v>0</v>
      </c>
      <c s="36">
        <f>ROUND(G53*H53,6)</f>
      </c>
      <c r="L53" s="38">
        <v>0</v>
      </c>
      <c s="32">
        <f>ROUND(ROUND(L53,2)*ROUND(G53,3),2)</f>
      </c>
      <c s="36" t="s">
        <v>54</v>
      </c>
      <c>
        <f>(M53*21)/100</f>
      </c>
      <c t="s">
        <v>27</v>
      </c>
    </row>
    <row r="54" spans="1:5" ht="12.75">
      <c r="A54" s="35" t="s">
        <v>55</v>
      </c>
      <c r="E54" s="39" t="s">
        <v>5</v>
      </c>
    </row>
    <row r="55" spans="1:5" ht="25.5">
      <c r="A55" s="35" t="s">
        <v>56</v>
      </c>
      <c r="E55" s="40" t="s">
        <v>6320</v>
      </c>
    </row>
    <row r="56" spans="1:5" ht="114.75">
      <c r="A56" t="s">
        <v>58</v>
      </c>
      <c r="E56" s="39" t="s">
        <v>4191</v>
      </c>
    </row>
    <row r="57" spans="1:16" ht="12.75">
      <c r="A57" t="s">
        <v>49</v>
      </c>
      <c s="34" t="s">
        <v>121</v>
      </c>
      <c s="34" t="s">
        <v>6242</v>
      </c>
      <c s="35" t="s">
        <v>5</v>
      </c>
      <c s="6" t="s">
        <v>6243</v>
      </c>
      <c s="36" t="s">
        <v>88</v>
      </c>
      <c s="37">
        <v>82</v>
      </c>
      <c s="36">
        <v>0</v>
      </c>
      <c s="36">
        <f>ROUND(G57*H57,6)</f>
      </c>
      <c r="L57" s="38">
        <v>0</v>
      </c>
      <c s="32">
        <f>ROUND(ROUND(L57,2)*ROUND(G57,3),2)</f>
      </c>
      <c s="36" t="s">
        <v>54</v>
      </c>
      <c>
        <f>(M57*21)/100</f>
      </c>
      <c t="s">
        <v>27</v>
      </c>
    </row>
    <row r="58" spans="1:5" ht="51">
      <c r="A58" s="35" t="s">
        <v>55</v>
      </c>
      <c r="E58" s="39" t="s">
        <v>6276</v>
      </c>
    </row>
    <row r="59" spans="1:5" ht="12.75">
      <c r="A59" s="35" t="s">
        <v>56</v>
      </c>
      <c r="E59" s="40" t="s">
        <v>6321</v>
      </c>
    </row>
    <row r="60" spans="1:5" ht="293.25">
      <c r="A60" t="s">
        <v>58</v>
      </c>
      <c r="E60" s="39" t="s">
        <v>208</v>
      </c>
    </row>
    <row r="61" spans="1:13" ht="12.75">
      <c r="A61" t="s">
        <v>46</v>
      </c>
      <c r="C61" s="31" t="s">
        <v>3230</v>
      </c>
      <c r="E61" s="33" t="s">
        <v>3231</v>
      </c>
      <c r="J61" s="32">
        <f>0</f>
      </c>
      <c s="32">
        <f>0</f>
      </c>
      <c s="32">
        <f>0+L62</f>
      </c>
      <c s="32">
        <f>0+M62</f>
      </c>
    </row>
    <row r="62" spans="1:16" ht="25.5">
      <c r="A62" t="s">
        <v>49</v>
      </c>
      <c s="34" t="s">
        <v>67</v>
      </c>
      <c s="34" t="s">
        <v>1140</v>
      </c>
      <c s="35" t="s">
        <v>5</v>
      </c>
      <c s="6" t="s">
        <v>486</v>
      </c>
      <c s="36" t="s">
        <v>53</v>
      </c>
      <c s="37">
        <v>214.104</v>
      </c>
      <c s="36">
        <v>0</v>
      </c>
      <c s="36">
        <f>ROUND(G62*H62,6)</f>
      </c>
      <c r="L62" s="38">
        <v>0</v>
      </c>
      <c s="32">
        <f>ROUND(ROUND(L62,2)*ROUND(G62,3),2)</f>
      </c>
      <c s="36" t="s">
        <v>54</v>
      </c>
      <c>
        <f>(M62*21)/100</f>
      </c>
      <c t="s">
        <v>27</v>
      </c>
    </row>
    <row r="63" spans="1:5" ht="12.75">
      <c r="A63" s="35" t="s">
        <v>55</v>
      </c>
      <c r="E63" s="39" t="s">
        <v>5</v>
      </c>
    </row>
    <row r="64" spans="1:5" ht="12.75">
      <c r="A64" s="35" t="s">
        <v>56</v>
      </c>
      <c r="E64" s="40" t="s">
        <v>6322</v>
      </c>
    </row>
    <row r="65" spans="1:5" ht="140.25">
      <c r="A65" t="s">
        <v>58</v>
      </c>
      <c r="E65"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COUNTIFS(L8:L75,"=0",A8:A75,"P")+COUNTIFS(L8:L75,"",A8:A75,"P")+SUM(Q8:Q75)</f>
      </c>
    </row>
    <row r="8" spans="1:13" ht="12.75">
      <c r="A8" t="s">
        <v>44</v>
      </c>
      <c r="C8" s="28" t="s">
        <v>6325</v>
      </c>
      <c r="E8" s="30" t="s">
        <v>6324</v>
      </c>
      <c r="J8" s="29">
        <f>0+J9+J14+J31+J40+J45+J70</f>
      </c>
      <c s="29">
        <f>0+K9+K14+K31+K40+K45+K70</f>
      </c>
      <c s="29">
        <f>0+L9+L14+L31+L40+L45+L70</f>
      </c>
      <c s="29">
        <f>0+M9+M14+M31+M40+M45+M70</f>
      </c>
    </row>
    <row r="9" spans="1:13" ht="12.75">
      <c r="A9" t="s">
        <v>46</v>
      </c>
      <c r="C9" s="31" t="s">
        <v>67</v>
      </c>
      <c r="E9" s="33" t="s">
        <v>68</v>
      </c>
      <c r="J9" s="32">
        <f>0</f>
      </c>
      <c s="32">
        <f>0</f>
      </c>
      <c s="32">
        <f>0+L10</f>
      </c>
      <c s="32">
        <f>0+M10</f>
      </c>
    </row>
    <row r="10" spans="1:16" ht="12.75">
      <c r="A10" t="s">
        <v>49</v>
      </c>
      <c s="34" t="s">
        <v>26</v>
      </c>
      <c s="34" t="s">
        <v>5981</v>
      </c>
      <c s="35" t="s">
        <v>5</v>
      </c>
      <c s="6" t="s">
        <v>5982</v>
      </c>
      <c s="36" t="s">
        <v>88</v>
      </c>
      <c s="37">
        <v>18</v>
      </c>
      <c s="36">
        <v>0</v>
      </c>
      <c s="36">
        <f>ROUND(G10*H10,6)</f>
      </c>
      <c r="L10" s="38">
        <v>0</v>
      </c>
      <c s="32">
        <f>ROUND(ROUND(L10,2)*ROUND(G10,3),2)</f>
      </c>
      <c s="36" t="s">
        <v>54</v>
      </c>
      <c>
        <f>(M10*21)/100</f>
      </c>
      <c t="s">
        <v>27</v>
      </c>
    </row>
    <row r="11" spans="1:5" ht="12.75">
      <c r="A11" s="35" t="s">
        <v>55</v>
      </c>
      <c r="E11" s="39" t="s">
        <v>5</v>
      </c>
    </row>
    <row r="12" spans="1:5" ht="12.75">
      <c r="A12" s="35" t="s">
        <v>56</v>
      </c>
      <c r="E12" s="40" t="s">
        <v>6326</v>
      </c>
    </row>
    <row r="13" spans="1:5" ht="63.75">
      <c r="A13" t="s">
        <v>58</v>
      </c>
      <c r="E13" s="39" t="s">
        <v>4134</v>
      </c>
    </row>
    <row r="14" spans="1:13" ht="12.75">
      <c r="A14" t="s">
        <v>46</v>
      </c>
      <c r="C14" s="31" t="s">
        <v>27</v>
      </c>
      <c r="E14" s="33" t="s">
        <v>1426</v>
      </c>
      <c r="J14" s="32">
        <f>0</f>
      </c>
      <c s="32">
        <f>0</f>
      </c>
      <c s="32">
        <f>0+L15+L19+L23+L27</f>
      </c>
      <c s="32">
        <f>0+M15+M19+M23+M27</f>
      </c>
    </row>
    <row r="15" spans="1:16" ht="12.75">
      <c r="A15" t="s">
        <v>49</v>
      </c>
      <c s="34" t="s">
        <v>85</v>
      </c>
      <c s="34" t="s">
        <v>6251</v>
      </c>
      <c s="35" t="s">
        <v>5</v>
      </c>
      <c s="6" t="s">
        <v>6252</v>
      </c>
      <c s="36" t="s">
        <v>220</v>
      </c>
      <c s="37">
        <v>132</v>
      </c>
      <c s="36">
        <v>0</v>
      </c>
      <c s="36">
        <f>ROUND(G15*H15,6)</f>
      </c>
      <c r="L15" s="38">
        <v>0</v>
      </c>
      <c s="32">
        <f>ROUND(ROUND(L15,2)*ROUND(G15,3),2)</f>
      </c>
      <c s="36" t="s">
        <v>54</v>
      </c>
      <c>
        <f>(M15*21)/100</f>
      </c>
      <c t="s">
        <v>27</v>
      </c>
    </row>
    <row r="16" spans="1:5" ht="12.75">
      <c r="A16" s="35" t="s">
        <v>55</v>
      </c>
      <c r="E16" s="39" t="s">
        <v>6253</v>
      </c>
    </row>
    <row r="17" spans="1:5" ht="12.75">
      <c r="A17" s="35" t="s">
        <v>56</v>
      </c>
      <c r="E17" s="40" t="s">
        <v>6327</v>
      </c>
    </row>
    <row r="18" spans="1:5" ht="51">
      <c r="A18" t="s">
        <v>58</v>
      </c>
      <c r="E18" s="39" t="s">
        <v>6255</v>
      </c>
    </row>
    <row r="19" spans="1:16" ht="25.5">
      <c r="A19" t="s">
        <v>49</v>
      </c>
      <c s="34" t="s">
        <v>90</v>
      </c>
      <c s="34" t="s">
        <v>6078</v>
      </c>
      <c s="35" t="s">
        <v>5</v>
      </c>
      <c s="6" t="s">
        <v>6079</v>
      </c>
      <c s="36" t="s">
        <v>83</v>
      </c>
      <c s="37">
        <v>65</v>
      </c>
      <c s="36">
        <v>0</v>
      </c>
      <c s="36">
        <f>ROUND(G19*H19,6)</f>
      </c>
      <c r="L19" s="38">
        <v>0</v>
      </c>
      <c s="32">
        <f>ROUND(ROUND(L19,2)*ROUND(G19,3),2)</f>
      </c>
      <c s="36" t="s">
        <v>54</v>
      </c>
      <c>
        <f>(M19*21)/100</f>
      </c>
      <c t="s">
        <v>27</v>
      </c>
    </row>
    <row r="20" spans="1:5" ht="12.75">
      <c r="A20" s="35" t="s">
        <v>55</v>
      </c>
      <c r="E20" s="39" t="s">
        <v>5</v>
      </c>
    </row>
    <row r="21" spans="1:5" ht="12.75">
      <c r="A21" s="35" t="s">
        <v>56</v>
      </c>
      <c r="E21" s="40" t="s">
        <v>6328</v>
      </c>
    </row>
    <row r="22" spans="1:5" ht="63.75">
      <c r="A22" t="s">
        <v>58</v>
      </c>
      <c r="E22" s="39" t="s">
        <v>6257</v>
      </c>
    </row>
    <row r="23" spans="1:16" ht="12.75">
      <c r="A23" t="s">
        <v>49</v>
      </c>
      <c s="34" t="s">
        <v>93</v>
      </c>
      <c s="34" t="s">
        <v>6258</v>
      </c>
      <c s="35" t="s">
        <v>5</v>
      </c>
      <c s="6" t="s">
        <v>6259</v>
      </c>
      <c s="36" t="s">
        <v>71</v>
      </c>
      <c s="37">
        <v>2.64</v>
      </c>
      <c s="36">
        <v>0</v>
      </c>
      <c s="36">
        <f>ROUND(G23*H23,6)</f>
      </c>
      <c r="L23" s="38">
        <v>0</v>
      </c>
      <c s="32">
        <f>ROUND(ROUND(L23,2)*ROUND(G23,3),2)</f>
      </c>
      <c s="36" t="s">
        <v>54</v>
      </c>
      <c>
        <f>(M23*21)/100</f>
      </c>
      <c t="s">
        <v>27</v>
      </c>
    </row>
    <row r="24" spans="1:5" ht="12.75">
      <c r="A24" s="35" t="s">
        <v>55</v>
      </c>
      <c r="E24" s="39" t="s">
        <v>5</v>
      </c>
    </row>
    <row r="25" spans="1:5" ht="12.75">
      <c r="A25" s="35" t="s">
        <v>56</v>
      </c>
      <c r="E25" s="40" t="s">
        <v>6329</v>
      </c>
    </row>
    <row r="26" spans="1:5" ht="369.75">
      <c r="A26" t="s">
        <v>58</v>
      </c>
      <c r="E26" s="39" t="s">
        <v>201</v>
      </c>
    </row>
    <row r="27" spans="1:16" ht="12.75">
      <c r="A27" t="s">
        <v>49</v>
      </c>
      <c s="34" t="s">
        <v>79</v>
      </c>
      <c s="34" t="s">
        <v>6261</v>
      </c>
      <c s="35" t="s">
        <v>5</v>
      </c>
      <c s="6" t="s">
        <v>6262</v>
      </c>
      <c s="36" t="s">
        <v>53</v>
      </c>
      <c s="37">
        <v>0.044</v>
      </c>
      <c s="36">
        <v>0</v>
      </c>
      <c s="36">
        <f>ROUND(G27*H27,6)</f>
      </c>
      <c r="L27" s="38">
        <v>0</v>
      </c>
      <c s="32">
        <f>ROUND(ROUND(L27,2)*ROUND(G27,3),2)</f>
      </c>
      <c s="36" t="s">
        <v>54</v>
      </c>
      <c>
        <f>(M27*21)/100</f>
      </c>
      <c t="s">
        <v>27</v>
      </c>
    </row>
    <row r="28" spans="1:5" ht="12.75">
      <c r="A28" s="35" t="s">
        <v>55</v>
      </c>
      <c r="E28" s="39" t="s">
        <v>5</v>
      </c>
    </row>
    <row r="29" spans="1:5" ht="25.5">
      <c r="A29" s="35" t="s">
        <v>56</v>
      </c>
      <c r="E29" s="40" t="s">
        <v>6330</v>
      </c>
    </row>
    <row r="30" spans="1:5" ht="280.5">
      <c r="A30" t="s">
        <v>58</v>
      </c>
      <c r="E30" s="39" t="s">
        <v>6264</v>
      </c>
    </row>
    <row r="31" spans="1:13" ht="12.75">
      <c r="A31" t="s">
        <v>46</v>
      </c>
      <c r="C31" s="31" t="s">
        <v>93</v>
      </c>
      <c r="E31" s="33" t="s">
        <v>3553</v>
      </c>
      <c r="J31" s="32">
        <f>0</f>
      </c>
      <c s="32">
        <f>0</f>
      </c>
      <c s="32">
        <f>0+L32+L36</f>
      </c>
      <c s="32">
        <f>0+M32+M36</f>
      </c>
    </row>
    <row r="32" spans="1:16" ht="25.5">
      <c r="A32" t="s">
        <v>49</v>
      </c>
      <c s="34" t="s">
        <v>100</v>
      </c>
      <c s="34" t="s">
        <v>4575</v>
      </c>
      <c s="35" t="s">
        <v>5</v>
      </c>
      <c s="6" t="s">
        <v>4576</v>
      </c>
      <c s="36" t="s">
        <v>220</v>
      </c>
      <c s="37">
        <v>23.76</v>
      </c>
      <c s="36">
        <v>0</v>
      </c>
      <c s="36">
        <f>ROUND(G32*H32,6)</f>
      </c>
      <c r="L32" s="38">
        <v>0</v>
      </c>
      <c s="32">
        <f>ROUND(ROUND(L32,2)*ROUND(G32,3),2)</f>
      </c>
      <c s="36" t="s">
        <v>54</v>
      </c>
      <c>
        <f>(M32*21)/100</f>
      </c>
      <c t="s">
        <v>27</v>
      </c>
    </row>
    <row r="33" spans="1:5" ht="12.75">
      <c r="A33" s="35" t="s">
        <v>55</v>
      </c>
      <c r="E33" s="39" t="s">
        <v>5</v>
      </c>
    </row>
    <row r="34" spans="1:5" ht="12.75">
      <c r="A34" s="35" t="s">
        <v>56</v>
      </c>
      <c r="E34" s="40" t="s">
        <v>6331</v>
      </c>
    </row>
    <row r="35" spans="1:5" ht="76.5">
      <c r="A35" t="s">
        <v>58</v>
      </c>
      <c r="E35" s="39" t="s">
        <v>6183</v>
      </c>
    </row>
    <row r="36" spans="1:16" ht="12.75">
      <c r="A36" t="s">
        <v>49</v>
      </c>
      <c s="34" t="s">
        <v>104</v>
      </c>
      <c s="34" t="s">
        <v>4578</v>
      </c>
      <c s="35" t="s">
        <v>5</v>
      </c>
      <c s="6" t="s">
        <v>4579</v>
      </c>
      <c s="36" t="s">
        <v>220</v>
      </c>
      <c s="37">
        <v>23.76</v>
      </c>
      <c s="36">
        <v>0</v>
      </c>
      <c s="36">
        <f>ROUND(G36*H36,6)</f>
      </c>
      <c r="L36" s="38">
        <v>0</v>
      </c>
      <c s="32">
        <f>ROUND(ROUND(L36,2)*ROUND(G36,3),2)</f>
      </c>
      <c s="36" t="s">
        <v>54</v>
      </c>
      <c>
        <f>(M36*21)/100</f>
      </c>
      <c t="s">
        <v>27</v>
      </c>
    </row>
    <row r="37" spans="1:5" ht="12.75">
      <c r="A37" s="35" t="s">
        <v>55</v>
      </c>
      <c r="E37" s="39" t="s">
        <v>5</v>
      </c>
    </row>
    <row r="38" spans="1:5" ht="12.75">
      <c r="A38" s="35" t="s">
        <v>56</v>
      </c>
      <c r="E38" s="40" t="s">
        <v>6332</v>
      </c>
    </row>
    <row r="39" spans="1:5" ht="76.5">
      <c r="A39" t="s">
        <v>58</v>
      </c>
      <c r="E39" s="39" t="s">
        <v>6183</v>
      </c>
    </row>
    <row r="40" spans="1:13" ht="12.75">
      <c r="A40" t="s">
        <v>46</v>
      </c>
      <c r="C40" s="31" t="s">
        <v>79</v>
      </c>
      <c r="E40" s="33" t="s">
        <v>80</v>
      </c>
      <c r="J40" s="32">
        <f>0</f>
      </c>
      <c s="32">
        <f>0</f>
      </c>
      <c s="32">
        <f>0+L41</f>
      </c>
      <c s="32">
        <f>0+M41</f>
      </c>
    </row>
    <row r="41" spans="1:16" ht="12.75">
      <c r="A41" t="s">
        <v>49</v>
      </c>
      <c s="34" t="s">
        <v>108</v>
      </c>
      <c s="34" t="s">
        <v>5675</v>
      </c>
      <c s="35" t="s">
        <v>5</v>
      </c>
      <c s="6" t="s">
        <v>5676</v>
      </c>
      <c s="36" t="s">
        <v>220</v>
      </c>
      <c s="37">
        <v>132</v>
      </c>
      <c s="36">
        <v>0</v>
      </c>
      <c s="36">
        <f>ROUND(G41*H41,6)</f>
      </c>
      <c r="L41" s="38">
        <v>0</v>
      </c>
      <c s="32">
        <f>ROUND(ROUND(L41,2)*ROUND(G41,3),2)</f>
      </c>
      <c s="36" t="s">
        <v>54</v>
      </c>
      <c>
        <f>(M41*21)/100</f>
      </c>
      <c t="s">
        <v>27</v>
      </c>
    </row>
    <row r="42" spans="1:5" ht="12.75">
      <c r="A42" s="35" t="s">
        <v>55</v>
      </c>
      <c r="E42" s="39" t="s">
        <v>5</v>
      </c>
    </row>
    <row r="43" spans="1:5" ht="63.75">
      <c r="A43" s="35" t="s">
        <v>56</v>
      </c>
      <c r="E43" s="40" t="s">
        <v>6333</v>
      </c>
    </row>
    <row r="44" spans="1:5" ht="51">
      <c r="A44" t="s">
        <v>58</v>
      </c>
      <c r="E44" s="39" t="s">
        <v>5095</v>
      </c>
    </row>
    <row r="45" spans="1:13" ht="12.75">
      <c r="A45" t="s">
        <v>46</v>
      </c>
      <c r="C45" s="31" t="s">
        <v>104</v>
      </c>
      <c r="E45" s="33" t="s">
        <v>2762</v>
      </c>
      <c r="J45" s="32">
        <f>0</f>
      </c>
      <c s="32">
        <f>0</f>
      </c>
      <c s="32">
        <f>0+L46+L50+L54+L58+L62+L66</f>
      </c>
      <c s="32">
        <f>0+M46+M50+M54+M58+M62+M66</f>
      </c>
    </row>
    <row r="46" spans="1:16" ht="12.75">
      <c r="A46" t="s">
        <v>49</v>
      </c>
      <c s="34" t="s">
        <v>113</v>
      </c>
      <c s="34" t="s">
        <v>6268</v>
      </c>
      <c s="35" t="s">
        <v>5</v>
      </c>
      <c s="6" t="s">
        <v>6269</v>
      </c>
      <c s="36" t="s">
        <v>88</v>
      </c>
      <c s="37">
        <v>18</v>
      </c>
      <c s="36">
        <v>0</v>
      </c>
      <c s="36">
        <f>ROUND(G46*H46,6)</f>
      </c>
      <c r="L46" s="38">
        <v>0</v>
      </c>
      <c s="32">
        <f>ROUND(ROUND(L46,2)*ROUND(G46,3),2)</f>
      </c>
      <c s="36" t="s">
        <v>54</v>
      </c>
      <c>
        <f>(M46*21)/100</f>
      </c>
      <c t="s">
        <v>27</v>
      </c>
    </row>
    <row r="47" spans="1:5" ht="38.25">
      <c r="A47" s="35" t="s">
        <v>55</v>
      </c>
      <c r="E47" s="39" t="s">
        <v>6270</v>
      </c>
    </row>
    <row r="48" spans="1:5" ht="12.75">
      <c r="A48" s="35" t="s">
        <v>56</v>
      </c>
      <c r="E48" s="40" t="s">
        <v>6334</v>
      </c>
    </row>
    <row r="49" spans="1:5" ht="38.25">
      <c r="A49" t="s">
        <v>58</v>
      </c>
      <c r="E49" s="39" t="s">
        <v>6272</v>
      </c>
    </row>
    <row r="50" spans="1:16" ht="12.75">
      <c r="A50" t="s">
        <v>49</v>
      </c>
      <c s="34" t="s">
        <v>117</v>
      </c>
      <c s="34" t="s">
        <v>5937</v>
      </c>
      <c s="35" t="s">
        <v>5</v>
      </c>
      <c s="6" t="s">
        <v>5938</v>
      </c>
      <c s="36" t="s">
        <v>220</v>
      </c>
      <c s="37">
        <v>13.2</v>
      </c>
      <c s="36">
        <v>0</v>
      </c>
      <c s="36">
        <f>ROUND(G50*H50,6)</f>
      </c>
      <c r="L50" s="38">
        <v>0</v>
      </c>
      <c s="32">
        <f>ROUND(ROUND(L50,2)*ROUND(G50,3),2)</f>
      </c>
      <c s="36" t="s">
        <v>54</v>
      </c>
      <c>
        <f>(M50*21)/100</f>
      </c>
      <c t="s">
        <v>27</v>
      </c>
    </row>
    <row r="51" spans="1:5" ht="12.75">
      <c r="A51" s="35" t="s">
        <v>55</v>
      </c>
      <c r="E51" s="39" t="s">
        <v>5</v>
      </c>
    </row>
    <row r="52" spans="1:5" ht="12.75">
      <c r="A52" s="35" t="s">
        <v>56</v>
      </c>
      <c r="E52" s="40" t="s">
        <v>6335</v>
      </c>
    </row>
    <row r="53" spans="1:5" ht="25.5">
      <c r="A53" t="s">
        <v>58</v>
      </c>
      <c r="E53" s="39" t="s">
        <v>4588</v>
      </c>
    </row>
    <row r="54" spans="1:16" ht="12.75">
      <c r="A54" t="s">
        <v>49</v>
      </c>
      <c s="34" t="s">
        <v>121</v>
      </c>
      <c s="34" t="s">
        <v>5679</v>
      </c>
      <c s="35" t="s">
        <v>5</v>
      </c>
      <c s="6" t="s">
        <v>5680</v>
      </c>
      <c s="36" t="s">
        <v>220</v>
      </c>
      <c s="37">
        <v>18</v>
      </c>
      <c s="36">
        <v>0</v>
      </c>
      <c s="36">
        <f>ROUND(G54*H54,6)</f>
      </c>
      <c r="L54" s="38">
        <v>0</v>
      </c>
      <c s="32">
        <f>ROUND(ROUND(L54,2)*ROUND(G54,3),2)</f>
      </c>
      <c s="36" t="s">
        <v>54</v>
      </c>
      <c>
        <f>(M54*21)/100</f>
      </c>
      <c t="s">
        <v>27</v>
      </c>
    </row>
    <row r="55" spans="1:5" ht="12.75">
      <c r="A55" s="35" t="s">
        <v>55</v>
      </c>
      <c r="E55" s="39" t="s">
        <v>5</v>
      </c>
    </row>
    <row r="56" spans="1:5" ht="12.75">
      <c r="A56" s="35" t="s">
        <v>56</v>
      </c>
      <c r="E56" s="40" t="s">
        <v>6336</v>
      </c>
    </row>
    <row r="57" spans="1:5" ht="25.5">
      <c r="A57" t="s">
        <v>58</v>
      </c>
      <c r="E57" s="39" t="s">
        <v>4588</v>
      </c>
    </row>
    <row r="58" spans="1:16" ht="12.75">
      <c r="A58" t="s">
        <v>49</v>
      </c>
      <c s="34" t="s">
        <v>125</v>
      </c>
      <c s="34" t="s">
        <v>4586</v>
      </c>
      <c s="35" t="s">
        <v>5</v>
      </c>
      <c s="6" t="s">
        <v>4587</v>
      </c>
      <c s="36" t="s">
        <v>220</v>
      </c>
      <c s="37">
        <v>118.8</v>
      </c>
      <c s="36">
        <v>0</v>
      </c>
      <c s="36">
        <f>ROUND(G58*H58,6)</f>
      </c>
      <c r="L58" s="38">
        <v>0</v>
      </c>
      <c s="32">
        <f>ROUND(ROUND(L58,2)*ROUND(G58,3),2)</f>
      </c>
      <c s="36" t="s">
        <v>54</v>
      </c>
      <c>
        <f>(M58*21)/100</f>
      </c>
      <c t="s">
        <v>27</v>
      </c>
    </row>
    <row r="59" spans="1:5" ht="12.75">
      <c r="A59" s="35" t="s">
        <v>55</v>
      </c>
      <c r="E59" s="39" t="s">
        <v>5</v>
      </c>
    </row>
    <row r="60" spans="1:5" ht="12.75">
      <c r="A60" s="35" t="s">
        <v>56</v>
      </c>
      <c r="E60" s="40" t="s">
        <v>6337</v>
      </c>
    </row>
    <row r="61" spans="1:5" ht="25.5">
      <c r="A61" t="s">
        <v>58</v>
      </c>
      <c r="E61" s="39" t="s">
        <v>4588</v>
      </c>
    </row>
    <row r="62" spans="1:16" ht="12.75">
      <c r="A62" t="s">
        <v>49</v>
      </c>
      <c s="34" t="s">
        <v>129</v>
      </c>
      <c s="34" t="s">
        <v>4188</v>
      </c>
      <c s="35" t="s">
        <v>5</v>
      </c>
      <c s="6" t="s">
        <v>4189</v>
      </c>
      <c s="36" t="s">
        <v>71</v>
      </c>
      <c s="37">
        <v>2.64</v>
      </c>
      <c s="36">
        <v>0</v>
      </c>
      <c s="36">
        <f>ROUND(G62*H62,6)</f>
      </c>
      <c r="L62" s="38">
        <v>0</v>
      </c>
      <c s="32">
        <f>ROUND(ROUND(L62,2)*ROUND(G62,3),2)</f>
      </c>
      <c s="36" t="s">
        <v>54</v>
      </c>
      <c>
        <f>(M62*21)/100</f>
      </c>
      <c t="s">
        <v>27</v>
      </c>
    </row>
    <row r="63" spans="1:5" ht="12.75">
      <c r="A63" s="35" t="s">
        <v>55</v>
      </c>
      <c r="E63" s="39" t="s">
        <v>5</v>
      </c>
    </row>
    <row r="64" spans="1:5" ht="12.75">
      <c r="A64" s="35" t="s">
        <v>56</v>
      </c>
      <c r="E64" s="40" t="s">
        <v>6338</v>
      </c>
    </row>
    <row r="65" spans="1:5" ht="114.75">
      <c r="A65" t="s">
        <v>58</v>
      </c>
      <c r="E65" s="39" t="s">
        <v>4191</v>
      </c>
    </row>
    <row r="66" spans="1:16" ht="12.75">
      <c r="A66" t="s">
        <v>49</v>
      </c>
      <c s="34" t="s">
        <v>133</v>
      </c>
      <c s="34" t="s">
        <v>6242</v>
      </c>
      <c s="35" t="s">
        <v>5</v>
      </c>
      <c s="6" t="s">
        <v>6243</v>
      </c>
      <c s="36" t="s">
        <v>88</v>
      </c>
      <c s="37">
        <v>20</v>
      </c>
      <c s="36">
        <v>0</v>
      </c>
      <c s="36">
        <f>ROUND(G66*H66,6)</f>
      </c>
      <c r="L66" s="38">
        <v>0</v>
      </c>
      <c s="32">
        <f>ROUND(ROUND(L66,2)*ROUND(G66,3),2)</f>
      </c>
      <c s="36" t="s">
        <v>54</v>
      </c>
      <c>
        <f>(M66*21)/100</f>
      </c>
      <c t="s">
        <v>27</v>
      </c>
    </row>
    <row r="67" spans="1:5" ht="51">
      <c r="A67" s="35" t="s">
        <v>55</v>
      </c>
      <c r="E67" s="39" t="s">
        <v>6339</v>
      </c>
    </row>
    <row r="68" spans="1:5" ht="12.75">
      <c r="A68" s="35" t="s">
        <v>56</v>
      </c>
      <c r="E68" s="40" t="s">
        <v>6340</v>
      </c>
    </row>
    <row r="69" spans="1:5" ht="293.25">
      <c r="A69" t="s">
        <v>58</v>
      </c>
      <c r="E69" s="39" t="s">
        <v>208</v>
      </c>
    </row>
    <row r="70" spans="1:13" ht="12.75">
      <c r="A70" t="s">
        <v>46</v>
      </c>
      <c r="C70" s="31" t="s">
        <v>3230</v>
      </c>
      <c r="E70" s="33" t="s">
        <v>3231</v>
      </c>
      <c r="J70" s="32">
        <f>0</f>
      </c>
      <c s="32">
        <f>0</f>
      </c>
      <c s="32">
        <f>0+L71+L75</f>
      </c>
      <c s="32">
        <f>0+M71+M75</f>
      </c>
    </row>
    <row r="71" spans="1:16" ht="25.5">
      <c r="A71" t="s">
        <v>49</v>
      </c>
      <c s="34" t="s">
        <v>67</v>
      </c>
      <c s="34" t="s">
        <v>3034</v>
      </c>
      <c s="35" t="s">
        <v>5</v>
      </c>
      <c s="6" t="s">
        <v>3035</v>
      </c>
      <c s="36" t="s">
        <v>53</v>
      </c>
      <c s="37">
        <v>9</v>
      </c>
      <c s="36">
        <v>0</v>
      </c>
      <c s="36">
        <f>ROUND(G71*H71,6)</f>
      </c>
      <c r="L71" s="38">
        <v>0</v>
      </c>
      <c s="32">
        <f>ROUND(ROUND(L71,2)*ROUND(G71,3),2)</f>
      </c>
      <c s="36" t="s">
        <v>54</v>
      </c>
      <c>
        <f>(M71*21)/100</f>
      </c>
      <c t="s">
        <v>27</v>
      </c>
    </row>
    <row r="72" spans="1:5" ht="12.75">
      <c r="A72" s="35" t="s">
        <v>55</v>
      </c>
      <c r="E72" s="39" t="s">
        <v>5</v>
      </c>
    </row>
    <row r="73" spans="1:5" ht="12.75">
      <c r="A73" s="35" t="s">
        <v>56</v>
      </c>
      <c r="E73" s="40" t="s">
        <v>6341</v>
      </c>
    </row>
    <row r="74" spans="1:5" ht="140.25">
      <c r="A74" t="s">
        <v>58</v>
      </c>
      <c r="E74" s="39" t="s">
        <v>59</v>
      </c>
    </row>
    <row r="75" spans="1:16" ht="25.5">
      <c r="A75" t="s">
        <v>49</v>
      </c>
      <c s="34" t="s">
        <v>27</v>
      </c>
      <c s="34" t="s">
        <v>1140</v>
      </c>
      <c s="35" t="s">
        <v>5</v>
      </c>
      <c s="6" t="s">
        <v>486</v>
      </c>
      <c s="36" t="s">
        <v>53</v>
      </c>
      <c s="37">
        <v>6.336</v>
      </c>
      <c s="36">
        <v>0</v>
      </c>
      <c s="36">
        <f>ROUND(G75*H75,6)</f>
      </c>
      <c r="L75" s="38">
        <v>0</v>
      </c>
      <c s="32">
        <f>ROUND(ROUND(L75,2)*ROUND(G75,3),2)</f>
      </c>
      <c s="36" t="s">
        <v>54</v>
      </c>
      <c>
        <f>(M75*21)/100</f>
      </c>
      <c t="s">
        <v>27</v>
      </c>
    </row>
    <row r="76" spans="1:5" ht="12.75">
      <c r="A76" s="35" t="s">
        <v>55</v>
      </c>
      <c r="E76" s="39" t="s">
        <v>5</v>
      </c>
    </row>
    <row r="77" spans="1:5" ht="12.75">
      <c r="A77" s="35" t="s">
        <v>56</v>
      </c>
      <c r="E77" s="40" t="s">
        <v>6342</v>
      </c>
    </row>
    <row r="78" spans="1:5" ht="140.25">
      <c r="A78" t="s">
        <v>58</v>
      </c>
      <c r="E78" s="39" t="s">
        <v>59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COUNTIFS(L8:L77,"=0",A8:A77,"P")+COUNTIFS(L8:L77,"",A8:A77,"P")+SUM(Q8:Q77)</f>
      </c>
    </row>
    <row r="8" spans="1:13" ht="12.75">
      <c r="A8" t="s">
        <v>44</v>
      </c>
      <c r="C8" s="28" t="s">
        <v>6345</v>
      </c>
      <c r="E8" s="30" t="s">
        <v>6344</v>
      </c>
      <c r="J8" s="29">
        <f>0+J9+J14+J19+J24+J33+J42+J47+J72</f>
      </c>
      <c s="29">
        <f>0+K9+K14+K19+K24+K33+K42+K47+K72</f>
      </c>
      <c s="29">
        <f>0+L9+L14+L19+L24+L33+L42+L47+L72</f>
      </c>
      <c s="29">
        <f>0+M9+M14+M19+M24+M33+M42+M47+M72</f>
      </c>
    </row>
    <row r="9" spans="1:13" ht="12.75">
      <c r="A9" t="s">
        <v>46</v>
      </c>
      <c r="C9" s="31" t="s">
        <v>47</v>
      </c>
      <c r="E9" s="33" t="s">
        <v>48</v>
      </c>
      <c r="J9" s="32">
        <f>0</f>
      </c>
      <c s="32">
        <f>0</f>
      </c>
      <c s="32">
        <f>0+L10</f>
      </c>
      <c s="32">
        <f>0+M10</f>
      </c>
    </row>
    <row r="10" spans="1:16" ht="12.75">
      <c r="A10" t="s">
        <v>49</v>
      </c>
      <c s="34" t="s">
        <v>129</v>
      </c>
      <c s="34" t="s">
        <v>6346</v>
      </c>
      <c s="35" t="s">
        <v>5</v>
      </c>
      <c s="6" t="s">
        <v>6347</v>
      </c>
      <c s="36" t="s">
        <v>83</v>
      </c>
      <c s="37">
        <v>16</v>
      </c>
      <c s="36">
        <v>0</v>
      </c>
      <c s="36">
        <f>ROUND(G10*H10,6)</f>
      </c>
      <c r="L10" s="38">
        <v>0</v>
      </c>
      <c s="32">
        <f>ROUND(ROUND(L10,2)*ROUND(G10,3),2)</f>
      </c>
      <c s="36" t="s">
        <v>54</v>
      </c>
      <c>
        <f>(M10*21)/100</f>
      </c>
      <c t="s">
        <v>27</v>
      </c>
    </row>
    <row r="11" spans="1:5" ht="51">
      <c r="A11" s="35" t="s">
        <v>55</v>
      </c>
      <c r="E11" s="39" t="s">
        <v>6348</v>
      </c>
    </row>
    <row r="12" spans="1:5" ht="12.75">
      <c r="A12" s="35" t="s">
        <v>56</v>
      </c>
      <c r="E12" s="40" t="s">
        <v>6349</v>
      </c>
    </row>
    <row r="13" spans="1:5" ht="12.75">
      <c r="A13" t="s">
        <v>58</v>
      </c>
      <c r="E13" s="39" t="s">
        <v>6350</v>
      </c>
    </row>
    <row r="14" spans="1:13" ht="12.75">
      <c r="A14" t="s">
        <v>46</v>
      </c>
      <c r="C14" s="31" t="s">
        <v>67</v>
      </c>
      <c r="E14" s="33" t="s">
        <v>68</v>
      </c>
      <c r="J14" s="32">
        <f>0</f>
      </c>
      <c s="32">
        <f>0</f>
      </c>
      <c s="32">
        <f>0+L15</f>
      </c>
      <c s="32">
        <f>0+M15</f>
      </c>
    </row>
    <row r="15" spans="1:16" ht="12.75">
      <c r="A15" t="s">
        <v>49</v>
      </c>
      <c s="34" t="s">
        <v>26</v>
      </c>
      <c s="34" t="s">
        <v>5981</v>
      </c>
      <c s="35" t="s">
        <v>5</v>
      </c>
      <c s="6" t="s">
        <v>5982</v>
      </c>
      <c s="36" t="s">
        <v>88</v>
      </c>
      <c s="37">
        <v>75</v>
      </c>
      <c s="36">
        <v>0</v>
      </c>
      <c s="36">
        <f>ROUND(G15*H15,6)</f>
      </c>
      <c r="L15" s="38">
        <v>0</v>
      </c>
      <c s="32">
        <f>ROUND(ROUND(L15,2)*ROUND(G15,3),2)</f>
      </c>
      <c s="36" t="s">
        <v>54</v>
      </c>
      <c>
        <f>(M15*21)/100</f>
      </c>
      <c t="s">
        <v>27</v>
      </c>
    </row>
    <row r="16" spans="1:5" ht="12.75">
      <c r="A16" s="35" t="s">
        <v>55</v>
      </c>
      <c r="E16" s="39" t="s">
        <v>5</v>
      </c>
    </row>
    <row r="17" spans="1:5" ht="12.75">
      <c r="A17" s="35" t="s">
        <v>56</v>
      </c>
      <c r="E17" s="40" t="s">
        <v>6351</v>
      </c>
    </row>
    <row r="18" spans="1:5" ht="63.75">
      <c r="A18" t="s">
        <v>58</v>
      </c>
      <c r="E18" s="39" t="s">
        <v>3649</v>
      </c>
    </row>
    <row r="19" spans="1:13" ht="12.75">
      <c r="A19" t="s">
        <v>46</v>
      </c>
      <c r="C19" s="31" t="s">
        <v>27</v>
      </c>
      <c r="E19" s="33" t="s">
        <v>1426</v>
      </c>
      <c r="J19" s="32">
        <f>0</f>
      </c>
      <c s="32">
        <f>0</f>
      </c>
      <c s="32">
        <f>0+L20</f>
      </c>
      <c s="32">
        <f>0+M20</f>
      </c>
    </row>
    <row r="20" spans="1:16" ht="25.5">
      <c r="A20" t="s">
        <v>49</v>
      </c>
      <c s="34" t="s">
        <v>85</v>
      </c>
      <c s="34" t="s">
        <v>6078</v>
      </c>
      <c s="35" t="s">
        <v>5</v>
      </c>
      <c s="6" t="s">
        <v>6079</v>
      </c>
      <c s="36" t="s">
        <v>83</v>
      </c>
      <c s="37">
        <v>518</v>
      </c>
      <c s="36">
        <v>0</v>
      </c>
      <c s="36">
        <f>ROUND(G20*H20,6)</f>
      </c>
      <c r="L20" s="38">
        <v>0</v>
      </c>
      <c s="32">
        <f>ROUND(ROUND(L20,2)*ROUND(G20,3),2)</f>
      </c>
      <c s="36" t="s">
        <v>54</v>
      </c>
      <c>
        <f>(M20*21)/100</f>
      </c>
      <c t="s">
        <v>27</v>
      </c>
    </row>
    <row r="21" spans="1:5" ht="12.75">
      <c r="A21" s="35" t="s">
        <v>55</v>
      </c>
      <c r="E21" s="39" t="s">
        <v>5</v>
      </c>
    </row>
    <row r="22" spans="1:5" ht="12.75">
      <c r="A22" s="35" t="s">
        <v>56</v>
      </c>
      <c r="E22" s="40" t="s">
        <v>6352</v>
      </c>
    </row>
    <row r="23" spans="1:5" ht="63.75">
      <c r="A23" t="s">
        <v>58</v>
      </c>
      <c r="E23" s="39" t="s">
        <v>6081</v>
      </c>
    </row>
    <row r="24" spans="1:13" ht="12.75">
      <c r="A24" t="s">
        <v>46</v>
      </c>
      <c r="C24" s="31" t="s">
        <v>26</v>
      </c>
      <c r="E24" s="33" t="s">
        <v>198</v>
      </c>
      <c r="J24" s="32">
        <f>0</f>
      </c>
      <c s="32">
        <f>0</f>
      </c>
      <c s="32">
        <f>0+L25+L29</f>
      </c>
      <c s="32">
        <f>0+M25+M29</f>
      </c>
    </row>
    <row r="25" spans="1:16" ht="12.75">
      <c r="A25" t="s">
        <v>49</v>
      </c>
      <c s="34" t="s">
        <v>90</v>
      </c>
      <c s="34" t="s">
        <v>3684</v>
      </c>
      <c s="35" t="s">
        <v>5</v>
      </c>
      <c s="6" t="s">
        <v>3685</v>
      </c>
      <c s="36" t="s">
        <v>71</v>
      </c>
      <c s="37">
        <v>20.96</v>
      </c>
      <c s="36">
        <v>0</v>
      </c>
      <c s="36">
        <f>ROUND(G25*H25,6)</f>
      </c>
      <c r="L25" s="38">
        <v>0</v>
      </c>
      <c s="32">
        <f>ROUND(ROUND(L25,2)*ROUND(G25,3),2)</f>
      </c>
      <c s="36" t="s">
        <v>54</v>
      </c>
      <c>
        <f>(M25*21)/100</f>
      </c>
      <c t="s">
        <v>27</v>
      </c>
    </row>
    <row r="26" spans="1:5" ht="12.75">
      <c r="A26" s="35" t="s">
        <v>55</v>
      </c>
      <c r="E26" s="39" t="s">
        <v>6082</v>
      </c>
    </row>
    <row r="27" spans="1:5" ht="12.75">
      <c r="A27" s="35" t="s">
        <v>56</v>
      </c>
      <c r="E27" s="40" t="s">
        <v>6353</v>
      </c>
    </row>
    <row r="28" spans="1:5" ht="369.75">
      <c r="A28" t="s">
        <v>58</v>
      </c>
      <c r="E28" s="39" t="s">
        <v>3533</v>
      </c>
    </row>
    <row r="29" spans="1:16" ht="12.75">
      <c r="A29" t="s">
        <v>49</v>
      </c>
      <c s="34" t="s">
        <v>93</v>
      </c>
      <c s="34" t="s">
        <v>4228</v>
      </c>
      <c s="35" t="s">
        <v>5</v>
      </c>
      <c s="6" t="s">
        <v>4229</v>
      </c>
      <c s="36" t="s">
        <v>53</v>
      </c>
      <c s="37">
        <v>0.512</v>
      </c>
      <c s="36">
        <v>0</v>
      </c>
      <c s="36">
        <f>ROUND(G29*H29,6)</f>
      </c>
      <c r="L29" s="38">
        <v>0</v>
      </c>
      <c s="32">
        <f>ROUND(ROUND(L29,2)*ROUND(G29,3),2)</f>
      </c>
      <c s="36" t="s">
        <v>54</v>
      </c>
      <c>
        <f>(M29*21)/100</f>
      </c>
      <c t="s">
        <v>27</v>
      </c>
    </row>
    <row r="30" spans="1:5" ht="12.75">
      <c r="A30" s="35" t="s">
        <v>55</v>
      </c>
      <c r="E30" s="39" t="s">
        <v>5</v>
      </c>
    </row>
    <row r="31" spans="1:5" ht="25.5">
      <c r="A31" s="35" t="s">
        <v>56</v>
      </c>
      <c r="E31" s="40" t="s">
        <v>6354</v>
      </c>
    </row>
    <row r="32" spans="1:5" ht="267.75">
      <c r="A32" t="s">
        <v>58</v>
      </c>
      <c r="E32" s="39" t="s">
        <v>3537</v>
      </c>
    </row>
    <row r="33" spans="1:13" ht="12.75">
      <c r="A33" t="s">
        <v>46</v>
      </c>
      <c r="C33" s="31" t="s">
        <v>93</v>
      </c>
      <c r="E33" s="33" t="s">
        <v>3553</v>
      </c>
      <c r="J33" s="32">
        <f>0</f>
      </c>
      <c s="32">
        <f>0</f>
      </c>
      <c s="32">
        <f>0+L34+L38</f>
      </c>
      <c s="32">
        <f>0+M34+M38</f>
      </c>
    </row>
    <row r="34" spans="1:16" ht="25.5">
      <c r="A34" t="s">
        <v>49</v>
      </c>
      <c s="34" t="s">
        <v>79</v>
      </c>
      <c s="34" t="s">
        <v>4575</v>
      </c>
      <c s="35" t="s">
        <v>5</v>
      </c>
      <c s="6" t="s">
        <v>4576</v>
      </c>
      <c s="36" t="s">
        <v>220</v>
      </c>
      <c s="37">
        <v>83.84</v>
      </c>
      <c s="36">
        <v>0</v>
      </c>
      <c s="36">
        <f>ROUND(G34*H34,6)</f>
      </c>
      <c r="L34" s="38">
        <v>0</v>
      </c>
      <c s="32">
        <f>ROUND(ROUND(L34,2)*ROUND(G34,3),2)</f>
      </c>
      <c s="36" t="s">
        <v>54</v>
      </c>
      <c>
        <f>(M34*21)/100</f>
      </c>
      <c t="s">
        <v>27</v>
      </c>
    </row>
    <row r="35" spans="1:5" ht="12.75">
      <c r="A35" s="35" t="s">
        <v>55</v>
      </c>
      <c r="E35" s="39" t="s">
        <v>5</v>
      </c>
    </row>
    <row r="36" spans="1:5" ht="12.75">
      <c r="A36" s="35" t="s">
        <v>56</v>
      </c>
      <c r="E36" s="40" t="s">
        <v>6355</v>
      </c>
    </row>
    <row r="37" spans="1:5" ht="76.5">
      <c r="A37" t="s">
        <v>58</v>
      </c>
      <c r="E37" s="39" t="s">
        <v>3556</v>
      </c>
    </row>
    <row r="38" spans="1:16" ht="12.75">
      <c r="A38" t="s">
        <v>49</v>
      </c>
      <c s="34" t="s">
        <v>100</v>
      </c>
      <c s="34" t="s">
        <v>4578</v>
      </c>
      <c s="35" t="s">
        <v>5</v>
      </c>
      <c s="6" t="s">
        <v>4579</v>
      </c>
      <c s="36" t="s">
        <v>220</v>
      </c>
      <c s="37">
        <v>83.84</v>
      </c>
      <c s="36">
        <v>0</v>
      </c>
      <c s="36">
        <f>ROUND(G38*H38,6)</f>
      </c>
      <c r="L38" s="38">
        <v>0</v>
      </c>
      <c s="32">
        <f>ROUND(ROUND(L38,2)*ROUND(G38,3),2)</f>
      </c>
      <c s="36" t="s">
        <v>54</v>
      </c>
      <c>
        <f>(M38*21)/100</f>
      </c>
      <c t="s">
        <v>27</v>
      </c>
    </row>
    <row r="39" spans="1:5" ht="12.75">
      <c r="A39" s="35" t="s">
        <v>55</v>
      </c>
      <c r="E39" s="39" t="s">
        <v>5</v>
      </c>
    </row>
    <row r="40" spans="1:5" ht="12.75">
      <c r="A40" s="35" t="s">
        <v>56</v>
      </c>
      <c r="E40" s="40" t="s">
        <v>6356</v>
      </c>
    </row>
    <row r="41" spans="1:5" ht="76.5">
      <c r="A41" t="s">
        <v>58</v>
      </c>
      <c r="E41" s="39" t="s">
        <v>3556</v>
      </c>
    </row>
    <row r="42" spans="1:13" ht="12.75">
      <c r="A42" t="s">
        <v>46</v>
      </c>
      <c r="C42" s="31" t="s">
        <v>79</v>
      </c>
      <c r="E42" s="33" t="s">
        <v>80</v>
      </c>
      <c r="J42" s="32">
        <f>0</f>
      </c>
      <c s="32">
        <f>0</f>
      </c>
      <c s="32">
        <f>0+L43</f>
      </c>
      <c s="32">
        <f>0+M43</f>
      </c>
    </row>
    <row r="43" spans="1:16" ht="12.75">
      <c r="A43" t="s">
        <v>49</v>
      </c>
      <c s="34" t="s">
        <v>104</v>
      </c>
      <c s="34" t="s">
        <v>5675</v>
      </c>
      <c s="35" t="s">
        <v>5</v>
      </c>
      <c s="6" t="s">
        <v>5676</v>
      </c>
      <c s="36" t="s">
        <v>220</v>
      </c>
      <c s="37">
        <v>524</v>
      </c>
      <c s="36">
        <v>0</v>
      </c>
      <c s="36">
        <f>ROUND(G43*H43,6)</f>
      </c>
      <c r="L43" s="38">
        <v>0</v>
      </c>
      <c s="32">
        <f>ROUND(ROUND(L43,2)*ROUND(G43,3),2)</f>
      </c>
      <c s="36" t="s">
        <v>54</v>
      </c>
      <c>
        <f>(M43*21)/100</f>
      </c>
      <c t="s">
        <v>27</v>
      </c>
    </row>
    <row r="44" spans="1:5" ht="12.75">
      <c r="A44" s="35" t="s">
        <v>55</v>
      </c>
      <c r="E44" s="39" t="s">
        <v>5</v>
      </c>
    </row>
    <row r="45" spans="1:5" ht="63.75">
      <c r="A45" s="35" t="s">
        <v>56</v>
      </c>
      <c r="E45" s="40" t="s">
        <v>6357</v>
      </c>
    </row>
    <row r="46" spans="1:5" ht="51">
      <c r="A46" t="s">
        <v>58</v>
      </c>
      <c r="E46" s="39" t="s">
        <v>5095</v>
      </c>
    </row>
    <row r="47" spans="1:13" ht="12.75">
      <c r="A47" t="s">
        <v>46</v>
      </c>
      <c r="C47" s="31" t="s">
        <v>104</v>
      </c>
      <c r="E47" s="33" t="s">
        <v>2762</v>
      </c>
      <c r="J47" s="32">
        <f>0</f>
      </c>
      <c s="32">
        <f>0</f>
      </c>
      <c s="32">
        <f>0+L48+L52+L56+L60+L64+L68</f>
      </c>
      <c s="32">
        <f>0+M48+M52+M56+M60+M64+M68</f>
      </c>
    </row>
    <row r="48" spans="1:16" ht="12.75">
      <c r="A48" t="s">
        <v>49</v>
      </c>
      <c s="34" t="s">
        <v>108</v>
      </c>
      <c s="34" t="s">
        <v>6268</v>
      </c>
      <c s="35" t="s">
        <v>5</v>
      </c>
      <c s="6" t="s">
        <v>6269</v>
      </c>
      <c s="36" t="s">
        <v>88</v>
      </c>
      <c s="37">
        <v>54</v>
      </c>
      <c s="36">
        <v>0</v>
      </c>
      <c s="36">
        <f>ROUND(G48*H48,6)</f>
      </c>
      <c r="L48" s="38">
        <v>0</v>
      </c>
      <c s="32">
        <f>ROUND(ROUND(L48,2)*ROUND(G48,3),2)</f>
      </c>
      <c s="36" t="s">
        <v>54</v>
      </c>
      <c>
        <f>(M48*21)/100</f>
      </c>
      <c t="s">
        <v>27</v>
      </c>
    </row>
    <row r="49" spans="1:5" ht="38.25">
      <c r="A49" s="35" t="s">
        <v>55</v>
      </c>
      <c r="E49" s="39" t="s">
        <v>6270</v>
      </c>
    </row>
    <row r="50" spans="1:5" ht="12.75">
      <c r="A50" s="35" t="s">
        <v>56</v>
      </c>
      <c r="E50" s="40" t="s">
        <v>6358</v>
      </c>
    </row>
    <row r="51" spans="1:5" ht="38.25">
      <c r="A51" t="s">
        <v>58</v>
      </c>
      <c r="E51" s="39" t="s">
        <v>4500</v>
      </c>
    </row>
    <row r="52" spans="1:16" ht="12.75">
      <c r="A52" t="s">
        <v>49</v>
      </c>
      <c s="34" t="s">
        <v>113</v>
      </c>
      <c s="34" t="s">
        <v>5937</v>
      </c>
      <c s="35" t="s">
        <v>5</v>
      </c>
      <c s="6" t="s">
        <v>5938</v>
      </c>
      <c s="36" t="s">
        <v>220</v>
      </c>
      <c s="37">
        <v>131</v>
      </c>
      <c s="36">
        <v>0</v>
      </c>
      <c s="36">
        <f>ROUND(G52*H52,6)</f>
      </c>
      <c r="L52" s="38">
        <v>0</v>
      </c>
      <c s="32">
        <f>ROUND(ROUND(L52,2)*ROUND(G52,3),2)</f>
      </c>
      <c s="36" t="s">
        <v>54</v>
      </c>
      <c>
        <f>(M52*21)/100</f>
      </c>
      <c t="s">
        <v>27</v>
      </c>
    </row>
    <row r="53" spans="1:5" ht="12.75">
      <c r="A53" s="35" t="s">
        <v>55</v>
      </c>
      <c r="E53" s="39" t="s">
        <v>5</v>
      </c>
    </row>
    <row r="54" spans="1:5" ht="12.75">
      <c r="A54" s="35" t="s">
        <v>56</v>
      </c>
      <c r="E54" s="40" t="s">
        <v>6359</v>
      </c>
    </row>
    <row r="55" spans="1:5" ht="25.5">
      <c r="A55" t="s">
        <v>58</v>
      </c>
      <c r="E55" s="39" t="s">
        <v>4588</v>
      </c>
    </row>
    <row r="56" spans="1:16" ht="12.75">
      <c r="A56" t="s">
        <v>49</v>
      </c>
      <c s="34" t="s">
        <v>117</v>
      </c>
      <c s="34" t="s">
        <v>5679</v>
      </c>
      <c s="35" t="s">
        <v>5</v>
      </c>
      <c s="6" t="s">
        <v>5680</v>
      </c>
      <c s="36" t="s">
        <v>220</v>
      </c>
      <c s="37">
        <v>75</v>
      </c>
      <c s="36">
        <v>0</v>
      </c>
      <c s="36">
        <f>ROUND(G56*H56,6)</f>
      </c>
      <c r="L56" s="38">
        <v>0</v>
      </c>
      <c s="32">
        <f>ROUND(ROUND(L56,2)*ROUND(G56,3),2)</f>
      </c>
      <c s="36" t="s">
        <v>54</v>
      </c>
      <c>
        <f>(M56*21)/100</f>
      </c>
      <c t="s">
        <v>27</v>
      </c>
    </row>
    <row r="57" spans="1:5" ht="12.75">
      <c r="A57" s="35" t="s">
        <v>55</v>
      </c>
      <c r="E57" s="39" t="s">
        <v>5</v>
      </c>
    </row>
    <row r="58" spans="1:5" ht="12.75">
      <c r="A58" s="35" t="s">
        <v>56</v>
      </c>
      <c r="E58" s="40" t="s">
        <v>6360</v>
      </c>
    </row>
    <row r="59" spans="1:5" ht="25.5">
      <c r="A59" t="s">
        <v>58</v>
      </c>
      <c r="E59" s="39" t="s">
        <v>4588</v>
      </c>
    </row>
    <row r="60" spans="1:16" ht="12.75">
      <c r="A60" t="s">
        <v>49</v>
      </c>
      <c s="34" t="s">
        <v>121</v>
      </c>
      <c s="34" t="s">
        <v>4586</v>
      </c>
      <c s="35" t="s">
        <v>5</v>
      </c>
      <c s="6" t="s">
        <v>4587</v>
      </c>
      <c s="36" t="s">
        <v>220</v>
      </c>
      <c s="37">
        <v>419.2</v>
      </c>
      <c s="36">
        <v>0</v>
      </c>
      <c s="36">
        <f>ROUND(G60*H60,6)</f>
      </c>
      <c r="L60" s="38">
        <v>0</v>
      </c>
      <c s="32">
        <f>ROUND(ROUND(L60,2)*ROUND(G60,3),2)</f>
      </c>
      <c s="36" t="s">
        <v>54</v>
      </c>
      <c>
        <f>(M60*21)/100</f>
      </c>
      <c t="s">
        <v>27</v>
      </c>
    </row>
    <row r="61" spans="1:5" ht="12.75">
      <c r="A61" s="35" t="s">
        <v>55</v>
      </c>
      <c r="E61" s="39" t="s">
        <v>5</v>
      </c>
    </row>
    <row r="62" spans="1:5" ht="12.75">
      <c r="A62" s="35" t="s">
        <v>56</v>
      </c>
      <c r="E62" s="40" t="s">
        <v>6361</v>
      </c>
    </row>
    <row r="63" spans="1:5" ht="25.5">
      <c r="A63" t="s">
        <v>58</v>
      </c>
      <c r="E63" s="39" t="s">
        <v>4588</v>
      </c>
    </row>
    <row r="64" spans="1:16" ht="12.75">
      <c r="A64" t="s">
        <v>49</v>
      </c>
      <c s="34" t="s">
        <v>125</v>
      </c>
      <c s="34" t="s">
        <v>4188</v>
      </c>
      <c s="35" t="s">
        <v>5</v>
      </c>
      <c s="6" t="s">
        <v>4189</v>
      </c>
      <c s="36" t="s">
        <v>71</v>
      </c>
      <c s="37">
        <v>20.96</v>
      </c>
      <c s="36">
        <v>0</v>
      </c>
      <c s="36">
        <f>ROUND(G64*H64,6)</f>
      </c>
      <c r="L64" s="38">
        <v>0</v>
      </c>
      <c s="32">
        <f>ROUND(ROUND(L64,2)*ROUND(G64,3),2)</f>
      </c>
      <c s="36" t="s">
        <v>54</v>
      </c>
      <c>
        <f>(M64*21)/100</f>
      </c>
      <c t="s">
        <v>27</v>
      </c>
    </row>
    <row r="65" spans="1:5" ht="12.75">
      <c r="A65" s="35" t="s">
        <v>55</v>
      </c>
      <c r="E65" s="39" t="s">
        <v>5</v>
      </c>
    </row>
    <row r="66" spans="1:5" ht="25.5">
      <c r="A66" s="35" t="s">
        <v>56</v>
      </c>
      <c r="E66" s="40" t="s">
        <v>6362</v>
      </c>
    </row>
    <row r="67" spans="1:5" ht="102">
      <c r="A67" t="s">
        <v>58</v>
      </c>
      <c r="E67" s="39" t="s">
        <v>3755</v>
      </c>
    </row>
    <row r="68" spans="1:16" ht="12.75">
      <c r="A68" t="s">
        <v>49</v>
      </c>
      <c s="34" t="s">
        <v>133</v>
      </c>
      <c s="34" t="s">
        <v>6299</v>
      </c>
      <c s="35" t="s">
        <v>5</v>
      </c>
      <c s="6" t="s">
        <v>6300</v>
      </c>
      <c s="36" t="s">
        <v>88</v>
      </c>
      <c s="37">
        <v>76</v>
      </c>
      <c s="36">
        <v>0</v>
      </c>
      <c s="36">
        <f>ROUND(G68*H68,6)</f>
      </c>
      <c r="L68" s="38">
        <v>0</v>
      </c>
      <c s="32">
        <f>ROUND(ROUND(L68,2)*ROUND(G68,3),2)</f>
      </c>
      <c s="36" t="s">
        <v>54</v>
      </c>
      <c>
        <f>(M68*21)/100</f>
      </c>
      <c t="s">
        <v>27</v>
      </c>
    </row>
    <row r="69" spans="1:5" ht="38.25">
      <c r="A69" s="35" t="s">
        <v>55</v>
      </c>
      <c r="E69" s="39" t="s">
        <v>6363</v>
      </c>
    </row>
    <row r="70" spans="1:5" ht="12.75">
      <c r="A70" s="35" t="s">
        <v>56</v>
      </c>
      <c r="E70" s="40" t="s">
        <v>6364</v>
      </c>
    </row>
    <row r="71" spans="1:5" ht="293.25">
      <c r="A71" t="s">
        <v>58</v>
      </c>
      <c r="E71" s="39" t="s">
        <v>3975</v>
      </c>
    </row>
    <row r="72" spans="1:13" ht="12.75">
      <c r="A72" t="s">
        <v>46</v>
      </c>
      <c r="C72" s="31" t="s">
        <v>3230</v>
      </c>
      <c r="E72" s="33" t="s">
        <v>3231</v>
      </c>
      <c r="J72" s="32">
        <f>0</f>
      </c>
      <c s="32">
        <f>0</f>
      </c>
      <c s="32">
        <f>0+L73+L77</f>
      </c>
      <c s="32">
        <f>0+M73+M77</f>
      </c>
    </row>
    <row r="73" spans="1:16" ht="25.5">
      <c r="A73" t="s">
        <v>49</v>
      </c>
      <c s="34" t="s">
        <v>67</v>
      </c>
      <c s="34" t="s">
        <v>3034</v>
      </c>
      <c s="35" t="s">
        <v>5</v>
      </c>
      <c s="6" t="s">
        <v>3035</v>
      </c>
      <c s="36" t="s">
        <v>53</v>
      </c>
      <c s="37">
        <v>37.5</v>
      </c>
      <c s="36">
        <v>0</v>
      </c>
      <c s="36">
        <f>ROUND(G73*H73,6)</f>
      </c>
      <c r="L73" s="38">
        <v>0</v>
      </c>
      <c s="32">
        <f>ROUND(ROUND(L73,2)*ROUND(G73,3),2)</f>
      </c>
      <c s="36" t="s">
        <v>54</v>
      </c>
      <c>
        <f>(M73*21)/100</f>
      </c>
      <c t="s">
        <v>27</v>
      </c>
    </row>
    <row r="74" spans="1:5" ht="12.75">
      <c r="A74" s="35" t="s">
        <v>55</v>
      </c>
      <c r="E74" s="39" t="s">
        <v>5</v>
      </c>
    </row>
    <row r="75" spans="1:5" ht="12.75">
      <c r="A75" s="35" t="s">
        <v>56</v>
      </c>
      <c r="E75" s="40" t="s">
        <v>6365</v>
      </c>
    </row>
    <row r="76" spans="1:5" ht="140.25">
      <c r="A76" t="s">
        <v>58</v>
      </c>
      <c r="E76" s="39" t="s">
        <v>885</v>
      </c>
    </row>
    <row r="77" spans="1:16" ht="25.5">
      <c r="A77" t="s">
        <v>49</v>
      </c>
      <c s="34" t="s">
        <v>27</v>
      </c>
      <c s="34" t="s">
        <v>1140</v>
      </c>
      <c s="35" t="s">
        <v>5</v>
      </c>
      <c s="6" t="s">
        <v>486</v>
      </c>
      <c s="36" t="s">
        <v>53</v>
      </c>
      <c s="37">
        <v>50.304</v>
      </c>
      <c s="36">
        <v>0</v>
      </c>
      <c s="36">
        <f>ROUND(G77*H77,6)</f>
      </c>
      <c r="L77" s="38">
        <v>0</v>
      </c>
      <c s="32">
        <f>ROUND(ROUND(L77,2)*ROUND(G77,3),2)</f>
      </c>
      <c s="36" t="s">
        <v>54</v>
      </c>
      <c>
        <f>(M77*21)/100</f>
      </c>
      <c t="s">
        <v>27</v>
      </c>
    </row>
    <row r="78" spans="1:5" ht="12.75">
      <c r="A78" s="35" t="s">
        <v>55</v>
      </c>
      <c r="E78" s="39" t="s">
        <v>5</v>
      </c>
    </row>
    <row r="79" spans="1:5" ht="12.75">
      <c r="A79" s="35" t="s">
        <v>56</v>
      </c>
      <c r="E79" s="40" t="s">
        <v>6366</v>
      </c>
    </row>
    <row r="80" spans="1:5" ht="140.25">
      <c r="A80" t="s">
        <v>58</v>
      </c>
      <c r="E8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COUNTIFS(L8:L177,"=0",A8:A177,"P")+COUNTIFS(L8:L177,"",A8:A177,"P")+SUM(Q8:Q177)</f>
      </c>
    </row>
    <row r="8" spans="1:13" ht="12.75">
      <c r="A8" t="s">
        <v>44</v>
      </c>
      <c r="C8" s="28" t="s">
        <v>6369</v>
      </c>
      <c r="E8" s="30" t="s">
        <v>6368</v>
      </c>
      <c r="J8" s="29">
        <f>0+J9+J14+J47+J56+J69+J94+J107+J120</f>
      </c>
      <c s="29">
        <f>0+K9+K14+K47+K56+K69+K94+K107+K120</f>
      </c>
      <c s="29">
        <f>0+L9+L14+L47+L56+L69+L94+L107+L120</f>
      </c>
      <c s="29">
        <f>0+M9+M14+M47+M56+M69+M94+M107+M120</f>
      </c>
    </row>
    <row r="9" spans="1:13" ht="12.75">
      <c r="A9" t="s">
        <v>46</v>
      </c>
      <c r="C9" s="31" t="s">
        <v>47</v>
      </c>
      <c r="E9" s="33" t="s">
        <v>48</v>
      </c>
      <c r="J9" s="32">
        <f>0</f>
      </c>
      <c s="32">
        <f>0</f>
      </c>
      <c s="32">
        <f>0+L10</f>
      </c>
      <c s="32">
        <f>0+M10</f>
      </c>
    </row>
    <row r="10" spans="1:16" ht="25.5">
      <c r="A10" t="s">
        <v>49</v>
      </c>
      <c s="34" t="s">
        <v>67</v>
      </c>
      <c s="34" t="s">
        <v>3034</v>
      </c>
      <c s="35" t="s">
        <v>5</v>
      </c>
      <c s="6" t="s">
        <v>3035</v>
      </c>
      <c s="36" t="s">
        <v>53</v>
      </c>
      <c s="37">
        <v>4662</v>
      </c>
      <c s="36">
        <v>0</v>
      </c>
      <c s="36">
        <f>ROUND(G10*H10,6)</f>
      </c>
      <c r="L10" s="38">
        <v>0</v>
      </c>
      <c s="32">
        <f>ROUND(ROUND(L10,2)*ROUND(G10,3),2)</f>
      </c>
      <c s="36" t="s">
        <v>738</v>
      </c>
      <c>
        <f>(M10*21)/100</f>
      </c>
      <c t="s">
        <v>27</v>
      </c>
    </row>
    <row r="11" spans="1:5" ht="12.75">
      <c r="A11" s="35" t="s">
        <v>55</v>
      </c>
      <c r="E11" s="39" t="s">
        <v>6370</v>
      </c>
    </row>
    <row r="12" spans="1:5" ht="25.5">
      <c r="A12" s="35" t="s">
        <v>56</v>
      </c>
      <c r="E12" s="40" t="s">
        <v>6371</v>
      </c>
    </row>
    <row r="13" spans="1:5" ht="140.25">
      <c r="A13" t="s">
        <v>58</v>
      </c>
      <c r="E13" s="39" t="s">
        <v>885</v>
      </c>
    </row>
    <row r="14" spans="1:13" ht="12.75">
      <c r="A14" t="s">
        <v>46</v>
      </c>
      <c r="C14" s="31" t="s">
        <v>67</v>
      </c>
      <c r="E14" s="33" t="s">
        <v>68</v>
      </c>
      <c r="J14" s="32">
        <f>0</f>
      </c>
      <c s="32">
        <f>0</f>
      </c>
      <c s="32">
        <f>0+L15+L19+L23+L27+L31+L35+L39+L43</f>
      </c>
      <c s="32">
        <f>0+M15+M19+M23+M27+M31+M35+M39+M43</f>
      </c>
    </row>
    <row r="15" spans="1:16" ht="12.75">
      <c r="A15" t="s">
        <v>49</v>
      </c>
      <c s="34" t="s">
        <v>27</v>
      </c>
      <c s="34" t="s">
        <v>4531</v>
      </c>
      <c s="35" t="s">
        <v>5</v>
      </c>
      <c s="6" t="s">
        <v>4532</v>
      </c>
      <c s="36" t="s">
        <v>71</v>
      </c>
      <c s="37">
        <v>63</v>
      </c>
      <c s="36">
        <v>0</v>
      </c>
      <c s="36">
        <f>ROUND(G15*H15,6)</f>
      </c>
      <c r="L15" s="38">
        <v>0</v>
      </c>
      <c s="32">
        <f>ROUND(ROUND(L15,2)*ROUND(G15,3),2)</f>
      </c>
      <c s="36" t="s">
        <v>738</v>
      </c>
      <c>
        <f>(M15*21)/100</f>
      </c>
      <c t="s">
        <v>27</v>
      </c>
    </row>
    <row r="16" spans="1:5" ht="12.75">
      <c r="A16" s="35" t="s">
        <v>55</v>
      </c>
      <c r="E16" s="39" t="s">
        <v>6372</v>
      </c>
    </row>
    <row r="17" spans="1:5" ht="12.75">
      <c r="A17" s="35" t="s">
        <v>56</v>
      </c>
      <c r="E17" s="40" t="s">
        <v>6373</v>
      </c>
    </row>
    <row r="18" spans="1:5" ht="25.5">
      <c r="A18" t="s">
        <v>58</v>
      </c>
      <c r="E18" s="39" t="s">
        <v>4534</v>
      </c>
    </row>
    <row r="19" spans="1:16" ht="12.75">
      <c r="A19" t="s">
        <v>49</v>
      </c>
      <c s="34" t="s">
        <v>26</v>
      </c>
      <c s="34" t="s">
        <v>4535</v>
      </c>
      <c s="35" t="s">
        <v>5</v>
      </c>
      <c s="6" t="s">
        <v>4536</v>
      </c>
      <c s="36" t="s">
        <v>2025</v>
      </c>
      <c s="37">
        <v>126</v>
      </c>
      <c s="36">
        <v>0</v>
      </c>
      <c s="36">
        <f>ROUND(G19*H19,6)</f>
      </c>
      <c r="L19" s="38">
        <v>0</v>
      </c>
      <c s="32">
        <f>ROUND(ROUND(L19,2)*ROUND(G19,3),2)</f>
      </c>
      <c s="36" t="s">
        <v>738</v>
      </c>
      <c>
        <f>(M19*21)/100</f>
      </c>
      <c t="s">
        <v>27</v>
      </c>
    </row>
    <row r="20" spans="1:5" ht="12.75">
      <c r="A20" s="35" t="s">
        <v>55</v>
      </c>
      <c r="E20" s="39" t="s">
        <v>3922</v>
      </c>
    </row>
    <row r="21" spans="1:5" ht="25.5">
      <c r="A21" s="35" t="s">
        <v>56</v>
      </c>
      <c r="E21" s="40" t="s">
        <v>6374</v>
      </c>
    </row>
    <row r="22" spans="1:5" ht="25.5">
      <c r="A22" t="s">
        <v>58</v>
      </c>
      <c r="E22" s="39" t="s">
        <v>2442</v>
      </c>
    </row>
    <row r="23" spans="1:16" ht="12.75">
      <c r="A23" t="s">
        <v>49</v>
      </c>
      <c s="34" t="s">
        <v>85</v>
      </c>
      <c s="34" t="s">
        <v>4538</v>
      </c>
      <c s="35" t="s">
        <v>5</v>
      </c>
      <c s="6" t="s">
        <v>4539</v>
      </c>
      <c s="36" t="s">
        <v>71</v>
      </c>
      <c s="37">
        <v>63</v>
      </c>
      <c s="36">
        <v>0</v>
      </c>
      <c s="36">
        <f>ROUND(G23*H23,6)</f>
      </c>
      <c r="L23" s="38">
        <v>0</v>
      </c>
      <c s="32">
        <f>ROUND(ROUND(L23,2)*ROUND(G23,3),2)</f>
      </c>
      <c s="36" t="s">
        <v>738</v>
      </c>
      <c>
        <f>(M23*21)/100</f>
      </c>
      <c t="s">
        <v>27</v>
      </c>
    </row>
    <row r="24" spans="1:5" ht="12.75">
      <c r="A24" s="35" t="s">
        <v>55</v>
      </c>
      <c r="E24" s="39" t="s">
        <v>5</v>
      </c>
    </row>
    <row r="25" spans="1:5" ht="12.75">
      <c r="A25" s="35" t="s">
        <v>56</v>
      </c>
      <c r="E25" s="40" t="s">
        <v>6375</v>
      </c>
    </row>
    <row r="26" spans="1:5" ht="306">
      <c r="A26" t="s">
        <v>58</v>
      </c>
      <c r="E26" s="39" t="s">
        <v>3476</v>
      </c>
    </row>
    <row r="27" spans="1:16" ht="12.75">
      <c r="A27" t="s">
        <v>49</v>
      </c>
      <c s="34" t="s">
        <v>90</v>
      </c>
      <c s="34" t="s">
        <v>3477</v>
      </c>
      <c s="35" t="s">
        <v>5</v>
      </c>
      <c s="6" t="s">
        <v>3478</v>
      </c>
      <c s="36" t="s">
        <v>71</v>
      </c>
      <c s="37">
        <v>2590</v>
      </c>
      <c s="36">
        <v>0</v>
      </c>
      <c s="36">
        <f>ROUND(G27*H27,6)</f>
      </c>
      <c r="L27" s="38">
        <v>0</v>
      </c>
      <c s="32">
        <f>ROUND(ROUND(L27,2)*ROUND(G27,3),2)</f>
      </c>
      <c s="36" t="s">
        <v>738</v>
      </c>
      <c>
        <f>(M27*21)/100</f>
      </c>
      <c t="s">
        <v>27</v>
      </c>
    </row>
    <row r="28" spans="1:5" ht="25.5">
      <c r="A28" s="35" t="s">
        <v>55</v>
      </c>
      <c r="E28" s="39" t="s">
        <v>6376</v>
      </c>
    </row>
    <row r="29" spans="1:5" ht="25.5">
      <c r="A29" s="35" t="s">
        <v>56</v>
      </c>
      <c r="E29" s="40" t="s">
        <v>6377</v>
      </c>
    </row>
    <row r="30" spans="1:5" ht="318.75">
      <c r="A30" t="s">
        <v>58</v>
      </c>
      <c r="E30" s="39" t="s">
        <v>4543</v>
      </c>
    </row>
    <row r="31" spans="1:16" ht="12.75">
      <c r="A31" t="s">
        <v>49</v>
      </c>
      <c s="34" t="s">
        <v>93</v>
      </c>
      <c s="34" t="s">
        <v>3481</v>
      </c>
      <c s="35" t="s">
        <v>5</v>
      </c>
      <c s="6" t="s">
        <v>3482</v>
      </c>
      <c s="36" t="s">
        <v>2025</v>
      </c>
      <c s="37">
        <v>77700</v>
      </c>
      <c s="36">
        <v>0</v>
      </c>
      <c s="36">
        <f>ROUND(G31*H31,6)</f>
      </c>
      <c r="L31" s="38">
        <v>0</v>
      </c>
      <c s="32">
        <f>ROUND(ROUND(L31,2)*ROUND(G31,3),2)</f>
      </c>
      <c s="36" t="s">
        <v>738</v>
      </c>
      <c>
        <f>(M31*21)/100</f>
      </c>
      <c t="s">
        <v>27</v>
      </c>
    </row>
    <row r="32" spans="1:5" ht="12.75">
      <c r="A32" s="35" t="s">
        <v>55</v>
      </c>
      <c r="E32" s="39" t="s">
        <v>3922</v>
      </c>
    </row>
    <row r="33" spans="1:5" ht="12.75">
      <c r="A33" s="35" t="s">
        <v>56</v>
      </c>
      <c r="E33" s="40" t="s">
        <v>6378</v>
      </c>
    </row>
    <row r="34" spans="1:5" ht="25.5">
      <c r="A34" t="s">
        <v>58</v>
      </c>
      <c r="E34" s="39" t="s">
        <v>2442</v>
      </c>
    </row>
    <row r="35" spans="1:16" ht="12.75">
      <c r="A35" t="s">
        <v>49</v>
      </c>
      <c s="34" t="s">
        <v>79</v>
      </c>
      <c s="34" t="s">
        <v>3484</v>
      </c>
      <c s="35" t="s">
        <v>5</v>
      </c>
      <c s="6" t="s">
        <v>3485</v>
      </c>
      <c s="36" t="s">
        <v>71</v>
      </c>
      <c s="37">
        <v>2653</v>
      </c>
      <c s="36">
        <v>0</v>
      </c>
      <c s="36">
        <f>ROUND(G35*H35,6)</f>
      </c>
      <c r="L35" s="38">
        <v>0</v>
      </c>
      <c s="32">
        <f>ROUND(ROUND(L35,2)*ROUND(G35,3),2)</f>
      </c>
      <c s="36" t="s">
        <v>738</v>
      </c>
      <c>
        <f>(M35*21)/100</f>
      </c>
      <c t="s">
        <v>27</v>
      </c>
    </row>
    <row r="36" spans="1:5" ht="12.75">
      <c r="A36" s="35" t="s">
        <v>55</v>
      </c>
      <c r="E36" s="39" t="s">
        <v>6370</v>
      </c>
    </row>
    <row r="37" spans="1:5" ht="38.25">
      <c r="A37" s="35" t="s">
        <v>56</v>
      </c>
      <c r="E37" s="40" t="s">
        <v>6379</v>
      </c>
    </row>
    <row r="38" spans="1:5" ht="191.25">
      <c r="A38" t="s">
        <v>58</v>
      </c>
      <c r="E38" s="39" t="s">
        <v>3487</v>
      </c>
    </row>
    <row r="39" spans="1:16" ht="12.75">
      <c r="A39" t="s">
        <v>49</v>
      </c>
      <c s="34" t="s">
        <v>100</v>
      </c>
      <c s="34" t="s">
        <v>6380</v>
      </c>
      <c s="35" t="s">
        <v>5</v>
      </c>
      <c s="6" t="s">
        <v>6381</v>
      </c>
      <c s="36" t="s">
        <v>220</v>
      </c>
      <c s="37">
        <v>416</v>
      </c>
      <c s="36">
        <v>0</v>
      </c>
      <c s="36">
        <f>ROUND(G39*H39,6)</f>
      </c>
      <c r="L39" s="38">
        <v>0</v>
      </c>
      <c s="32">
        <f>ROUND(ROUND(L39,2)*ROUND(G39,3),2)</f>
      </c>
      <c s="36" t="s">
        <v>738</v>
      </c>
      <c>
        <f>(M39*21)/100</f>
      </c>
      <c t="s">
        <v>27</v>
      </c>
    </row>
    <row r="40" spans="1:5" ht="12.75">
      <c r="A40" s="35" t="s">
        <v>55</v>
      </c>
      <c r="E40" s="39" t="s">
        <v>6382</v>
      </c>
    </row>
    <row r="41" spans="1:5" ht="12.75">
      <c r="A41" s="35" t="s">
        <v>56</v>
      </c>
      <c r="E41" s="40" t="s">
        <v>6383</v>
      </c>
    </row>
    <row r="42" spans="1:5" ht="38.25">
      <c r="A42" t="s">
        <v>58</v>
      </c>
      <c r="E42" s="39" t="s">
        <v>5709</v>
      </c>
    </row>
    <row r="43" spans="1:16" ht="12.75">
      <c r="A43" t="s">
        <v>49</v>
      </c>
      <c s="34" t="s">
        <v>104</v>
      </c>
      <c s="34" t="s">
        <v>3492</v>
      </c>
      <c s="35" t="s">
        <v>5</v>
      </c>
      <c s="6" t="s">
        <v>3493</v>
      </c>
      <c s="36" t="s">
        <v>220</v>
      </c>
      <c s="37">
        <v>416</v>
      </c>
      <c s="36">
        <v>0</v>
      </c>
      <c s="36">
        <f>ROUND(G43*H43,6)</f>
      </c>
      <c r="L43" s="38">
        <v>0</v>
      </c>
      <c s="32">
        <f>ROUND(ROUND(L43,2)*ROUND(G43,3),2)</f>
      </c>
      <c s="36" t="s">
        <v>738</v>
      </c>
      <c>
        <f>(M43*21)/100</f>
      </c>
      <c t="s">
        <v>27</v>
      </c>
    </row>
    <row r="44" spans="1:5" ht="12.75">
      <c r="A44" s="35" t="s">
        <v>55</v>
      </c>
      <c r="E44" s="39" t="s">
        <v>5</v>
      </c>
    </row>
    <row r="45" spans="1:5" ht="12.75">
      <c r="A45" s="35" t="s">
        <v>56</v>
      </c>
      <c r="E45" s="40" t="s">
        <v>6383</v>
      </c>
    </row>
    <row r="46" spans="1:5" ht="25.5">
      <c r="A46" t="s">
        <v>58</v>
      </c>
      <c r="E46" s="39" t="s">
        <v>3494</v>
      </c>
    </row>
    <row r="47" spans="1:13" ht="12.75">
      <c r="A47" t="s">
        <v>46</v>
      </c>
      <c r="C47" s="31" t="s">
        <v>27</v>
      </c>
      <c r="E47" s="33" t="s">
        <v>1426</v>
      </c>
      <c r="J47" s="32">
        <f>0</f>
      </c>
      <c s="32">
        <f>0</f>
      </c>
      <c s="32">
        <f>0+L48+L52</f>
      </c>
      <c s="32">
        <f>0+M48+M52</f>
      </c>
    </row>
    <row r="48" spans="1:16" ht="12.75">
      <c r="A48" t="s">
        <v>49</v>
      </c>
      <c s="34" t="s">
        <v>108</v>
      </c>
      <c s="34" t="s">
        <v>3495</v>
      </c>
      <c s="35" t="s">
        <v>5</v>
      </c>
      <c s="6" t="s">
        <v>3496</v>
      </c>
      <c s="36" t="s">
        <v>88</v>
      </c>
      <c s="37">
        <v>160</v>
      </c>
      <c s="36">
        <v>0</v>
      </c>
      <c s="36">
        <f>ROUND(G48*H48,6)</f>
      </c>
      <c r="L48" s="38">
        <v>0</v>
      </c>
      <c s="32">
        <f>ROUND(ROUND(L48,2)*ROUND(G48,3),2)</f>
      </c>
      <c s="36" t="s">
        <v>738</v>
      </c>
      <c>
        <f>(M48*21)/100</f>
      </c>
      <c t="s">
        <v>27</v>
      </c>
    </row>
    <row r="49" spans="1:5" ht="12.75">
      <c r="A49" s="35" t="s">
        <v>55</v>
      </c>
      <c r="E49" s="39" t="s">
        <v>5</v>
      </c>
    </row>
    <row r="50" spans="1:5" ht="12.75">
      <c r="A50" s="35" t="s">
        <v>56</v>
      </c>
      <c r="E50" s="40" t="s">
        <v>6384</v>
      </c>
    </row>
    <row r="51" spans="1:5" ht="165.75">
      <c r="A51" t="s">
        <v>58</v>
      </c>
      <c r="E51" s="39" t="s">
        <v>3498</v>
      </c>
    </row>
    <row r="52" spans="1:16" ht="12.75">
      <c r="A52" t="s">
        <v>49</v>
      </c>
      <c s="34" t="s">
        <v>113</v>
      </c>
      <c s="34" t="s">
        <v>4436</v>
      </c>
      <c s="35" t="s">
        <v>5</v>
      </c>
      <c s="6" t="s">
        <v>4437</v>
      </c>
      <c s="36" t="s">
        <v>220</v>
      </c>
      <c s="37">
        <v>630</v>
      </c>
      <c s="36">
        <v>0</v>
      </c>
      <c s="36">
        <f>ROUND(G52*H52,6)</f>
      </c>
      <c r="L52" s="38">
        <v>0</v>
      </c>
      <c s="32">
        <f>ROUND(ROUND(L52,2)*ROUND(G52,3),2)</f>
      </c>
      <c s="36" t="s">
        <v>738</v>
      </c>
      <c>
        <f>(M52*21)/100</f>
      </c>
      <c t="s">
        <v>27</v>
      </c>
    </row>
    <row r="53" spans="1:5" ht="25.5">
      <c r="A53" s="35" t="s">
        <v>55</v>
      </c>
      <c r="E53" s="39" t="s">
        <v>6385</v>
      </c>
    </row>
    <row r="54" spans="1:5" ht="12.75">
      <c r="A54" s="35" t="s">
        <v>56</v>
      </c>
      <c r="E54" s="40" t="s">
        <v>6386</v>
      </c>
    </row>
    <row r="55" spans="1:5" ht="102">
      <c r="A55" t="s">
        <v>58</v>
      </c>
      <c r="E55" s="39" t="s">
        <v>3506</v>
      </c>
    </row>
    <row r="56" spans="1:13" ht="12.75">
      <c r="A56" t="s">
        <v>46</v>
      </c>
      <c r="C56" s="31" t="s">
        <v>26</v>
      </c>
      <c r="E56" s="33" t="s">
        <v>198</v>
      </c>
      <c r="J56" s="32">
        <f>0</f>
      </c>
      <c s="32">
        <f>0</f>
      </c>
      <c s="32">
        <f>0+L57+L61+L65</f>
      </c>
      <c s="32">
        <f>0+M57+M61+M65</f>
      </c>
    </row>
    <row r="57" spans="1:16" ht="12.75">
      <c r="A57" t="s">
        <v>49</v>
      </c>
      <c s="34" t="s">
        <v>117</v>
      </c>
      <c s="34" t="s">
        <v>199</v>
      </c>
      <c s="35" t="s">
        <v>5</v>
      </c>
      <c s="6" t="s">
        <v>200</v>
      </c>
      <c s="36" t="s">
        <v>71</v>
      </c>
      <c s="37">
        <v>215.3</v>
      </c>
      <c s="36">
        <v>0</v>
      </c>
      <c s="36">
        <f>ROUND(G57*H57,6)</f>
      </c>
      <c r="L57" s="38">
        <v>0</v>
      </c>
      <c s="32">
        <f>ROUND(ROUND(L57,2)*ROUND(G57,3),2)</f>
      </c>
      <c s="36" t="s">
        <v>738</v>
      </c>
      <c>
        <f>(M57*21)/100</f>
      </c>
      <c t="s">
        <v>27</v>
      </c>
    </row>
    <row r="58" spans="1:5" ht="12.75">
      <c r="A58" s="35" t="s">
        <v>55</v>
      </c>
      <c r="E58" s="39" t="s">
        <v>6387</v>
      </c>
    </row>
    <row r="59" spans="1:5" ht="12.75">
      <c r="A59" s="35" t="s">
        <v>56</v>
      </c>
      <c r="E59" s="40" t="s">
        <v>6388</v>
      </c>
    </row>
    <row r="60" spans="1:5" ht="369.75">
      <c r="A60" t="s">
        <v>58</v>
      </c>
      <c r="E60" s="39" t="s">
        <v>1429</v>
      </c>
    </row>
    <row r="61" spans="1:16" ht="12.75">
      <c r="A61" t="s">
        <v>49</v>
      </c>
      <c s="34" t="s">
        <v>121</v>
      </c>
      <c s="34" t="s">
        <v>202</v>
      </c>
      <c s="35" t="s">
        <v>5</v>
      </c>
      <c s="6" t="s">
        <v>203</v>
      </c>
      <c s="36" t="s">
        <v>53</v>
      </c>
      <c s="37">
        <v>29.759</v>
      </c>
      <c s="36">
        <v>0</v>
      </c>
      <c s="36">
        <f>ROUND(G61*H61,6)</f>
      </c>
      <c r="L61" s="38">
        <v>0</v>
      </c>
      <c s="32">
        <f>ROUND(ROUND(L61,2)*ROUND(G61,3),2)</f>
      </c>
      <c s="36" t="s">
        <v>738</v>
      </c>
      <c>
        <f>(M61*21)/100</f>
      </c>
      <c t="s">
        <v>27</v>
      </c>
    </row>
    <row r="62" spans="1:5" ht="12.75">
      <c r="A62" s="35" t="s">
        <v>55</v>
      </c>
      <c r="E62" s="39" t="s">
        <v>6389</v>
      </c>
    </row>
    <row r="63" spans="1:5" ht="25.5">
      <c r="A63" s="35" t="s">
        <v>56</v>
      </c>
      <c r="E63" s="40" t="s">
        <v>6390</v>
      </c>
    </row>
    <row r="64" spans="1:5" ht="267.75">
      <c r="A64" t="s">
        <v>58</v>
      </c>
      <c r="E64" s="39" t="s">
        <v>3537</v>
      </c>
    </row>
    <row r="65" spans="1:16" ht="12.75">
      <c r="A65" t="s">
        <v>49</v>
      </c>
      <c s="34" t="s">
        <v>125</v>
      </c>
      <c s="34" t="s">
        <v>205</v>
      </c>
      <c s="35" t="s">
        <v>5</v>
      </c>
      <c s="6" t="s">
        <v>206</v>
      </c>
      <c s="36" t="s">
        <v>207</v>
      </c>
      <c s="37">
        <v>4712.96</v>
      </c>
      <c s="36">
        <v>0</v>
      </c>
      <c s="36">
        <f>ROUND(G65*H65,6)</f>
      </c>
      <c r="L65" s="38">
        <v>0</v>
      </c>
      <c s="32">
        <f>ROUND(ROUND(L65,2)*ROUND(G65,3),2)</f>
      </c>
      <c s="36" t="s">
        <v>738</v>
      </c>
      <c>
        <f>(M65*21)/100</f>
      </c>
      <c t="s">
        <v>27</v>
      </c>
    </row>
    <row r="66" spans="1:5" ht="12.75">
      <c r="A66" s="35" t="s">
        <v>55</v>
      </c>
      <c r="E66" s="39" t="s">
        <v>5</v>
      </c>
    </row>
    <row r="67" spans="1:5" ht="12.75">
      <c r="A67" s="35" t="s">
        <v>56</v>
      </c>
      <c r="E67" s="40" t="s">
        <v>6391</v>
      </c>
    </row>
    <row r="68" spans="1:5" ht="293.25">
      <c r="A68" t="s">
        <v>58</v>
      </c>
      <c r="E68" s="39" t="s">
        <v>3975</v>
      </c>
    </row>
    <row r="69" spans="1:13" ht="12.75">
      <c r="A69" t="s">
        <v>46</v>
      </c>
      <c r="C69" s="31" t="s">
        <v>85</v>
      </c>
      <c r="E69" s="33" t="s">
        <v>209</v>
      </c>
      <c r="J69" s="32">
        <f>0</f>
      </c>
      <c s="32">
        <f>0</f>
      </c>
      <c s="32">
        <f>0+L70+L74+L78+L82+L86+L90</f>
      </c>
      <c s="32">
        <f>0+M70+M74+M78+M82+M86+M90</f>
      </c>
    </row>
    <row r="70" spans="1:16" ht="12.75">
      <c r="A70" t="s">
        <v>49</v>
      </c>
      <c s="34" t="s">
        <v>129</v>
      </c>
      <c s="34" t="s">
        <v>210</v>
      </c>
      <c s="35" t="s">
        <v>5</v>
      </c>
      <c s="6" t="s">
        <v>211</v>
      </c>
      <c s="36" t="s">
        <v>71</v>
      </c>
      <c s="37">
        <v>40.7</v>
      </c>
      <c s="36">
        <v>0</v>
      </c>
      <c s="36">
        <f>ROUND(G70*H70,6)</f>
      </c>
      <c r="L70" s="38">
        <v>0</v>
      </c>
      <c s="32">
        <f>ROUND(ROUND(L70,2)*ROUND(G70,3),2)</f>
      </c>
      <c s="36" t="s">
        <v>738</v>
      </c>
      <c>
        <f>(M70*21)/100</f>
      </c>
      <c t="s">
        <v>27</v>
      </c>
    </row>
    <row r="71" spans="1:5" ht="25.5">
      <c r="A71" s="35" t="s">
        <v>55</v>
      </c>
      <c r="E71" s="39" t="s">
        <v>6392</v>
      </c>
    </row>
    <row r="72" spans="1:5" ht="76.5">
      <c r="A72" s="35" t="s">
        <v>56</v>
      </c>
      <c r="E72" s="40" t="s">
        <v>6393</v>
      </c>
    </row>
    <row r="73" spans="1:5" ht="369.75">
      <c r="A73" t="s">
        <v>58</v>
      </c>
      <c r="E73" s="39" t="s">
        <v>3533</v>
      </c>
    </row>
    <row r="74" spans="1:16" ht="12.75">
      <c r="A74" t="s">
        <v>49</v>
      </c>
      <c s="34" t="s">
        <v>133</v>
      </c>
      <c s="34" t="s">
        <v>5630</v>
      </c>
      <c s="35" t="s">
        <v>5</v>
      </c>
      <c s="6" t="s">
        <v>5631</v>
      </c>
      <c s="36" t="s">
        <v>71</v>
      </c>
      <c s="37">
        <v>56</v>
      </c>
      <c s="36">
        <v>0</v>
      </c>
      <c s="36">
        <f>ROUND(G74*H74,6)</f>
      </c>
      <c r="L74" s="38">
        <v>0</v>
      </c>
      <c s="32">
        <f>ROUND(ROUND(L74,2)*ROUND(G74,3),2)</f>
      </c>
      <c s="36" t="s">
        <v>738</v>
      </c>
      <c>
        <f>(M74*21)/100</f>
      </c>
      <c t="s">
        <v>27</v>
      </c>
    </row>
    <row r="75" spans="1:5" ht="12.75">
      <c r="A75" s="35" t="s">
        <v>55</v>
      </c>
      <c r="E75" s="39" t="s">
        <v>6394</v>
      </c>
    </row>
    <row r="76" spans="1:5" ht="12.75">
      <c r="A76" s="35" t="s">
        <v>56</v>
      </c>
      <c r="E76" s="40" t="s">
        <v>6395</v>
      </c>
    </row>
    <row r="77" spans="1:5" ht="38.25">
      <c r="A77" t="s">
        <v>58</v>
      </c>
      <c r="E77" s="39" t="s">
        <v>3544</v>
      </c>
    </row>
    <row r="78" spans="1:16" ht="12.75">
      <c r="A78" t="s">
        <v>49</v>
      </c>
      <c s="34" t="s">
        <v>137</v>
      </c>
      <c s="34" t="s">
        <v>6396</v>
      </c>
      <c s="35" t="s">
        <v>5</v>
      </c>
      <c s="6" t="s">
        <v>6397</v>
      </c>
      <c s="36" t="s">
        <v>71</v>
      </c>
      <c s="37">
        <v>88.2</v>
      </c>
      <c s="36">
        <v>0</v>
      </c>
      <c s="36">
        <f>ROUND(G78*H78,6)</f>
      </c>
      <c r="L78" s="38">
        <v>0</v>
      </c>
      <c s="32">
        <f>ROUND(ROUND(L78,2)*ROUND(G78,3),2)</f>
      </c>
      <c s="36" t="s">
        <v>738</v>
      </c>
      <c>
        <f>(M78*21)/100</f>
      </c>
      <c t="s">
        <v>27</v>
      </c>
    </row>
    <row r="79" spans="1:5" ht="12.75">
      <c r="A79" s="35" t="s">
        <v>55</v>
      </c>
      <c r="E79" s="39" t="s">
        <v>6398</v>
      </c>
    </row>
    <row r="80" spans="1:5" ht="12.75">
      <c r="A80" s="35" t="s">
        <v>56</v>
      </c>
      <c r="E80" s="40" t="s">
        <v>6399</v>
      </c>
    </row>
    <row r="81" spans="1:5" ht="369.75">
      <c r="A81" t="s">
        <v>58</v>
      </c>
      <c r="E81" s="39" t="s">
        <v>3533</v>
      </c>
    </row>
    <row r="82" spans="1:16" ht="12.75">
      <c r="A82" t="s">
        <v>49</v>
      </c>
      <c s="34" t="s">
        <v>141</v>
      </c>
      <c s="34" t="s">
        <v>3541</v>
      </c>
      <c s="35" t="s">
        <v>5</v>
      </c>
      <c s="6" t="s">
        <v>3542</v>
      </c>
      <c s="36" t="s">
        <v>71</v>
      </c>
      <c s="37">
        <v>182</v>
      </c>
      <c s="36">
        <v>0</v>
      </c>
      <c s="36">
        <f>ROUND(G82*H82,6)</f>
      </c>
      <c r="L82" s="38">
        <v>0</v>
      </c>
      <c s="32">
        <f>ROUND(ROUND(L82,2)*ROUND(G82,3),2)</f>
      </c>
      <c s="36" t="s">
        <v>738</v>
      </c>
      <c>
        <f>(M82*21)/100</f>
      </c>
      <c t="s">
        <v>27</v>
      </c>
    </row>
    <row r="83" spans="1:5" ht="12.75">
      <c r="A83" s="35" t="s">
        <v>55</v>
      </c>
      <c r="E83" s="39" t="s">
        <v>6400</v>
      </c>
    </row>
    <row r="84" spans="1:5" ht="12.75">
      <c r="A84" s="35" t="s">
        <v>56</v>
      </c>
      <c r="E84" s="40" t="s">
        <v>6401</v>
      </c>
    </row>
    <row r="85" spans="1:5" ht="38.25">
      <c r="A85" t="s">
        <v>58</v>
      </c>
      <c r="E85" s="39" t="s">
        <v>3544</v>
      </c>
    </row>
    <row r="86" spans="1:16" ht="12.75">
      <c r="A86" t="s">
        <v>49</v>
      </c>
      <c s="34" t="s">
        <v>145</v>
      </c>
      <c s="34" t="s">
        <v>3545</v>
      </c>
      <c s="35" t="s">
        <v>5</v>
      </c>
      <c s="6" t="s">
        <v>3546</v>
      </c>
      <c s="36" t="s">
        <v>71</v>
      </c>
      <c s="37">
        <v>812</v>
      </c>
      <c s="36">
        <v>0</v>
      </c>
      <c s="36">
        <f>ROUND(G86*H86,6)</f>
      </c>
      <c r="L86" s="38">
        <v>0</v>
      </c>
      <c s="32">
        <f>ROUND(ROUND(L86,2)*ROUND(G86,3),2)</f>
      </c>
      <c s="36" t="s">
        <v>738</v>
      </c>
      <c>
        <f>(M86*21)/100</f>
      </c>
      <c t="s">
        <v>27</v>
      </c>
    </row>
    <row r="87" spans="1:5" ht="63.75">
      <c r="A87" s="35" t="s">
        <v>55</v>
      </c>
      <c r="E87" s="39" t="s">
        <v>6402</v>
      </c>
    </row>
    <row r="88" spans="1:5" ht="25.5">
      <c r="A88" s="35" t="s">
        <v>56</v>
      </c>
      <c r="E88" s="40" t="s">
        <v>6403</v>
      </c>
    </row>
    <row r="89" spans="1:5" ht="38.25">
      <c r="A89" t="s">
        <v>58</v>
      </c>
      <c r="E89" s="39" t="s">
        <v>3548</v>
      </c>
    </row>
    <row r="90" spans="1:16" ht="12.75">
      <c r="A90" t="s">
        <v>49</v>
      </c>
      <c s="34" t="s">
        <v>149</v>
      </c>
      <c s="34" t="s">
        <v>3549</v>
      </c>
      <c s="35" t="s">
        <v>5</v>
      </c>
      <c s="6" t="s">
        <v>3550</v>
      </c>
      <c s="36" t="s">
        <v>71</v>
      </c>
      <c s="37">
        <v>2</v>
      </c>
      <c s="36">
        <v>0</v>
      </c>
      <c s="36">
        <f>ROUND(G90*H90,6)</f>
      </c>
      <c r="L90" s="38">
        <v>0</v>
      </c>
      <c s="32">
        <f>ROUND(ROUND(L90,2)*ROUND(G90,3),2)</f>
      </c>
      <c s="36" t="s">
        <v>738</v>
      </c>
      <c>
        <f>(M90*21)/100</f>
      </c>
      <c t="s">
        <v>27</v>
      </c>
    </row>
    <row r="91" spans="1:5" ht="38.25">
      <c r="A91" s="35" t="s">
        <v>55</v>
      </c>
      <c r="E91" s="39" t="s">
        <v>6404</v>
      </c>
    </row>
    <row r="92" spans="1:5" ht="12.75">
      <c r="A92" s="35" t="s">
        <v>56</v>
      </c>
      <c r="E92" s="40" t="s">
        <v>6405</v>
      </c>
    </row>
    <row r="93" spans="1:5" ht="102">
      <c r="A93" t="s">
        <v>58</v>
      </c>
      <c r="E93" s="39" t="s">
        <v>3552</v>
      </c>
    </row>
    <row r="94" spans="1:13" ht="12.75">
      <c r="A94" t="s">
        <v>46</v>
      </c>
      <c r="C94" s="31" t="s">
        <v>79</v>
      </c>
      <c r="E94" s="33" t="s">
        <v>80</v>
      </c>
      <c r="J94" s="32">
        <f>0</f>
      </c>
      <c s="32">
        <f>0</f>
      </c>
      <c s="32">
        <f>0+L95+L99+L103</f>
      </c>
      <c s="32">
        <f>0+M95+M99+M103</f>
      </c>
    </row>
    <row r="95" spans="1:16" ht="25.5">
      <c r="A95" t="s">
        <v>49</v>
      </c>
      <c s="34" t="s">
        <v>153</v>
      </c>
      <c s="34" t="s">
        <v>218</v>
      </c>
      <c s="35" t="s">
        <v>5</v>
      </c>
      <c s="6" t="s">
        <v>219</v>
      </c>
      <c s="36" t="s">
        <v>220</v>
      </c>
      <c s="37">
        <v>574</v>
      </c>
      <c s="36">
        <v>0</v>
      </c>
      <c s="36">
        <f>ROUND(G95*H95,6)</f>
      </c>
      <c r="L95" s="38">
        <v>0</v>
      </c>
      <c s="32">
        <f>ROUND(ROUND(L95,2)*ROUND(G95,3),2)</f>
      </c>
      <c s="36" t="s">
        <v>738</v>
      </c>
      <c>
        <f>(M95*21)/100</f>
      </c>
      <c t="s">
        <v>27</v>
      </c>
    </row>
    <row r="96" spans="1:5" ht="12.75">
      <c r="A96" s="35" t="s">
        <v>55</v>
      </c>
      <c r="E96" s="39" t="s">
        <v>6406</v>
      </c>
    </row>
    <row r="97" spans="1:5" ht="12.75">
      <c r="A97" s="35" t="s">
        <v>56</v>
      </c>
      <c r="E97" s="40" t="s">
        <v>6407</v>
      </c>
    </row>
    <row r="98" spans="1:5" ht="191.25">
      <c r="A98" t="s">
        <v>58</v>
      </c>
      <c r="E98" s="39" t="s">
        <v>1434</v>
      </c>
    </row>
    <row r="99" spans="1:16" ht="25.5">
      <c r="A99" t="s">
        <v>49</v>
      </c>
      <c s="34" t="s">
        <v>157</v>
      </c>
      <c s="34" t="s">
        <v>3896</v>
      </c>
      <c s="35" t="s">
        <v>5</v>
      </c>
      <c s="6" t="s">
        <v>3897</v>
      </c>
      <c s="36" t="s">
        <v>220</v>
      </c>
      <c s="37">
        <v>910</v>
      </c>
      <c s="36">
        <v>0</v>
      </c>
      <c s="36">
        <f>ROUND(G99*H99,6)</f>
      </c>
      <c r="L99" s="38">
        <v>0</v>
      </c>
      <c s="32">
        <f>ROUND(ROUND(L99,2)*ROUND(G99,3),2)</f>
      </c>
      <c s="36" t="s">
        <v>738</v>
      </c>
      <c>
        <f>(M99*21)/100</f>
      </c>
      <c t="s">
        <v>27</v>
      </c>
    </row>
    <row r="100" spans="1:5" ht="12.75">
      <c r="A100" s="35" t="s">
        <v>55</v>
      </c>
      <c r="E100" s="39" t="s">
        <v>6408</v>
      </c>
    </row>
    <row r="101" spans="1:5" ht="12.75">
      <c r="A101" s="35" t="s">
        <v>56</v>
      </c>
      <c r="E101" s="40" t="s">
        <v>6409</v>
      </c>
    </row>
    <row r="102" spans="1:5" ht="191.25">
      <c r="A102" t="s">
        <v>58</v>
      </c>
      <c r="E102" s="39" t="s">
        <v>1434</v>
      </c>
    </row>
    <row r="103" spans="1:16" ht="12.75">
      <c r="A103" t="s">
        <v>49</v>
      </c>
      <c s="34" t="s">
        <v>161</v>
      </c>
      <c s="34" t="s">
        <v>222</v>
      </c>
      <c s="35" t="s">
        <v>5</v>
      </c>
      <c s="6" t="s">
        <v>223</v>
      </c>
      <c s="36" t="s">
        <v>220</v>
      </c>
      <c s="37">
        <v>1484</v>
      </c>
      <c s="36">
        <v>0</v>
      </c>
      <c s="36">
        <f>ROUND(G103*H103,6)</f>
      </c>
      <c r="L103" s="38">
        <v>0</v>
      </c>
      <c s="32">
        <f>ROUND(ROUND(L103,2)*ROUND(G103,3),2)</f>
      </c>
      <c s="36" t="s">
        <v>738</v>
      </c>
      <c>
        <f>(M103*21)/100</f>
      </c>
      <c t="s">
        <v>27</v>
      </c>
    </row>
    <row r="104" spans="1:5" ht="12.75">
      <c r="A104" s="35" t="s">
        <v>55</v>
      </c>
      <c r="E104" s="39" t="s">
        <v>5</v>
      </c>
    </row>
    <row r="105" spans="1:5" ht="38.25">
      <c r="A105" s="35" t="s">
        <v>56</v>
      </c>
      <c r="E105" s="40" t="s">
        <v>6410</v>
      </c>
    </row>
    <row r="106" spans="1:5" ht="38.25">
      <c r="A106" t="s">
        <v>58</v>
      </c>
      <c r="E106" s="39" t="s">
        <v>3558</v>
      </c>
    </row>
    <row r="107" spans="1:13" ht="12.75">
      <c r="A107" t="s">
        <v>46</v>
      </c>
      <c r="C107" s="31" t="s">
        <v>100</v>
      </c>
      <c r="E107" s="33" t="s">
        <v>464</v>
      </c>
      <c r="J107" s="32">
        <f>0</f>
      </c>
      <c s="32">
        <f>0</f>
      </c>
      <c s="32">
        <f>0+L108+L112+L116</f>
      </c>
      <c s="32">
        <f>0+M108+M112+M116</f>
      </c>
    </row>
    <row r="108" spans="1:16" ht="12.75">
      <c r="A108" t="s">
        <v>49</v>
      </c>
      <c s="34" t="s">
        <v>165</v>
      </c>
      <c s="34" t="s">
        <v>3991</v>
      </c>
      <c s="35" t="s">
        <v>5</v>
      </c>
      <c s="6" t="s">
        <v>3992</v>
      </c>
      <c s="36" t="s">
        <v>88</v>
      </c>
      <c s="37">
        <v>36</v>
      </c>
      <c s="36">
        <v>0</v>
      </c>
      <c s="36">
        <f>ROUND(G108*H108,6)</f>
      </c>
      <c r="L108" s="38">
        <v>0</v>
      </c>
      <c s="32">
        <f>ROUND(ROUND(L108,2)*ROUND(G108,3),2)</f>
      </c>
      <c s="36" t="s">
        <v>738</v>
      </c>
      <c>
        <f>(M108*21)/100</f>
      </c>
      <c t="s">
        <v>27</v>
      </c>
    </row>
    <row r="109" spans="1:5" ht="12.75">
      <c r="A109" s="35" t="s">
        <v>55</v>
      </c>
      <c r="E109" s="39" t="s">
        <v>5</v>
      </c>
    </row>
    <row r="110" spans="1:5" ht="12.75">
      <c r="A110" s="35" t="s">
        <v>56</v>
      </c>
      <c r="E110" s="40" t="s">
        <v>6411</v>
      </c>
    </row>
    <row r="111" spans="1:5" ht="255">
      <c r="A111" t="s">
        <v>58</v>
      </c>
      <c r="E111" s="39" t="s">
        <v>3713</v>
      </c>
    </row>
    <row r="112" spans="1:16" ht="12.75">
      <c r="A112" t="s">
        <v>49</v>
      </c>
      <c s="34" t="s">
        <v>170</v>
      </c>
      <c s="34" t="s">
        <v>3908</v>
      </c>
      <c s="35" t="s">
        <v>5</v>
      </c>
      <c s="6" t="s">
        <v>3909</v>
      </c>
      <c s="36" t="s">
        <v>88</v>
      </c>
      <c s="37">
        <v>12</v>
      </c>
      <c s="36">
        <v>0</v>
      </c>
      <c s="36">
        <f>ROUND(G112*H112,6)</f>
      </c>
      <c r="L112" s="38">
        <v>0</v>
      </c>
      <c s="32">
        <f>ROUND(ROUND(L112,2)*ROUND(G112,3),2)</f>
      </c>
      <c s="36" t="s">
        <v>738</v>
      </c>
      <c>
        <f>(M112*21)/100</f>
      </c>
      <c t="s">
        <v>27</v>
      </c>
    </row>
    <row r="113" spans="1:5" ht="12.75">
      <c r="A113" s="35" t="s">
        <v>55</v>
      </c>
      <c r="E113" s="39" t="s">
        <v>6412</v>
      </c>
    </row>
    <row r="114" spans="1:5" ht="12.75">
      <c r="A114" s="35" t="s">
        <v>56</v>
      </c>
      <c r="E114" s="40" t="s">
        <v>6413</v>
      </c>
    </row>
    <row r="115" spans="1:5" ht="242.25">
      <c r="A115" t="s">
        <v>58</v>
      </c>
      <c r="E115" s="39" t="s">
        <v>3727</v>
      </c>
    </row>
    <row r="116" spans="1:16" ht="12.75">
      <c r="A116" t="s">
        <v>49</v>
      </c>
      <c s="34" t="s">
        <v>174</v>
      </c>
      <c s="34" t="s">
        <v>6414</v>
      </c>
      <c s="35" t="s">
        <v>5</v>
      </c>
      <c s="6" t="s">
        <v>6415</v>
      </c>
      <c s="36" t="s">
        <v>83</v>
      </c>
      <c s="37">
        <v>12</v>
      </c>
      <c s="36">
        <v>0</v>
      </c>
      <c s="36">
        <f>ROUND(G116*H116,6)</f>
      </c>
      <c r="L116" s="38">
        <v>0</v>
      </c>
      <c s="32">
        <f>ROUND(ROUND(L116,2)*ROUND(G116,3),2)</f>
      </c>
      <c s="36" t="s">
        <v>738</v>
      </c>
      <c>
        <f>(M116*21)/100</f>
      </c>
      <c t="s">
        <v>27</v>
      </c>
    </row>
    <row r="117" spans="1:5" ht="12.75">
      <c r="A117" s="35" t="s">
        <v>55</v>
      </c>
      <c r="E117" s="39" t="s">
        <v>5</v>
      </c>
    </row>
    <row r="118" spans="1:5" ht="12.75">
      <c r="A118" s="35" t="s">
        <v>56</v>
      </c>
      <c r="E118" s="40" t="s">
        <v>6416</v>
      </c>
    </row>
    <row r="119" spans="1:5" ht="38.25">
      <c r="A119" t="s">
        <v>58</v>
      </c>
      <c r="E119" s="39" t="s">
        <v>6417</v>
      </c>
    </row>
    <row r="120" spans="1:13" ht="12.75">
      <c r="A120" t="s">
        <v>46</v>
      </c>
      <c r="C120" s="31" t="s">
        <v>104</v>
      </c>
      <c r="E120" s="33" t="s">
        <v>2762</v>
      </c>
      <c r="J120" s="32">
        <f>0</f>
      </c>
      <c s="32">
        <f>0</f>
      </c>
      <c s="32">
        <f>0+L121+L125+L129+L133+L137+L141+L145+L149+L153+L157+L161+L165+L169+L173+L177</f>
      </c>
      <c s="32">
        <f>0+M121+M125+M129+M133+M137+M141+M145+M149+M153+M157+M161+M165+M169+M173+M177</f>
      </c>
    </row>
    <row r="121" spans="1:16" ht="12.75">
      <c r="A121" t="s">
        <v>49</v>
      </c>
      <c s="34" t="s">
        <v>178</v>
      </c>
      <c s="34" t="s">
        <v>5097</v>
      </c>
      <c s="35" t="s">
        <v>5</v>
      </c>
      <c s="6" t="s">
        <v>5098</v>
      </c>
      <c s="36" t="s">
        <v>83</v>
      </c>
      <c s="37">
        <v>28</v>
      </c>
      <c s="36">
        <v>0</v>
      </c>
      <c s="36">
        <f>ROUND(G121*H121,6)</f>
      </c>
      <c r="L121" s="38">
        <v>0</v>
      </c>
      <c s="32">
        <f>ROUND(ROUND(L121,2)*ROUND(G121,3),2)</f>
      </c>
      <c s="36" t="s">
        <v>738</v>
      </c>
      <c>
        <f>(M121*21)/100</f>
      </c>
      <c t="s">
        <v>27</v>
      </c>
    </row>
    <row r="122" spans="1:5" ht="51">
      <c r="A122" s="35" t="s">
        <v>55</v>
      </c>
      <c r="E122" s="39" t="s">
        <v>6418</v>
      </c>
    </row>
    <row r="123" spans="1:5" ht="12.75">
      <c r="A123" s="35" t="s">
        <v>56</v>
      </c>
      <c r="E123" s="40" t="s">
        <v>6419</v>
      </c>
    </row>
    <row r="124" spans="1:5" ht="38.25">
      <c r="A124" t="s">
        <v>58</v>
      </c>
      <c r="E124" s="39" t="s">
        <v>5099</v>
      </c>
    </row>
    <row r="125" spans="1:16" ht="12.75">
      <c r="A125" t="s">
        <v>49</v>
      </c>
      <c s="34" t="s">
        <v>50</v>
      </c>
      <c s="34" t="s">
        <v>3559</v>
      </c>
      <c s="35" t="s">
        <v>5</v>
      </c>
      <c s="6" t="s">
        <v>3560</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6420</v>
      </c>
    </row>
    <row r="128" spans="1:5" ht="25.5">
      <c r="A128" t="s">
        <v>58</v>
      </c>
      <c r="E128" s="39" t="s">
        <v>3561</v>
      </c>
    </row>
    <row r="129" spans="1:16" ht="25.5">
      <c r="A129" t="s">
        <v>49</v>
      </c>
      <c s="34" t="s">
        <v>60</v>
      </c>
      <c s="34" t="s">
        <v>6421</v>
      </c>
      <c s="35" t="s">
        <v>5</v>
      </c>
      <c s="6" t="s">
        <v>6422</v>
      </c>
      <c s="36" t="s">
        <v>83</v>
      </c>
      <c s="37">
        <v>20</v>
      </c>
      <c s="36">
        <v>0</v>
      </c>
      <c s="36">
        <f>ROUND(G129*H129,6)</f>
      </c>
      <c r="L129" s="38">
        <v>0</v>
      </c>
      <c s="32">
        <f>ROUND(ROUND(L129,2)*ROUND(G129,3),2)</f>
      </c>
      <c s="36" t="s">
        <v>738</v>
      </c>
      <c>
        <f>(M129*21)/100</f>
      </c>
      <c t="s">
        <v>27</v>
      </c>
    </row>
    <row r="130" spans="1:5" ht="25.5">
      <c r="A130" s="35" t="s">
        <v>55</v>
      </c>
      <c r="E130" s="39" t="s">
        <v>6423</v>
      </c>
    </row>
    <row r="131" spans="1:5" ht="12.75">
      <c r="A131" s="35" t="s">
        <v>56</v>
      </c>
      <c r="E131" s="40" t="s">
        <v>4548</v>
      </c>
    </row>
    <row r="132" spans="1:5" ht="25.5">
      <c r="A132" t="s">
        <v>58</v>
      </c>
      <c r="E132" s="39" t="s">
        <v>4628</v>
      </c>
    </row>
    <row r="133" spans="1:16" ht="25.5">
      <c r="A133" t="s">
        <v>49</v>
      </c>
      <c s="34" t="s">
        <v>63</v>
      </c>
      <c s="34" t="s">
        <v>6424</v>
      </c>
      <c s="35" t="s">
        <v>5</v>
      </c>
      <c s="6" t="s">
        <v>6425</v>
      </c>
      <c s="36" t="s">
        <v>83</v>
      </c>
      <c s="37">
        <v>20</v>
      </c>
      <c s="36">
        <v>0</v>
      </c>
      <c s="36">
        <f>ROUND(G133*H133,6)</f>
      </c>
      <c r="L133" s="38">
        <v>0</v>
      </c>
      <c s="32">
        <f>ROUND(ROUND(L133,2)*ROUND(G133,3),2)</f>
      </c>
      <c s="36" t="s">
        <v>738</v>
      </c>
      <c>
        <f>(M133*21)/100</f>
      </c>
      <c t="s">
        <v>27</v>
      </c>
    </row>
    <row r="134" spans="1:5" ht="12.75">
      <c r="A134" s="35" t="s">
        <v>55</v>
      </c>
      <c r="E134" s="39" t="s">
        <v>5</v>
      </c>
    </row>
    <row r="135" spans="1:5" ht="12.75">
      <c r="A135" s="35" t="s">
        <v>56</v>
      </c>
      <c r="E135" s="40" t="s">
        <v>4548</v>
      </c>
    </row>
    <row r="136" spans="1:5" ht="25.5">
      <c r="A136" t="s">
        <v>58</v>
      </c>
      <c r="E136" s="39" t="s">
        <v>5182</v>
      </c>
    </row>
    <row r="137" spans="1:16" ht="25.5">
      <c r="A137" t="s">
        <v>49</v>
      </c>
      <c s="34" t="s">
        <v>182</v>
      </c>
      <c s="34" t="s">
        <v>6426</v>
      </c>
      <c s="35" t="s">
        <v>5</v>
      </c>
      <c s="6" t="s">
        <v>6427</v>
      </c>
      <c s="36" t="s">
        <v>83</v>
      </c>
      <c s="37">
        <v>4</v>
      </c>
      <c s="36">
        <v>0</v>
      </c>
      <c s="36">
        <f>ROUND(G137*H137,6)</f>
      </c>
      <c r="L137" s="38">
        <v>0</v>
      </c>
      <c s="32">
        <f>ROUND(ROUND(L137,2)*ROUND(G137,3),2)</f>
      </c>
      <c s="36" t="s">
        <v>738</v>
      </c>
      <c>
        <f>(M137*21)/100</f>
      </c>
      <c t="s">
        <v>27</v>
      </c>
    </row>
    <row r="138" spans="1:5" ht="12.75">
      <c r="A138" s="35" t="s">
        <v>55</v>
      </c>
      <c r="E138" s="39" t="s">
        <v>6428</v>
      </c>
    </row>
    <row r="139" spans="1:5" ht="12.75">
      <c r="A139" s="35" t="s">
        <v>56</v>
      </c>
      <c r="E139" s="40" t="s">
        <v>4527</v>
      </c>
    </row>
    <row r="140" spans="1:5" ht="63.75">
      <c r="A140" t="s">
        <v>58</v>
      </c>
      <c r="E140" s="39" t="s">
        <v>5179</v>
      </c>
    </row>
    <row r="141" spans="1:16" ht="25.5">
      <c r="A141" t="s">
        <v>49</v>
      </c>
      <c s="34" t="s">
        <v>263</v>
      </c>
      <c s="34" t="s">
        <v>6429</v>
      </c>
      <c s="35" t="s">
        <v>5</v>
      </c>
      <c s="6" t="s">
        <v>6430</v>
      </c>
      <c s="36" t="s">
        <v>83</v>
      </c>
      <c s="37">
        <v>4</v>
      </c>
      <c s="36">
        <v>0</v>
      </c>
      <c s="36">
        <f>ROUND(G141*H141,6)</f>
      </c>
      <c r="L141" s="38">
        <v>0</v>
      </c>
      <c s="32">
        <f>ROUND(ROUND(L141,2)*ROUND(G141,3),2)</f>
      </c>
      <c s="36" t="s">
        <v>738</v>
      </c>
      <c>
        <f>(M141*21)/100</f>
      </c>
      <c t="s">
        <v>27</v>
      </c>
    </row>
    <row r="142" spans="1:5" ht="12.75">
      <c r="A142" s="35" t="s">
        <v>55</v>
      </c>
      <c r="E142" s="39" t="s">
        <v>6431</v>
      </c>
    </row>
    <row r="143" spans="1:5" ht="12.75">
      <c r="A143" s="35" t="s">
        <v>56</v>
      </c>
      <c r="E143" s="40" t="s">
        <v>6432</v>
      </c>
    </row>
    <row r="144" spans="1:5" ht="25.5">
      <c r="A144" t="s">
        <v>58</v>
      </c>
      <c r="E144" s="39" t="s">
        <v>5182</v>
      </c>
    </row>
    <row r="145" spans="1:16" ht="12.75">
      <c r="A145" t="s">
        <v>49</v>
      </c>
      <c s="34" t="s">
        <v>267</v>
      </c>
      <c s="34" t="s">
        <v>6433</v>
      </c>
      <c s="35" t="s">
        <v>5</v>
      </c>
      <c s="6" t="s">
        <v>6434</v>
      </c>
      <c s="36" t="s">
        <v>83</v>
      </c>
      <c s="37">
        <v>1</v>
      </c>
      <c s="36">
        <v>0</v>
      </c>
      <c s="36">
        <f>ROUND(G145*H145,6)</f>
      </c>
      <c r="L145" s="38">
        <v>0</v>
      </c>
      <c s="32">
        <f>ROUND(ROUND(L145,2)*ROUND(G145,3),2)</f>
      </c>
      <c s="36" t="s">
        <v>738</v>
      </c>
      <c>
        <f>(M145*21)/100</f>
      </c>
      <c t="s">
        <v>27</v>
      </c>
    </row>
    <row r="146" spans="1:5" ht="12.75">
      <c r="A146" s="35" t="s">
        <v>55</v>
      </c>
      <c r="E146" s="39" t="s">
        <v>5</v>
      </c>
    </row>
    <row r="147" spans="1:5" ht="12.75">
      <c r="A147" s="35" t="s">
        <v>56</v>
      </c>
      <c r="E147" s="40" t="s">
        <v>3804</v>
      </c>
    </row>
    <row r="148" spans="1:5" ht="76.5">
      <c r="A148" t="s">
        <v>58</v>
      </c>
      <c r="E148" s="39" t="s">
        <v>6435</v>
      </c>
    </row>
    <row r="149" spans="1:16" ht="12.75">
      <c r="A149" t="s">
        <v>49</v>
      </c>
      <c s="34" t="s">
        <v>271</v>
      </c>
      <c s="34" t="s">
        <v>6436</v>
      </c>
      <c s="35" t="s">
        <v>5</v>
      </c>
      <c s="6" t="s">
        <v>6437</v>
      </c>
      <c s="36" t="s">
        <v>83</v>
      </c>
      <c s="37">
        <v>2</v>
      </c>
      <c s="36">
        <v>0</v>
      </c>
      <c s="36">
        <f>ROUND(G149*H149,6)</f>
      </c>
      <c r="L149" s="38">
        <v>0</v>
      </c>
      <c s="32">
        <f>ROUND(ROUND(L149,2)*ROUND(G149,3),2)</f>
      </c>
      <c s="36" t="s">
        <v>738</v>
      </c>
      <c>
        <f>(M149*21)/100</f>
      </c>
      <c t="s">
        <v>27</v>
      </c>
    </row>
    <row r="150" spans="1:5" ht="12.75">
      <c r="A150" s="35" t="s">
        <v>55</v>
      </c>
      <c r="E150" s="39" t="s">
        <v>5</v>
      </c>
    </row>
    <row r="151" spans="1:5" ht="12.75">
      <c r="A151" s="35" t="s">
        <v>56</v>
      </c>
      <c r="E151" s="40" t="s">
        <v>3801</v>
      </c>
    </row>
    <row r="152" spans="1:5" ht="25.5">
      <c r="A152" t="s">
        <v>58</v>
      </c>
      <c r="E152" s="39" t="s">
        <v>6438</v>
      </c>
    </row>
    <row r="153" spans="1:16" ht="12.75">
      <c r="A153" t="s">
        <v>49</v>
      </c>
      <c s="34" t="s">
        <v>275</v>
      </c>
      <c s="34" t="s">
        <v>6439</v>
      </c>
      <c s="35" t="s">
        <v>5</v>
      </c>
      <c s="6" t="s">
        <v>6440</v>
      </c>
      <c s="36" t="s">
        <v>83</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3801</v>
      </c>
    </row>
    <row r="156" spans="1:5" ht="51">
      <c r="A156" t="s">
        <v>58</v>
      </c>
      <c r="E156" s="39" t="s">
        <v>6441</v>
      </c>
    </row>
    <row r="157" spans="1:16" ht="12.75">
      <c r="A157" t="s">
        <v>49</v>
      </c>
      <c s="34" t="s">
        <v>280</v>
      </c>
      <c s="34" t="s">
        <v>6442</v>
      </c>
      <c s="35" t="s">
        <v>5</v>
      </c>
      <c s="6" t="s">
        <v>6443</v>
      </c>
      <c s="36" t="s">
        <v>83</v>
      </c>
      <c s="37">
        <v>2</v>
      </c>
      <c s="36">
        <v>0</v>
      </c>
      <c s="36">
        <f>ROUND(G157*H157,6)</f>
      </c>
      <c r="L157" s="38">
        <v>0</v>
      </c>
      <c s="32">
        <f>ROUND(ROUND(L157,2)*ROUND(G157,3),2)</f>
      </c>
      <c s="36" t="s">
        <v>738</v>
      </c>
      <c>
        <f>(M157*21)/100</f>
      </c>
      <c t="s">
        <v>27</v>
      </c>
    </row>
    <row r="158" spans="1:5" ht="12.75">
      <c r="A158" s="35" t="s">
        <v>55</v>
      </c>
      <c r="E158" s="39" t="s">
        <v>5</v>
      </c>
    </row>
    <row r="159" spans="1:5" ht="12.75">
      <c r="A159" s="35" t="s">
        <v>56</v>
      </c>
      <c r="E159" s="40" t="s">
        <v>3801</v>
      </c>
    </row>
    <row r="160" spans="1:5" ht="25.5">
      <c r="A160" t="s">
        <v>58</v>
      </c>
      <c r="E160" s="39" t="s">
        <v>6438</v>
      </c>
    </row>
    <row r="161" spans="1:16" ht="12.75">
      <c r="A161" t="s">
        <v>49</v>
      </c>
      <c s="34" t="s">
        <v>284</v>
      </c>
      <c s="34" t="s">
        <v>6444</v>
      </c>
      <c s="35" t="s">
        <v>5</v>
      </c>
      <c s="6" t="s">
        <v>6445</v>
      </c>
      <c s="36" t="s">
        <v>83</v>
      </c>
      <c s="37">
        <v>50</v>
      </c>
      <c s="36">
        <v>0</v>
      </c>
      <c s="36">
        <f>ROUND(G161*H161,6)</f>
      </c>
      <c r="L161" s="38">
        <v>0</v>
      </c>
      <c s="32">
        <f>ROUND(ROUND(L161,2)*ROUND(G161,3),2)</f>
      </c>
      <c s="36" t="s">
        <v>738</v>
      </c>
      <c>
        <f>(M161*21)/100</f>
      </c>
      <c t="s">
        <v>27</v>
      </c>
    </row>
    <row r="162" spans="1:5" ht="12.75">
      <c r="A162" s="35" t="s">
        <v>55</v>
      </c>
      <c r="E162" s="39" t="s">
        <v>5</v>
      </c>
    </row>
    <row r="163" spans="1:5" ht="12.75">
      <c r="A163" s="35" t="s">
        <v>56</v>
      </c>
      <c r="E163" s="40" t="s">
        <v>3764</v>
      </c>
    </row>
    <row r="164" spans="1:5" ht="51">
      <c r="A164" t="s">
        <v>58</v>
      </c>
      <c r="E164" s="39" t="s">
        <v>6441</v>
      </c>
    </row>
    <row r="165" spans="1:16" ht="12.75">
      <c r="A165" t="s">
        <v>49</v>
      </c>
      <c s="34" t="s">
        <v>288</v>
      </c>
      <c s="34" t="s">
        <v>6446</v>
      </c>
      <c s="35" t="s">
        <v>5</v>
      </c>
      <c s="6" t="s">
        <v>6447</v>
      </c>
      <c s="36" t="s">
        <v>83</v>
      </c>
      <c s="37">
        <v>50</v>
      </c>
      <c s="36">
        <v>0</v>
      </c>
      <c s="36">
        <f>ROUND(G165*H165,6)</f>
      </c>
      <c r="L165" s="38">
        <v>0</v>
      </c>
      <c s="32">
        <f>ROUND(ROUND(L165,2)*ROUND(G165,3),2)</f>
      </c>
      <c s="36" t="s">
        <v>738</v>
      </c>
      <c>
        <f>(M165*21)/100</f>
      </c>
      <c t="s">
        <v>27</v>
      </c>
    </row>
    <row r="166" spans="1:5" ht="12.75">
      <c r="A166" s="35" t="s">
        <v>55</v>
      </c>
      <c r="E166" s="39" t="s">
        <v>5</v>
      </c>
    </row>
    <row r="167" spans="1:5" ht="12.75">
      <c r="A167" s="35" t="s">
        <v>56</v>
      </c>
      <c r="E167" s="40" t="s">
        <v>3764</v>
      </c>
    </row>
    <row r="168" spans="1:5" ht="25.5">
      <c r="A168" t="s">
        <v>58</v>
      </c>
      <c r="E168" s="39" t="s">
        <v>6438</v>
      </c>
    </row>
    <row r="169" spans="1:16" ht="12.75">
      <c r="A169" t="s">
        <v>49</v>
      </c>
      <c s="34" t="s">
        <v>292</v>
      </c>
      <c s="34" t="s">
        <v>4184</v>
      </c>
      <c s="35" t="s">
        <v>5</v>
      </c>
      <c s="6" t="s">
        <v>4185</v>
      </c>
      <c s="36" t="s">
        <v>88</v>
      </c>
      <c s="37">
        <v>140</v>
      </c>
      <c s="36">
        <v>0</v>
      </c>
      <c s="36">
        <f>ROUND(G169*H169,6)</f>
      </c>
      <c r="L169" s="38">
        <v>0</v>
      </c>
      <c s="32">
        <f>ROUND(ROUND(L169,2)*ROUND(G169,3),2)</f>
      </c>
      <c s="36" t="s">
        <v>738</v>
      </c>
      <c>
        <f>(M169*21)/100</f>
      </c>
      <c t="s">
        <v>27</v>
      </c>
    </row>
    <row r="170" spans="1:5" ht="12.75">
      <c r="A170" s="35" t="s">
        <v>55</v>
      </c>
      <c r="E170" s="39" t="s">
        <v>6448</v>
      </c>
    </row>
    <row r="171" spans="1:5" ht="12.75">
      <c r="A171" s="35" t="s">
        <v>56</v>
      </c>
      <c r="E171" s="40" t="s">
        <v>6449</v>
      </c>
    </row>
    <row r="172" spans="1:5" ht="89.25">
      <c r="A172" t="s">
        <v>58</v>
      </c>
      <c r="E172" s="39" t="s">
        <v>3863</v>
      </c>
    </row>
    <row r="173" spans="1:16" ht="12.75">
      <c r="A173" t="s">
        <v>49</v>
      </c>
      <c s="34" t="s">
        <v>296</v>
      </c>
      <c s="34" t="s">
        <v>3860</v>
      </c>
      <c s="35" t="s">
        <v>5</v>
      </c>
      <c s="6" t="s">
        <v>3861</v>
      </c>
      <c s="36" t="s">
        <v>88</v>
      </c>
      <c s="37">
        <v>140</v>
      </c>
      <c s="36">
        <v>0</v>
      </c>
      <c s="36">
        <f>ROUND(G173*H173,6)</f>
      </c>
      <c r="L173" s="38">
        <v>0</v>
      </c>
      <c s="32">
        <f>ROUND(ROUND(L173,2)*ROUND(G173,3),2)</f>
      </c>
      <c s="36" t="s">
        <v>738</v>
      </c>
      <c>
        <f>(M173*21)/100</f>
      </c>
      <c t="s">
        <v>27</v>
      </c>
    </row>
    <row r="174" spans="1:5" ht="12.75">
      <c r="A174" s="35" t="s">
        <v>55</v>
      </c>
      <c r="E174" s="39" t="s">
        <v>6450</v>
      </c>
    </row>
    <row r="175" spans="1:5" ht="12.75">
      <c r="A175" s="35" t="s">
        <v>56</v>
      </c>
      <c r="E175" s="40" t="s">
        <v>6449</v>
      </c>
    </row>
    <row r="176" spans="1:5" ht="89.25">
      <c r="A176" t="s">
        <v>58</v>
      </c>
      <c r="E176" s="39" t="s">
        <v>3863</v>
      </c>
    </row>
    <row r="177" spans="1:16" ht="12.75">
      <c r="A177" t="s">
        <v>49</v>
      </c>
      <c s="34" t="s">
        <v>300</v>
      </c>
      <c s="34" t="s">
        <v>4501</v>
      </c>
      <c s="35" t="s">
        <v>5</v>
      </c>
      <c s="6" t="s">
        <v>4502</v>
      </c>
      <c s="36" t="s">
        <v>207</v>
      </c>
      <c s="37">
        <v>830</v>
      </c>
      <c s="36">
        <v>0</v>
      </c>
      <c s="36">
        <f>ROUND(G177*H177,6)</f>
      </c>
      <c r="L177" s="38">
        <v>0</v>
      </c>
      <c s="32">
        <f>ROUND(ROUND(L177,2)*ROUND(G177,3),2)</f>
      </c>
      <c s="36" t="s">
        <v>738</v>
      </c>
      <c>
        <f>(M177*21)/100</f>
      </c>
      <c t="s">
        <v>27</v>
      </c>
    </row>
    <row r="178" spans="1:5" ht="12.75">
      <c r="A178" s="35" t="s">
        <v>55</v>
      </c>
      <c r="E178" s="39" t="s">
        <v>6451</v>
      </c>
    </row>
    <row r="179" spans="1:5" ht="12.75">
      <c r="A179" s="35" t="s">
        <v>56</v>
      </c>
      <c r="E179" s="40" t="s">
        <v>6452</v>
      </c>
    </row>
    <row r="180" spans="1:5" ht="357">
      <c r="A180" t="s">
        <v>58</v>
      </c>
      <c r="E180" s="39" t="s">
        <v>4504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5654</v>
      </c>
      <c s="41">
        <f>Rekapitulace!C111</f>
      </c>
      <c s="20" t="s">
        <v>0</v>
      </c>
      <c t="s">
        <v>23</v>
      </c>
      <c t="s">
        <v>27</v>
      </c>
    </row>
    <row r="4" spans="1:16" ht="32" customHeight="1">
      <c r="A4" s="24" t="s">
        <v>20</v>
      </c>
      <c s="25" t="s">
        <v>28</v>
      </c>
      <c s="27" t="s">
        <v>5654</v>
      </c>
      <c r="E4" s="26" t="s">
        <v>5655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6455</v>
      </c>
      <c r="E8" s="30" t="s">
        <v>6454</v>
      </c>
      <c r="J8" s="29">
        <f>0+J9+J42+J51+J68+J81+J94+J107+J148</f>
      </c>
      <c s="29">
        <f>0+K9+K42+K51+K68+K81+K94+K107+K148</f>
      </c>
      <c s="29">
        <f>0+L9+L42+L51+L68+L81+L94+L107+L148</f>
      </c>
      <c s="29">
        <f>0+M9+M42+M51+M68+M81+M94+M107+M148</f>
      </c>
    </row>
    <row r="9" spans="1:13" ht="12.75">
      <c r="A9" t="s">
        <v>46</v>
      </c>
      <c r="C9" s="31" t="s">
        <v>67</v>
      </c>
      <c r="E9" s="33" t="s">
        <v>68</v>
      </c>
      <c r="J9" s="32">
        <f>0</f>
      </c>
      <c s="32">
        <f>0</f>
      </c>
      <c s="32">
        <f>0+L10+L14+L18+L22+L26+L30+L34+L38</f>
      </c>
      <c s="32">
        <f>0+M10+M14+M18+M22+M26+M30+M34+M38</f>
      </c>
    </row>
    <row r="10" spans="1:16" ht="12.75">
      <c r="A10" t="s">
        <v>49</v>
      </c>
      <c s="34" t="s">
        <v>85</v>
      </c>
      <c s="34" t="s">
        <v>192</v>
      </c>
      <c s="35" t="s">
        <v>4123</v>
      </c>
      <c s="6" t="s">
        <v>193</v>
      </c>
      <c s="36" t="s">
        <v>71</v>
      </c>
      <c s="37">
        <v>4290</v>
      </c>
      <c s="36">
        <v>0</v>
      </c>
      <c s="36">
        <f>ROUND(G10*H10,6)</f>
      </c>
      <c r="L10" s="38">
        <v>0</v>
      </c>
      <c s="32">
        <f>ROUND(ROUND(L10,2)*ROUND(G10,3),2)</f>
      </c>
      <c s="36" t="s">
        <v>54</v>
      </c>
      <c>
        <f>(M10*21)/100</f>
      </c>
      <c t="s">
        <v>27</v>
      </c>
    </row>
    <row r="11" spans="1:5" ht="12.75">
      <c r="A11" s="35" t="s">
        <v>55</v>
      </c>
      <c r="E11" s="39" t="s">
        <v>5</v>
      </c>
    </row>
    <row r="12" spans="1:5" ht="12.75">
      <c r="A12" s="35" t="s">
        <v>56</v>
      </c>
      <c r="E12" s="40" t="s">
        <v>6456</v>
      </c>
    </row>
    <row r="13" spans="1:5" ht="318.75">
      <c r="A13" t="s">
        <v>58</v>
      </c>
      <c r="E13" s="39" t="s">
        <v>3653</v>
      </c>
    </row>
    <row r="14" spans="1:16" ht="12.75">
      <c r="A14" t="s">
        <v>49</v>
      </c>
      <c s="34" t="s">
        <v>90</v>
      </c>
      <c s="34" t="s">
        <v>3481</v>
      </c>
      <c s="35" t="s">
        <v>4123</v>
      </c>
      <c s="6" t="s">
        <v>3482</v>
      </c>
      <c s="36" t="s">
        <v>2025</v>
      </c>
      <c s="37">
        <v>128700</v>
      </c>
      <c s="36">
        <v>0</v>
      </c>
      <c s="36">
        <f>ROUND(G14*H14,6)</f>
      </c>
      <c r="L14" s="38">
        <v>0</v>
      </c>
      <c s="32">
        <f>ROUND(ROUND(L14,2)*ROUND(G14,3),2)</f>
      </c>
      <c s="36" t="s">
        <v>54</v>
      </c>
      <c>
        <f>(M14*21)/100</f>
      </c>
      <c t="s">
        <v>27</v>
      </c>
    </row>
    <row r="15" spans="1:5" ht="12.75">
      <c r="A15" s="35" t="s">
        <v>55</v>
      </c>
      <c r="E15" s="39" t="s">
        <v>5</v>
      </c>
    </row>
    <row r="16" spans="1:5" ht="12.75">
      <c r="A16" s="35" t="s">
        <v>56</v>
      </c>
      <c r="E16" s="40" t="s">
        <v>4136</v>
      </c>
    </row>
    <row r="17" spans="1:5" ht="25.5">
      <c r="A17" t="s">
        <v>58</v>
      </c>
      <c r="E17" s="39" t="s">
        <v>2442</v>
      </c>
    </row>
    <row r="18" spans="1:16" ht="12.75">
      <c r="A18" t="s">
        <v>49</v>
      </c>
      <c s="34" t="s">
        <v>93</v>
      </c>
      <c s="34" t="s">
        <v>5700</v>
      </c>
      <c s="35" t="s">
        <v>4123</v>
      </c>
      <c s="6" t="s">
        <v>5701</v>
      </c>
      <c s="36" t="s">
        <v>71</v>
      </c>
      <c s="37">
        <v>35.82</v>
      </c>
      <c s="36">
        <v>0</v>
      </c>
      <c s="36">
        <f>ROUND(G18*H18,6)</f>
      </c>
      <c r="L18" s="38">
        <v>0</v>
      </c>
      <c s="32">
        <f>ROUND(ROUND(L18,2)*ROUND(G18,3),2)</f>
      </c>
      <c s="36" t="s">
        <v>54</v>
      </c>
      <c>
        <f>(M18*21)/100</f>
      </c>
      <c t="s">
        <v>27</v>
      </c>
    </row>
    <row r="19" spans="1:5" ht="12.75">
      <c r="A19" s="35" t="s">
        <v>55</v>
      </c>
      <c r="E19" s="39" t="s">
        <v>5</v>
      </c>
    </row>
    <row r="20" spans="1:5" ht="12.75">
      <c r="A20" s="35" t="s">
        <v>56</v>
      </c>
      <c r="E20" s="40" t="s">
        <v>6457</v>
      </c>
    </row>
    <row r="21" spans="1:5" ht="318.75">
      <c r="A21" t="s">
        <v>58</v>
      </c>
      <c r="E21" s="39" t="s">
        <v>3653</v>
      </c>
    </row>
    <row r="22" spans="1:16" ht="12.75">
      <c r="A22" t="s">
        <v>49</v>
      </c>
      <c s="34" t="s">
        <v>79</v>
      </c>
      <c s="34" t="s">
        <v>5239</v>
      </c>
      <c s="35" t="s">
        <v>4123</v>
      </c>
      <c s="6" t="s">
        <v>5240</v>
      </c>
      <c s="36" t="s">
        <v>2025</v>
      </c>
      <c s="37">
        <v>1074.6</v>
      </c>
      <c s="36">
        <v>0</v>
      </c>
      <c s="36">
        <f>ROUND(G22*H22,6)</f>
      </c>
      <c r="L22" s="38">
        <v>0</v>
      </c>
      <c s="32">
        <f>ROUND(ROUND(L22,2)*ROUND(G22,3),2)</f>
      </c>
      <c s="36" t="s">
        <v>54</v>
      </c>
      <c>
        <f>(M22*21)/100</f>
      </c>
      <c t="s">
        <v>27</v>
      </c>
    </row>
    <row r="23" spans="1:5" ht="12.75">
      <c r="A23" s="35" t="s">
        <v>55</v>
      </c>
      <c r="E23" s="39" t="s">
        <v>5</v>
      </c>
    </row>
    <row r="24" spans="1:5" ht="12.75">
      <c r="A24" s="35" t="s">
        <v>56</v>
      </c>
      <c r="E24" s="40" t="s">
        <v>6458</v>
      </c>
    </row>
    <row r="25" spans="1:5" ht="25.5">
      <c r="A25" t="s">
        <v>58</v>
      </c>
      <c r="E25" s="39" t="s">
        <v>2442</v>
      </c>
    </row>
    <row r="26" spans="1:16" ht="12.75">
      <c r="A26" t="s">
        <v>49</v>
      </c>
      <c s="34" t="s">
        <v>100</v>
      </c>
      <c s="34" t="s">
        <v>3484</v>
      </c>
      <c s="35" t="s">
        <v>4123</v>
      </c>
      <c s="6" t="s">
        <v>3485</v>
      </c>
      <c s="36" t="s">
        <v>71</v>
      </c>
      <c s="37">
        <v>4325.82</v>
      </c>
      <c s="36">
        <v>0</v>
      </c>
      <c s="36">
        <f>ROUND(G26*H26,6)</f>
      </c>
      <c r="L26" s="38">
        <v>0</v>
      </c>
      <c s="32">
        <f>ROUND(ROUND(L26,2)*ROUND(G26,3),2)</f>
      </c>
      <c s="36" t="s">
        <v>54</v>
      </c>
      <c>
        <f>(M26*21)/100</f>
      </c>
      <c t="s">
        <v>27</v>
      </c>
    </row>
    <row r="27" spans="1:5" ht="12.75">
      <c r="A27" s="35" t="s">
        <v>55</v>
      </c>
      <c r="E27" s="39" t="s">
        <v>5</v>
      </c>
    </row>
    <row r="28" spans="1:5" ht="12.75">
      <c r="A28" s="35" t="s">
        <v>56</v>
      </c>
      <c r="E28" s="40" t="s">
        <v>6459</v>
      </c>
    </row>
    <row r="29" spans="1:5" ht="191.25">
      <c r="A29" t="s">
        <v>58</v>
      </c>
      <c r="E29" s="39" t="s">
        <v>3487</v>
      </c>
    </row>
    <row r="30" spans="1:16" ht="12.75">
      <c r="A30" t="s">
        <v>49</v>
      </c>
      <c s="34" t="s">
        <v>104</v>
      </c>
      <c s="34" t="s">
        <v>6460</v>
      </c>
      <c s="35" t="s">
        <v>4123</v>
      </c>
      <c s="6" t="s">
        <v>6461</v>
      </c>
      <c s="36" t="s">
        <v>71</v>
      </c>
      <c s="37">
        <v>116.22</v>
      </c>
      <c s="36">
        <v>0</v>
      </c>
      <c s="36">
        <f>ROUND(G30*H30,6)</f>
      </c>
      <c r="L30" s="38">
        <v>0</v>
      </c>
      <c s="32">
        <f>ROUND(ROUND(L30,2)*ROUND(G30,3),2)</f>
      </c>
      <c s="36" t="s">
        <v>54</v>
      </c>
      <c>
        <f>(M30*21)/100</f>
      </c>
      <c t="s">
        <v>27</v>
      </c>
    </row>
    <row r="31" spans="1:5" ht="12.75">
      <c r="A31" s="35" t="s">
        <v>55</v>
      </c>
      <c r="E31" s="39" t="s">
        <v>5</v>
      </c>
    </row>
    <row r="32" spans="1:5" ht="12.75">
      <c r="A32" s="35" t="s">
        <v>56</v>
      </c>
      <c r="E32" s="40" t="s">
        <v>6462</v>
      </c>
    </row>
    <row r="33" spans="1:5" ht="267.75">
      <c r="A33" t="s">
        <v>58</v>
      </c>
      <c r="E33" s="39" t="s">
        <v>4549</v>
      </c>
    </row>
    <row r="34" spans="1:16" ht="12.75">
      <c r="A34" t="s">
        <v>49</v>
      </c>
      <c s="34" t="s">
        <v>108</v>
      </c>
      <c s="34" t="s">
        <v>3654</v>
      </c>
      <c s="35" t="s">
        <v>4123</v>
      </c>
      <c s="6" t="s">
        <v>3655</v>
      </c>
      <c s="36" t="s">
        <v>71</v>
      </c>
      <c s="37">
        <v>4644</v>
      </c>
      <c s="36">
        <v>0</v>
      </c>
      <c s="36">
        <f>ROUND(G34*H34,6)</f>
      </c>
      <c r="L34" s="38">
        <v>0</v>
      </c>
      <c s="32">
        <f>ROUND(ROUND(L34,2)*ROUND(G34,3),2)</f>
      </c>
      <c s="36" t="s">
        <v>54</v>
      </c>
      <c>
        <f>(M34*21)/100</f>
      </c>
      <c t="s">
        <v>27</v>
      </c>
    </row>
    <row r="35" spans="1:5" ht="12.75">
      <c r="A35" s="35" t="s">
        <v>55</v>
      </c>
      <c r="E35" s="39" t="s">
        <v>5</v>
      </c>
    </row>
    <row r="36" spans="1:5" ht="12.75">
      <c r="A36" s="35" t="s">
        <v>56</v>
      </c>
      <c r="E36" s="40" t="s">
        <v>6463</v>
      </c>
    </row>
    <row r="37" spans="1:5" ht="229.5">
      <c r="A37" t="s">
        <v>58</v>
      </c>
      <c r="E37" s="39" t="s">
        <v>3658</v>
      </c>
    </row>
    <row r="38" spans="1:16" ht="12.75">
      <c r="A38" t="s">
        <v>49</v>
      </c>
      <c s="34" t="s">
        <v>113</v>
      </c>
      <c s="34" t="s">
        <v>4141</v>
      </c>
      <c s="35" t="s">
        <v>4123</v>
      </c>
      <c s="6" t="s">
        <v>4142</v>
      </c>
      <c s="36" t="s">
        <v>220</v>
      </c>
      <c s="37">
        <v>600</v>
      </c>
      <c s="36">
        <v>0</v>
      </c>
      <c s="36">
        <f>ROUND(G38*H38,6)</f>
      </c>
      <c r="L38" s="38">
        <v>0</v>
      </c>
      <c s="32">
        <f>ROUND(ROUND(L38,2)*ROUND(G38,3),2)</f>
      </c>
      <c s="36" t="s">
        <v>54</v>
      </c>
      <c>
        <f>(M38*21)/100</f>
      </c>
      <c t="s">
        <v>27</v>
      </c>
    </row>
    <row r="39" spans="1:5" ht="12.75">
      <c r="A39" s="35" t="s">
        <v>55</v>
      </c>
      <c r="E39" s="39" t="s">
        <v>5</v>
      </c>
    </row>
    <row r="40" spans="1:5" ht="12.75">
      <c r="A40" s="35" t="s">
        <v>56</v>
      </c>
      <c r="E40" s="40" t="s">
        <v>6464</v>
      </c>
    </row>
    <row r="41" spans="1:5" ht="25.5">
      <c r="A41" t="s">
        <v>58</v>
      </c>
      <c r="E41" s="39" t="s">
        <v>4144</v>
      </c>
    </row>
    <row r="42" spans="1:13" ht="12.75">
      <c r="A42" t="s">
        <v>46</v>
      </c>
      <c r="C42" s="31" t="s">
        <v>27</v>
      </c>
      <c r="E42" s="33" t="s">
        <v>1426</v>
      </c>
      <c r="J42" s="32">
        <f>0</f>
      </c>
      <c s="32">
        <f>0</f>
      </c>
      <c s="32">
        <f>0+L43+L47</f>
      </c>
      <c s="32">
        <f>0+M43+M47</f>
      </c>
    </row>
    <row r="43" spans="1:16" ht="12.75">
      <c r="A43" t="s">
        <v>49</v>
      </c>
      <c s="34" t="s">
        <v>117</v>
      </c>
      <c s="34" t="s">
        <v>3495</v>
      </c>
      <c s="35" t="s">
        <v>4123</v>
      </c>
      <c s="6" t="s">
        <v>3496</v>
      </c>
      <c s="36" t="s">
        <v>88</v>
      </c>
      <c s="37">
        <v>198.7</v>
      </c>
      <c s="36">
        <v>0</v>
      </c>
      <c s="36">
        <f>ROUND(G43*H43,6)</f>
      </c>
      <c r="L43" s="38">
        <v>0</v>
      </c>
      <c s="32">
        <f>ROUND(ROUND(L43,2)*ROUND(G43,3),2)</f>
      </c>
      <c s="36" t="s">
        <v>54</v>
      </c>
      <c>
        <f>(M43*21)/100</f>
      </c>
      <c t="s">
        <v>27</v>
      </c>
    </row>
    <row r="44" spans="1:5" ht="12.75">
      <c r="A44" s="35" t="s">
        <v>55</v>
      </c>
      <c r="E44" s="39" t="s">
        <v>5</v>
      </c>
    </row>
    <row r="45" spans="1:5" ht="12.75">
      <c r="A45" s="35" t="s">
        <v>56</v>
      </c>
      <c r="E45" s="40" t="s">
        <v>6465</v>
      </c>
    </row>
    <row r="46" spans="1:5" ht="165.75">
      <c r="A46" t="s">
        <v>58</v>
      </c>
      <c r="E46" s="39" t="s">
        <v>3498</v>
      </c>
    </row>
    <row r="47" spans="1:16" ht="12.75">
      <c r="A47" t="s">
        <v>49</v>
      </c>
      <c s="34" t="s">
        <v>121</v>
      </c>
      <c s="34" t="s">
        <v>3499</v>
      </c>
      <c s="35" t="s">
        <v>4123</v>
      </c>
      <c s="6" t="s">
        <v>3500</v>
      </c>
      <c s="36" t="s">
        <v>71</v>
      </c>
      <c s="37">
        <v>34.866</v>
      </c>
      <c s="36">
        <v>0</v>
      </c>
      <c s="36">
        <f>ROUND(G47*H47,6)</f>
      </c>
      <c r="L47" s="38">
        <v>0</v>
      </c>
      <c s="32">
        <f>ROUND(ROUND(L47,2)*ROUND(G47,3),2)</f>
      </c>
      <c s="36" t="s">
        <v>54</v>
      </c>
      <c>
        <f>(M47*21)/100</f>
      </c>
      <c t="s">
        <v>27</v>
      </c>
    </row>
    <row r="48" spans="1:5" ht="12.75">
      <c r="A48" s="35" t="s">
        <v>55</v>
      </c>
      <c r="E48" s="39" t="s">
        <v>5</v>
      </c>
    </row>
    <row r="49" spans="1:5" ht="12.75">
      <c r="A49" s="35" t="s">
        <v>56</v>
      </c>
      <c r="E49" s="40" t="s">
        <v>6466</v>
      </c>
    </row>
    <row r="50" spans="1:5" ht="51">
      <c r="A50" t="s">
        <v>58</v>
      </c>
      <c r="E50" s="39" t="s">
        <v>3502</v>
      </c>
    </row>
    <row r="51" spans="1:13" ht="12.75">
      <c r="A51" t="s">
        <v>46</v>
      </c>
      <c r="C51" s="31" t="s">
        <v>26</v>
      </c>
      <c r="E51" s="33" t="s">
        <v>198</v>
      </c>
      <c r="J51" s="32">
        <f>0</f>
      </c>
      <c s="32">
        <f>0</f>
      </c>
      <c s="32">
        <f>0+L52+L56+L60+L64</f>
      </c>
      <c s="32">
        <f>0+M52+M56+M60+M64</f>
      </c>
    </row>
    <row r="52" spans="1:16" ht="12.75">
      <c r="A52" t="s">
        <v>49</v>
      </c>
      <c s="34" t="s">
        <v>125</v>
      </c>
      <c s="34" t="s">
        <v>3522</v>
      </c>
      <c s="35" t="s">
        <v>4123</v>
      </c>
      <c s="6" t="s">
        <v>3523</v>
      </c>
      <c s="36" t="s">
        <v>71</v>
      </c>
      <c s="37">
        <v>61.295</v>
      </c>
      <c s="36">
        <v>0</v>
      </c>
      <c s="36">
        <f>ROUND(G52*H52,6)</f>
      </c>
      <c r="L52" s="38">
        <v>0</v>
      </c>
      <c s="32">
        <f>ROUND(ROUND(L52,2)*ROUND(G52,3),2)</f>
      </c>
      <c s="36" t="s">
        <v>54</v>
      </c>
      <c>
        <f>(M52*21)/100</f>
      </c>
      <c t="s">
        <v>27</v>
      </c>
    </row>
    <row r="53" spans="1:5" ht="12.75">
      <c r="A53" s="35" t="s">
        <v>55</v>
      </c>
      <c r="E53" s="39" t="s">
        <v>5</v>
      </c>
    </row>
    <row r="54" spans="1:5" ht="76.5">
      <c r="A54" s="35" t="s">
        <v>56</v>
      </c>
      <c r="E54" s="40" t="s">
        <v>6467</v>
      </c>
    </row>
    <row r="55" spans="1:5" ht="382.5">
      <c r="A55" t="s">
        <v>58</v>
      </c>
      <c r="E55" s="39" t="s">
        <v>3525</v>
      </c>
    </row>
    <row r="56" spans="1:16" ht="12.75">
      <c r="A56" t="s">
        <v>49</v>
      </c>
      <c s="34" t="s">
        <v>129</v>
      </c>
      <c s="34" t="s">
        <v>3526</v>
      </c>
      <c s="35" t="s">
        <v>4123</v>
      </c>
      <c s="6" t="s">
        <v>3527</v>
      </c>
      <c s="36" t="s">
        <v>53</v>
      </c>
      <c s="37">
        <v>5.082</v>
      </c>
      <c s="36">
        <v>0</v>
      </c>
      <c s="36">
        <f>ROUND(G56*H56,6)</f>
      </c>
      <c r="L56" s="38">
        <v>0</v>
      </c>
      <c s="32">
        <f>ROUND(ROUND(L56,2)*ROUND(G56,3),2)</f>
      </c>
      <c s="36" t="s">
        <v>54</v>
      </c>
      <c>
        <f>(M56*21)/100</f>
      </c>
      <c t="s">
        <v>27</v>
      </c>
    </row>
    <row r="57" spans="1:5" ht="12.75">
      <c r="A57" s="35" t="s">
        <v>55</v>
      </c>
      <c r="E57" s="39" t="s">
        <v>5</v>
      </c>
    </row>
    <row r="58" spans="1:5" ht="12.75">
      <c r="A58" s="35" t="s">
        <v>56</v>
      </c>
      <c r="E58" s="40" t="s">
        <v>6468</v>
      </c>
    </row>
    <row r="59" spans="1:5" ht="242.25">
      <c r="A59" t="s">
        <v>58</v>
      </c>
      <c r="E59" s="39" t="s">
        <v>3529</v>
      </c>
    </row>
    <row r="60" spans="1:16" ht="12.75">
      <c r="A60" t="s">
        <v>49</v>
      </c>
      <c s="34" t="s">
        <v>133</v>
      </c>
      <c s="34" t="s">
        <v>3684</v>
      </c>
      <c s="35" t="s">
        <v>4123</v>
      </c>
      <c s="6" t="s">
        <v>3685</v>
      </c>
      <c s="36" t="s">
        <v>71</v>
      </c>
      <c s="37">
        <v>832.789</v>
      </c>
      <c s="36">
        <v>0</v>
      </c>
      <c s="36">
        <f>ROUND(G60*H60,6)</f>
      </c>
      <c r="L60" s="38">
        <v>0</v>
      </c>
      <c s="32">
        <f>ROUND(ROUND(L60,2)*ROUND(G60,3),2)</f>
      </c>
      <c s="36" t="s">
        <v>54</v>
      </c>
      <c>
        <f>(M60*21)/100</f>
      </c>
      <c t="s">
        <v>27</v>
      </c>
    </row>
    <row r="61" spans="1:5" ht="12.75">
      <c r="A61" s="35" t="s">
        <v>55</v>
      </c>
      <c r="E61" s="39" t="s">
        <v>5</v>
      </c>
    </row>
    <row r="62" spans="1:5" ht="140.25">
      <c r="A62" s="35" t="s">
        <v>56</v>
      </c>
      <c r="E62" s="40" t="s">
        <v>6469</v>
      </c>
    </row>
    <row r="63" spans="1:5" ht="369.75">
      <c r="A63" t="s">
        <v>58</v>
      </c>
      <c r="E63" s="39" t="s">
        <v>3533</v>
      </c>
    </row>
    <row r="64" spans="1:16" ht="12.75">
      <c r="A64" t="s">
        <v>49</v>
      </c>
      <c s="34" t="s">
        <v>137</v>
      </c>
      <c s="34" t="s">
        <v>3687</v>
      </c>
      <c s="35" t="s">
        <v>4123</v>
      </c>
      <c s="6" t="s">
        <v>3688</v>
      </c>
      <c s="36" t="s">
        <v>53</v>
      </c>
      <c s="37">
        <v>62.132</v>
      </c>
      <c s="36">
        <v>0</v>
      </c>
      <c s="36">
        <f>ROUND(G64*H64,6)</f>
      </c>
      <c r="L64" s="38">
        <v>0</v>
      </c>
      <c s="32">
        <f>ROUND(ROUND(L64,2)*ROUND(G64,3),2)</f>
      </c>
      <c s="36" t="s">
        <v>54</v>
      </c>
      <c>
        <f>(M64*21)/100</f>
      </c>
      <c t="s">
        <v>27</v>
      </c>
    </row>
    <row r="65" spans="1:5" ht="12.75">
      <c r="A65" s="35" t="s">
        <v>55</v>
      </c>
      <c r="E65" s="39" t="s">
        <v>5</v>
      </c>
    </row>
    <row r="66" spans="1:5" ht="127.5">
      <c r="A66" s="35" t="s">
        <v>56</v>
      </c>
      <c r="E66" s="40" t="s">
        <v>6470</v>
      </c>
    </row>
    <row r="67" spans="1:5" ht="267.75">
      <c r="A67" t="s">
        <v>58</v>
      </c>
      <c r="E67" s="39" t="s">
        <v>3537</v>
      </c>
    </row>
    <row r="68" spans="1:13" ht="12.75">
      <c r="A68" t="s">
        <v>46</v>
      </c>
      <c r="C68" s="31" t="s">
        <v>85</v>
      </c>
      <c r="E68" s="33" t="s">
        <v>209</v>
      </c>
      <c r="J68" s="32">
        <f>0</f>
      </c>
      <c s="32">
        <f>0</f>
      </c>
      <c s="32">
        <f>0+L69+L73+L77</f>
      </c>
      <c s="32">
        <f>0+M69+M73+M77</f>
      </c>
    </row>
    <row r="69" spans="1:16" ht="12.75">
      <c r="A69" t="s">
        <v>49</v>
      </c>
      <c s="34" t="s">
        <v>141</v>
      </c>
      <c s="34" t="s">
        <v>3538</v>
      </c>
      <c s="35" t="s">
        <v>4123</v>
      </c>
      <c s="6" t="s">
        <v>3539</v>
      </c>
      <c s="36" t="s">
        <v>71</v>
      </c>
      <c s="37">
        <v>183.751</v>
      </c>
      <c s="36">
        <v>0</v>
      </c>
      <c s="36">
        <f>ROUND(G69*H69,6)</f>
      </c>
      <c r="L69" s="38">
        <v>0</v>
      </c>
      <c s="32">
        <f>ROUND(ROUND(L69,2)*ROUND(G69,3),2)</f>
      </c>
      <c s="36" t="s">
        <v>54</v>
      </c>
      <c>
        <f>(M69*21)/100</f>
      </c>
      <c t="s">
        <v>27</v>
      </c>
    </row>
    <row r="70" spans="1:5" ht="12.75">
      <c r="A70" s="35" t="s">
        <v>55</v>
      </c>
      <c r="E70" s="39" t="s">
        <v>5</v>
      </c>
    </row>
    <row r="71" spans="1:5" ht="38.25">
      <c r="A71" s="35" t="s">
        <v>56</v>
      </c>
      <c r="E71" s="40" t="s">
        <v>6471</v>
      </c>
    </row>
    <row r="72" spans="1:5" ht="369.75">
      <c r="A72" t="s">
        <v>58</v>
      </c>
      <c r="E72" s="39" t="s">
        <v>3533</v>
      </c>
    </row>
    <row r="73" spans="1:16" ht="12.75">
      <c r="A73" t="s">
        <v>49</v>
      </c>
      <c s="34" t="s">
        <v>145</v>
      </c>
      <c s="34" t="s">
        <v>3549</v>
      </c>
      <c s="35" t="s">
        <v>4123</v>
      </c>
      <c s="6" t="s">
        <v>3550</v>
      </c>
      <c s="36" t="s">
        <v>71</v>
      </c>
      <c s="37">
        <v>39.48</v>
      </c>
      <c s="36">
        <v>0</v>
      </c>
      <c s="36">
        <f>ROUND(G73*H73,6)</f>
      </c>
      <c r="L73" s="38">
        <v>0</v>
      </c>
      <c s="32">
        <f>ROUND(ROUND(L73,2)*ROUND(G73,3),2)</f>
      </c>
      <c s="36" t="s">
        <v>54</v>
      </c>
      <c>
        <f>(M73*21)/100</f>
      </c>
      <c t="s">
        <v>27</v>
      </c>
    </row>
    <row r="74" spans="1:5" ht="12.75">
      <c r="A74" s="35" t="s">
        <v>55</v>
      </c>
      <c r="E74" s="39" t="s">
        <v>5</v>
      </c>
    </row>
    <row r="75" spans="1:5" ht="25.5">
      <c r="A75" s="35" t="s">
        <v>56</v>
      </c>
      <c r="E75" s="40" t="s">
        <v>6472</v>
      </c>
    </row>
    <row r="76" spans="1:5" ht="102">
      <c r="A76" t="s">
        <v>58</v>
      </c>
      <c r="E76" s="39" t="s">
        <v>3552</v>
      </c>
    </row>
    <row r="77" spans="1:16" ht="12.75">
      <c r="A77" t="s">
        <v>49</v>
      </c>
      <c s="34" t="s">
        <v>149</v>
      </c>
      <c s="34" t="s">
        <v>4167</v>
      </c>
      <c s="35" t="s">
        <v>4123</v>
      </c>
      <c s="6" t="s">
        <v>4168</v>
      </c>
      <c s="36" t="s">
        <v>71</v>
      </c>
      <c s="37">
        <v>35.82</v>
      </c>
      <c s="36">
        <v>0</v>
      </c>
      <c s="36">
        <f>ROUND(G77*H77,6)</f>
      </c>
      <c r="L77" s="38">
        <v>0</v>
      </c>
      <c s="32">
        <f>ROUND(ROUND(L77,2)*ROUND(G77,3),2)</f>
      </c>
      <c s="36" t="s">
        <v>54</v>
      </c>
      <c>
        <f>(M77*21)/100</f>
      </c>
      <c t="s">
        <v>27</v>
      </c>
    </row>
    <row r="78" spans="1:5" ht="12.75">
      <c r="A78" s="35" t="s">
        <v>55</v>
      </c>
      <c r="E78" s="39" t="s">
        <v>5</v>
      </c>
    </row>
    <row r="79" spans="1:5" ht="12.75">
      <c r="A79" s="35" t="s">
        <v>56</v>
      </c>
      <c r="E79" s="40" t="s">
        <v>6473</v>
      </c>
    </row>
    <row r="80" spans="1:5" ht="357">
      <c r="A80" t="s">
        <v>58</v>
      </c>
      <c r="E80" s="39" t="s">
        <v>6474</v>
      </c>
    </row>
    <row r="81" spans="1:13" ht="12.75">
      <c r="A81" t="s">
        <v>46</v>
      </c>
      <c r="C81" s="31" t="s">
        <v>79</v>
      </c>
      <c r="E81" s="33" t="s">
        <v>80</v>
      </c>
      <c r="J81" s="32">
        <f>0</f>
      </c>
      <c s="32">
        <f>0</f>
      </c>
      <c s="32">
        <f>0+L82+L86+L90</f>
      </c>
      <c s="32">
        <f>0+M82+M86+M90</f>
      </c>
    </row>
    <row r="82" spans="1:16" ht="25.5">
      <c r="A82" t="s">
        <v>49</v>
      </c>
      <c s="34" t="s">
        <v>153</v>
      </c>
      <c s="34" t="s">
        <v>4477</v>
      </c>
      <c s="35" t="s">
        <v>4123</v>
      </c>
      <c s="6" t="s">
        <v>4478</v>
      </c>
      <c s="36" t="s">
        <v>220</v>
      </c>
      <c s="37">
        <v>1054.536</v>
      </c>
      <c s="36">
        <v>0</v>
      </c>
      <c s="36">
        <f>ROUND(G82*H82,6)</f>
      </c>
      <c r="L82" s="38">
        <v>0</v>
      </c>
      <c s="32">
        <f>ROUND(ROUND(L82,2)*ROUND(G82,3),2)</f>
      </c>
      <c s="36" t="s">
        <v>54</v>
      </c>
      <c>
        <f>(M82*21)/100</f>
      </c>
      <c t="s">
        <v>27</v>
      </c>
    </row>
    <row r="83" spans="1:5" ht="12.75">
      <c r="A83" s="35" t="s">
        <v>55</v>
      </c>
      <c r="E83" s="39" t="s">
        <v>5</v>
      </c>
    </row>
    <row r="84" spans="1:5" ht="89.25">
      <c r="A84" s="35" t="s">
        <v>56</v>
      </c>
      <c r="E84" s="40" t="s">
        <v>6475</v>
      </c>
    </row>
    <row r="85" spans="1:5" ht="191.25">
      <c r="A85" t="s">
        <v>58</v>
      </c>
      <c r="E85" s="39" t="s">
        <v>1434</v>
      </c>
    </row>
    <row r="86" spans="1:16" ht="12.75">
      <c r="A86" t="s">
        <v>49</v>
      </c>
      <c s="34" t="s">
        <v>157</v>
      </c>
      <c s="34" t="s">
        <v>222</v>
      </c>
      <c s="35" t="s">
        <v>4123</v>
      </c>
      <c s="6" t="s">
        <v>223</v>
      </c>
      <c s="36" t="s">
        <v>220</v>
      </c>
      <c s="37">
        <v>665.943</v>
      </c>
      <c s="36">
        <v>0</v>
      </c>
      <c s="36">
        <f>ROUND(G86*H86,6)</f>
      </c>
      <c r="L86" s="38">
        <v>0</v>
      </c>
      <c s="32">
        <f>ROUND(ROUND(L86,2)*ROUND(G86,3),2)</f>
      </c>
      <c s="36" t="s">
        <v>54</v>
      </c>
      <c>
        <f>(M86*21)/100</f>
      </c>
      <c t="s">
        <v>27</v>
      </c>
    </row>
    <row r="87" spans="1:5" ht="12.75">
      <c r="A87" s="35" t="s">
        <v>55</v>
      </c>
      <c r="E87" s="39" t="s">
        <v>5</v>
      </c>
    </row>
    <row r="88" spans="1:5" ht="25.5">
      <c r="A88" s="35" t="s">
        <v>56</v>
      </c>
      <c r="E88" s="40" t="s">
        <v>6476</v>
      </c>
    </row>
    <row r="89" spans="1:5" ht="38.25">
      <c r="A89" t="s">
        <v>58</v>
      </c>
      <c r="E89" s="39" t="s">
        <v>3558</v>
      </c>
    </row>
    <row r="90" spans="1:16" ht="12.75">
      <c r="A90" t="s">
        <v>49</v>
      </c>
      <c s="34" t="s">
        <v>280</v>
      </c>
      <c s="34" t="s">
        <v>6477</v>
      </c>
      <c s="35" t="s">
        <v>986</v>
      </c>
      <c s="6" t="s">
        <v>4488</v>
      </c>
      <c s="36" t="s">
        <v>83</v>
      </c>
      <c s="37">
        <v>43</v>
      </c>
      <c s="36">
        <v>0</v>
      </c>
      <c s="36">
        <f>ROUND(G90*H90,6)</f>
      </c>
      <c r="L90" s="38">
        <v>0</v>
      </c>
      <c s="32">
        <f>ROUND(ROUND(L90,2)*ROUND(G90,3),2)</f>
      </c>
      <c s="36" t="s">
        <v>738</v>
      </c>
      <c>
        <f>(M90*21)/100</f>
      </c>
      <c t="s">
        <v>27</v>
      </c>
    </row>
    <row r="91" spans="1:5" ht="12.75">
      <c r="A91" s="35" t="s">
        <v>55</v>
      </c>
      <c r="E91" s="39" t="s">
        <v>5</v>
      </c>
    </row>
    <row r="92" spans="1:5" ht="12.75">
      <c r="A92" s="35" t="s">
        <v>56</v>
      </c>
      <c r="E92" s="40" t="s">
        <v>6478</v>
      </c>
    </row>
    <row r="93" spans="1:5" ht="76.5">
      <c r="A93" t="s">
        <v>58</v>
      </c>
      <c r="E93" s="39" t="s">
        <v>4490</v>
      </c>
    </row>
    <row r="94" spans="1:13" ht="12.75">
      <c r="A94" t="s">
        <v>46</v>
      </c>
      <c r="C94" s="31" t="s">
        <v>100</v>
      </c>
      <c r="E94" s="33" t="s">
        <v>464</v>
      </c>
      <c r="J94" s="32">
        <f>0</f>
      </c>
      <c s="32">
        <f>0</f>
      </c>
      <c s="32">
        <f>0+L95+L99+L103</f>
      </c>
      <c s="32">
        <f>0+M95+M99+M103</f>
      </c>
    </row>
    <row r="95" spans="1:16" ht="12.75">
      <c r="A95" t="s">
        <v>49</v>
      </c>
      <c s="34" t="s">
        <v>161</v>
      </c>
      <c s="34" t="s">
        <v>4491</v>
      </c>
      <c s="35" t="s">
        <v>4123</v>
      </c>
      <c s="6" t="s">
        <v>4492</v>
      </c>
      <c s="36" t="s">
        <v>88</v>
      </c>
      <c s="37">
        <v>8.5</v>
      </c>
      <c s="36">
        <v>0</v>
      </c>
      <c s="36">
        <f>ROUND(G95*H95,6)</f>
      </c>
      <c r="L95" s="38">
        <v>0</v>
      </c>
      <c s="32">
        <f>ROUND(ROUND(L95,2)*ROUND(G95,3),2)</f>
      </c>
      <c s="36" t="s">
        <v>54</v>
      </c>
      <c>
        <f>(M95*21)/100</f>
      </c>
      <c t="s">
        <v>27</v>
      </c>
    </row>
    <row r="96" spans="1:5" ht="12.75">
      <c r="A96" s="35" t="s">
        <v>55</v>
      </c>
      <c r="E96" s="39" t="s">
        <v>5</v>
      </c>
    </row>
    <row r="97" spans="1:5" ht="12.75">
      <c r="A97" s="35" t="s">
        <v>56</v>
      </c>
      <c r="E97" s="40" t="s">
        <v>6479</v>
      </c>
    </row>
    <row r="98" spans="1:5" ht="267.75">
      <c r="A98" t="s">
        <v>58</v>
      </c>
      <c r="E98" s="39" t="s">
        <v>4494</v>
      </c>
    </row>
    <row r="99" spans="1:16" ht="12.75">
      <c r="A99" t="s">
        <v>49</v>
      </c>
      <c s="34" t="s">
        <v>165</v>
      </c>
      <c s="34" t="s">
        <v>3902</v>
      </c>
      <c s="35" t="s">
        <v>4123</v>
      </c>
      <c s="6" t="s">
        <v>3903</v>
      </c>
      <c s="36" t="s">
        <v>88</v>
      </c>
      <c s="37">
        <v>7.5</v>
      </c>
      <c s="36">
        <v>0</v>
      </c>
      <c s="36">
        <f>ROUND(G99*H99,6)</f>
      </c>
      <c r="L99" s="38">
        <v>0</v>
      </c>
      <c s="32">
        <f>ROUND(ROUND(L99,2)*ROUND(G99,3),2)</f>
      </c>
      <c s="36" t="s">
        <v>54</v>
      </c>
      <c>
        <f>(M99*21)/100</f>
      </c>
      <c t="s">
        <v>27</v>
      </c>
    </row>
    <row r="100" spans="1:5" ht="12.75">
      <c r="A100" s="35" t="s">
        <v>55</v>
      </c>
      <c r="E100" s="39" t="s">
        <v>5</v>
      </c>
    </row>
    <row r="101" spans="1:5" ht="12.75">
      <c r="A101" s="35" t="s">
        <v>56</v>
      </c>
      <c r="E101" s="40" t="s">
        <v>6480</v>
      </c>
    </row>
    <row r="102" spans="1:5" ht="255">
      <c r="A102" t="s">
        <v>58</v>
      </c>
      <c r="E102" s="39" t="s">
        <v>3713</v>
      </c>
    </row>
    <row r="103" spans="1:16" ht="12.75">
      <c r="A103" t="s">
        <v>49</v>
      </c>
      <c s="34" t="s">
        <v>170</v>
      </c>
      <c s="34" t="s">
        <v>466</v>
      </c>
      <c s="35" t="s">
        <v>4123</v>
      </c>
      <c s="6" t="s">
        <v>467</v>
      </c>
      <c s="36" t="s">
        <v>88</v>
      </c>
      <c s="37">
        <v>7.5</v>
      </c>
      <c s="36">
        <v>0</v>
      </c>
      <c s="36">
        <f>ROUND(G103*H103,6)</f>
      </c>
      <c r="L103" s="38">
        <v>0</v>
      </c>
      <c s="32">
        <f>ROUND(ROUND(L103,2)*ROUND(G103,3),2)</f>
      </c>
      <c s="36" t="s">
        <v>54</v>
      </c>
      <c>
        <f>(M103*21)/100</f>
      </c>
      <c t="s">
        <v>27</v>
      </c>
    </row>
    <row r="104" spans="1:5" ht="12.75">
      <c r="A104" s="35" t="s">
        <v>55</v>
      </c>
      <c r="E104" s="39" t="s">
        <v>5</v>
      </c>
    </row>
    <row r="105" spans="1:5" ht="12.75">
      <c r="A105" s="35" t="s">
        <v>56</v>
      </c>
      <c r="E105" s="40" t="s">
        <v>6481</v>
      </c>
    </row>
    <row r="106" spans="1:5" ht="242.25">
      <c r="A106" t="s">
        <v>58</v>
      </c>
      <c r="E106" s="39" t="s">
        <v>3727</v>
      </c>
    </row>
    <row r="107" spans="1:13" ht="12.75">
      <c r="A107" t="s">
        <v>46</v>
      </c>
      <c r="C107" s="31" t="s">
        <v>104</v>
      </c>
      <c r="E107" s="33" t="s">
        <v>2762</v>
      </c>
      <c r="J107" s="32">
        <f>0</f>
      </c>
      <c s="32">
        <f>0</f>
      </c>
      <c s="32">
        <f>0+L108+L112+L116+L120+L124+L128+L132+L136+L140+L144</f>
      </c>
      <c s="32">
        <f>0+M108+M112+M116+M120+M124+M128+M132+M136+M140+M144</f>
      </c>
    </row>
    <row r="108" spans="1:16" ht="12.75">
      <c r="A108" t="s">
        <v>49</v>
      </c>
      <c s="34" t="s">
        <v>174</v>
      </c>
      <c s="34" t="s">
        <v>4497</v>
      </c>
      <c s="35" t="s">
        <v>4123</v>
      </c>
      <c s="6" t="s">
        <v>4498</v>
      </c>
      <c s="36" t="s">
        <v>88</v>
      </c>
      <c s="37">
        <v>111</v>
      </c>
      <c s="36">
        <v>0</v>
      </c>
      <c s="36">
        <f>ROUND(G108*H108,6)</f>
      </c>
      <c r="L108" s="38">
        <v>0</v>
      </c>
      <c s="32">
        <f>ROUND(ROUND(L108,2)*ROUND(G108,3),2)</f>
      </c>
      <c s="36" t="s">
        <v>54</v>
      </c>
      <c>
        <f>(M108*21)/100</f>
      </c>
      <c t="s">
        <v>27</v>
      </c>
    </row>
    <row r="109" spans="1:5" ht="12.75">
      <c r="A109" s="35" t="s">
        <v>55</v>
      </c>
      <c r="E109" s="39" t="s">
        <v>5</v>
      </c>
    </row>
    <row r="110" spans="1:5" ht="12.75">
      <c r="A110" s="35" t="s">
        <v>56</v>
      </c>
      <c r="E110" s="40" t="s">
        <v>6482</v>
      </c>
    </row>
    <row r="111" spans="1:5" ht="38.25">
      <c r="A111" t="s">
        <v>58</v>
      </c>
      <c r="E111" s="39" t="s">
        <v>4500</v>
      </c>
    </row>
    <row r="112" spans="1:16" ht="12.75">
      <c r="A112" t="s">
        <v>49</v>
      </c>
      <c s="34" t="s">
        <v>178</v>
      </c>
      <c s="34" t="s">
        <v>3559</v>
      </c>
      <c s="35" t="s">
        <v>4123</v>
      </c>
      <c s="6" t="s">
        <v>3560</v>
      </c>
      <c s="36" t="s">
        <v>83</v>
      </c>
      <c s="37">
        <v>2</v>
      </c>
      <c s="36">
        <v>0</v>
      </c>
      <c s="36">
        <f>ROUND(G112*H112,6)</f>
      </c>
      <c r="L112" s="38">
        <v>0</v>
      </c>
      <c s="32">
        <f>ROUND(ROUND(L112,2)*ROUND(G112,3),2)</f>
      </c>
      <c s="36" t="s">
        <v>54</v>
      </c>
      <c>
        <f>(M112*21)/100</f>
      </c>
      <c t="s">
        <v>27</v>
      </c>
    </row>
    <row r="113" spans="1:5" ht="12.75">
      <c r="A113" s="35" t="s">
        <v>55</v>
      </c>
      <c r="E113" s="39" t="s">
        <v>5</v>
      </c>
    </row>
    <row r="114" spans="1:5" ht="12.75">
      <c r="A114" s="35" t="s">
        <v>56</v>
      </c>
      <c r="E114" s="40" t="s">
        <v>6483</v>
      </c>
    </row>
    <row r="115" spans="1:5" ht="25.5">
      <c r="A115" t="s">
        <v>58</v>
      </c>
      <c r="E115" s="39" t="s">
        <v>3561</v>
      </c>
    </row>
    <row r="116" spans="1:16" ht="12.75">
      <c r="A116" t="s">
        <v>49</v>
      </c>
      <c s="34" t="s">
        <v>50</v>
      </c>
      <c s="34" t="s">
        <v>6062</v>
      </c>
      <c s="35" t="s">
        <v>4123</v>
      </c>
      <c s="6" t="s">
        <v>6063</v>
      </c>
      <c s="36" t="s">
        <v>220</v>
      </c>
      <c s="37">
        <v>569.178</v>
      </c>
      <c s="36">
        <v>0</v>
      </c>
      <c s="36">
        <f>ROUND(G116*H116,6)</f>
      </c>
      <c r="L116" s="38">
        <v>0</v>
      </c>
      <c s="32">
        <f>ROUND(ROUND(L116,2)*ROUND(G116,3),2)</f>
      </c>
      <c s="36" t="s">
        <v>54</v>
      </c>
      <c>
        <f>(M116*21)/100</f>
      </c>
      <c t="s">
        <v>27</v>
      </c>
    </row>
    <row r="117" spans="1:5" ht="12.75">
      <c r="A117" s="35" t="s">
        <v>55</v>
      </c>
      <c r="E117" s="39" t="s">
        <v>5</v>
      </c>
    </row>
    <row r="118" spans="1:5" ht="25.5">
      <c r="A118" s="35" t="s">
        <v>56</v>
      </c>
      <c r="E118" s="40" t="s">
        <v>6484</v>
      </c>
    </row>
    <row r="119" spans="1:5" ht="25.5">
      <c r="A119" t="s">
        <v>58</v>
      </c>
      <c r="E119" s="39" t="s">
        <v>4106</v>
      </c>
    </row>
    <row r="120" spans="1:16" ht="12.75">
      <c r="A120" t="s">
        <v>49</v>
      </c>
      <c s="34" t="s">
        <v>60</v>
      </c>
      <c s="34" t="s">
        <v>5782</v>
      </c>
      <c s="35" t="s">
        <v>4123</v>
      </c>
      <c s="6" t="s">
        <v>5783</v>
      </c>
      <c s="36" t="s">
        <v>207</v>
      </c>
      <c s="37">
        <v>400</v>
      </c>
      <c s="36">
        <v>0</v>
      </c>
      <c s="36">
        <f>ROUND(G120*H120,6)</f>
      </c>
      <c r="L120" s="38">
        <v>0</v>
      </c>
      <c s="32">
        <f>ROUND(ROUND(L120,2)*ROUND(G120,3),2)</f>
      </c>
      <c s="36" t="s">
        <v>54</v>
      </c>
      <c>
        <f>(M120*21)/100</f>
      </c>
      <c t="s">
        <v>27</v>
      </c>
    </row>
    <row r="121" spans="1:5" ht="12.75">
      <c r="A121" s="35" t="s">
        <v>55</v>
      </c>
      <c r="E121" s="39" t="s">
        <v>5</v>
      </c>
    </row>
    <row r="122" spans="1:5" ht="12.75">
      <c r="A122" s="35" t="s">
        <v>56</v>
      </c>
      <c r="E122" s="40" t="s">
        <v>6485</v>
      </c>
    </row>
    <row r="123" spans="1:5" ht="409.5">
      <c r="A123" t="s">
        <v>58</v>
      </c>
      <c r="E123" s="39" t="s">
        <v>5785</v>
      </c>
    </row>
    <row r="124" spans="1:16" ht="12.75">
      <c r="A124" t="s">
        <v>49</v>
      </c>
      <c s="34" t="s">
        <v>63</v>
      </c>
      <c s="34" t="s">
        <v>4501</v>
      </c>
      <c s="35" t="s">
        <v>4123</v>
      </c>
      <c s="6" t="s">
        <v>4502</v>
      </c>
      <c s="36" t="s">
        <v>207</v>
      </c>
      <c s="37">
        <v>160</v>
      </c>
      <c s="36">
        <v>0</v>
      </c>
      <c s="36">
        <f>ROUND(G124*H124,6)</f>
      </c>
      <c r="L124" s="38">
        <v>0</v>
      </c>
      <c s="32">
        <f>ROUND(ROUND(L124,2)*ROUND(G124,3),2)</f>
      </c>
      <c s="36" t="s">
        <v>54</v>
      </c>
      <c>
        <f>(M124*21)/100</f>
      </c>
      <c t="s">
        <v>27</v>
      </c>
    </row>
    <row r="125" spans="1:5" ht="12.75">
      <c r="A125" s="35" t="s">
        <v>55</v>
      </c>
      <c r="E125" s="39" t="s">
        <v>5</v>
      </c>
    </row>
    <row r="126" spans="1:5" ht="12.75">
      <c r="A126" s="35" t="s">
        <v>56</v>
      </c>
      <c r="E126" s="40" t="s">
        <v>6486</v>
      </c>
    </row>
    <row r="127" spans="1:5" ht="357">
      <c r="A127" t="s">
        <v>58</v>
      </c>
      <c r="E127" s="39" t="s">
        <v>4504</v>
      </c>
    </row>
    <row r="128" spans="1:16" ht="12.75">
      <c r="A128" t="s">
        <v>49</v>
      </c>
      <c s="34" t="s">
        <v>182</v>
      </c>
      <c s="34" t="s">
        <v>4408</v>
      </c>
      <c s="35" t="s">
        <v>4123</v>
      </c>
      <c s="6" t="s">
        <v>4409</v>
      </c>
      <c s="36" t="s">
        <v>71</v>
      </c>
      <c s="37">
        <v>225</v>
      </c>
      <c s="36">
        <v>0</v>
      </c>
      <c s="36">
        <f>ROUND(G128*H128,6)</f>
      </c>
      <c r="L128" s="38">
        <v>0</v>
      </c>
      <c s="32">
        <f>ROUND(ROUND(L128,2)*ROUND(G128,3),2)</f>
      </c>
      <c s="36" t="s">
        <v>54</v>
      </c>
      <c>
        <f>(M128*21)/100</f>
      </c>
      <c t="s">
        <v>27</v>
      </c>
    </row>
    <row r="129" spans="1:5" ht="12.75">
      <c r="A129" s="35" t="s">
        <v>55</v>
      </c>
      <c r="E129" s="39" t="s">
        <v>5</v>
      </c>
    </row>
    <row r="130" spans="1:5" ht="12.75">
      <c r="A130" s="35" t="s">
        <v>56</v>
      </c>
      <c r="E130" s="40" t="s">
        <v>6487</v>
      </c>
    </row>
    <row r="131" spans="1:5" ht="102">
      <c r="A131" t="s">
        <v>58</v>
      </c>
      <c r="E131" s="39" t="s">
        <v>3755</v>
      </c>
    </row>
    <row r="132" spans="1:16" ht="12.75">
      <c r="A132" t="s">
        <v>49</v>
      </c>
      <c s="34" t="s">
        <v>263</v>
      </c>
      <c s="34" t="s">
        <v>4411</v>
      </c>
      <c s="35" t="s">
        <v>4123</v>
      </c>
      <c s="6" t="s">
        <v>4412</v>
      </c>
      <c s="36" t="s">
        <v>1149</v>
      </c>
      <c s="37">
        <v>17550</v>
      </c>
      <c s="36">
        <v>0</v>
      </c>
      <c s="36">
        <f>ROUND(G132*H132,6)</f>
      </c>
      <c r="L132" s="38">
        <v>0</v>
      </c>
      <c s="32">
        <f>ROUND(ROUND(L132,2)*ROUND(G132,3),2)</f>
      </c>
      <c s="36" t="s">
        <v>54</v>
      </c>
      <c>
        <f>(M132*21)/100</f>
      </c>
      <c t="s">
        <v>27</v>
      </c>
    </row>
    <row r="133" spans="1:5" ht="12.75">
      <c r="A133" s="35" t="s">
        <v>55</v>
      </c>
      <c r="E133" s="39" t="s">
        <v>5</v>
      </c>
    </row>
    <row r="134" spans="1:5" ht="12.75">
      <c r="A134" s="35" t="s">
        <v>56</v>
      </c>
      <c r="E134" s="40" t="s">
        <v>4413</v>
      </c>
    </row>
    <row r="135" spans="1:5" ht="25.5">
      <c r="A135" t="s">
        <v>58</v>
      </c>
      <c r="E135" s="39" t="s">
        <v>1150</v>
      </c>
    </row>
    <row r="136" spans="1:16" ht="12.75">
      <c r="A136" t="s">
        <v>49</v>
      </c>
      <c s="34" t="s">
        <v>267</v>
      </c>
      <c s="34" t="s">
        <v>4188</v>
      </c>
      <c s="35" t="s">
        <v>4123</v>
      </c>
      <c s="6" t="s">
        <v>4189</v>
      </c>
      <c s="36" t="s">
        <v>71</v>
      </c>
      <c s="37">
        <v>24.75</v>
      </c>
      <c s="36">
        <v>0</v>
      </c>
      <c s="36">
        <f>ROUND(G136*H136,6)</f>
      </c>
      <c r="L136" s="38">
        <v>0</v>
      </c>
      <c s="32">
        <f>ROUND(ROUND(L136,2)*ROUND(G136,3),2)</f>
      </c>
      <c s="36" t="s">
        <v>54</v>
      </c>
      <c>
        <f>(M136*21)/100</f>
      </c>
      <c t="s">
        <v>27</v>
      </c>
    </row>
    <row r="137" spans="1:5" ht="12.75">
      <c r="A137" s="35" t="s">
        <v>55</v>
      </c>
      <c r="E137" s="39" t="s">
        <v>5</v>
      </c>
    </row>
    <row r="138" spans="1:5" ht="12.75">
      <c r="A138" s="35" t="s">
        <v>56</v>
      </c>
      <c r="E138" s="40" t="s">
        <v>6488</v>
      </c>
    </row>
    <row r="139" spans="1:5" ht="102">
      <c r="A139" t="s">
        <v>58</v>
      </c>
      <c r="E139" s="39" t="s">
        <v>3755</v>
      </c>
    </row>
    <row r="140" spans="1:16" ht="12.75">
      <c r="A140" t="s">
        <v>49</v>
      </c>
      <c s="34" t="s">
        <v>271</v>
      </c>
      <c s="34" t="s">
        <v>3569</v>
      </c>
      <c s="35" t="s">
        <v>4123</v>
      </c>
      <c s="6" t="s">
        <v>3570</v>
      </c>
      <c s="36" t="s">
        <v>1149</v>
      </c>
      <c s="37">
        <v>1856.25</v>
      </c>
      <c s="36">
        <v>0</v>
      </c>
      <c s="36">
        <f>ROUND(G140*H140,6)</f>
      </c>
      <c r="L140" s="38">
        <v>0</v>
      </c>
      <c s="32">
        <f>ROUND(ROUND(L140,2)*ROUND(G140,3),2)</f>
      </c>
      <c s="36" t="s">
        <v>54</v>
      </c>
      <c>
        <f>(M140*21)/100</f>
      </c>
      <c t="s">
        <v>27</v>
      </c>
    </row>
    <row r="141" spans="1:5" ht="12.75">
      <c r="A141" s="35" t="s">
        <v>55</v>
      </c>
      <c r="E141" s="39" t="s">
        <v>5</v>
      </c>
    </row>
    <row r="142" spans="1:5" ht="12.75">
      <c r="A142" s="35" t="s">
        <v>56</v>
      </c>
      <c r="E142" s="40" t="s">
        <v>4192</v>
      </c>
    </row>
    <row r="143" spans="1:5" ht="25.5">
      <c r="A143" t="s">
        <v>58</v>
      </c>
      <c r="E143" s="39" t="s">
        <v>1150</v>
      </c>
    </row>
    <row r="144" spans="1:16" ht="12.75">
      <c r="A144" t="s">
        <v>49</v>
      </c>
      <c s="34" t="s">
        <v>275</v>
      </c>
      <c s="34" t="s">
        <v>6489</v>
      </c>
      <c s="35" t="s">
        <v>4123</v>
      </c>
      <c s="6" t="s">
        <v>6490</v>
      </c>
      <c s="36" t="s">
        <v>88</v>
      </c>
      <c s="37">
        <v>202</v>
      </c>
      <c s="36">
        <v>0</v>
      </c>
      <c s="36">
        <f>ROUND(G144*H144,6)</f>
      </c>
      <c r="L144" s="38">
        <v>0</v>
      </c>
      <c s="32">
        <f>ROUND(ROUND(L144,2)*ROUND(G144,3),2)</f>
      </c>
      <c s="36" t="s">
        <v>54</v>
      </c>
      <c>
        <f>(M144*21)/100</f>
      </c>
      <c t="s">
        <v>27</v>
      </c>
    </row>
    <row r="145" spans="1:5" ht="12.75">
      <c r="A145" s="35" t="s">
        <v>55</v>
      </c>
      <c r="E145" s="39" t="s">
        <v>5</v>
      </c>
    </row>
    <row r="146" spans="1:5" ht="12.75">
      <c r="A146" s="35" t="s">
        <v>56</v>
      </c>
      <c r="E146" s="40" t="s">
        <v>6491</v>
      </c>
    </row>
    <row r="147" spans="1:5" ht="114.75">
      <c r="A147" t="s">
        <v>58</v>
      </c>
      <c r="E147" s="39" t="s">
        <v>6492</v>
      </c>
    </row>
    <row r="148" spans="1:13" ht="12.75">
      <c r="A148" t="s">
        <v>46</v>
      </c>
      <c r="C148" s="31" t="s">
        <v>3230</v>
      </c>
      <c r="E148" s="33" t="s">
        <v>3231</v>
      </c>
      <c r="J148" s="32">
        <f>0</f>
      </c>
      <c s="32">
        <f>0</f>
      </c>
      <c s="32">
        <f>0+L149+L153+L157</f>
      </c>
      <c s="32">
        <f>0+M149+M153+M157</f>
      </c>
    </row>
    <row r="149" spans="1:16" ht="25.5">
      <c r="A149" t="s">
        <v>49</v>
      </c>
      <c s="34" t="s">
        <v>67</v>
      </c>
      <c s="34" t="s">
        <v>3034</v>
      </c>
      <c s="35" t="s">
        <v>4123</v>
      </c>
      <c s="6" t="s">
        <v>3035</v>
      </c>
      <c s="36" t="s">
        <v>53</v>
      </c>
      <c s="37">
        <v>8651.64</v>
      </c>
      <c s="36">
        <v>0</v>
      </c>
      <c s="36">
        <f>ROUND(G149*H149,6)</f>
      </c>
      <c r="L149" s="38">
        <v>0</v>
      </c>
      <c s="32">
        <f>ROUND(ROUND(L149,2)*ROUND(G149,3),2)</f>
      </c>
      <c s="36" t="s">
        <v>54</v>
      </c>
      <c>
        <f>(M149*21)/100</f>
      </c>
      <c t="s">
        <v>27</v>
      </c>
    </row>
    <row r="150" spans="1:5" ht="12.75">
      <c r="A150" s="35" t="s">
        <v>55</v>
      </c>
      <c r="E150" s="39" t="s">
        <v>5</v>
      </c>
    </row>
    <row r="151" spans="1:5" ht="12.75">
      <c r="A151" s="35" t="s">
        <v>56</v>
      </c>
      <c r="E151" s="40" t="s">
        <v>4514</v>
      </c>
    </row>
    <row r="152" spans="1:5" ht="140.25">
      <c r="A152" t="s">
        <v>58</v>
      </c>
      <c r="E152" s="39" t="s">
        <v>885</v>
      </c>
    </row>
    <row r="153" spans="1:16" ht="25.5">
      <c r="A153" t="s">
        <v>49</v>
      </c>
      <c s="34" t="s">
        <v>27</v>
      </c>
      <c s="34" t="s">
        <v>1140</v>
      </c>
      <c s="35" t="s">
        <v>4123</v>
      </c>
      <c s="6" t="s">
        <v>486</v>
      </c>
      <c s="36" t="s">
        <v>53</v>
      </c>
      <c s="37">
        <v>4640.625</v>
      </c>
      <c s="36">
        <v>0</v>
      </c>
      <c s="36">
        <f>ROUND(G153*H153,6)</f>
      </c>
      <c r="L153" s="38">
        <v>0</v>
      </c>
      <c s="32">
        <f>ROUND(ROUND(L153,2)*ROUND(G153,3),2)</f>
      </c>
      <c s="36" t="s">
        <v>54</v>
      </c>
      <c>
        <f>(M153*21)/100</f>
      </c>
      <c t="s">
        <v>27</v>
      </c>
    </row>
    <row r="154" spans="1:5" ht="12.75">
      <c r="A154" s="35" t="s">
        <v>55</v>
      </c>
      <c r="E154" s="39" t="s">
        <v>5</v>
      </c>
    </row>
    <row r="155" spans="1:5" ht="12.75">
      <c r="A155" s="35" t="s">
        <v>56</v>
      </c>
      <c r="E155" s="40" t="s">
        <v>4194</v>
      </c>
    </row>
    <row r="156" spans="1:5" ht="140.25">
      <c r="A156" t="s">
        <v>58</v>
      </c>
      <c r="E156" s="39" t="s">
        <v>885</v>
      </c>
    </row>
    <row r="157" spans="1:16" ht="25.5">
      <c r="A157" t="s">
        <v>49</v>
      </c>
      <c s="34" t="s">
        <v>26</v>
      </c>
      <c s="34" t="s">
        <v>4195</v>
      </c>
      <c s="35" t="s">
        <v>4123</v>
      </c>
      <c s="6" t="s">
        <v>4196</v>
      </c>
      <c s="36" t="s">
        <v>53</v>
      </c>
      <c s="37">
        <v>45630</v>
      </c>
      <c s="36">
        <v>0</v>
      </c>
      <c s="36">
        <f>ROUND(G157*H157,6)</f>
      </c>
      <c r="L157" s="38">
        <v>0</v>
      </c>
      <c s="32">
        <f>ROUND(ROUND(L157,2)*ROUND(G157,3),2)</f>
      </c>
      <c s="36" t="s">
        <v>54</v>
      </c>
      <c>
        <f>(M157*21)/100</f>
      </c>
      <c t="s">
        <v>27</v>
      </c>
    </row>
    <row r="158" spans="1:5" ht="12.75">
      <c r="A158" s="35" t="s">
        <v>55</v>
      </c>
      <c r="E158" s="39" t="s">
        <v>5</v>
      </c>
    </row>
    <row r="159" spans="1:5" ht="12.75">
      <c r="A159" s="35" t="s">
        <v>56</v>
      </c>
      <c r="E159" s="40" t="s">
        <v>6493</v>
      </c>
    </row>
    <row r="160" spans="1:5" ht="140.25">
      <c r="A160" t="s">
        <v>58</v>
      </c>
      <c r="E160"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6494</v>
      </c>
      <c s="41">
        <f>Rekapitulace!C130</f>
      </c>
      <c s="20" t="s">
        <v>0</v>
      </c>
      <c t="s">
        <v>23</v>
      </c>
      <c t="s">
        <v>27</v>
      </c>
    </row>
    <row r="4" spans="1:16" ht="32" customHeight="1">
      <c r="A4" s="24" t="s">
        <v>20</v>
      </c>
      <c s="25" t="s">
        <v>28</v>
      </c>
      <c s="27" t="s">
        <v>6494</v>
      </c>
      <c r="E4" s="26" t="s">
        <v>6495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COUNTIFS(L8:L24,"=0",A8:A24,"P")+COUNTIFS(L8:L24,"",A8:A24,"P")+SUM(Q8:Q24)</f>
      </c>
    </row>
    <row r="8" spans="1:13" ht="25.5">
      <c r="A8" t="s">
        <v>44</v>
      </c>
      <c r="C8" s="28" t="s">
        <v>6498</v>
      </c>
      <c r="E8" s="30" t="s">
        <v>6497</v>
      </c>
      <c r="J8" s="29">
        <f>0+J9+J14+J23</f>
      </c>
      <c s="29">
        <f>0+K9+K14+K23</f>
      </c>
      <c s="29">
        <f>0+L9+L14+L23</f>
      </c>
      <c s="29">
        <f>0+M9+M14+M23</f>
      </c>
    </row>
    <row r="9" spans="1:13" ht="12.75">
      <c r="A9" t="s">
        <v>46</v>
      </c>
      <c r="C9" s="31" t="s">
        <v>27</v>
      </c>
      <c r="E9" s="33" t="s">
        <v>1426</v>
      </c>
      <c r="J9" s="32">
        <f>0</f>
      </c>
      <c s="32">
        <f>0</f>
      </c>
      <c s="32">
        <f>0+L10</f>
      </c>
      <c s="32">
        <f>0+M10</f>
      </c>
    </row>
    <row r="10" spans="1:16" ht="25.5">
      <c r="A10" t="s">
        <v>49</v>
      </c>
      <c s="34" t="s">
        <v>27</v>
      </c>
      <c s="34" t="s">
        <v>6499</v>
      </c>
      <c s="35" t="s">
        <v>121</v>
      </c>
      <c s="6" t="s">
        <v>6500</v>
      </c>
      <c s="36" t="s">
        <v>220</v>
      </c>
      <c s="37">
        <v>616</v>
      </c>
      <c s="36">
        <v>0</v>
      </c>
      <c s="36">
        <f>ROUND(G10*H10,6)</f>
      </c>
      <c r="L10" s="38">
        <v>0</v>
      </c>
      <c s="32">
        <f>ROUND(ROUND(L10,2)*ROUND(G10,3),2)</f>
      </c>
      <c s="36" t="s">
        <v>54</v>
      </c>
      <c>
        <f>(M10*21)/100</f>
      </c>
      <c t="s">
        <v>27</v>
      </c>
    </row>
    <row r="11" spans="1:5" ht="12.75">
      <c r="A11" s="35" t="s">
        <v>55</v>
      </c>
      <c r="E11" s="39" t="s">
        <v>5</v>
      </c>
    </row>
    <row r="12" spans="1:5" ht="12.75">
      <c r="A12" s="35" t="s">
        <v>56</v>
      </c>
      <c r="E12" s="40" t="s">
        <v>6501</v>
      </c>
    </row>
    <row r="13" spans="1:5" ht="102">
      <c r="A13" t="s">
        <v>58</v>
      </c>
      <c r="E13" s="39" t="s">
        <v>6502</v>
      </c>
    </row>
    <row r="14" spans="1:13" ht="12.75">
      <c r="A14" t="s">
        <v>46</v>
      </c>
      <c r="C14" s="31" t="s">
        <v>104</v>
      </c>
      <c r="E14" s="33" t="s">
        <v>2762</v>
      </c>
      <c r="J14" s="32">
        <f>0</f>
      </c>
      <c s="32">
        <f>0</f>
      </c>
      <c s="32">
        <f>0+L15+L19</f>
      </c>
      <c s="32">
        <f>0+M15+M19</f>
      </c>
    </row>
    <row r="15" spans="1:16" ht="12.75">
      <c r="A15" t="s">
        <v>49</v>
      </c>
      <c s="34" t="s">
        <v>26</v>
      </c>
      <c s="34" t="s">
        <v>6503</v>
      </c>
      <c s="35" t="s">
        <v>5</v>
      </c>
      <c s="6" t="s">
        <v>6504</v>
      </c>
      <c s="36" t="s">
        <v>220</v>
      </c>
      <c s="37">
        <v>30.8</v>
      </c>
      <c s="36">
        <v>0</v>
      </c>
      <c s="36">
        <f>ROUND(G15*H15,6)</f>
      </c>
      <c r="L15" s="38">
        <v>0</v>
      </c>
      <c s="32">
        <f>ROUND(ROUND(L15,2)*ROUND(G15,3),2)</f>
      </c>
      <c s="36" t="s">
        <v>54</v>
      </c>
      <c>
        <f>(M15*21)/100</f>
      </c>
      <c t="s">
        <v>27</v>
      </c>
    </row>
    <row r="16" spans="1:5" ht="12.75">
      <c r="A16" s="35" t="s">
        <v>55</v>
      </c>
      <c r="E16" s="39" t="s">
        <v>5</v>
      </c>
    </row>
    <row r="17" spans="1:5" ht="12.75">
      <c r="A17" s="35" t="s">
        <v>56</v>
      </c>
      <c r="E17" s="40" t="s">
        <v>6505</v>
      </c>
    </row>
    <row r="18" spans="1:5" ht="25.5">
      <c r="A18" t="s">
        <v>58</v>
      </c>
      <c r="E18" s="39" t="s">
        <v>4588</v>
      </c>
    </row>
    <row r="19" spans="1:16" ht="12.75">
      <c r="A19" t="s">
        <v>49</v>
      </c>
      <c s="34" t="s">
        <v>85</v>
      </c>
      <c s="34" t="s">
        <v>6506</v>
      </c>
      <c s="35" t="s">
        <v>5</v>
      </c>
      <c s="6" t="s">
        <v>6507</v>
      </c>
      <c s="36" t="s">
        <v>71</v>
      </c>
      <c s="37">
        <v>2</v>
      </c>
      <c s="36">
        <v>0</v>
      </c>
      <c s="36">
        <f>ROUND(G19*H19,6)</f>
      </c>
      <c r="L19" s="38">
        <v>0</v>
      </c>
      <c s="32">
        <f>ROUND(ROUND(L19,2)*ROUND(G19,3),2)</f>
      </c>
      <c s="36" t="s">
        <v>54</v>
      </c>
      <c>
        <f>(M19*21)/100</f>
      </c>
      <c t="s">
        <v>27</v>
      </c>
    </row>
    <row r="20" spans="1:5" ht="63.75">
      <c r="A20" s="35" t="s">
        <v>55</v>
      </c>
      <c r="E20" s="39" t="s">
        <v>6508</v>
      </c>
    </row>
    <row r="21" spans="1:5" ht="12.75">
      <c r="A21" s="35" t="s">
        <v>56</v>
      </c>
      <c r="E21" s="40" t="s">
        <v>6509</v>
      </c>
    </row>
    <row r="22" spans="1:5" ht="102">
      <c r="A22" t="s">
        <v>58</v>
      </c>
      <c r="E22" s="39" t="s">
        <v>3755</v>
      </c>
    </row>
    <row r="23" spans="1:13" ht="12.75">
      <c r="A23" t="s">
        <v>46</v>
      </c>
      <c r="C23" s="31" t="s">
        <v>3230</v>
      </c>
      <c r="E23" s="33" t="s">
        <v>3231</v>
      </c>
      <c r="J23" s="32">
        <f>0</f>
      </c>
      <c s="32">
        <f>0</f>
      </c>
      <c s="32">
        <f>0+L24</f>
      </c>
      <c s="32">
        <f>0+M24</f>
      </c>
    </row>
    <row r="24" spans="1:16" ht="25.5">
      <c r="A24" t="s">
        <v>49</v>
      </c>
      <c s="34" t="s">
        <v>67</v>
      </c>
      <c s="34" t="s">
        <v>3034</v>
      </c>
      <c s="35" t="s">
        <v>5</v>
      </c>
      <c s="6" t="s">
        <v>3035</v>
      </c>
      <c s="36" t="s">
        <v>53</v>
      </c>
      <c s="37">
        <v>4</v>
      </c>
      <c s="36">
        <v>0</v>
      </c>
      <c s="36">
        <f>ROUND(G24*H24,6)</f>
      </c>
      <c r="L24" s="38">
        <v>0</v>
      </c>
      <c s="32">
        <f>ROUND(ROUND(L24,2)*ROUND(G24,3),2)</f>
      </c>
      <c s="36" t="s">
        <v>54</v>
      </c>
      <c>
        <f>(M24*21)/100</f>
      </c>
      <c t="s">
        <v>27</v>
      </c>
    </row>
    <row r="25" spans="1:5" ht="12.75">
      <c r="A25" s="35" t="s">
        <v>55</v>
      </c>
      <c r="E25" s="39" t="s">
        <v>5</v>
      </c>
    </row>
    <row r="26" spans="1:5" ht="12.75">
      <c r="A26" s="35" t="s">
        <v>56</v>
      </c>
      <c r="E26" s="40" t="s">
        <v>6510</v>
      </c>
    </row>
    <row r="27" spans="1:5" ht="140.25">
      <c r="A27" t="s">
        <v>58</v>
      </c>
      <c r="E2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6494</v>
      </c>
      <c s="41">
        <f>Rekapitulace!C130</f>
      </c>
      <c s="20" t="s">
        <v>0</v>
      </c>
      <c t="s">
        <v>23</v>
      </c>
      <c t="s">
        <v>27</v>
      </c>
    </row>
    <row r="4" spans="1:16" ht="32" customHeight="1">
      <c r="A4" s="24" t="s">
        <v>20</v>
      </c>
      <c s="25" t="s">
        <v>28</v>
      </c>
      <c s="27" t="s">
        <v>6494</v>
      </c>
      <c r="E4" s="26" t="s">
        <v>6495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COUNTIFS(L8:L28,"=0",A8:A28,"P")+COUNTIFS(L8:L28,"",A8:A28,"P")+SUM(Q8:Q28)</f>
      </c>
    </row>
    <row r="8" spans="1:13" ht="12.75">
      <c r="A8" t="s">
        <v>44</v>
      </c>
      <c r="C8" s="28" t="s">
        <v>6513</v>
      </c>
      <c r="E8" s="30" t="s">
        <v>6512</v>
      </c>
      <c r="J8" s="29">
        <f>0+J9+J18+J27</f>
      </c>
      <c s="29">
        <f>0+K9+K18+K27</f>
      </c>
      <c s="29">
        <f>0+L9+L18+L27</f>
      </c>
      <c s="29">
        <f>0+M9+M18+M27</f>
      </c>
    </row>
    <row r="9" spans="1:13" ht="12.75">
      <c r="A9" t="s">
        <v>46</v>
      </c>
      <c r="C9" s="31" t="s">
        <v>27</v>
      </c>
      <c r="E9" s="33" t="s">
        <v>1426</v>
      </c>
      <c r="J9" s="32">
        <f>0</f>
      </c>
      <c s="32">
        <f>0</f>
      </c>
      <c s="32">
        <f>0+L10+L14</f>
      </c>
      <c s="32">
        <f>0+M10+M14</f>
      </c>
    </row>
    <row r="10" spans="1:16" ht="25.5">
      <c r="A10" t="s">
        <v>49</v>
      </c>
      <c s="34" t="s">
        <v>27</v>
      </c>
      <c s="34" t="s">
        <v>6499</v>
      </c>
      <c s="35" t="s">
        <v>125</v>
      </c>
      <c s="6" t="s">
        <v>6500</v>
      </c>
      <c s="36" t="s">
        <v>220</v>
      </c>
      <c s="37">
        <v>945</v>
      </c>
      <c s="36">
        <v>0</v>
      </c>
      <c s="36">
        <f>ROUND(G10*H10,6)</f>
      </c>
      <c r="L10" s="38">
        <v>0</v>
      </c>
      <c s="32">
        <f>ROUND(ROUND(L10,2)*ROUND(G10,3),2)</f>
      </c>
      <c s="36" t="s">
        <v>54</v>
      </c>
      <c>
        <f>(M10*21)/100</f>
      </c>
      <c t="s">
        <v>27</v>
      </c>
    </row>
    <row r="11" spans="1:5" ht="12.75">
      <c r="A11" s="35" t="s">
        <v>55</v>
      </c>
      <c r="E11" s="39" t="s">
        <v>5</v>
      </c>
    </row>
    <row r="12" spans="1:5" ht="12.75">
      <c r="A12" s="35" t="s">
        <v>56</v>
      </c>
      <c r="E12" s="40" t="s">
        <v>6514</v>
      </c>
    </row>
    <row r="13" spans="1:5" ht="102">
      <c r="A13" t="s">
        <v>58</v>
      </c>
      <c r="E13" s="39" t="s">
        <v>6502</v>
      </c>
    </row>
    <row r="14" spans="1:16" ht="25.5">
      <c r="A14" t="s">
        <v>49</v>
      </c>
      <c s="34" t="s">
        <v>26</v>
      </c>
      <c s="34" t="s">
        <v>6515</v>
      </c>
      <c s="35" t="s">
        <v>5</v>
      </c>
      <c s="6" t="s">
        <v>6516</v>
      </c>
      <c s="36" t="s">
        <v>220</v>
      </c>
      <c s="37">
        <v>350</v>
      </c>
      <c s="36">
        <v>0</v>
      </c>
      <c s="36">
        <f>ROUND(G14*H14,6)</f>
      </c>
      <c r="L14" s="38">
        <v>0</v>
      </c>
      <c s="32">
        <f>ROUND(ROUND(L14,2)*ROUND(G14,3),2)</f>
      </c>
      <c s="36" t="s">
        <v>54</v>
      </c>
      <c>
        <f>(M14*21)/100</f>
      </c>
      <c t="s">
        <v>27</v>
      </c>
    </row>
    <row r="15" spans="1:5" ht="12.75">
      <c r="A15" s="35" t="s">
        <v>55</v>
      </c>
      <c r="E15" s="39" t="s">
        <v>5</v>
      </c>
    </row>
    <row r="16" spans="1:5" ht="12.75">
      <c r="A16" s="35" t="s">
        <v>56</v>
      </c>
      <c r="E16" s="40" t="s">
        <v>6517</v>
      </c>
    </row>
    <row r="17" spans="1:5" ht="51">
      <c r="A17" t="s">
        <v>58</v>
      </c>
      <c r="E17" s="39" t="s">
        <v>6518</v>
      </c>
    </row>
    <row r="18" spans="1:13" ht="12.75">
      <c r="A18" t="s">
        <v>46</v>
      </c>
      <c r="C18" s="31" t="s">
        <v>104</v>
      </c>
      <c r="E18" s="33" t="s">
        <v>2762</v>
      </c>
      <c r="J18" s="32">
        <f>0</f>
      </c>
      <c s="32">
        <f>0</f>
      </c>
      <c s="32">
        <f>0+L19+L23</f>
      </c>
      <c s="32">
        <f>0+M19+M23</f>
      </c>
    </row>
    <row r="19" spans="1:16" ht="12.75">
      <c r="A19" t="s">
        <v>49</v>
      </c>
      <c s="34" t="s">
        <v>85</v>
      </c>
      <c s="34" t="s">
        <v>6503</v>
      </c>
      <c s="35" t="s">
        <v>5</v>
      </c>
      <c s="6" t="s">
        <v>6504</v>
      </c>
      <c s="36" t="s">
        <v>220</v>
      </c>
      <c s="37">
        <v>47.25</v>
      </c>
      <c s="36">
        <v>0</v>
      </c>
      <c s="36">
        <f>ROUND(G19*H19,6)</f>
      </c>
      <c r="L19" s="38">
        <v>0</v>
      </c>
      <c s="32">
        <f>ROUND(ROUND(L19,2)*ROUND(G19,3),2)</f>
      </c>
      <c s="36" t="s">
        <v>54</v>
      </c>
      <c>
        <f>(M19*21)/100</f>
      </c>
      <c t="s">
        <v>27</v>
      </c>
    </row>
    <row r="20" spans="1:5" ht="12.75">
      <c r="A20" s="35" t="s">
        <v>55</v>
      </c>
      <c r="E20" s="39" t="s">
        <v>5</v>
      </c>
    </row>
    <row r="21" spans="1:5" ht="12.75">
      <c r="A21" s="35" t="s">
        <v>56</v>
      </c>
      <c r="E21" s="40" t="s">
        <v>6519</v>
      </c>
    </row>
    <row r="22" spans="1:5" ht="25.5">
      <c r="A22" t="s">
        <v>58</v>
      </c>
      <c r="E22" s="39" t="s">
        <v>4588</v>
      </c>
    </row>
    <row r="23" spans="1:16" ht="12.75">
      <c r="A23" t="s">
        <v>49</v>
      </c>
      <c s="34" t="s">
        <v>90</v>
      </c>
      <c s="34" t="s">
        <v>6506</v>
      </c>
      <c s="35" t="s">
        <v>5</v>
      </c>
      <c s="6" t="s">
        <v>6507</v>
      </c>
      <c s="36" t="s">
        <v>71</v>
      </c>
      <c s="37">
        <v>5</v>
      </c>
      <c s="36">
        <v>0</v>
      </c>
      <c s="36">
        <f>ROUND(G23*H23,6)</f>
      </c>
      <c r="L23" s="38">
        <v>0</v>
      </c>
      <c s="32">
        <f>ROUND(ROUND(L23,2)*ROUND(G23,3),2)</f>
      </c>
      <c s="36" t="s">
        <v>54</v>
      </c>
      <c>
        <f>(M23*21)/100</f>
      </c>
      <c t="s">
        <v>27</v>
      </c>
    </row>
    <row r="24" spans="1:5" ht="63.75">
      <c r="A24" s="35" t="s">
        <v>55</v>
      </c>
      <c r="E24" s="39" t="s">
        <v>6508</v>
      </c>
    </row>
    <row r="25" spans="1:5" ht="12.75">
      <c r="A25" s="35" t="s">
        <v>56</v>
      </c>
      <c r="E25" s="40" t="s">
        <v>6520</v>
      </c>
    </row>
    <row r="26" spans="1:5" ht="102">
      <c r="A26" t="s">
        <v>58</v>
      </c>
      <c r="E26" s="39" t="s">
        <v>3755</v>
      </c>
    </row>
    <row r="27" spans="1:13" ht="12.75">
      <c r="A27" t="s">
        <v>46</v>
      </c>
      <c r="C27" s="31" t="s">
        <v>3230</v>
      </c>
      <c r="E27" s="33" t="s">
        <v>3231</v>
      </c>
      <c r="J27" s="32">
        <f>0</f>
      </c>
      <c s="32">
        <f>0</f>
      </c>
      <c s="32">
        <f>0+L28</f>
      </c>
      <c s="32">
        <f>0+M28</f>
      </c>
    </row>
    <row r="28" spans="1:16" ht="25.5">
      <c r="A28" t="s">
        <v>49</v>
      </c>
      <c s="34" t="s">
        <v>67</v>
      </c>
      <c s="34" t="s">
        <v>3034</v>
      </c>
      <c s="35" t="s">
        <v>5</v>
      </c>
      <c s="6" t="s">
        <v>3035</v>
      </c>
      <c s="36" t="s">
        <v>53</v>
      </c>
      <c s="37">
        <v>10</v>
      </c>
      <c s="36">
        <v>0</v>
      </c>
      <c s="36">
        <f>ROUND(G28*H28,6)</f>
      </c>
      <c r="L28" s="38">
        <v>0</v>
      </c>
      <c s="32">
        <f>ROUND(ROUND(L28,2)*ROUND(G28,3),2)</f>
      </c>
      <c s="36" t="s">
        <v>54</v>
      </c>
      <c>
        <f>(M28*21)/100</f>
      </c>
      <c t="s">
        <v>27</v>
      </c>
    </row>
    <row r="29" spans="1:5" ht="12.75">
      <c r="A29" s="35" t="s">
        <v>55</v>
      </c>
      <c r="E29" s="39" t="s">
        <v>5</v>
      </c>
    </row>
    <row r="30" spans="1:5" ht="12.75">
      <c r="A30" s="35" t="s">
        <v>56</v>
      </c>
      <c r="E30" s="40" t="s">
        <v>6521</v>
      </c>
    </row>
    <row r="31" spans="1:5" ht="140.25">
      <c r="A31" t="s">
        <v>58</v>
      </c>
      <c r="E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6494</v>
      </c>
      <c s="41">
        <f>Rekapitulace!C130</f>
      </c>
      <c s="20" t="s">
        <v>0</v>
      </c>
      <c t="s">
        <v>23</v>
      </c>
      <c t="s">
        <v>27</v>
      </c>
    </row>
    <row r="4" spans="1:16" ht="32" customHeight="1">
      <c r="A4" s="24" t="s">
        <v>20</v>
      </c>
      <c s="25" t="s">
        <v>28</v>
      </c>
      <c s="27" t="s">
        <v>6494</v>
      </c>
      <c r="E4" s="26" t="s">
        <v>6495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COUNTIFS(L8:L127,"=0",A8:A127,"P")+COUNTIFS(L8:L127,"",A8:A127,"P")+SUM(Q8:Q127)</f>
      </c>
    </row>
    <row r="8" spans="1:13" ht="25.5">
      <c r="A8" t="s">
        <v>44</v>
      </c>
      <c r="C8" s="28" t="s">
        <v>6524</v>
      </c>
      <c r="E8" s="30" t="s">
        <v>6523</v>
      </c>
      <c r="J8" s="29">
        <f>0+J9+J22+J55+J104+J109+J122</f>
      </c>
      <c s="29">
        <f>0+K9+K22+K55+K104+K109+K122</f>
      </c>
      <c s="29">
        <f>0+L9+L22+L55+L104+L109+L122</f>
      </c>
      <c s="29">
        <f>0+M9+M22+M55+M104+M109+M122</f>
      </c>
    </row>
    <row r="9" spans="1:13" ht="12.75">
      <c r="A9" t="s">
        <v>46</v>
      </c>
      <c r="C9" s="31" t="s">
        <v>47</v>
      </c>
      <c r="E9" s="33" t="s">
        <v>48</v>
      </c>
      <c r="J9" s="32">
        <f>0</f>
      </c>
      <c s="32">
        <f>0</f>
      </c>
      <c s="32">
        <f>0+L10+L14+L18</f>
      </c>
      <c s="32">
        <f>0+M10+M14+M18</f>
      </c>
    </row>
    <row r="10" spans="1:16" ht="25.5">
      <c r="A10" t="s">
        <v>49</v>
      </c>
      <c s="34" t="s">
        <v>67</v>
      </c>
      <c s="34" t="s">
        <v>3034</v>
      </c>
      <c s="35" t="s">
        <v>5</v>
      </c>
      <c s="6" t="s">
        <v>3035</v>
      </c>
      <c s="36" t="s">
        <v>53</v>
      </c>
      <c s="37">
        <v>666.33</v>
      </c>
      <c s="36">
        <v>0</v>
      </c>
      <c s="36">
        <f>ROUND(G10*H10,6)</f>
      </c>
      <c r="L10" s="38">
        <v>0</v>
      </c>
      <c s="32">
        <f>ROUND(ROUND(L10,2)*ROUND(G10,3),2)</f>
      </c>
      <c s="36" t="s">
        <v>54</v>
      </c>
      <c>
        <f>(M10*21)/100</f>
      </c>
      <c t="s">
        <v>27</v>
      </c>
    </row>
    <row r="11" spans="1:5" ht="12.75">
      <c r="A11" s="35" t="s">
        <v>55</v>
      </c>
      <c r="E11" s="39" t="s">
        <v>6525</v>
      </c>
    </row>
    <row r="12" spans="1:5" ht="12.75">
      <c r="A12" s="35" t="s">
        <v>56</v>
      </c>
      <c r="E12" s="40" t="s">
        <v>6526</v>
      </c>
    </row>
    <row r="13" spans="1:5" ht="140.25">
      <c r="A13" t="s">
        <v>58</v>
      </c>
      <c r="E13" s="39" t="s">
        <v>885</v>
      </c>
    </row>
    <row r="14" spans="1:16" ht="25.5">
      <c r="A14" t="s">
        <v>49</v>
      </c>
      <c s="34" t="s">
        <v>27</v>
      </c>
      <c s="34" t="s">
        <v>1138</v>
      </c>
      <c s="35" t="s">
        <v>5</v>
      </c>
      <c s="6" t="s">
        <v>1139</v>
      </c>
      <c s="36" t="s">
        <v>53</v>
      </c>
      <c s="37">
        <v>1357</v>
      </c>
      <c s="36">
        <v>0</v>
      </c>
      <c s="36">
        <f>ROUND(G14*H14,6)</f>
      </c>
      <c r="L14" s="38">
        <v>0</v>
      </c>
      <c s="32">
        <f>ROUND(ROUND(L14,2)*ROUND(G14,3),2)</f>
      </c>
      <c s="36" t="s">
        <v>54</v>
      </c>
      <c>
        <f>(M14*21)/100</f>
      </c>
      <c t="s">
        <v>27</v>
      </c>
    </row>
    <row r="15" spans="1:5" ht="12.75">
      <c r="A15" s="35" t="s">
        <v>55</v>
      </c>
      <c r="E15" s="39" t="s">
        <v>6527</v>
      </c>
    </row>
    <row r="16" spans="1:5" ht="12.75">
      <c r="A16" s="35" t="s">
        <v>56</v>
      </c>
      <c r="E16" s="40" t="s">
        <v>6528</v>
      </c>
    </row>
    <row r="17" spans="1:5" ht="140.25">
      <c r="A17" t="s">
        <v>58</v>
      </c>
      <c r="E17" s="39" t="s">
        <v>885</v>
      </c>
    </row>
    <row r="18" spans="1:16" ht="12.75">
      <c r="A18" t="s">
        <v>49</v>
      </c>
      <c s="34" t="s">
        <v>26</v>
      </c>
      <c s="34" t="s">
        <v>6529</v>
      </c>
      <c s="35" t="s">
        <v>5</v>
      </c>
      <c s="6" t="s">
        <v>6530</v>
      </c>
      <c s="36" t="s">
        <v>53</v>
      </c>
      <c s="37">
        <v>0.2</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6119</v>
      </c>
      <c s="35" t="s">
        <v>5</v>
      </c>
      <c s="6" t="s">
        <v>6120</v>
      </c>
      <c s="36" t="s">
        <v>83</v>
      </c>
      <c s="37">
        <v>5</v>
      </c>
      <c s="36">
        <v>0</v>
      </c>
      <c s="36">
        <f>ROUND(G23*H23,6)</f>
      </c>
      <c r="L23" s="38">
        <v>0</v>
      </c>
      <c s="32">
        <f>ROUND(ROUND(L23,2)*ROUND(G23,3),2)</f>
      </c>
      <c s="36" t="s">
        <v>54</v>
      </c>
      <c>
        <f>(M23*21)/100</f>
      </c>
      <c t="s">
        <v>27</v>
      </c>
    </row>
    <row r="24" spans="1:5" ht="12.75">
      <c r="A24" s="35" t="s">
        <v>55</v>
      </c>
      <c r="E24" s="39" t="s">
        <v>6531</v>
      </c>
    </row>
    <row r="25" spans="1:5" ht="12.75">
      <c r="A25" s="35" t="s">
        <v>56</v>
      </c>
      <c r="E25" s="40" t="s">
        <v>5</v>
      </c>
    </row>
    <row r="26" spans="1:5" ht="114.75">
      <c r="A26" t="s">
        <v>58</v>
      </c>
      <c r="E26" s="39" t="s">
        <v>6532</v>
      </c>
    </row>
    <row r="27" spans="1:16" ht="12.75">
      <c r="A27" t="s">
        <v>49</v>
      </c>
      <c s="34" t="s">
        <v>90</v>
      </c>
      <c s="34" t="s">
        <v>6533</v>
      </c>
      <c s="35" t="s">
        <v>5</v>
      </c>
      <c s="6" t="s">
        <v>6534</v>
      </c>
      <c s="36" t="s">
        <v>71</v>
      </c>
      <c s="37">
        <v>334.7</v>
      </c>
      <c s="36">
        <v>0</v>
      </c>
      <c s="36">
        <f>ROUND(G27*H27,6)</f>
      </c>
      <c r="L27" s="38">
        <v>0</v>
      </c>
      <c s="32">
        <f>ROUND(ROUND(L27,2)*ROUND(G27,3),2)</f>
      </c>
      <c s="36" t="s">
        <v>54</v>
      </c>
      <c>
        <f>(M27*21)/100</f>
      </c>
      <c t="s">
        <v>27</v>
      </c>
    </row>
    <row r="28" spans="1:5" ht="25.5">
      <c r="A28" s="35" t="s">
        <v>55</v>
      </c>
      <c r="E28" s="39" t="s">
        <v>6535</v>
      </c>
    </row>
    <row r="29" spans="1:5" ht="12.75">
      <c r="A29" s="35" t="s">
        <v>56</v>
      </c>
      <c r="E29" s="40" t="s">
        <v>6536</v>
      </c>
    </row>
    <row r="30" spans="1:5" ht="369.75">
      <c r="A30" t="s">
        <v>58</v>
      </c>
      <c r="E30" s="39" t="s">
        <v>6537</v>
      </c>
    </row>
    <row r="31" spans="1:16" ht="12.75">
      <c r="A31" t="s">
        <v>49</v>
      </c>
      <c s="34" t="s">
        <v>93</v>
      </c>
      <c s="34" t="s">
        <v>6538</v>
      </c>
      <c s="35" t="s">
        <v>5</v>
      </c>
      <c s="6" t="s">
        <v>6539</v>
      </c>
      <c s="36" t="s">
        <v>2025</v>
      </c>
      <c s="37">
        <v>13388</v>
      </c>
      <c s="36">
        <v>0</v>
      </c>
      <c s="36">
        <f>ROUND(G31*H31,6)</f>
      </c>
      <c r="L31" s="38">
        <v>0</v>
      </c>
      <c s="32">
        <f>ROUND(ROUND(L31,2)*ROUND(G31,3),2)</f>
      </c>
      <c s="36" t="s">
        <v>54</v>
      </c>
      <c>
        <f>(M31*21)/100</f>
      </c>
      <c t="s">
        <v>27</v>
      </c>
    </row>
    <row r="32" spans="1:5" ht="12.75">
      <c r="A32" s="35" t="s">
        <v>55</v>
      </c>
      <c r="E32" s="39" t="s">
        <v>6540</v>
      </c>
    </row>
    <row r="33" spans="1:5" ht="12.75">
      <c r="A33" s="35" t="s">
        <v>56</v>
      </c>
      <c r="E33" s="40" t="s">
        <v>6541</v>
      </c>
    </row>
    <row r="34" spans="1:5" ht="25.5">
      <c r="A34" t="s">
        <v>58</v>
      </c>
      <c r="E34" s="39" t="s">
        <v>2442</v>
      </c>
    </row>
    <row r="35" spans="1:16" ht="12.75">
      <c r="A35" t="s">
        <v>49</v>
      </c>
      <c s="34" t="s">
        <v>79</v>
      </c>
      <c s="34" t="s">
        <v>6542</v>
      </c>
      <c s="35" t="s">
        <v>5</v>
      </c>
      <c s="6" t="s">
        <v>6543</v>
      </c>
      <c s="36" t="s">
        <v>71</v>
      </c>
      <c s="37">
        <v>678.5</v>
      </c>
      <c s="36">
        <v>0</v>
      </c>
      <c s="36">
        <f>ROUND(G35*H35,6)</f>
      </c>
      <c r="L35" s="38">
        <v>0</v>
      </c>
      <c s="32">
        <f>ROUND(ROUND(L35,2)*ROUND(G35,3),2)</f>
      </c>
      <c s="36" t="s">
        <v>54</v>
      </c>
      <c>
        <f>(M35*21)/100</f>
      </c>
      <c t="s">
        <v>27</v>
      </c>
    </row>
    <row r="36" spans="1:5" ht="25.5">
      <c r="A36" s="35" t="s">
        <v>55</v>
      </c>
      <c r="E36" s="39" t="s">
        <v>6544</v>
      </c>
    </row>
    <row r="37" spans="1:5" ht="12.75">
      <c r="A37" s="35" t="s">
        <v>56</v>
      </c>
      <c r="E37" s="40" t="s">
        <v>6545</v>
      </c>
    </row>
    <row r="38" spans="1:5" ht="369.75">
      <c r="A38" t="s">
        <v>58</v>
      </c>
      <c r="E38" s="39" t="s">
        <v>6546</v>
      </c>
    </row>
    <row r="39" spans="1:16" ht="12.75">
      <c r="A39" t="s">
        <v>49</v>
      </c>
      <c s="34" t="s">
        <v>100</v>
      </c>
      <c s="34" t="s">
        <v>6547</v>
      </c>
      <c s="35" t="s">
        <v>5</v>
      </c>
      <c s="6" t="s">
        <v>6548</v>
      </c>
      <c s="36" t="s">
        <v>2025</v>
      </c>
      <c s="37">
        <v>27140</v>
      </c>
      <c s="36">
        <v>0</v>
      </c>
      <c s="36">
        <f>ROUND(G39*H39,6)</f>
      </c>
      <c r="L39" s="38">
        <v>0</v>
      </c>
      <c s="32">
        <f>ROUND(ROUND(L39,2)*ROUND(G39,3),2)</f>
      </c>
      <c s="36" t="s">
        <v>54</v>
      </c>
      <c>
        <f>(M39*21)/100</f>
      </c>
      <c t="s">
        <v>27</v>
      </c>
    </row>
    <row r="40" spans="1:5" ht="12.75">
      <c r="A40" s="35" t="s">
        <v>55</v>
      </c>
      <c r="E40" s="39" t="s">
        <v>6540</v>
      </c>
    </row>
    <row r="41" spans="1:5" ht="12.75">
      <c r="A41" s="35" t="s">
        <v>56</v>
      </c>
      <c r="E41" s="40" t="s">
        <v>6549</v>
      </c>
    </row>
    <row r="42" spans="1:5" ht="25.5">
      <c r="A42" t="s">
        <v>58</v>
      </c>
      <c r="E42" s="39" t="s">
        <v>2442</v>
      </c>
    </row>
    <row r="43" spans="1:16" ht="12.75">
      <c r="A43" t="s">
        <v>49</v>
      </c>
      <c s="34" t="s">
        <v>104</v>
      </c>
      <c s="34" t="s">
        <v>3477</v>
      </c>
      <c s="35" t="s">
        <v>5</v>
      </c>
      <c s="6" t="s">
        <v>3478</v>
      </c>
      <c s="36" t="s">
        <v>71</v>
      </c>
      <c s="37">
        <v>16</v>
      </c>
      <c s="36">
        <v>0</v>
      </c>
      <c s="36">
        <f>ROUND(G43*H43,6)</f>
      </c>
      <c r="L43" s="38">
        <v>0</v>
      </c>
      <c s="32">
        <f>ROUND(ROUND(L43,2)*ROUND(G43,3),2)</f>
      </c>
      <c s="36" t="s">
        <v>54</v>
      </c>
      <c>
        <f>(M43*21)/100</f>
      </c>
      <c t="s">
        <v>27</v>
      </c>
    </row>
    <row r="44" spans="1:5" ht="25.5">
      <c r="A44" s="35" t="s">
        <v>55</v>
      </c>
      <c r="E44" s="39" t="s">
        <v>6550</v>
      </c>
    </row>
    <row r="45" spans="1:5" ht="12.75">
      <c r="A45" s="35" t="s">
        <v>56</v>
      </c>
      <c r="E45" s="40" t="s">
        <v>6551</v>
      </c>
    </row>
    <row r="46" spans="1:5" ht="318.75">
      <c r="A46" t="s">
        <v>58</v>
      </c>
      <c r="E46" s="39" t="s">
        <v>4543</v>
      </c>
    </row>
    <row r="47" spans="1:16" ht="12.75">
      <c r="A47" t="s">
        <v>49</v>
      </c>
      <c s="34" t="s">
        <v>108</v>
      </c>
      <c s="34" t="s">
        <v>3481</v>
      </c>
      <c s="35" t="s">
        <v>5</v>
      </c>
      <c s="6" t="s">
        <v>3482</v>
      </c>
      <c s="36" t="s">
        <v>2025</v>
      </c>
      <c s="37">
        <v>640</v>
      </c>
      <c s="36">
        <v>0</v>
      </c>
      <c s="36">
        <f>ROUND(G47*H47,6)</f>
      </c>
      <c r="L47" s="38">
        <v>0</v>
      </c>
      <c s="32">
        <f>ROUND(ROUND(L47,2)*ROUND(G47,3),2)</f>
      </c>
      <c s="36" t="s">
        <v>54</v>
      </c>
      <c>
        <f>(M47*21)/100</f>
      </c>
      <c t="s">
        <v>27</v>
      </c>
    </row>
    <row r="48" spans="1:5" ht="12.75">
      <c r="A48" s="35" t="s">
        <v>55</v>
      </c>
      <c r="E48" s="39" t="s">
        <v>6540</v>
      </c>
    </row>
    <row r="49" spans="1:5" ht="12.75">
      <c r="A49" s="35" t="s">
        <v>56</v>
      </c>
      <c r="E49" s="40" t="s">
        <v>6552</v>
      </c>
    </row>
    <row r="50" spans="1:5" ht="25.5">
      <c r="A50" t="s">
        <v>58</v>
      </c>
      <c r="E50" s="39" t="s">
        <v>2442</v>
      </c>
    </row>
    <row r="51" spans="1:16" ht="12.75">
      <c r="A51" t="s">
        <v>49</v>
      </c>
      <c s="34" t="s">
        <v>113</v>
      </c>
      <c s="34" t="s">
        <v>3484</v>
      </c>
      <c s="35" t="s">
        <v>5</v>
      </c>
      <c s="6" t="s">
        <v>3485</v>
      </c>
      <c s="36" t="s">
        <v>71</v>
      </c>
      <c s="37">
        <v>1029.2</v>
      </c>
      <c s="36">
        <v>0</v>
      </c>
      <c s="36">
        <f>ROUND(G51*H51,6)</f>
      </c>
      <c r="L51" s="38">
        <v>0</v>
      </c>
      <c s="32">
        <f>ROUND(ROUND(L51,2)*ROUND(G51,3),2)</f>
      </c>
      <c s="36" t="s">
        <v>54</v>
      </c>
      <c>
        <f>(M51*21)/100</f>
      </c>
      <c t="s">
        <v>27</v>
      </c>
    </row>
    <row r="52" spans="1:5" ht="12.75">
      <c r="A52" s="35" t="s">
        <v>55</v>
      </c>
      <c r="E52" s="39" t="s">
        <v>6553</v>
      </c>
    </row>
    <row r="53" spans="1:5" ht="12.75">
      <c r="A53" s="35" t="s">
        <v>56</v>
      </c>
      <c r="E53" s="40" t="s">
        <v>6554</v>
      </c>
    </row>
    <row r="54" spans="1:5" ht="191.25">
      <c r="A54" t="s">
        <v>58</v>
      </c>
      <c r="E54" s="39" t="s">
        <v>3487</v>
      </c>
    </row>
    <row r="55" spans="1:13" ht="12.75">
      <c r="A55" t="s">
        <v>46</v>
      </c>
      <c r="C55" s="31" t="s">
        <v>27</v>
      </c>
      <c r="E55" s="33" t="s">
        <v>1426</v>
      </c>
      <c r="J55" s="32">
        <f>0</f>
      </c>
      <c s="32">
        <f>0</f>
      </c>
      <c s="32">
        <f>0+L56+L60+L64+L68+L72+L76+L80+L84+L88+L92+L96+L100</f>
      </c>
      <c s="32">
        <f>0+M56+M60+M64+M68+M72+M76+M80+M84+M88+M92+M96+M100</f>
      </c>
    </row>
    <row r="56" spans="1:16" ht="25.5">
      <c r="A56" t="s">
        <v>49</v>
      </c>
      <c s="34" t="s">
        <v>117</v>
      </c>
      <c s="34" t="s">
        <v>6555</v>
      </c>
      <c s="35" t="s">
        <v>5</v>
      </c>
      <c s="6" t="s">
        <v>6556</v>
      </c>
      <c s="36" t="s">
        <v>88</v>
      </c>
      <c s="37">
        <v>73.5</v>
      </c>
      <c s="36">
        <v>0</v>
      </c>
      <c s="36">
        <f>ROUND(G56*H56,6)</f>
      </c>
      <c r="L56" s="38">
        <v>0</v>
      </c>
      <c s="32">
        <f>ROUND(ROUND(L56,2)*ROUND(G56,3),2)</f>
      </c>
      <c s="36" t="s">
        <v>54</v>
      </c>
      <c>
        <f>(M56*21)/100</f>
      </c>
      <c t="s">
        <v>27</v>
      </c>
    </row>
    <row r="57" spans="1:5" ht="12.75">
      <c r="A57" s="35" t="s">
        <v>55</v>
      </c>
      <c r="E57" s="39" t="s">
        <v>6557</v>
      </c>
    </row>
    <row r="58" spans="1:5" ht="12.75">
      <c r="A58" s="35" t="s">
        <v>56</v>
      </c>
      <c r="E58" s="40" t="s">
        <v>5</v>
      </c>
    </row>
    <row r="59" spans="1:5" ht="63.75">
      <c r="A59" t="s">
        <v>58</v>
      </c>
      <c r="E59" s="39" t="s">
        <v>4292</v>
      </c>
    </row>
    <row r="60" spans="1:16" ht="12.75">
      <c r="A60" t="s">
        <v>49</v>
      </c>
      <c s="34" t="s">
        <v>121</v>
      </c>
      <c s="34" t="s">
        <v>6558</v>
      </c>
      <c s="35" t="s">
        <v>5</v>
      </c>
      <c s="6" t="s">
        <v>6559</v>
      </c>
      <c s="36" t="s">
        <v>88</v>
      </c>
      <c s="37">
        <v>138.5</v>
      </c>
      <c s="36">
        <v>0</v>
      </c>
      <c s="36">
        <f>ROUND(G60*H60,6)</f>
      </c>
      <c r="L60" s="38">
        <v>0</v>
      </c>
      <c s="32">
        <f>ROUND(ROUND(L60,2)*ROUND(G60,3),2)</f>
      </c>
      <c s="36" t="s">
        <v>54</v>
      </c>
      <c>
        <f>(M60*21)/100</f>
      </c>
      <c t="s">
        <v>27</v>
      </c>
    </row>
    <row r="61" spans="1:5" ht="63.75">
      <c r="A61" s="35" t="s">
        <v>55</v>
      </c>
      <c r="E61" s="39" t="s">
        <v>6560</v>
      </c>
    </row>
    <row r="62" spans="1:5" ht="12.75">
      <c r="A62" s="35" t="s">
        <v>56</v>
      </c>
      <c r="E62" s="40" t="s">
        <v>6561</v>
      </c>
    </row>
    <row r="63" spans="1:5" ht="63.75">
      <c r="A63" t="s">
        <v>58</v>
      </c>
      <c r="E63" s="39" t="s">
        <v>4292</v>
      </c>
    </row>
    <row r="64" spans="1:16" ht="12.75">
      <c r="A64" t="s">
        <v>49</v>
      </c>
      <c s="34" t="s">
        <v>125</v>
      </c>
      <c s="34" t="s">
        <v>6562</v>
      </c>
      <c s="35" t="s">
        <v>5</v>
      </c>
      <c s="6" t="s">
        <v>6563</v>
      </c>
      <c s="36" t="s">
        <v>88</v>
      </c>
      <c s="37">
        <v>154.5</v>
      </c>
      <c s="36">
        <v>0</v>
      </c>
      <c s="36">
        <f>ROUND(G64*H64,6)</f>
      </c>
      <c r="L64" s="38">
        <v>0</v>
      </c>
      <c s="32">
        <f>ROUND(ROUND(L64,2)*ROUND(G64,3),2)</f>
      </c>
      <c s="36" t="s">
        <v>54</v>
      </c>
      <c>
        <f>(M64*21)/100</f>
      </c>
      <c t="s">
        <v>27</v>
      </c>
    </row>
    <row r="65" spans="1:5" ht="25.5">
      <c r="A65" s="35" t="s">
        <v>55</v>
      </c>
      <c r="E65" s="39" t="s">
        <v>6564</v>
      </c>
    </row>
    <row r="66" spans="1:5" ht="12.75">
      <c r="A66" s="35" t="s">
        <v>56</v>
      </c>
      <c r="E66" s="40" t="s">
        <v>6565</v>
      </c>
    </row>
    <row r="67" spans="1:5" ht="63.75">
      <c r="A67" t="s">
        <v>58</v>
      </c>
      <c r="E67" s="39" t="s">
        <v>4292</v>
      </c>
    </row>
    <row r="68" spans="1:16" ht="12.75">
      <c r="A68" t="s">
        <v>49</v>
      </c>
      <c s="34" t="s">
        <v>129</v>
      </c>
      <c s="34" t="s">
        <v>6147</v>
      </c>
      <c s="35" t="s">
        <v>5</v>
      </c>
      <c s="6" t="s">
        <v>6148</v>
      </c>
      <c s="36" t="s">
        <v>83</v>
      </c>
      <c s="37">
        <v>77</v>
      </c>
      <c s="36">
        <v>0</v>
      </c>
      <c s="36">
        <f>ROUND(G68*H68,6)</f>
      </c>
      <c r="L68" s="38">
        <v>0</v>
      </c>
      <c s="32">
        <f>ROUND(ROUND(L68,2)*ROUND(G68,3),2)</f>
      </c>
      <c s="36" t="s">
        <v>54</v>
      </c>
      <c>
        <f>(M68*21)/100</f>
      </c>
      <c t="s">
        <v>27</v>
      </c>
    </row>
    <row r="69" spans="1:5" ht="25.5">
      <c r="A69" s="35" t="s">
        <v>55</v>
      </c>
      <c r="E69" s="39" t="s">
        <v>6566</v>
      </c>
    </row>
    <row r="70" spans="1:5" ht="12.75">
      <c r="A70" s="35" t="s">
        <v>56</v>
      </c>
      <c r="E70" s="40" t="s">
        <v>6567</v>
      </c>
    </row>
    <row r="71" spans="1:5" ht="38.25">
      <c r="A71" t="s">
        <v>58</v>
      </c>
      <c r="E71" s="39" t="s">
        <v>4304</v>
      </c>
    </row>
    <row r="72" spans="1:16" ht="12.75">
      <c r="A72" t="s">
        <v>49</v>
      </c>
      <c s="34" t="s">
        <v>133</v>
      </c>
      <c s="34" t="s">
        <v>6152</v>
      </c>
      <c s="35" t="s">
        <v>5</v>
      </c>
      <c s="6" t="s">
        <v>6153</v>
      </c>
      <c s="36" t="s">
        <v>83</v>
      </c>
      <c s="37">
        <v>15</v>
      </c>
      <c s="36">
        <v>0</v>
      </c>
      <c s="36">
        <f>ROUND(G72*H72,6)</f>
      </c>
      <c r="L72" s="38">
        <v>0</v>
      </c>
      <c s="32">
        <f>ROUND(ROUND(L72,2)*ROUND(G72,3),2)</f>
      </c>
      <c s="36" t="s">
        <v>738</v>
      </c>
      <c>
        <f>(M72*21)/100</f>
      </c>
      <c t="s">
        <v>27</v>
      </c>
    </row>
    <row r="73" spans="1:5" ht="25.5">
      <c r="A73" s="35" t="s">
        <v>55</v>
      </c>
      <c r="E73" s="39" t="s">
        <v>6568</v>
      </c>
    </row>
    <row r="74" spans="1:5" ht="12.75">
      <c r="A74" s="35" t="s">
        <v>56</v>
      </c>
      <c r="E74" s="40" t="s">
        <v>5</v>
      </c>
    </row>
    <row r="75" spans="1:5" ht="38.25">
      <c r="A75" t="s">
        <v>58</v>
      </c>
      <c r="E75" s="39" t="s">
        <v>4304</v>
      </c>
    </row>
    <row r="76" spans="1:16" ht="12.75">
      <c r="A76" t="s">
        <v>49</v>
      </c>
      <c s="34" t="s">
        <v>137</v>
      </c>
      <c s="34" t="s">
        <v>6569</v>
      </c>
      <c s="35" t="s">
        <v>5</v>
      </c>
      <c s="6" t="s">
        <v>6570</v>
      </c>
      <c s="36" t="s">
        <v>220</v>
      </c>
      <c s="37">
        <v>11907</v>
      </c>
      <c s="36">
        <v>0</v>
      </c>
      <c s="36">
        <f>ROUND(G76*H76,6)</f>
      </c>
      <c r="L76" s="38">
        <v>0</v>
      </c>
      <c s="32">
        <f>ROUND(ROUND(L76,2)*ROUND(G76,3),2)</f>
      </c>
      <c s="36" t="s">
        <v>54</v>
      </c>
      <c>
        <f>(M76*21)/100</f>
      </c>
      <c t="s">
        <v>27</v>
      </c>
    </row>
    <row r="77" spans="1:5" ht="25.5">
      <c r="A77" s="35" t="s">
        <v>55</v>
      </c>
      <c r="E77" s="39" t="s">
        <v>6571</v>
      </c>
    </row>
    <row r="78" spans="1:5" ht="12.75">
      <c r="A78" s="35" t="s">
        <v>56</v>
      </c>
      <c r="E78" s="40" t="s">
        <v>6572</v>
      </c>
    </row>
    <row r="79" spans="1:5" ht="102">
      <c r="A79" t="s">
        <v>58</v>
      </c>
      <c r="E79" s="39" t="s">
        <v>6573</v>
      </c>
    </row>
    <row r="80" spans="1:16" ht="25.5">
      <c r="A80" t="s">
        <v>49</v>
      </c>
      <c s="34" t="s">
        <v>165</v>
      </c>
      <c s="34" t="s">
        <v>6499</v>
      </c>
      <c s="35" t="s">
        <v>67</v>
      </c>
      <c s="6" t="s">
        <v>6500</v>
      </c>
      <c s="36" t="s">
        <v>220</v>
      </c>
      <c s="37">
        <v>10816</v>
      </c>
      <c s="36">
        <v>0</v>
      </c>
      <c s="36">
        <f>ROUND(G80*H80,6)</f>
      </c>
      <c r="L80" s="38">
        <v>0</v>
      </c>
      <c s="32">
        <f>ROUND(ROUND(L80,2)*ROUND(G80,3),2)</f>
      </c>
      <c s="36" t="s">
        <v>54</v>
      </c>
      <c>
        <f>(M80*21)/100</f>
      </c>
      <c t="s">
        <v>27</v>
      </c>
    </row>
    <row r="81" spans="1:5" ht="25.5">
      <c r="A81" s="35" t="s">
        <v>55</v>
      </c>
      <c r="E81" s="39" t="s">
        <v>6574</v>
      </c>
    </row>
    <row r="82" spans="1:5" ht="12.75">
      <c r="A82" s="35" t="s">
        <v>56</v>
      </c>
      <c r="E82" s="40" t="s">
        <v>5</v>
      </c>
    </row>
    <row r="83" spans="1:5" ht="102">
      <c r="A83" t="s">
        <v>58</v>
      </c>
      <c r="E83" s="39" t="s">
        <v>6502</v>
      </c>
    </row>
    <row r="84" spans="1:16" ht="25.5">
      <c r="A84" t="s">
        <v>49</v>
      </c>
      <c s="34" t="s">
        <v>170</v>
      </c>
      <c s="34" t="s">
        <v>6499</v>
      </c>
      <c s="35" t="s">
        <v>27</v>
      </c>
      <c s="6" t="s">
        <v>6500</v>
      </c>
      <c s="36" t="s">
        <v>220</v>
      </c>
      <c s="37">
        <v>6989</v>
      </c>
      <c s="36">
        <v>0</v>
      </c>
      <c s="36">
        <f>ROUND(G84*H84,6)</f>
      </c>
      <c r="L84" s="38">
        <v>0</v>
      </c>
      <c s="32">
        <f>ROUND(ROUND(L84,2)*ROUND(G84,3),2)</f>
      </c>
      <c s="36" t="s">
        <v>54</v>
      </c>
      <c>
        <f>(M84*21)/100</f>
      </c>
      <c t="s">
        <v>27</v>
      </c>
    </row>
    <row r="85" spans="1:5" ht="38.25">
      <c r="A85" s="35" t="s">
        <v>55</v>
      </c>
      <c r="E85" s="39" t="s">
        <v>6575</v>
      </c>
    </row>
    <row r="86" spans="1:5" ht="12.75">
      <c r="A86" s="35" t="s">
        <v>56</v>
      </c>
      <c r="E86" s="40" t="s">
        <v>5</v>
      </c>
    </row>
    <row r="87" spans="1:5" ht="102">
      <c r="A87" t="s">
        <v>58</v>
      </c>
      <c r="E87" s="39" t="s">
        <v>6502</v>
      </c>
    </row>
    <row r="88" spans="1:16" ht="25.5">
      <c r="A88" t="s">
        <v>49</v>
      </c>
      <c s="34" t="s">
        <v>174</v>
      </c>
      <c s="34" t="s">
        <v>6499</v>
      </c>
      <c s="35" t="s">
        <v>26</v>
      </c>
      <c s="6" t="s">
        <v>6500</v>
      </c>
      <c s="36" t="s">
        <v>220</v>
      </c>
      <c s="37">
        <v>1508</v>
      </c>
      <c s="36">
        <v>0</v>
      </c>
      <c s="36">
        <f>ROUND(G88*H88,6)</f>
      </c>
      <c r="L88" s="38">
        <v>0</v>
      </c>
      <c s="32">
        <f>ROUND(ROUND(L88,2)*ROUND(G88,3),2)</f>
      </c>
      <c s="36" t="s">
        <v>54</v>
      </c>
      <c>
        <f>(M88*21)/100</f>
      </c>
      <c t="s">
        <v>27</v>
      </c>
    </row>
    <row r="89" spans="1:5" ht="38.25">
      <c r="A89" s="35" t="s">
        <v>55</v>
      </c>
      <c r="E89" s="39" t="s">
        <v>6576</v>
      </c>
    </row>
    <row r="90" spans="1:5" ht="12.75">
      <c r="A90" s="35" t="s">
        <v>56</v>
      </c>
      <c r="E90" s="40" t="s">
        <v>5</v>
      </c>
    </row>
    <row r="91" spans="1:5" ht="102">
      <c r="A91" t="s">
        <v>58</v>
      </c>
      <c r="E91" s="39" t="s">
        <v>6502</v>
      </c>
    </row>
    <row r="92" spans="1:16" ht="25.5">
      <c r="A92" t="s">
        <v>49</v>
      </c>
      <c s="34" t="s">
        <v>178</v>
      </c>
      <c s="34" t="s">
        <v>6499</v>
      </c>
      <c s="35" t="s">
        <v>85</v>
      </c>
      <c s="6" t="s">
        <v>6500</v>
      </c>
      <c s="36" t="s">
        <v>220</v>
      </c>
      <c s="37">
        <v>684</v>
      </c>
      <c s="36">
        <v>0</v>
      </c>
      <c s="36">
        <f>ROUND(G92*H92,6)</f>
      </c>
      <c r="L92" s="38">
        <v>0</v>
      </c>
      <c s="32">
        <f>ROUND(ROUND(L92,2)*ROUND(G92,3),2)</f>
      </c>
      <c s="36" t="s">
        <v>54</v>
      </c>
      <c>
        <f>(M92*21)/100</f>
      </c>
      <c t="s">
        <v>27</v>
      </c>
    </row>
    <row r="93" spans="1:5" ht="38.25">
      <c r="A93" s="35" t="s">
        <v>55</v>
      </c>
      <c r="E93" s="39" t="s">
        <v>6577</v>
      </c>
    </row>
    <row r="94" spans="1:5" ht="12.75">
      <c r="A94" s="35" t="s">
        <v>56</v>
      </c>
      <c r="E94" s="40" t="s">
        <v>5</v>
      </c>
    </row>
    <row r="95" spans="1:5" ht="102">
      <c r="A95" t="s">
        <v>58</v>
      </c>
      <c r="E95" s="39" t="s">
        <v>6502</v>
      </c>
    </row>
    <row r="96" spans="1:16" ht="25.5">
      <c r="A96" t="s">
        <v>49</v>
      </c>
      <c s="34" t="s">
        <v>50</v>
      </c>
      <c s="34" t="s">
        <v>6499</v>
      </c>
      <c s="35" t="s">
        <v>90</v>
      </c>
      <c s="6" t="s">
        <v>6500</v>
      </c>
      <c s="36" t="s">
        <v>220</v>
      </c>
      <c s="37">
        <v>641</v>
      </c>
      <c s="36">
        <v>0</v>
      </c>
      <c s="36">
        <f>ROUND(G96*H96,6)</f>
      </c>
      <c r="L96" s="38">
        <v>0</v>
      </c>
      <c s="32">
        <f>ROUND(ROUND(L96,2)*ROUND(G96,3),2)</f>
      </c>
      <c s="36" t="s">
        <v>54</v>
      </c>
      <c>
        <f>(M96*21)/100</f>
      </c>
      <c t="s">
        <v>27</v>
      </c>
    </row>
    <row r="97" spans="1:5" ht="25.5">
      <c r="A97" s="35" t="s">
        <v>55</v>
      </c>
      <c r="E97" s="39" t="s">
        <v>6578</v>
      </c>
    </row>
    <row r="98" spans="1:5" ht="12.75">
      <c r="A98" s="35" t="s">
        <v>56</v>
      </c>
      <c r="E98" s="40" t="s">
        <v>5</v>
      </c>
    </row>
    <row r="99" spans="1:5" ht="102">
      <c r="A99" t="s">
        <v>58</v>
      </c>
      <c r="E99" s="39" t="s">
        <v>6502</v>
      </c>
    </row>
    <row r="100" spans="1:16" ht="25.5">
      <c r="A100" t="s">
        <v>49</v>
      </c>
      <c s="34" t="s">
        <v>60</v>
      </c>
      <c s="34" t="s">
        <v>6499</v>
      </c>
      <c s="35" t="s">
        <v>93</v>
      </c>
      <c s="6" t="s">
        <v>6500</v>
      </c>
      <c s="36" t="s">
        <v>220</v>
      </c>
      <c s="37">
        <v>1917</v>
      </c>
      <c s="36">
        <v>0</v>
      </c>
      <c s="36">
        <f>ROUND(G100*H100,6)</f>
      </c>
      <c r="L100" s="38">
        <v>0</v>
      </c>
      <c s="32">
        <f>ROUND(ROUND(L100,2)*ROUND(G100,3),2)</f>
      </c>
      <c s="36" t="s">
        <v>54</v>
      </c>
      <c>
        <f>(M100*21)/100</f>
      </c>
      <c t="s">
        <v>27</v>
      </c>
    </row>
    <row r="101" spans="1:5" ht="38.25">
      <c r="A101" s="35" t="s">
        <v>55</v>
      </c>
      <c r="E101" s="39" t="s">
        <v>6579</v>
      </c>
    </row>
    <row r="102" spans="1:5" ht="12.75">
      <c r="A102" s="35" t="s">
        <v>56</v>
      </c>
      <c r="E102" s="40" t="s">
        <v>5</v>
      </c>
    </row>
    <row r="103" spans="1:5" ht="102">
      <c r="A103" t="s">
        <v>58</v>
      </c>
      <c r="E103" s="39" t="s">
        <v>6502</v>
      </c>
    </row>
    <row r="104" spans="1:13" ht="12.75">
      <c r="A104" t="s">
        <v>46</v>
      </c>
      <c r="C104" s="31" t="s">
        <v>26</v>
      </c>
      <c r="E104" s="33" t="s">
        <v>198</v>
      </c>
      <c r="J104" s="32">
        <f>0</f>
      </c>
      <c s="32">
        <f>0</f>
      </c>
      <c s="32">
        <f>0+L105</f>
      </c>
      <c s="32">
        <f>0+M105</f>
      </c>
    </row>
    <row r="105" spans="1:16" ht="12.75">
      <c r="A105" t="s">
        <v>49</v>
      </c>
      <c s="34" t="s">
        <v>141</v>
      </c>
      <c s="34" t="s">
        <v>5723</v>
      </c>
      <c s="35" t="s">
        <v>5</v>
      </c>
      <c s="6" t="s">
        <v>5724</v>
      </c>
      <c s="36" t="s">
        <v>2754</v>
      </c>
      <c s="37">
        <v>140</v>
      </c>
      <c s="36">
        <v>0</v>
      </c>
      <c s="36">
        <f>ROUND(G105*H105,6)</f>
      </c>
      <c r="L105" s="38">
        <v>0</v>
      </c>
      <c s="32">
        <f>ROUND(ROUND(L105,2)*ROUND(G105,3),2)</f>
      </c>
      <c s="36" t="s">
        <v>54</v>
      </c>
      <c>
        <f>(M105*21)/100</f>
      </c>
      <c t="s">
        <v>27</v>
      </c>
    </row>
    <row r="106" spans="1:5" ht="38.25">
      <c r="A106" s="35" t="s">
        <v>55</v>
      </c>
      <c r="E106" s="39" t="s">
        <v>6580</v>
      </c>
    </row>
    <row r="107" spans="1:5" ht="12.75">
      <c r="A107" s="35" t="s">
        <v>56</v>
      </c>
      <c r="E107" s="40" t="s">
        <v>6581</v>
      </c>
    </row>
    <row r="108" spans="1:5" ht="38.25">
      <c r="A108" t="s">
        <v>58</v>
      </c>
      <c r="E108" s="39" t="s">
        <v>5727</v>
      </c>
    </row>
    <row r="109" spans="1:13" ht="12.75">
      <c r="A109" t="s">
        <v>46</v>
      </c>
      <c r="C109" s="31" t="s">
        <v>79</v>
      </c>
      <c r="E109" s="33" t="s">
        <v>80</v>
      </c>
      <c r="J109" s="32">
        <f>0</f>
      </c>
      <c s="32">
        <f>0</f>
      </c>
      <c s="32">
        <f>0+L110+L114+L118</f>
      </c>
      <c s="32">
        <f>0+M110+M114+M118</f>
      </c>
    </row>
    <row r="110" spans="1:16" ht="12.75">
      <c r="A110" t="s">
        <v>49</v>
      </c>
      <c s="34" t="s">
        <v>145</v>
      </c>
      <c s="34" t="s">
        <v>6582</v>
      </c>
      <c s="35" t="s">
        <v>67</v>
      </c>
      <c s="6" t="s">
        <v>6583</v>
      </c>
      <c s="36" t="s">
        <v>88</v>
      </c>
      <c s="37">
        <v>8734</v>
      </c>
      <c s="36">
        <v>0</v>
      </c>
      <c s="36">
        <f>ROUND(G110*H110,6)</f>
      </c>
      <c r="L110" s="38">
        <v>0</v>
      </c>
      <c s="32">
        <f>ROUND(ROUND(L110,2)*ROUND(G110,3),2)</f>
      </c>
      <c s="36" t="s">
        <v>54</v>
      </c>
      <c>
        <f>(M110*21)/100</f>
      </c>
      <c t="s">
        <v>27</v>
      </c>
    </row>
    <row r="111" spans="1:5" ht="38.25">
      <c r="A111" s="35" t="s">
        <v>55</v>
      </c>
      <c r="E111" s="39" t="s">
        <v>6584</v>
      </c>
    </row>
    <row r="112" spans="1:5" ht="12.75">
      <c r="A112" s="35" t="s">
        <v>56</v>
      </c>
      <c r="E112" s="40" t="s">
        <v>6585</v>
      </c>
    </row>
    <row r="113" spans="1:5" ht="140.25">
      <c r="A113" t="s">
        <v>58</v>
      </c>
      <c r="E113" s="39" t="s">
        <v>6586</v>
      </c>
    </row>
    <row r="114" spans="1:16" ht="12.75">
      <c r="A114" t="s">
        <v>49</v>
      </c>
      <c s="34" t="s">
        <v>149</v>
      </c>
      <c s="34" t="s">
        <v>6582</v>
      </c>
      <c s="35" t="s">
        <v>27</v>
      </c>
      <c s="6" t="s">
        <v>6583</v>
      </c>
      <c s="36" t="s">
        <v>88</v>
      </c>
      <c s="37">
        <v>4635</v>
      </c>
      <c s="36">
        <v>0</v>
      </c>
      <c s="36">
        <f>ROUND(G114*H114,6)</f>
      </c>
      <c r="L114" s="38">
        <v>0</v>
      </c>
      <c s="32">
        <f>ROUND(ROUND(L114,2)*ROUND(G114,3),2)</f>
      </c>
      <c s="36" t="s">
        <v>54</v>
      </c>
      <c>
        <f>(M114*21)/100</f>
      </c>
      <c t="s">
        <v>27</v>
      </c>
    </row>
    <row r="115" spans="1:5" ht="38.25">
      <c r="A115" s="35" t="s">
        <v>55</v>
      </c>
      <c r="E115" s="39" t="s">
        <v>6587</v>
      </c>
    </row>
    <row r="116" spans="1:5" ht="38.25">
      <c r="A116" s="35" t="s">
        <v>56</v>
      </c>
      <c r="E116" s="40" t="s">
        <v>6588</v>
      </c>
    </row>
    <row r="117" spans="1:5" ht="140.25">
      <c r="A117" t="s">
        <v>58</v>
      </c>
      <c r="E117" s="39" t="s">
        <v>6586</v>
      </c>
    </row>
    <row r="118" spans="1:16" ht="12.75">
      <c r="A118" t="s">
        <v>49</v>
      </c>
      <c s="34" t="s">
        <v>153</v>
      </c>
      <c s="34" t="s">
        <v>6589</v>
      </c>
      <c s="35" t="s">
        <v>5</v>
      </c>
      <c s="6" t="s">
        <v>6590</v>
      </c>
      <c s="36" t="s">
        <v>220</v>
      </c>
      <c s="37">
        <v>740</v>
      </c>
      <c s="36">
        <v>0</v>
      </c>
      <c s="36">
        <f>ROUND(G118*H118,6)</f>
      </c>
      <c r="L118" s="38">
        <v>0</v>
      </c>
      <c s="32">
        <f>ROUND(ROUND(L118,2)*ROUND(G118,3),2)</f>
      </c>
      <c s="36" t="s">
        <v>54</v>
      </c>
      <c>
        <f>(M118*21)/100</f>
      </c>
      <c t="s">
        <v>27</v>
      </c>
    </row>
    <row r="119" spans="1:5" ht="12.75">
      <c r="A119" s="35" t="s">
        <v>55</v>
      </c>
      <c r="E119" s="39" t="s">
        <v>6591</v>
      </c>
    </row>
    <row r="120" spans="1:5" ht="12.75">
      <c r="A120" s="35" t="s">
        <v>56</v>
      </c>
      <c r="E120" s="40" t="s">
        <v>6592</v>
      </c>
    </row>
    <row r="121" spans="1:5" ht="89.25">
      <c r="A121" t="s">
        <v>58</v>
      </c>
      <c r="E121" s="39" t="s">
        <v>6593</v>
      </c>
    </row>
    <row r="122" spans="1:13" ht="12.75">
      <c r="A122" t="s">
        <v>46</v>
      </c>
      <c r="C122" s="31" t="s">
        <v>104</v>
      </c>
      <c r="E122" s="33" t="s">
        <v>2762</v>
      </c>
      <c r="J122" s="32">
        <f>0</f>
      </c>
      <c s="32">
        <f>0</f>
      </c>
      <c s="32">
        <f>0+L123+L127</f>
      </c>
      <c s="32">
        <f>0+M123+M127</f>
      </c>
    </row>
    <row r="123" spans="1:16" ht="12.75">
      <c r="A123" t="s">
        <v>49</v>
      </c>
      <c s="34" t="s">
        <v>157</v>
      </c>
      <c s="34" t="s">
        <v>6594</v>
      </c>
      <c s="35" t="s">
        <v>5</v>
      </c>
      <c s="6" t="s">
        <v>6595</v>
      </c>
      <c s="36" t="s">
        <v>220</v>
      </c>
      <c s="37">
        <v>636</v>
      </c>
      <c s="36">
        <v>0</v>
      </c>
      <c s="36">
        <f>ROUND(G123*H123,6)</f>
      </c>
      <c r="L123" s="38">
        <v>0</v>
      </c>
      <c s="32">
        <f>ROUND(ROUND(L123,2)*ROUND(G123,3),2)</f>
      </c>
      <c s="36" t="s">
        <v>54</v>
      </c>
      <c>
        <f>(M123*21)/100</f>
      </c>
      <c t="s">
        <v>27</v>
      </c>
    </row>
    <row r="124" spans="1:5" ht="12.75">
      <c r="A124" s="35" t="s">
        <v>55</v>
      </c>
      <c r="E124" s="39" t="s">
        <v>6596</v>
      </c>
    </row>
    <row r="125" spans="1:5" ht="12.75">
      <c r="A125" s="35" t="s">
        <v>56</v>
      </c>
      <c r="E125" s="40" t="s">
        <v>5</v>
      </c>
    </row>
    <row r="126" spans="1:5" ht="25.5">
      <c r="A126" t="s">
        <v>58</v>
      </c>
      <c r="E126" s="39" t="s">
        <v>4588</v>
      </c>
    </row>
    <row r="127" spans="1:16" ht="12.75">
      <c r="A127" t="s">
        <v>49</v>
      </c>
      <c s="34" t="s">
        <v>161</v>
      </c>
      <c s="34" t="s">
        <v>6597</v>
      </c>
      <c s="35" t="s">
        <v>5</v>
      </c>
      <c s="6" t="s">
        <v>6598</v>
      </c>
      <c s="36" t="s">
        <v>220</v>
      </c>
      <c s="37">
        <v>8225</v>
      </c>
      <c s="36">
        <v>0</v>
      </c>
      <c s="36">
        <f>ROUND(G127*H127,6)</f>
      </c>
      <c r="L127" s="38">
        <v>0</v>
      </c>
      <c s="32">
        <f>ROUND(ROUND(L127,2)*ROUND(G127,3),2)</f>
      </c>
      <c s="36" t="s">
        <v>54</v>
      </c>
      <c>
        <f>(M127*21)/100</f>
      </c>
      <c t="s">
        <v>27</v>
      </c>
    </row>
    <row r="128" spans="1:5" ht="38.25">
      <c r="A128" s="35" t="s">
        <v>55</v>
      </c>
      <c r="E128" s="39" t="s">
        <v>6599</v>
      </c>
    </row>
    <row r="129" spans="1:5" ht="12.75">
      <c r="A129" s="35" t="s">
        <v>56</v>
      </c>
      <c r="E129" s="40" t="s">
        <v>6600</v>
      </c>
    </row>
    <row r="130" spans="1:5" ht="25.5">
      <c r="A130" t="s">
        <v>58</v>
      </c>
      <c r="E130" s="39" t="s">
        <v>5130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6494</v>
      </c>
      <c s="41">
        <f>Rekapitulace!C130</f>
      </c>
      <c s="20" t="s">
        <v>0</v>
      </c>
      <c t="s">
        <v>23</v>
      </c>
      <c t="s">
        <v>27</v>
      </c>
    </row>
    <row r="4" spans="1:16" ht="32" customHeight="1">
      <c r="A4" s="24" t="s">
        <v>20</v>
      </c>
      <c s="25" t="s">
        <v>28</v>
      </c>
      <c s="27" t="s">
        <v>6494</v>
      </c>
      <c r="E4" s="26" t="s">
        <v>6495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COUNTIFS(L8:L95,"=0",A8:A95,"P")+COUNTIFS(L8:L95,"",A8:A95,"P")+SUM(Q8:Q95)</f>
      </c>
    </row>
    <row r="8" spans="1:13" ht="12.75">
      <c r="A8" t="s">
        <v>44</v>
      </c>
      <c r="C8" s="28" t="s">
        <v>6603</v>
      </c>
      <c r="E8" s="30" t="s">
        <v>6602</v>
      </c>
      <c r="J8" s="29">
        <f>0+J9+J22+J55+J76+J81+J94</f>
      </c>
      <c s="29">
        <f>0+K9+K22+K55+K76+K81+K94</f>
      </c>
      <c s="29">
        <f>0+L9+L22+L55+L76+L81+L94</f>
      </c>
      <c s="29">
        <f>0+M9+M22+M55+M76+M81+M94</f>
      </c>
    </row>
    <row r="9" spans="1:13" ht="12.75">
      <c r="A9" t="s">
        <v>46</v>
      </c>
      <c r="C9" s="31" t="s">
        <v>47</v>
      </c>
      <c r="E9" s="33" t="s">
        <v>48</v>
      </c>
      <c r="J9" s="32">
        <f>0</f>
      </c>
      <c s="32">
        <f>0</f>
      </c>
      <c s="32">
        <f>0+L10+L14+L18</f>
      </c>
      <c s="32">
        <f>0+M10+M14+M18</f>
      </c>
    </row>
    <row r="10" spans="1:16" ht="25.5">
      <c r="A10" t="s">
        <v>49</v>
      </c>
      <c s="34" t="s">
        <v>67</v>
      </c>
      <c s="34" t="s">
        <v>3034</v>
      </c>
      <c s="35" t="s">
        <v>5</v>
      </c>
      <c s="6" t="s">
        <v>3035</v>
      </c>
      <c s="36" t="s">
        <v>53</v>
      </c>
      <c s="37">
        <v>98.8</v>
      </c>
      <c s="36">
        <v>0</v>
      </c>
      <c s="36">
        <f>ROUND(G10*H10,6)</f>
      </c>
      <c r="L10" s="38">
        <v>0</v>
      </c>
      <c s="32">
        <f>ROUND(ROUND(L10,2)*ROUND(G10,3),2)</f>
      </c>
      <c s="36" t="s">
        <v>54</v>
      </c>
      <c>
        <f>(M10*21)/100</f>
      </c>
      <c t="s">
        <v>27</v>
      </c>
    </row>
    <row r="11" spans="1:5" ht="12.75">
      <c r="A11" s="35" t="s">
        <v>55</v>
      </c>
      <c r="E11" s="39" t="s">
        <v>6525</v>
      </c>
    </row>
    <row r="12" spans="1:5" ht="12.75">
      <c r="A12" s="35" t="s">
        <v>56</v>
      </c>
      <c r="E12" s="40" t="s">
        <v>6604</v>
      </c>
    </row>
    <row r="13" spans="1:5" ht="140.25">
      <c r="A13" t="s">
        <v>58</v>
      </c>
      <c r="E13" s="39" t="s">
        <v>885</v>
      </c>
    </row>
    <row r="14" spans="1:16" ht="25.5">
      <c r="A14" t="s">
        <v>49</v>
      </c>
      <c s="34" t="s">
        <v>27</v>
      </c>
      <c s="34" t="s">
        <v>1138</v>
      </c>
      <c s="35" t="s">
        <v>5</v>
      </c>
      <c s="6" t="s">
        <v>1139</v>
      </c>
      <c s="36" t="s">
        <v>53</v>
      </c>
      <c s="37">
        <v>78.8</v>
      </c>
      <c s="36">
        <v>0</v>
      </c>
      <c s="36">
        <f>ROUND(G14*H14,6)</f>
      </c>
      <c r="L14" s="38">
        <v>0</v>
      </c>
      <c s="32">
        <f>ROUND(ROUND(L14,2)*ROUND(G14,3),2)</f>
      </c>
      <c s="36" t="s">
        <v>54</v>
      </c>
      <c>
        <f>(M14*21)/100</f>
      </c>
      <c t="s">
        <v>27</v>
      </c>
    </row>
    <row r="15" spans="1:5" ht="12.75">
      <c r="A15" s="35" t="s">
        <v>55</v>
      </c>
      <c r="E15" s="39" t="s">
        <v>6527</v>
      </c>
    </row>
    <row r="16" spans="1:5" ht="12.75">
      <c r="A16" s="35" t="s">
        <v>56</v>
      </c>
      <c r="E16" s="40" t="s">
        <v>6605</v>
      </c>
    </row>
    <row r="17" spans="1:5" ht="140.25">
      <c r="A17" t="s">
        <v>58</v>
      </c>
      <c r="E17" s="39" t="s">
        <v>885</v>
      </c>
    </row>
    <row r="18" spans="1:16" ht="12.75">
      <c r="A18" t="s">
        <v>49</v>
      </c>
      <c s="34" t="s">
        <v>26</v>
      </c>
      <c s="34" t="s">
        <v>6529</v>
      </c>
      <c s="35" t="s">
        <v>5</v>
      </c>
      <c s="6" t="s">
        <v>6530</v>
      </c>
      <c s="36" t="s">
        <v>53</v>
      </c>
      <c s="37">
        <v>0.3</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3" ht="12.75">
      <c r="A22" t="s">
        <v>46</v>
      </c>
      <c r="C22" s="31" t="s">
        <v>67</v>
      </c>
      <c r="E22" s="33" t="s">
        <v>68</v>
      </c>
      <c r="J22" s="32">
        <f>0</f>
      </c>
      <c s="32">
        <f>0</f>
      </c>
      <c s="32">
        <f>0+L23+L27+L31+L35+L39+L43+L47+L51</f>
      </c>
      <c s="32">
        <f>0+M23+M27+M31+M35+M39+M43+M47+M51</f>
      </c>
    </row>
    <row r="23" spans="1:16" ht="12.75">
      <c r="A23" t="s">
        <v>49</v>
      </c>
      <c s="34" t="s">
        <v>85</v>
      </c>
      <c s="34" t="s">
        <v>6119</v>
      </c>
      <c s="35" t="s">
        <v>5</v>
      </c>
      <c s="6" t="s">
        <v>6120</v>
      </c>
      <c s="36" t="s">
        <v>83</v>
      </c>
      <c s="37">
        <v>10</v>
      </c>
      <c s="36">
        <v>0</v>
      </c>
      <c s="36">
        <f>ROUND(G23*H23,6)</f>
      </c>
      <c r="L23" s="38">
        <v>0</v>
      </c>
      <c s="32">
        <f>ROUND(ROUND(L23,2)*ROUND(G23,3),2)</f>
      </c>
      <c s="36" t="s">
        <v>54</v>
      </c>
      <c>
        <f>(M23*21)/100</f>
      </c>
      <c t="s">
        <v>27</v>
      </c>
    </row>
    <row r="24" spans="1:5" ht="12.75">
      <c r="A24" s="35" t="s">
        <v>55</v>
      </c>
      <c r="E24" s="39" t="s">
        <v>6531</v>
      </c>
    </row>
    <row r="25" spans="1:5" ht="12.75">
      <c r="A25" s="35" t="s">
        <v>56</v>
      </c>
      <c r="E25" s="40" t="s">
        <v>5</v>
      </c>
    </row>
    <row r="26" spans="1:5" ht="114.75">
      <c r="A26" t="s">
        <v>58</v>
      </c>
      <c r="E26" s="39" t="s">
        <v>6532</v>
      </c>
    </row>
    <row r="27" spans="1:16" ht="12.75">
      <c r="A27" t="s">
        <v>49</v>
      </c>
      <c s="34" t="s">
        <v>90</v>
      </c>
      <c s="34" t="s">
        <v>6533</v>
      </c>
      <c s="35" t="s">
        <v>5</v>
      </c>
      <c s="6" t="s">
        <v>6534</v>
      </c>
      <c s="36" t="s">
        <v>71</v>
      </c>
      <c s="37">
        <v>42</v>
      </c>
      <c s="36">
        <v>0</v>
      </c>
      <c s="36">
        <f>ROUND(G27*H27,6)</f>
      </c>
      <c r="L27" s="38">
        <v>0</v>
      </c>
      <c s="32">
        <f>ROUND(ROUND(L27,2)*ROUND(G27,3),2)</f>
      </c>
      <c s="36" t="s">
        <v>54</v>
      </c>
      <c>
        <f>(M27*21)/100</f>
      </c>
      <c t="s">
        <v>27</v>
      </c>
    </row>
    <row r="28" spans="1:5" ht="25.5">
      <c r="A28" s="35" t="s">
        <v>55</v>
      </c>
      <c r="E28" s="39" t="s">
        <v>6535</v>
      </c>
    </row>
    <row r="29" spans="1:5" ht="12.75">
      <c r="A29" s="35" t="s">
        <v>56</v>
      </c>
      <c r="E29" s="40" t="s">
        <v>5</v>
      </c>
    </row>
    <row r="30" spans="1:5" ht="369.75">
      <c r="A30" t="s">
        <v>58</v>
      </c>
      <c r="E30" s="39" t="s">
        <v>6537</v>
      </c>
    </row>
    <row r="31" spans="1:16" ht="12.75">
      <c r="A31" t="s">
        <v>49</v>
      </c>
      <c s="34" t="s">
        <v>93</v>
      </c>
      <c s="34" t="s">
        <v>6538</v>
      </c>
      <c s="35" t="s">
        <v>5</v>
      </c>
      <c s="6" t="s">
        <v>6539</v>
      </c>
      <c s="36" t="s">
        <v>2025</v>
      </c>
      <c s="37">
        <v>1680</v>
      </c>
      <c s="36">
        <v>0</v>
      </c>
      <c s="36">
        <f>ROUND(G31*H31,6)</f>
      </c>
      <c r="L31" s="38">
        <v>0</v>
      </c>
      <c s="32">
        <f>ROUND(ROUND(L31,2)*ROUND(G31,3),2)</f>
      </c>
      <c s="36" t="s">
        <v>54</v>
      </c>
      <c>
        <f>(M31*21)/100</f>
      </c>
      <c t="s">
        <v>27</v>
      </c>
    </row>
    <row r="32" spans="1:5" ht="12.75">
      <c r="A32" s="35" t="s">
        <v>55</v>
      </c>
      <c r="E32" s="39" t="s">
        <v>6540</v>
      </c>
    </row>
    <row r="33" spans="1:5" ht="12.75">
      <c r="A33" s="35" t="s">
        <v>56</v>
      </c>
      <c r="E33" s="40" t="s">
        <v>6606</v>
      </c>
    </row>
    <row r="34" spans="1:5" ht="25.5">
      <c r="A34" t="s">
        <v>58</v>
      </c>
      <c r="E34" s="39" t="s">
        <v>2442</v>
      </c>
    </row>
    <row r="35" spans="1:16" ht="12.75">
      <c r="A35" t="s">
        <v>49</v>
      </c>
      <c s="34" t="s">
        <v>79</v>
      </c>
      <c s="34" t="s">
        <v>6542</v>
      </c>
      <c s="35" t="s">
        <v>5</v>
      </c>
      <c s="6" t="s">
        <v>6543</v>
      </c>
      <c s="36" t="s">
        <v>71</v>
      </c>
      <c s="37">
        <v>39.4</v>
      </c>
      <c s="36">
        <v>0</v>
      </c>
      <c s="36">
        <f>ROUND(G35*H35,6)</f>
      </c>
      <c r="L35" s="38">
        <v>0</v>
      </c>
      <c s="32">
        <f>ROUND(ROUND(L35,2)*ROUND(G35,3),2)</f>
      </c>
      <c s="36" t="s">
        <v>54</v>
      </c>
      <c>
        <f>(M35*21)/100</f>
      </c>
      <c t="s">
        <v>27</v>
      </c>
    </row>
    <row r="36" spans="1:5" ht="25.5">
      <c r="A36" s="35" t="s">
        <v>55</v>
      </c>
      <c r="E36" s="39" t="s">
        <v>6544</v>
      </c>
    </row>
    <row r="37" spans="1:5" ht="12.75">
      <c r="A37" s="35" t="s">
        <v>56</v>
      </c>
      <c r="E37" s="40" t="s">
        <v>6607</v>
      </c>
    </row>
    <row r="38" spans="1:5" ht="369.75">
      <c r="A38" t="s">
        <v>58</v>
      </c>
      <c r="E38" s="39" t="s">
        <v>6546</v>
      </c>
    </row>
    <row r="39" spans="1:16" ht="12.75">
      <c r="A39" t="s">
        <v>49</v>
      </c>
      <c s="34" t="s">
        <v>100</v>
      </c>
      <c s="34" t="s">
        <v>6547</v>
      </c>
      <c s="35" t="s">
        <v>5</v>
      </c>
      <c s="6" t="s">
        <v>6548</v>
      </c>
      <c s="36" t="s">
        <v>2025</v>
      </c>
      <c s="37">
        <v>1576</v>
      </c>
      <c s="36">
        <v>0</v>
      </c>
      <c s="36">
        <f>ROUND(G39*H39,6)</f>
      </c>
      <c r="L39" s="38">
        <v>0</v>
      </c>
      <c s="32">
        <f>ROUND(ROUND(L39,2)*ROUND(G39,3),2)</f>
      </c>
      <c s="36" t="s">
        <v>54</v>
      </c>
      <c>
        <f>(M39*21)/100</f>
      </c>
      <c t="s">
        <v>27</v>
      </c>
    </row>
    <row r="40" spans="1:5" ht="12.75">
      <c r="A40" s="35" t="s">
        <v>55</v>
      </c>
      <c r="E40" s="39" t="s">
        <v>6540</v>
      </c>
    </row>
    <row r="41" spans="1:5" ht="12.75">
      <c r="A41" s="35" t="s">
        <v>56</v>
      </c>
      <c r="E41" s="40" t="s">
        <v>6608</v>
      </c>
    </row>
    <row r="42" spans="1:5" ht="25.5">
      <c r="A42" t="s">
        <v>58</v>
      </c>
      <c r="E42" s="39" t="s">
        <v>2442</v>
      </c>
    </row>
    <row r="43" spans="1:16" ht="12.75">
      <c r="A43" t="s">
        <v>49</v>
      </c>
      <c s="34" t="s">
        <v>104</v>
      </c>
      <c s="34" t="s">
        <v>3477</v>
      </c>
      <c s="35" t="s">
        <v>5</v>
      </c>
      <c s="6" t="s">
        <v>3478</v>
      </c>
      <c s="36" t="s">
        <v>71</v>
      </c>
      <c s="37">
        <v>10</v>
      </c>
      <c s="36">
        <v>0</v>
      </c>
      <c s="36">
        <f>ROUND(G43*H43,6)</f>
      </c>
      <c r="L43" s="38">
        <v>0</v>
      </c>
      <c s="32">
        <f>ROUND(ROUND(L43,2)*ROUND(G43,3),2)</f>
      </c>
      <c s="36" t="s">
        <v>54</v>
      </c>
      <c>
        <f>(M43*21)/100</f>
      </c>
      <c t="s">
        <v>27</v>
      </c>
    </row>
    <row r="44" spans="1:5" ht="25.5">
      <c r="A44" s="35" t="s">
        <v>55</v>
      </c>
      <c r="E44" s="39" t="s">
        <v>6550</v>
      </c>
    </row>
    <row r="45" spans="1:5" ht="12.75">
      <c r="A45" s="35" t="s">
        <v>56</v>
      </c>
      <c r="E45" s="40" t="s">
        <v>5</v>
      </c>
    </row>
    <row r="46" spans="1:5" ht="318.75">
      <c r="A46" t="s">
        <v>58</v>
      </c>
      <c r="E46" s="39" t="s">
        <v>4543</v>
      </c>
    </row>
    <row r="47" spans="1:16" ht="12.75">
      <c r="A47" t="s">
        <v>49</v>
      </c>
      <c s="34" t="s">
        <v>108</v>
      </c>
      <c s="34" t="s">
        <v>3481</v>
      </c>
      <c s="35" t="s">
        <v>5</v>
      </c>
      <c s="6" t="s">
        <v>3482</v>
      </c>
      <c s="36" t="s">
        <v>2025</v>
      </c>
      <c s="37">
        <v>400</v>
      </c>
      <c s="36">
        <v>0</v>
      </c>
      <c s="36">
        <f>ROUND(G47*H47,6)</f>
      </c>
      <c r="L47" s="38">
        <v>0</v>
      </c>
      <c s="32">
        <f>ROUND(ROUND(L47,2)*ROUND(G47,3),2)</f>
      </c>
      <c s="36" t="s">
        <v>54</v>
      </c>
      <c>
        <f>(M47*21)/100</f>
      </c>
      <c t="s">
        <v>27</v>
      </c>
    </row>
    <row r="48" spans="1:5" ht="12.75">
      <c r="A48" s="35" t="s">
        <v>55</v>
      </c>
      <c r="E48" s="39" t="s">
        <v>6540</v>
      </c>
    </row>
    <row r="49" spans="1:5" ht="12.75">
      <c r="A49" s="35" t="s">
        <v>56</v>
      </c>
      <c r="E49" s="40" t="s">
        <v>6609</v>
      </c>
    </row>
    <row r="50" spans="1:5" ht="25.5">
      <c r="A50" t="s">
        <v>58</v>
      </c>
      <c r="E50" s="39" t="s">
        <v>2442</v>
      </c>
    </row>
    <row r="51" spans="1:16" ht="12.75">
      <c r="A51" t="s">
        <v>49</v>
      </c>
      <c s="34" t="s">
        <v>113</v>
      </c>
      <c s="34" t="s">
        <v>3484</v>
      </c>
      <c s="35" t="s">
        <v>5</v>
      </c>
      <c s="6" t="s">
        <v>3485</v>
      </c>
      <c s="36" t="s">
        <v>71</v>
      </c>
      <c s="37">
        <v>91.4</v>
      </c>
      <c s="36">
        <v>0</v>
      </c>
      <c s="36">
        <f>ROUND(G51*H51,6)</f>
      </c>
      <c r="L51" s="38">
        <v>0</v>
      </c>
      <c s="32">
        <f>ROUND(ROUND(L51,2)*ROUND(G51,3),2)</f>
      </c>
      <c s="36" t="s">
        <v>54</v>
      </c>
      <c>
        <f>(M51*21)/100</f>
      </c>
      <c t="s">
        <v>27</v>
      </c>
    </row>
    <row r="52" spans="1:5" ht="12.75">
      <c r="A52" s="35" t="s">
        <v>55</v>
      </c>
      <c r="E52" s="39" t="s">
        <v>6553</v>
      </c>
    </row>
    <row r="53" spans="1:5" ht="12.75">
      <c r="A53" s="35" t="s">
        <v>56</v>
      </c>
      <c r="E53" s="40" t="s">
        <v>6610</v>
      </c>
    </row>
    <row r="54" spans="1:5" ht="191.25">
      <c r="A54" t="s">
        <v>58</v>
      </c>
      <c r="E54" s="39" t="s">
        <v>3487</v>
      </c>
    </row>
    <row r="55" spans="1:13" ht="12.75">
      <c r="A55" t="s">
        <v>46</v>
      </c>
      <c r="C55" s="31" t="s">
        <v>27</v>
      </c>
      <c r="E55" s="33" t="s">
        <v>1426</v>
      </c>
      <c r="J55" s="32">
        <f>0</f>
      </c>
      <c s="32">
        <f>0</f>
      </c>
      <c s="32">
        <f>0+L56+L60+L64+L68+L72</f>
      </c>
      <c s="32">
        <f>0+M56+M60+M64+M68+M72</f>
      </c>
    </row>
    <row r="56" spans="1:16" ht="12.75">
      <c r="A56" t="s">
        <v>49</v>
      </c>
      <c s="34" t="s">
        <v>117</v>
      </c>
      <c s="34" t="s">
        <v>6558</v>
      </c>
      <c s="35" t="s">
        <v>5</v>
      </c>
      <c s="6" t="s">
        <v>6559</v>
      </c>
      <c s="36" t="s">
        <v>88</v>
      </c>
      <c s="37">
        <v>46</v>
      </c>
      <c s="36">
        <v>0</v>
      </c>
      <c s="36">
        <f>ROUND(G56*H56,6)</f>
      </c>
      <c r="L56" s="38">
        <v>0</v>
      </c>
      <c s="32">
        <f>ROUND(ROUND(L56,2)*ROUND(G56,3),2)</f>
      </c>
      <c s="36" t="s">
        <v>54</v>
      </c>
      <c>
        <f>(M56*21)/100</f>
      </c>
      <c t="s">
        <v>27</v>
      </c>
    </row>
    <row r="57" spans="1:5" ht="25.5">
      <c r="A57" s="35" t="s">
        <v>55</v>
      </c>
      <c r="E57" s="39" t="s">
        <v>6611</v>
      </c>
    </row>
    <row r="58" spans="1:5" ht="12.75">
      <c r="A58" s="35" t="s">
        <v>56</v>
      </c>
      <c r="E58" s="40" t="s">
        <v>5</v>
      </c>
    </row>
    <row r="59" spans="1:5" ht="63.75">
      <c r="A59" t="s">
        <v>58</v>
      </c>
      <c r="E59" s="39" t="s">
        <v>4292</v>
      </c>
    </row>
    <row r="60" spans="1:16" ht="12.75">
      <c r="A60" t="s">
        <v>49</v>
      </c>
      <c s="34" t="s">
        <v>121</v>
      </c>
      <c s="34" t="s">
        <v>6562</v>
      </c>
      <c s="35" t="s">
        <v>5</v>
      </c>
      <c s="6" t="s">
        <v>6563</v>
      </c>
      <c s="36" t="s">
        <v>88</v>
      </c>
      <c s="37">
        <v>80.5</v>
      </c>
      <c s="36">
        <v>0</v>
      </c>
      <c s="36">
        <f>ROUND(G60*H60,6)</f>
      </c>
      <c r="L60" s="38">
        <v>0</v>
      </c>
      <c s="32">
        <f>ROUND(ROUND(L60,2)*ROUND(G60,3),2)</f>
      </c>
      <c s="36" t="s">
        <v>54</v>
      </c>
      <c>
        <f>(M60*21)/100</f>
      </c>
      <c t="s">
        <v>27</v>
      </c>
    </row>
    <row r="61" spans="1:5" ht="25.5">
      <c r="A61" s="35" t="s">
        <v>55</v>
      </c>
      <c r="E61" s="39" t="s">
        <v>6564</v>
      </c>
    </row>
    <row r="62" spans="1:5" ht="12.75">
      <c r="A62" s="35" t="s">
        <v>56</v>
      </c>
      <c r="E62" s="40" t="s">
        <v>5</v>
      </c>
    </row>
    <row r="63" spans="1:5" ht="63.75">
      <c r="A63" t="s">
        <v>58</v>
      </c>
      <c r="E63" s="39" t="s">
        <v>4292</v>
      </c>
    </row>
    <row r="64" spans="1:16" ht="12.75">
      <c r="A64" t="s">
        <v>49</v>
      </c>
      <c s="34" t="s">
        <v>125</v>
      </c>
      <c s="34" t="s">
        <v>6147</v>
      </c>
      <c s="35" t="s">
        <v>5</v>
      </c>
      <c s="6" t="s">
        <v>6148</v>
      </c>
      <c s="36" t="s">
        <v>83</v>
      </c>
      <c s="37">
        <v>41</v>
      </c>
      <c s="36">
        <v>0</v>
      </c>
      <c s="36">
        <f>ROUND(G64*H64,6)</f>
      </c>
      <c r="L64" s="38">
        <v>0</v>
      </c>
      <c s="32">
        <f>ROUND(ROUND(L64,2)*ROUND(G64,3),2)</f>
      </c>
      <c s="36" t="s">
        <v>54</v>
      </c>
      <c>
        <f>(M64*21)/100</f>
      </c>
      <c t="s">
        <v>27</v>
      </c>
    </row>
    <row r="65" spans="1:5" ht="25.5">
      <c r="A65" s="35" t="s">
        <v>55</v>
      </c>
      <c r="E65" s="39" t="s">
        <v>6566</v>
      </c>
    </row>
    <row r="66" spans="1:5" ht="12.75">
      <c r="A66" s="35" t="s">
        <v>56</v>
      </c>
      <c r="E66" s="40" t="s">
        <v>5</v>
      </c>
    </row>
    <row r="67" spans="1:5" ht="38.25">
      <c r="A67" t="s">
        <v>58</v>
      </c>
      <c r="E67" s="39" t="s">
        <v>4304</v>
      </c>
    </row>
    <row r="68" spans="1:16" ht="12.75">
      <c r="A68" t="s">
        <v>49</v>
      </c>
      <c s="34" t="s">
        <v>129</v>
      </c>
      <c s="34" t="s">
        <v>6569</v>
      </c>
      <c s="35" t="s">
        <v>5</v>
      </c>
      <c s="6" t="s">
        <v>6570</v>
      </c>
      <c s="36" t="s">
        <v>220</v>
      </c>
      <c s="37">
        <v>2216</v>
      </c>
      <c s="36">
        <v>0</v>
      </c>
      <c s="36">
        <f>ROUND(G68*H68,6)</f>
      </c>
      <c r="L68" s="38">
        <v>0</v>
      </c>
      <c s="32">
        <f>ROUND(ROUND(L68,2)*ROUND(G68,3),2)</f>
      </c>
      <c s="36" t="s">
        <v>54</v>
      </c>
      <c>
        <f>(M68*21)/100</f>
      </c>
      <c t="s">
        <v>27</v>
      </c>
    </row>
    <row r="69" spans="1:5" ht="25.5">
      <c r="A69" s="35" t="s">
        <v>55</v>
      </c>
      <c r="E69" s="39" t="s">
        <v>6571</v>
      </c>
    </row>
    <row r="70" spans="1:5" ht="12.75">
      <c r="A70" s="35" t="s">
        <v>56</v>
      </c>
      <c r="E70" s="40" t="s">
        <v>5</v>
      </c>
    </row>
    <row r="71" spans="1:5" ht="102">
      <c r="A71" t="s">
        <v>58</v>
      </c>
      <c r="E71" s="39" t="s">
        <v>6573</v>
      </c>
    </row>
    <row r="72" spans="1:16" ht="25.5">
      <c r="A72" t="s">
        <v>49</v>
      </c>
      <c s="34" t="s">
        <v>153</v>
      </c>
      <c s="34" t="s">
        <v>6499</v>
      </c>
      <c s="35" t="s">
        <v>79</v>
      </c>
      <c s="6" t="s">
        <v>6500</v>
      </c>
      <c s="36" t="s">
        <v>220</v>
      </c>
      <c s="37">
        <v>2216</v>
      </c>
      <c s="36">
        <v>0</v>
      </c>
      <c s="36">
        <f>ROUND(G72*H72,6)</f>
      </c>
      <c r="L72" s="38">
        <v>0</v>
      </c>
      <c s="32">
        <f>ROUND(ROUND(L72,2)*ROUND(G72,3),2)</f>
      </c>
      <c s="36" t="s">
        <v>54</v>
      </c>
      <c>
        <f>(M72*21)/100</f>
      </c>
      <c t="s">
        <v>27</v>
      </c>
    </row>
    <row r="73" spans="1:5" ht="25.5">
      <c r="A73" s="35" t="s">
        <v>55</v>
      </c>
      <c r="E73" s="39" t="s">
        <v>6612</v>
      </c>
    </row>
    <row r="74" spans="1:5" ht="12.75">
      <c r="A74" s="35" t="s">
        <v>56</v>
      </c>
      <c r="E74" s="40" t="s">
        <v>5</v>
      </c>
    </row>
    <row r="75" spans="1:5" ht="102">
      <c r="A75" t="s">
        <v>58</v>
      </c>
      <c r="E75" s="39" t="s">
        <v>6502</v>
      </c>
    </row>
    <row r="76" spans="1:13" ht="12.75">
      <c r="A76" t="s">
        <v>46</v>
      </c>
      <c r="C76" s="31" t="s">
        <v>26</v>
      </c>
      <c r="E76" s="33" t="s">
        <v>198</v>
      </c>
      <c r="J76" s="32">
        <f>0</f>
      </c>
      <c s="32">
        <f>0</f>
      </c>
      <c s="32">
        <f>0+L77</f>
      </c>
      <c s="32">
        <f>0+M77</f>
      </c>
    </row>
    <row r="77" spans="1:16" ht="12.75">
      <c r="A77" t="s">
        <v>49</v>
      </c>
      <c s="34" t="s">
        <v>133</v>
      </c>
      <c s="34" t="s">
        <v>5723</v>
      </c>
      <c s="35" t="s">
        <v>5</v>
      </c>
      <c s="6" t="s">
        <v>5724</v>
      </c>
      <c s="36" t="s">
        <v>2754</v>
      </c>
      <c s="37">
        <v>73</v>
      </c>
      <c s="36">
        <v>0</v>
      </c>
      <c s="36">
        <f>ROUND(G77*H77,6)</f>
      </c>
      <c r="L77" s="38">
        <v>0</v>
      </c>
      <c s="32">
        <f>ROUND(ROUND(L77,2)*ROUND(G77,3),2)</f>
      </c>
      <c s="36" t="s">
        <v>54</v>
      </c>
      <c>
        <f>(M77*21)/100</f>
      </c>
      <c t="s">
        <v>27</v>
      </c>
    </row>
    <row r="78" spans="1:5" ht="51">
      <c r="A78" s="35" t="s">
        <v>55</v>
      </c>
      <c r="E78" s="39" t="s">
        <v>6613</v>
      </c>
    </row>
    <row r="79" spans="1:5" ht="12.75">
      <c r="A79" s="35" t="s">
        <v>56</v>
      </c>
      <c r="E79" s="40" t="s">
        <v>5</v>
      </c>
    </row>
    <row r="80" spans="1:5" ht="38.25">
      <c r="A80" t="s">
        <v>58</v>
      </c>
      <c r="E80" s="39" t="s">
        <v>5727</v>
      </c>
    </row>
    <row r="81" spans="1:13" ht="12.75">
      <c r="A81" t="s">
        <v>46</v>
      </c>
      <c r="C81" s="31" t="s">
        <v>79</v>
      </c>
      <c r="E81" s="33" t="s">
        <v>80</v>
      </c>
      <c r="J81" s="32">
        <f>0</f>
      </c>
      <c s="32">
        <f>0</f>
      </c>
      <c s="32">
        <f>0+L82+L86+L90</f>
      </c>
      <c s="32">
        <f>0+M82+M86+M90</f>
      </c>
    </row>
    <row r="82" spans="1:16" ht="12.75">
      <c r="A82" t="s">
        <v>49</v>
      </c>
      <c s="34" t="s">
        <v>137</v>
      </c>
      <c s="34" t="s">
        <v>6582</v>
      </c>
      <c s="35" t="s">
        <v>67</v>
      </c>
      <c s="6" t="s">
        <v>6583</v>
      </c>
      <c s="36" t="s">
        <v>88</v>
      </c>
      <c s="37">
        <v>858</v>
      </c>
      <c s="36">
        <v>0</v>
      </c>
      <c s="36">
        <f>ROUND(G82*H82,6)</f>
      </c>
      <c r="L82" s="38">
        <v>0</v>
      </c>
      <c s="32">
        <f>ROUND(ROUND(L82,2)*ROUND(G82,3),2)</f>
      </c>
      <c s="36" t="s">
        <v>54</v>
      </c>
      <c>
        <f>(M82*21)/100</f>
      </c>
      <c t="s">
        <v>27</v>
      </c>
    </row>
    <row r="83" spans="1:5" ht="38.25">
      <c r="A83" s="35" t="s">
        <v>55</v>
      </c>
      <c r="E83" s="39" t="s">
        <v>6584</v>
      </c>
    </row>
    <row r="84" spans="1:5" ht="12.75">
      <c r="A84" s="35" t="s">
        <v>56</v>
      </c>
      <c r="E84" s="40" t="s">
        <v>5</v>
      </c>
    </row>
    <row r="85" spans="1:5" ht="140.25">
      <c r="A85" t="s">
        <v>58</v>
      </c>
      <c r="E85" s="39" t="s">
        <v>6586</v>
      </c>
    </row>
    <row r="86" spans="1:16" ht="12.75">
      <c r="A86" t="s">
        <v>49</v>
      </c>
      <c s="34" t="s">
        <v>141</v>
      </c>
      <c s="34" t="s">
        <v>6582</v>
      </c>
      <c s="35" t="s">
        <v>27</v>
      </c>
      <c s="6" t="s">
        <v>6583</v>
      </c>
      <c s="36" t="s">
        <v>88</v>
      </c>
      <c s="37">
        <v>1418</v>
      </c>
      <c s="36">
        <v>0</v>
      </c>
      <c s="36">
        <f>ROUND(G86*H86,6)</f>
      </c>
      <c r="L86" s="38">
        <v>0</v>
      </c>
      <c s="32">
        <f>ROUND(ROUND(L86,2)*ROUND(G86,3),2)</f>
      </c>
      <c s="36" t="s">
        <v>54</v>
      </c>
      <c>
        <f>(M86*21)/100</f>
      </c>
      <c t="s">
        <v>27</v>
      </c>
    </row>
    <row r="87" spans="1:5" ht="38.25">
      <c r="A87" s="35" t="s">
        <v>55</v>
      </c>
      <c r="E87" s="39" t="s">
        <v>6587</v>
      </c>
    </row>
    <row r="88" spans="1:5" ht="38.25">
      <c r="A88" s="35" t="s">
        <v>56</v>
      </c>
      <c r="E88" s="40" t="s">
        <v>6614</v>
      </c>
    </row>
    <row r="89" spans="1:5" ht="140.25">
      <c r="A89" t="s">
        <v>58</v>
      </c>
      <c r="E89" s="39" t="s">
        <v>6586</v>
      </c>
    </row>
    <row r="90" spans="1:16" ht="12.75">
      <c r="A90" t="s">
        <v>49</v>
      </c>
      <c s="34" t="s">
        <v>145</v>
      </c>
      <c s="34" t="s">
        <v>6589</v>
      </c>
      <c s="35" t="s">
        <v>5</v>
      </c>
      <c s="6" t="s">
        <v>6590</v>
      </c>
      <c s="36" t="s">
        <v>220</v>
      </c>
      <c s="37">
        <v>383.4</v>
      </c>
      <c s="36">
        <v>0</v>
      </c>
      <c s="36">
        <f>ROUND(G90*H90,6)</f>
      </c>
      <c r="L90" s="38">
        <v>0</v>
      </c>
      <c s="32">
        <f>ROUND(ROUND(L90,2)*ROUND(G90,3),2)</f>
      </c>
      <c s="36" t="s">
        <v>54</v>
      </c>
      <c>
        <f>(M90*21)/100</f>
      </c>
      <c t="s">
        <v>27</v>
      </c>
    </row>
    <row r="91" spans="1:5" ht="12.75">
      <c r="A91" s="35" t="s">
        <v>55</v>
      </c>
      <c r="E91" s="39" t="s">
        <v>6591</v>
      </c>
    </row>
    <row r="92" spans="1:5" ht="12.75">
      <c r="A92" s="35" t="s">
        <v>56</v>
      </c>
      <c r="E92" s="40" t="s">
        <v>6615</v>
      </c>
    </row>
    <row r="93" spans="1:5" ht="89.25">
      <c r="A93" t="s">
        <v>58</v>
      </c>
      <c r="E93" s="39" t="s">
        <v>6593</v>
      </c>
    </row>
    <row r="94" spans="1:13" ht="12.75">
      <c r="A94" t="s">
        <v>46</v>
      </c>
      <c r="C94" s="31" t="s">
        <v>104</v>
      </c>
      <c r="E94" s="33" t="s">
        <v>2762</v>
      </c>
      <c r="J94" s="32">
        <f>0</f>
      </c>
      <c s="32">
        <f>0</f>
      </c>
      <c s="32">
        <f>0+L95</f>
      </c>
      <c s="32">
        <f>0+M95</f>
      </c>
    </row>
    <row r="95" spans="1:16" ht="12.75">
      <c r="A95" t="s">
        <v>49</v>
      </c>
      <c s="34" t="s">
        <v>149</v>
      </c>
      <c s="34" t="s">
        <v>6597</v>
      </c>
      <c s="35" t="s">
        <v>5</v>
      </c>
      <c s="6" t="s">
        <v>6598</v>
      </c>
      <c s="36" t="s">
        <v>220</v>
      </c>
      <c s="37">
        <v>1435</v>
      </c>
      <c s="36">
        <v>0</v>
      </c>
      <c s="36">
        <f>ROUND(G95*H95,6)</f>
      </c>
      <c r="L95" s="38">
        <v>0</v>
      </c>
      <c s="32">
        <f>ROUND(ROUND(L95,2)*ROUND(G95,3),2)</f>
      </c>
      <c s="36" t="s">
        <v>54</v>
      </c>
      <c>
        <f>(M95*21)/100</f>
      </c>
      <c t="s">
        <v>27</v>
      </c>
    </row>
    <row r="96" spans="1:5" ht="51">
      <c r="A96" s="35" t="s">
        <v>55</v>
      </c>
      <c r="E96" s="39" t="s">
        <v>6616</v>
      </c>
    </row>
    <row r="97" spans="1:5" ht="12.75">
      <c r="A97" s="35" t="s">
        <v>56</v>
      </c>
      <c r="E97" s="40" t="s">
        <v>6617</v>
      </c>
    </row>
    <row r="98" spans="1:5" ht="25.5">
      <c r="A98" t="s">
        <v>58</v>
      </c>
      <c r="E98" s="39" t="s">
        <v>5130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1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6494</v>
      </c>
      <c s="41">
        <f>Rekapitulace!C130</f>
      </c>
      <c s="20" t="s">
        <v>0</v>
      </c>
      <c t="s">
        <v>23</v>
      </c>
      <c t="s">
        <v>27</v>
      </c>
    </row>
    <row r="4" spans="1:16" ht="32" customHeight="1">
      <c r="A4" s="24" t="s">
        <v>20</v>
      </c>
      <c s="25" t="s">
        <v>28</v>
      </c>
      <c s="27" t="s">
        <v>6494</v>
      </c>
      <c r="E4" s="26" t="s">
        <v>6495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COUNTIFS(L8:L143,"=0",A8:A143,"P")+COUNTIFS(L8:L143,"",A8:A143,"P")+SUM(Q8:Q143)</f>
      </c>
    </row>
    <row r="8" spans="1:13" ht="12.75">
      <c r="A8" t="s">
        <v>44</v>
      </c>
      <c r="C8" s="28" t="s">
        <v>6620</v>
      </c>
      <c r="E8" s="30" t="s">
        <v>6619</v>
      </c>
      <c r="J8" s="29">
        <f>0+J9+J26+J59+J104+J113+J126</f>
      </c>
      <c s="29">
        <f>0+K9+K26+K59+K104+K113+K126</f>
      </c>
      <c s="29">
        <f>0+L9+L26+L59+L104+L113+L126</f>
      </c>
      <c s="29">
        <f>0+M9+M26+M59+M104+M113+M126</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441.75</v>
      </c>
      <c s="36">
        <v>0</v>
      </c>
      <c s="36">
        <f>ROUND(G10*H10,6)</f>
      </c>
      <c r="L10" s="38">
        <v>0</v>
      </c>
      <c s="32">
        <f>ROUND(ROUND(L10,2)*ROUND(G10,3),2)</f>
      </c>
      <c s="36" t="s">
        <v>54</v>
      </c>
      <c>
        <f>(M10*21)/100</f>
      </c>
      <c t="s">
        <v>27</v>
      </c>
    </row>
    <row r="11" spans="1:5" ht="12.75">
      <c r="A11" s="35" t="s">
        <v>55</v>
      </c>
      <c r="E11" s="39" t="s">
        <v>6525</v>
      </c>
    </row>
    <row r="12" spans="1:5" ht="12.75">
      <c r="A12" s="35" t="s">
        <v>56</v>
      </c>
      <c r="E12" s="40" t="s">
        <v>6621</v>
      </c>
    </row>
    <row r="13" spans="1:5" ht="140.25">
      <c r="A13" t="s">
        <v>58</v>
      </c>
      <c r="E13" s="39" t="s">
        <v>885</v>
      </c>
    </row>
    <row r="14" spans="1:16" ht="25.5">
      <c r="A14" t="s">
        <v>49</v>
      </c>
      <c s="34" t="s">
        <v>27</v>
      </c>
      <c s="34" t="s">
        <v>1138</v>
      </c>
      <c s="35" t="s">
        <v>5</v>
      </c>
      <c s="6" t="s">
        <v>1139</v>
      </c>
      <c s="36" t="s">
        <v>53</v>
      </c>
      <c s="37">
        <v>723</v>
      </c>
      <c s="36">
        <v>0</v>
      </c>
      <c s="36">
        <f>ROUND(G14*H14,6)</f>
      </c>
      <c r="L14" s="38">
        <v>0</v>
      </c>
      <c s="32">
        <f>ROUND(ROUND(L14,2)*ROUND(G14,3),2)</f>
      </c>
      <c s="36" t="s">
        <v>54</v>
      </c>
      <c>
        <f>(M14*21)/100</f>
      </c>
      <c t="s">
        <v>27</v>
      </c>
    </row>
    <row r="15" spans="1:5" ht="12.75">
      <c r="A15" s="35" t="s">
        <v>55</v>
      </c>
      <c r="E15" s="39" t="s">
        <v>6527</v>
      </c>
    </row>
    <row r="16" spans="1:5" ht="12.75">
      <c r="A16" s="35" t="s">
        <v>56</v>
      </c>
      <c r="E16" s="40" t="s">
        <v>6622</v>
      </c>
    </row>
    <row r="17" spans="1:5" ht="140.25">
      <c r="A17" t="s">
        <v>58</v>
      </c>
      <c r="E17" s="39" t="s">
        <v>885</v>
      </c>
    </row>
    <row r="18" spans="1:16" ht="12.75">
      <c r="A18" t="s">
        <v>49</v>
      </c>
      <c s="34" t="s">
        <v>26</v>
      </c>
      <c s="34" t="s">
        <v>6529</v>
      </c>
      <c s="35" t="s">
        <v>5</v>
      </c>
      <c s="6" t="s">
        <v>6530</v>
      </c>
      <c s="36" t="s">
        <v>53</v>
      </c>
      <c s="37">
        <v>0.1</v>
      </c>
      <c s="36">
        <v>0</v>
      </c>
      <c s="36">
        <f>ROUND(G18*H18,6)</f>
      </c>
      <c r="L18" s="38">
        <v>0</v>
      </c>
      <c s="32">
        <f>ROUND(ROUND(L18,2)*ROUND(G18,3),2)</f>
      </c>
      <c s="36" t="s">
        <v>54</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2916</v>
      </c>
      <c s="35" t="s">
        <v>5</v>
      </c>
      <c s="6" t="s">
        <v>2917</v>
      </c>
      <c s="36" t="s">
        <v>53</v>
      </c>
      <c s="37">
        <v>25.122</v>
      </c>
      <c s="36">
        <v>0</v>
      </c>
      <c s="36">
        <f>ROUND(G22*H22,6)</f>
      </c>
      <c r="L22" s="38">
        <v>0</v>
      </c>
      <c s="32">
        <f>ROUND(ROUND(L22,2)*ROUND(G22,3),2)</f>
      </c>
      <c s="36" t="s">
        <v>54</v>
      </c>
      <c>
        <f>(M22*21)/100</f>
      </c>
      <c t="s">
        <v>27</v>
      </c>
    </row>
    <row r="23" spans="1:5" ht="12.75">
      <c r="A23" s="35" t="s">
        <v>55</v>
      </c>
      <c r="E23" s="39" t="s">
        <v>6623</v>
      </c>
    </row>
    <row r="24" spans="1:5" ht="12.75">
      <c r="A24" s="35" t="s">
        <v>56</v>
      </c>
      <c r="E24" s="40" t="s">
        <v>6624</v>
      </c>
    </row>
    <row r="25" spans="1:5" ht="140.25">
      <c r="A25" t="s">
        <v>58</v>
      </c>
      <c r="E25" s="39" t="s">
        <v>885</v>
      </c>
    </row>
    <row r="26" spans="1:13" ht="12.75">
      <c r="A26" t="s">
        <v>46</v>
      </c>
      <c r="C26" s="31" t="s">
        <v>67</v>
      </c>
      <c r="E26" s="33" t="s">
        <v>68</v>
      </c>
      <c r="J26" s="32">
        <f>0</f>
      </c>
      <c s="32">
        <f>0</f>
      </c>
      <c s="32">
        <f>0+L27+L31+L35+L39+L43+L47+L51+L55</f>
      </c>
      <c s="32">
        <f>0+M27+M31+M35+M39+M43+M47+M51+M55</f>
      </c>
    </row>
    <row r="27" spans="1:16" ht="12.75">
      <c r="A27" t="s">
        <v>49</v>
      </c>
      <c s="34" t="s">
        <v>90</v>
      </c>
      <c s="34" t="s">
        <v>6119</v>
      </c>
      <c s="35" t="s">
        <v>5</v>
      </c>
      <c s="6" t="s">
        <v>6120</v>
      </c>
      <c s="36" t="s">
        <v>83</v>
      </c>
      <c s="37">
        <v>3</v>
      </c>
      <c s="36">
        <v>0</v>
      </c>
      <c s="36">
        <f>ROUND(G27*H27,6)</f>
      </c>
      <c r="L27" s="38">
        <v>0</v>
      </c>
      <c s="32">
        <f>ROUND(ROUND(L27,2)*ROUND(G27,3),2)</f>
      </c>
      <c s="36" t="s">
        <v>54</v>
      </c>
      <c>
        <f>(M27*21)/100</f>
      </c>
      <c t="s">
        <v>27</v>
      </c>
    </row>
    <row r="28" spans="1:5" ht="12.75">
      <c r="A28" s="35" t="s">
        <v>55</v>
      </c>
      <c r="E28" s="39" t="s">
        <v>6531</v>
      </c>
    </row>
    <row r="29" spans="1:5" ht="12.75">
      <c r="A29" s="35" t="s">
        <v>56</v>
      </c>
      <c r="E29" s="40" t="s">
        <v>5</v>
      </c>
    </row>
    <row r="30" spans="1:5" ht="114.75">
      <c r="A30" t="s">
        <v>58</v>
      </c>
      <c r="E30" s="39" t="s">
        <v>6532</v>
      </c>
    </row>
    <row r="31" spans="1:16" ht="12.75">
      <c r="A31" t="s">
        <v>49</v>
      </c>
      <c s="34" t="s">
        <v>93</v>
      </c>
      <c s="34" t="s">
        <v>6533</v>
      </c>
      <c s="35" t="s">
        <v>5</v>
      </c>
      <c s="6" t="s">
        <v>6534</v>
      </c>
      <c s="36" t="s">
        <v>71</v>
      </c>
      <c s="37">
        <v>212.5</v>
      </c>
      <c s="36">
        <v>0</v>
      </c>
      <c s="36">
        <f>ROUND(G31*H31,6)</f>
      </c>
      <c r="L31" s="38">
        <v>0</v>
      </c>
      <c s="32">
        <f>ROUND(ROUND(L31,2)*ROUND(G31,3),2)</f>
      </c>
      <c s="36" t="s">
        <v>54</v>
      </c>
      <c>
        <f>(M31*21)/100</f>
      </c>
      <c t="s">
        <v>27</v>
      </c>
    </row>
    <row r="32" spans="1:5" ht="25.5">
      <c r="A32" s="35" t="s">
        <v>55</v>
      </c>
      <c r="E32" s="39" t="s">
        <v>6535</v>
      </c>
    </row>
    <row r="33" spans="1:5" ht="12.75">
      <c r="A33" s="35" t="s">
        <v>56</v>
      </c>
      <c r="E33" s="40" t="s">
        <v>6625</v>
      </c>
    </row>
    <row r="34" spans="1:5" ht="369.75">
      <c r="A34" t="s">
        <v>58</v>
      </c>
      <c r="E34" s="39" t="s">
        <v>6537</v>
      </c>
    </row>
    <row r="35" spans="1:16" ht="12.75">
      <c r="A35" t="s">
        <v>49</v>
      </c>
      <c s="34" t="s">
        <v>79</v>
      </c>
      <c s="34" t="s">
        <v>6538</v>
      </c>
      <c s="35" t="s">
        <v>5</v>
      </c>
      <c s="6" t="s">
        <v>6539</v>
      </c>
      <c s="36" t="s">
        <v>2025</v>
      </c>
      <c s="37">
        <v>8500</v>
      </c>
      <c s="36">
        <v>0</v>
      </c>
      <c s="36">
        <f>ROUND(G35*H35,6)</f>
      </c>
      <c r="L35" s="38">
        <v>0</v>
      </c>
      <c s="32">
        <f>ROUND(ROUND(L35,2)*ROUND(G35,3),2)</f>
      </c>
      <c s="36" t="s">
        <v>54</v>
      </c>
      <c>
        <f>(M35*21)/100</f>
      </c>
      <c t="s">
        <v>27</v>
      </c>
    </row>
    <row r="36" spans="1:5" ht="12.75">
      <c r="A36" s="35" t="s">
        <v>55</v>
      </c>
      <c r="E36" s="39" t="s">
        <v>6540</v>
      </c>
    </row>
    <row r="37" spans="1:5" ht="12.75">
      <c r="A37" s="35" t="s">
        <v>56</v>
      </c>
      <c r="E37" s="40" t="s">
        <v>6626</v>
      </c>
    </row>
    <row r="38" spans="1:5" ht="25.5">
      <c r="A38" t="s">
        <v>58</v>
      </c>
      <c r="E38" s="39" t="s">
        <v>2442</v>
      </c>
    </row>
    <row r="39" spans="1:16" ht="12.75">
      <c r="A39" t="s">
        <v>49</v>
      </c>
      <c s="34" t="s">
        <v>100</v>
      </c>
      <c s="34" t="s">
        <v>6542</v>
      </c>
      <c s="35" t="s">
        <v>5</v>
      </c>
      <c s="6" t="s">
        <v>6543</v>
      </c>
      <c s="36" t="s">
        <v>71</v>
      </c>
      <c s="37">
        <v>361.5</v>
      </c>
      <c s="36">
        <v>0</v>
      </c>
      <c s="36">
        <f>ROUND(G39*H39,6)</f>
      </c>
      <c r="L39" s="38">
        <v>0</v>
      </c>
      <c s="32">
        <f>ROUND(ROUND(L39,2)*ROUND(G39,3),2)</f>
      </c>
      <c s="36" t="s">
        <v>54</v>
      </c>
      <c>
        <f>(M39*21)/100</f>
      </c>
      <c t="s">
        <v>27</v>
      </c>
    </row>
    <row r="40" spans="1:5" ht="25.5">
      <c r="A40" s="35" t="s">
        <v>55</v>
      </c>
      <c r="E40" s="39" t="s">
        <v>6544</v>
      </c>
    </row>
    <row r="41" spans="1:5" ht="12.75">
      <c r="A41" s="35" t="s">
        <v>56</v>
      </c>
      <c r="E41" s="40" t="s">
        <v>6627</v>
      </c>
    </row>
    <row r="42" spans="1:5" ht="369.75">
      <c r="A42" t="s">
        <v>58</v>
      </c>
      <c r="E42" s="39" t="s">
        <v>6546</v>
      </c>
    </row>
    <row r="43" spans="1:16" ht="12.75">
      <c r="A43" t="s">
        <v>49</v>
      </c>
      <c s="34" t="s">
        <v>104</v>
      </c>
      <c s="34" t="s">
        <v>6547</v>
      </c>
      <c s="35" t="s">
        <v>5</v>
      </c>
      <c s="6" t="s">
        <v>6548</v>
      </c>
      <c s="36" t="s">
        <v>2025</v>
      </c>
      <c s="37">
        <v>14460</v>
      </c>
      <c s="36">
        <v>0</v>
      </c>
      <c s="36">
        <f>ROUND(G43*H43,6)</f>
      </c>
      <c r="L43" s="38">
        <v>0</v>
      </c>
      <c s="32">
        <f>ROUND(ROUND(L43,2)*ROUND(G43,3),2)</f>
      </c>
      <c s="36" t="s">
        <v>54</v>
      </c>
      <c>
        <f>(M43*21)/100</f>
      </c>
      <c t="s">
        <v>27</v>
      </c>
    </row>
    <row r="44" spans="1:5" ht="12.75">
      <c r="A44" s="35" t="s">
        <v>55</v>
      </c>
      <c r="E44" s="39" t="s">
        <v>6540</v>
      </c>
    </row>
    <row r="45" spans="1:5" ht="12.75">
      <c r="A45" s="35" t="s">
        <v>56</v>
      </c>
      <c r="E45" s="40" t="s">
        <v>6628</v>
      </c>
    </row>
    <row r="46" spans="1:5" ht="25.5">
      <c r="A46" t="s">
        <v>58</v>
      </c>
      <c r="E46" s="39" t="s">
        <v>2442</v>
      </c>
    </row>
    <row r="47" spans="1:16" ht="12.75">
      <c r="A47" t="s">
        <v>49</v>
      </c>
      <c s="34" t="s">
        <v>108</v>
      </c>
      <c s="34" t="s">
        <v>3477</v>
      </c>
      <c s="35" t="s">
        <v>5</v>
      </c>
      <c s="6" t="s">
        <v>3478</v>
      </c>
      <c s="36" t="s">
        <v>71</v>
      </c>
      <c s="37">
        <v>20</v>
      </c>
      <c s="36">
        <v>0</v>
      </c>
      <c s="36">
        <f>ROUND(G47*H47,6)</f>
      </c>
      <c r="L47" s="38">
        <v>0</v>
      </c>
      <c s="32">
        <f>ROUND(ROUND(L47,2)*ROUND(G47,3),2)</f>
      </c>
      <c s="36" t="s">
        <v>54</v>
      </c>
      <c>
        <f>(M47*21)/100</f>
      </c>
      <c t="s">
        <v>27</v>
      </c>
    </row>
    <row r="48" spans="1:5" ht="25.5">
      <c r="A48" s="35" t="s">
        <v>55</v>
      </c>
      <c r="E48" s="39" t="s">
        <v>6550</v>
      </c>
    </row>
    <row r="49" spans="1:5" ht="12.75">
      <c r="A49" s="35" t="s">
        <v>56</v>
      </c>
      <c r="E49" s="40" t="s">
        <v>5</v>
      </c>
    </row>
    <row r="50" spans="1:5" ht="318.75">
      <c r="A50" t="s">
        <v>58</v>
      </c>
      <c r="E50" s="39" t="s">
        <v>4543</v>
      </c>
    </row>
    <row r="51" spans="1:16" ht="12.75">
      <c r="A51" t="s">
        <v>49</v>
      </c>
      <c s="34" t="s">
        <v>113</v>
      </c>
      <c s="34" t="s">
        <v>3481</v>
      </c>
      <c s="35" t="s">
        <v>5</v>
      </c>
      <c s="6" t="s">
        <v>3482</v>
      </c>
      <c s="36" t="s">
        <v>2025</v>
      </c>
      <c s="37">
        <v>800</v>
      </c>
      <c s="36">
        <v>0</v>
      </c>
      <c s="36">
        <f>ROUND(G51*H51,6)</f>
      </c>
      <c r="L51" s="38">
        <v>0</v>
      </c>
      <c s="32">
        <f>ROUND(ROUND(L51,2)*ROUND(G51,3),2)</f>
      </c>
      <c s="36" t="s">
        <v>54</v>
      </c>
      <c>
        <f>(M51*21)/100</f>
      </c>
      <c t="s">
        <v>27</v>
      </c>
    </row>
    <row r="52" spans="1:5" ht="12.75">
      <c r="A52" s="35" t="s">
        <v>55</v>
      </c>
      <c r="E52" s="39" t="s">
        <v>5</v>
      </c>
    </row>
    <row r="53" spans="1:5" ht="12.75">
      <c r="A53" s="35" t="s">
        <v>56</v>
      </c>
      <c r="E53" s="40" t="s">
        <v>6629</v>
      </c>
    </row>
    <row r="54" spans="1:5" ht="25.5">
      <c r="A54" t="s">
        <v>58</v>
      </c>
      <c r="E54" s="39" t="s">
        <v>2442</v>
      </c>
    </row>
    <row r="55" spans="1:16" ht="12.75">
      <c r="A55" t="s">
        <v>49</v>
      </c>
      <c s="34" t="s">
        <v>117</v>
      </c>
      <c s="34" t="s">
        <v>3484</v>
      </c>
      <c s="35" t="s">
        <v>5</v>
      </c>
      <c s="6" t="s">
        <v>3485</v>
      </c>
      <c s="36" t="s">
        <v>71</v>
      </c>
      <c s="37">
        <v>594</v>
      </c>
      <c s="36">
        <v>0</v>
      </c>
      <c s="36">
        <f>ROUND(G55*H55,6)</f>
      </c>
      <c r="L55" s="38">
        <v>0</v>
      </c>
      <c s="32">
        <f>ROUND(ROUND(L55,2)*ROUND(G55,3),2)</f>
      </c>
      <c s="36" t="s">
        <v>54</v>
      </c>
      <c>
        <f>(M55*21)/100</f>
      </c>
      <c t="s">
        <v>27</v>
      </c>
    </row>
    <row r="56" spans="1:5" ht="12.75">
      <c r="A56" s="35" t="s">
        <v>55</v>
      </c>
      <c r="E56" s="39" t="s">
        <v>6553</v>
      </c>
    </row>
    <row r="57" spans="1:5" ht="25.5">
      <c r="A57" s="35" t="s">
        <v>56</v>
      </c>
      <c r="E57" s="40" t="s">
        <v>6630</v>
      </c>
    </row>
    <row r="58" spans="1:5" ht="191.25">
      <c r="A58" t="s">
        <v>58</v>
      </c>
      <c r="E58" s="39" t="s">
        <v>3487</v>
      </c>
    </row>
    <row r="59" spans="1:13" ht="12.75">
      <c r="A59" t="s">
        <v>46</v>
      </c>
      <c r="C59" s="31" t="s">
        <v>27</v>
      </c>
      <c r="E59" s="33" t="s">
        <v>1426</v>
      </c>
      <c r="J59" s="32">
        <f>0</f>
      </c>
      <c s="32">
        <f>0</f>
      </c>
      <c s="32">
        <f>0+L60+L64+L68+L72+L76+L80+L84+L88+L92+L96+L100</f>
      </c>
      <c s="32">
        <f>0+M60+M64+M68+M72+M76+M80+M84+M88+M92+M96+M100</f>
      </c>
    </row>
    <row r="60" spans="1:16" ht="12.75">
      <c r="A60" t="s">
        <v>49</v>
      </c>
      <c s="34" t="s">
        <v>121</v>
      </c>
      <c s="34" t="s">
        <v>6558</v>
      </c>
      <c s="35" t="s">
        <v>67</v>
      </c>
      <c s="6" t="s">
        <v>6559</v>
      </c>
      <c s="36" t="s">
        <v>88</v>
      </c>
      <c s="37">
        <v>184.5</v>
      </c>
      <c s="36">
        <v>0</v>
      </c>
      <c s="36">
        <f>ROUND(G60*H60,6)</f>
      </c>
      <c r="L60" s="38">
        <v>0</v>
      </c>
      <c s="32">
        <f>ROUND(ROUND(L60,2)*ROUND(G60,3),2)</f>
      </c>
      <c s="36" t="s">
        <v>54</v>
      </c>
      <c>
        <f>(M60*21)/100</f>
      </c>
      <c t="s">
        <v>27</v>
      </c>
    </row>
    <row r="61" spans="1:5" ht="25.5">
      <c r="A61" s="35" t="s">
        <v>55</v>
      </c>
      <c r="E61" s="39" t="s">
        <v>6631</v>
      </c>
    </row>
    <row r="62" spans="1:5" ht="12.75">
      <c r="A62" s="35" t="s">
        <v>56</v>
      </c>
      <c r="E62" s="40" t="s">
        <v>6632</v>
      </c>
    </row>
    <row r="63" spans="1:5" ht="63.75">
      <c r="A63" t="s">
        <v>58</v>
      </c>
      <c r="E63" s="39" t="s">
        <v>4292</v>
      </c>
    </row>
    <row r="64" spans="1:16" ht="12.75">
      <c r="A64" t="s">
        <v>49</v>
      </c>
      <c s="34" t="s">
        <v>125</v>
      </c>
      <c s="34" t="s">
        <v>6558</v>
      </c>
      <c s="35" t="s">
        <v>27</v>
      </c>
      <c s="6" t="s">
        <v>6559</v>
      </c>
      <c s="36" t="s">
        <v>88</v>
      </c>
      <c s="37">
        <v>91.8</v>
      </c>
      <c s="36">
        <v>0</v>
      </c>
      <c s="36">
        <f>ROUND(G64*H64,6)</f>
      </c>
      <c r="L64" s="38">
        <v>0</v>
      </c>
      <c s="32">
        <f>ROUND(ROUND(L64,2)*ROUND(G64,3),2)</f>
      </c>
      <c s="36" t="s">
        <v>54</v>
      </c>
      <c>
        <f>(M64*21)/100</f>
      </c>
      <c t="s">
        <v>27</v>
      </c>
    </row>
    <row r="65" spans="1:5" ht="25.5">
      <c r="A65" s="35" t="s">
        <v>55</v>
      </c>
      <c r="E65" s="39" t="s">
        <v>6633</v>
      </c>
    </row>
    <row r="66" spans="1:5" ht="12.75">
      <c r="A66" s="35" t="s">
        <v>56</v>
      </c>
      <c r="E66" s="40" t="s">
        <v>6634</v>
      </c>
    </row>
    <row r="67" spans="1:5" ht="63.75">
      <c r="A67" t="s">
        <v>58</v>
      </c>
      <c r="E67" s="39" t="s">
        <v>4292</v>
      </c>
    </row>
    <row r="68" spans="1:16" ht="12.75">
      <c r="A68" t="s">
        <v>49</v>
      </c>
      <c s="34" t="s">
        <v>129</v>
      </c>
      <c s="34" t="s">
        <v>6562</v>
      </c>
      <c s="35" t="s">
        <v>5</v>
      </c>
      <c s="6" t="s">
        <v>6563</v>
      </c>
      <c s="36" t="s">
        <v>88</v>
      </c>
      <c s="37">
        <v>312.5</v>
      </c>
      <c s="36">
        <v>0</v>
      </c>
      <c s="36">
        <f>ROUND(G68*H68,6)</f>
      </c>
      <c r="L68" s="38">
        <v>0</v>
      </c>
      <c s="32">
        <f>ROUND(ROUND(L68,2)*ROUND(G68,3),2)</f>
      </c>
      <c s="36" t="s">
        <v>54</v>
      </c>
      <c>
        <f>(M68*21)/100</f>
      </c>
      <c t="s">
        <v>27</v>
      </c>
    </row>
    <row r="69" spans="1:5" ht="25.5">
      <c r="A69" s="35" t="s">
        <v>55</v>
      </c>
      <c r="E69" s="39" t="s">
        <v>6564</v>
      </c>
    </row>
    <row r="70" spans="1:5" ht="12.75">
      <c r="A70" s="35" t="s">
        <v>56</v>
      </c>
      <c r="E70" s="40" t="s">
        <v>6635</v>
      </c>
    </row>
    <row r="71" spans="1:5" ht="63.75">
      <c r="A71" t="s">
        <v>58</v>
      </c>
      <c r="E71" s="39" t="s">
        <v>4292</v>
      </c>
    </row>
    <row r="72" spans="1:16" ht="12.75">
      <c r="A72" t="s">
        <v>49</v>
      </c>
      <c s="34" t="s">
        <v>133</v>
      </c>
      <c s="34" t="s">
        <v>6147</v>
      </c>
      <c s="35" t="s">
        <v>5</v>
      </c>
      <c s="6" t="s">
        <v>6148</v>
      </c>
      <c s="36" t="s">
        <v>83</v>
      </c>
      <c s="37">
        <v>167</v>
      </c>
      <c s="36">
        <v>0</v>
      </c>
      <c s="36">
        <f>ROUND(G72*H72,6)</f>
      </c>
      <c r="L72" s="38">
        <v>0</v>
      </c>
      <c s="32">
        <f>ROUND(ROUND(L72,2)*ROUND(G72,3),2)</f>
      </c>
      <c s="36" t="s">
        <v>54</v>
      </c>
      <c>
        <f>(M72*21)/100</f>
      </c>
      <c t="s">
        <v>27</v>
      </c>
    </row>
    <row r="73" spans="1:5" ht="12.75">
      <c r="A73" s="35" t="s">
        <v>55</v>
      </c>
      <c r="E73" s="39" t="s">
        <v>6636</v>
      </c>
    </row>
    <row r="74" spans="1:5" ht="12.75">
      <c r="A74" s="35" t="s">
        <v>56</v>
      </c>
      <c r="E74" s="40" t="s">
        <v>6637</v>
      </c>
    </row>
    <row r="75" spans="1:5" ht="38.25">
      <c r="A75" t="s">
        <v>58</v>
      </c>
      <c r="E75" s="39" t="s">
        <v>4304</v>
      </c>
    </row>
    <row r="76" spans="1:16" ht="12.75">
      <c r="A76" t="s">
        <v>49</v>
      </c>
      <c s="34" t="s">
        <v>137</v>
      </c>
      <c s="34" t="s">
        <v>6152</v>
      </c>
      <c s="35" t="s">
        <v>5</v>
      </c>
      <c s="6" t="s">
        <v>6153</v>
      </c>
      <c s="36" t="s">
        <v>83</v>
      </c>
      <c s="37">
        <v>27</v>
      </c>
      <c s="36">
        <v>0</v>
      </c>
      <c s="36">
        <f>ROUND(G76*H76,6)</f>
      </c>
      <c r="L76" s="38">
        <v>0</v>
      </c>
      <c s="32">
        <f>ROUND(ROUND(L76,2)*ROUND(G76,3),2)</f>
      </c>
      <c s="36" t="s">
        <v>54</v>
      </c>
      <c>
        <f>(M76*21)/100</f>
      </c>
      <c t="s">
        <v>27</v>
      </c>
    </row>
    <row r="77" spans="1:5" ht="25.5">
      <c r="A77" s="35" t="s">
        <v>55</v>
      </c>
      <c r="E77" s="39" t="s">
        <v>6638</v>
      </c>
    </row>
    <row r="78" spans="1:5" ht="12.75">
      <c r="A78" s="35" t="s">
        <v>56</v>
      </c>
      <c r="E78" s="40" t="s">
        <v>6639</v>
      </c>
    </row>
    <row r="79" spans="1:5" ht="38.25">
      <c r="A79" t="s">
        <v>58</v>
      </c>
      <c r="E79" s="39" t="s">
        <v>4304</v>
      </c>
    </row>
    <row r="80" spans="1:16" ht="12.75">
      <c r="A80" t="s">
        <v>49</v>
      </c>
      <c s="34" t="s">
        <v>141</v>
      </c>
      <c s="34" t="s">
        <v>6569</v>
      </c>
      <c s="35" t="s">
        <v>5</v>
      </c>
      <c s="6" t="s">
        <v>6570</v>
      </c>
      <c s="36" t="s">
        <v>220</v>
      </c>
      <c s="37">
        <v>804</v>
      </c>
      <c s="36">
        <v>0</v>
      </c>
      <c s="36">
        <f>ROUND(G80*H80,6)</f>
      </c>
      <c r="L80" s="38">
        <v>0</v>
      </c>
      <c s="32">
        <f>ROUND(ROUND(L80,2)*ROUND(G80,3),2)</f>
      </c>
      <c s="36" t="s">
        <v>54</v>
      </c>
      <c>
        <f>(M80*21)/100</f>
      </c>
      <c t="s">
        <v>27</v>
      </c>
    </row>
    <row r="81" spans="1:5" ht="25.5">
      <c r="A81" s="35" t="s">
        <v>55</v>
      </c>
      <c r="E81" s="39" t="s">
        <v>6571</v>
      </c>
    </row>
    <row r="82" spans="1:5" ht="12.75">
      <c r="A82" s="35" t="s">
        <v>56</v>
      </c>
      <c r="E82" s="40" t="s">
        <v>5</v>
      </c>
    </row>
    <row r="83" spans="1:5" ht="102">
      <c r="A83" t="s">
        <v>58</v>
      </c>
      <c r="E83" s="39" t="s">
        <v>6573</v>
      </c>
    </row>
    <row r="84" spans="1:16" ht="25.5">
      <c r="A84" t="s">
        <v>49</v>
      </c>
      <c s="34" t="s">
        <v>60</v>
      </c>
      <c s="34" t="s">
        <v>6499</v>
      </c>
      <c s="35" t="s">
        <v>108</v>
      </c>
      <c s="6" t="s">
        <v>6500</v>
      </c>
      <c s="36" t="s">
        <v>220</v>
      </c>
      <c s="37">
        <v>345</v>
      </c>
      <c s="36">
        <v>0</v>
      </c>
      <c s="36">
        <f>ROUND(G84*H84,6)</f>
      </c>
      <c r="L84" s="38">
        <v>0</v>
      </c>
      <c s="32">
        <f>ROUND(ROUND(L84,2)*ROUND(G84,3),2)</f>
      </c>
      <c s="36" t="s">
        <v>54</v>
      </c>
      <c>
        <f>(M84*21)/100</f>
      </c>
      <c t="s">
        <v>27</v>
      </c>
    </row>
    <row r="85" spans="1:5" ht="51">
      <c r="A85" s="35" t="s">
        <v>55</v>
      </c>
      <c r="E85" s="39" t="s">
        <v>6640</v>
      </c>
    </row>
    <row r="86" spans="1:5" ht="12.75">
      <c r="A86" s="35" t="s">
        <v>56</v>
      </c>
      <c r="E86" s="40" t="s">
        <v>5</v>
      </c>
    </row>
    <row r="87" spans="1:5" ht="102">
      <c r="A87" t="s">
        <v>58</v>
      </c>
      <c r="E87" s="39" t="s">
        <v>6502</v>
      </c>
    </row>
    <row r="88" spans="1:16" ht="25.5">
      <c r="A88" t="s">
        <v>49</v>
      </c>
      <c s="34" t="s">
        <v>63</v>
      </c>
      <c s="34" t="s">
        <v>6499</v>
      </c>
      <c s="35" t="s">
        <v>113</v>
      </c>
      <c s="6" t="s">
        <v>6500</v>
      </c>
      <c s="36" t="s">
        <v>220</v>
      </c>
      <c s="37">
        <v>271</v>
      </c>
      <c s="36">
        <v>0</v>
      </c>
      <c s="36">
        <f>ROUND(G88*H88,6)</f>
      </c>
      <c r="L88" s="38">
        <v>0</v>
      </c>
      <c s="32">
        <f>ROUND(ROUND(L88,2)*ROUND(G88,3),2)</f>
      </c>
      <c s="36" t="s">
        <v>54</v>
      </c>
      <c>
        <f>(M88*21)/100</f>
      </c>
      <c t="s">
        <v>27</v>
      </c>
    </row>
    <row r="89" spans="1:5" ht="51">
      <c r="A89" s="35" t="s">
        <v>55</v>
      </c>
      <c r="E89" s="39" t="s">
        <v>6641</v>
      </c>
    </row>
    <row r="90" spans="1:5" ht="12.75">
      <c r="A90" s="35" t="s">
        <v>56</v>
      </c>
      <c r="E90" s="40" t="s">
        <v>5</v>
      </c>
    </row>
    <row r="91" spans="1:5" ht="102">
      <c r="A91" t="s">
        <v>58</v>
      </c>
      <c r="E91" s="39" t="s">
        <v>6502</v>
      </c>
    </row>
    <row r="92" spans="1:16" ht="25.5">
      <c r="A92" t="s">
        <v>49</v>
      </c>
      <c s="34" t="s">
        <v>182</v>
      </c>
      <c s="34" t="s">
        <v>6499</v>
      </c>
      <c s="35" t="s">
        <v>117</v>
      </c>
      <c s="6" t="s">
        <v>6500</v>
      </c>
      <c s="36" t="s">
        <v>220</v>
      </c>
      <c s="37">
        <v>1386</v>
      </c>
      <c s="36">
        <v>0</v>
      </c>
      <c s="36">
        <f>ROUND(G92*H92,6)</f>
      </c>
      <c r="L92" s="38">
        <v>0</v>
      </c>
      <c s="32">
        <f>ROUND(ROUND(L92,2)*ROUND(G92,3),2)</f>
      </c>
      <c s="36" t="s">
        <v>54</v>
      </c>
      <c>
        <f>(M92*21)/100</f>
      </c>
      <c t="s">
        <v>27</v>
      </c>
    </row>
    <row r="93" spans="1:5" ht="51">
      <c r="A93" s="35" t="s">
        <v>55</v>
      </c>
      <c r="E93" s="39" t="s">
        <v>6642</v>
      </c>
    </row>
    <row r="94" spans="1:5" ht="12.75">
      <c r="A94" s="35" t="s">
        <v>56</v>
      </c>
      <c r="E94" s="40" t="s">
        <v>5</v>
      </c>
    </row>
    <row r="95" spans="1:5" ht="102">
      <c r="A95" t="s">
        <v>58</v>
      </c>
      <c r="E95" s="39" t="s">
        <v>6502</v>
      </c>
    </row>
    <row r="96" spans="1:16" ht="25.5">
      <c r="A96" t="s">
        <v>49</v>
      </c>
      <c s="34" t="s">
        <v>263</v>
      </c>
      <c s="34" t="s">
        <v>6499</v>
      </c>
      <c s="35" t="s">
        <v>100</v>
      </c>
      <c s="6" t="s">
        <v>6500</v>
      </c>
      <c s="36" t="s">
        <v>220</v>
      </c>
      <c s="37">
        <v>814</v>
      </c>
      <c s="36">
        <v>0</v>
      </c>
      <c s="36">
        <f>ROUND(G96*H96,6)</f>
      </c>
      <c r="L96" s="38">
        <v>0</v>
      </c>
      <c s="32">
        <f>ROUND(ROUND(L96,2)*ROUND(G96,3),2)</f>
      </c>
      <c s="36" t="s">
        <v>54</v>
      </c>
      <c>
        <f>(M96*21)/100</f>
      </c>
      <c t="s">
        <v>27</v>
      </c>
    </row>
    <row r="97" spans="1:5" ht="51">
      <c r="A97" s="35" t="s">
        <v>55</v>
      </c>
      <c r="E97" s="39" t="s">
        <v>6643</v>
      </c>
    </row>
    <row r="98" spans="1:5" ht="12.75">
      <c r="A98" s="35" t="s">
        <v>56</v>
      </c>
      <c r="E98" s="40" t="s">
        <v>5</v>
      </c>
    </row>
    <row r="99" spans="1:5" ht="102">
      <c r="A99" t="s">
        <v>58</v>
      </c>
      <c r="E99" s="39" t="s">
        <v>6502</v>
      </c>
    </row>
    <row r="100" spans="1:16" ht="25.5">
      <c r="A100" t="s">
        <v>49</v>
      </c>
      <c s="34" t="s">
        <v>267</v>
      </c>
      <c s="34" t="s">
        <v>6499</v>
      </c>
      <c s="35" t="s">
        <v>104</v>
      </c>
      <c s="6" t="s">
        <v>6500</v>
      </c>
      <c s="36" t="s">
        <v>220</v>
      </c>
      <c s="37">
        <v>2957</v>
      </c>
      <c s="36">
        <v>0</v>
      </c>
      <c s="36">
        <f>ROUND(G100*H100,6)</f>
      </c>
      <c r="L100" s="38">
        <v>0</v>
      </c>
      <c s="32">
        <f>ROUND(ROUND(L100,2)*ROUND(G100,3),2)</f>
      </c>
      <c s="36" t="s">
        <v>54</v>
      </c>
      <c>
        <f>(M100*21)/100</f>
      </c>
      <c t="s">
        <v>27</v>
      </c>
    </row>
    <row r="101" spans="1:5" ht="25.5">
      <c r="A101" s="35" t="s">
        <v>55</v>
      </c>
      <c r="E101" s="39" t="s">
        <v>6644</v>
      </c>
    </row>
    <row r="102" spans="1:5" ht="102">
      <c r="A102" s="35" t="s">
        <v>56</v>
      </c>
      <c r="E102" s="40" t="s">
        <v>6645</v>
      </c>
    </row>
    <row r="103" spans="1:5" ht="102">
      <c r="A103" t="s">
        <v>58</v>
      </c>
      <c r="E103" s="39" t="s">
        <v>6502</v>
      </c>
    </row>
    <row r="104" spans="1:13" ht="12.75">
      <c r="A104" t="s">
        <v>46</v>
      </c>
      <c r="C104" s="31" t="s">
        <v>26</v>
      </c>
      <c r="E104" s="33" t="s">
        <v>198</v>
      </c>
      <c r="J104" s="32">
        <f>0</f>
      </c>
      <c s="32">
        <f>0</f>
      </c>
      <c s="32">
        <f>0+L105+L109</f>
      </c>
      <c s="32">
        <f>0+M105+M109</f>
      </c>
    </row>
    <row r="105" spans="1:16" ht="12.75">
      <c r="A105" t="s">
        <v>49</v>
      </c>
      <c s="34" t="s">
        <v>145</v>
      </c>
      <c s="34" t="s">
        <v>5723</v>
      </c>
      <c s="35" t="s">
        <v>67</v>
      </c>
      <c s="6" t="s">
        <v>5724</v>
      </c>
      <c s="36" t="s">
        <v>2754</v>
      </c>
      <c s="37">
        <v>167</v>
      </c>
      <c s="36">
        <v>0</v>
      </c>
      <c s="36">
        <f>ROUND(G105*H105,6)</f>
      </c>
      <c r="L105" s="38">
        <v>0</v>
      </c>
      <c s="32">
        <f>ROUND(ROUND(L105,2)*ROUND(G105,3),2)</f>
      </c>
      <c s="36" t="s">
        <v>54</v>
      </c>
      <c>
        <f>(M105*21)/100</f>
      </c>
      <c t="s">
        <v>27</v>
      </c>
    </row>
    <row r="106" spans="1:5" ht="38.25">
      <c r="A106" s="35" t="s">
        <v>55</v>
      </c>
      <c r="E106" s="39" t="s">
        <v>6646</v>
      </c>
    </row>
    <row r="107" spans="1:5" ht="12.75">
      <c r="A107" s="35" t="s">
        <v>56</v>
      </c>
      <c r="E107" s="40" t="s">
        <v>6647</v>
      </c>
    </row>
    <row r="108" spans="1:5" ht="38.25">
      <c r="A108" t="s">
        <v>58</v>
      </c>
      <c r="E108" s="39" t="s">
        <v>5727</v>
      </c>
    </row>
    <row r="109" spans="1:16" ht="12.75">
      <c r="A109" t="s">
        <v>49</v>
      </c>
      <c s="34" t="s">
        <v>149</v>
      </c>
      <c s="34" t="s">
        <v>5723</v>
      </c>
      <c s="35" t="s">
        <v>27</v>
      </c>
      <c s="6" t="s">
        <v>5724</v>
      </c>
      <c s="36" t="s">
        <v>2754</v>
      </c>
      <c s="37">
        <v>91</v>
      </c>
      <c s="36">
        <v>0</v>
      </c>
      <c s="36">
        <f>ROUND(G109*H109,6)</f>
      </c>
      <c r="L109" s="38">
        <v>0</v>
      </c>
      <c s="32">
        <f>ROUND(ROUND(L109,2)*ROUND(G109,3),2)</f>
      </c>
      <c s="36" t="s">
        <v>54</v>
      </c>
      <c>
        <f>(M109*21)/100</f>
      </c>
      <c t="s">
        <v>27</v>
      </c>
    </row>
    <row r="110" spans="1:5" ht="38.25">
      <c r="A110" s="35" t="s">
        <v>55</v>
      </c>
      <c r="E110" s="39" t="s">
        <v>6648</v>
      </c>
    </row>
    <row r="111" spans="1:5" ht="12.75">
      <c r="A111" s="35" t="s">
        <v>56</v>
      </c>
      <c r="E111" s="40" t="s">
        <v>6649</v>
      </c>
    </row>
    <row r="112" spans="1:5" ht="38.25">
      <c r="A112" t="s">
        <v>58</v>
      </c>
      <c r="E112" s="39" t="s">
        <v>5727</v>
      </c>
    </row>
    <row r="113" spans="1:13" ht="12.75">
      <c r="A113" t="s">
        <v>46</v>
      </c>
      <c r="C113" s="31" t="s">
        <v>79</v>
      </c>
      <c r="E113" s="33" t="s">
        <v>80</v>
      </c>
      <c r="J113" s="32">
        <f>0</f>
      </c>
      <c s="32">
        <f>0</f>
      </c>
      <c s="32">
        <f>0+L114+L118+L122</f>
      </c>
      <c s="32">
        <f>0+M114+M118+M122</f>
      </c>
    </row>
    <row r="114" spans="1:16" ht="12.75">
      <c r="A114" t="s">
        <v>49</v>
      </c>
      <c s="34" t="s">
        <v>153</v>
      </c>
      <c s="34" t="s">
        <v>6582</v>
      </c>
      <c s="35" t="s">
        <v>67</v>
      </c>
      <c s="6" t="s">
        <v>6583</v>
      </c>
      <c s="36" t="s">
        <v>88</v>
      </c>
      <c s="37">
        <v>2237</v>
      </c>
      <c s="36">
        <v>0</v>
      </c>
      <c s="36">
        <f>ROUND(G114*H114,6)</f>
      </c>
      <c r="L114" s="38">
        <v>0</v>
      </c>
      <c s="32">
        <f>ROUND(ROUND(L114,2)*ROUND(G114,3),2)</f>
      </c>
      <c s="36" t="s">
        <v>54</v>
      </c>
      <c>
        <f>(M114*21)/100</f>
      </c>
      <c t="s">
        <v>27</v>
      </c>
    </row>
    <row r="115" spans="1:5" ht="38.25">
      <c r="A115" s="35" t="s">
        <v>55</v>
      </c>
      <c r="E115" s="39" t="s">
        <v>6584</v>
      </c>
    </row>
    <row r="116" spans="1:5" ht="12.75">
      <c r="A116" s="35" t="s">
        <v>56</v>
      </c>
      <c r="E116" s="40" t="s">
        <v>6650</v>
      </c>
    </row>
    <row r="117" spans="1:5" ht="140.25">
      <c r="A117" t="s">
        <v>58</v>
      </c>
      <c r="E117" s="39" t="s">
        <v>6586</v>
      </c>
    </row>
    <row r="118" spans="1:16" ht="12.75">
      <c r="A118" t="s">
        <v>49</v>
      </c>
      <c s="34" t="s">
        <v>157</v>
      </c>
      <c s="34" t="s">
        <v>6582</v>
      </c>
      <c s="35" t="s">
        <v>27</v>
      </c>
      <c s="6" t="s">
        <v>6583</v>
      </c>
      <c s="36" t="s">
        <v>88</v>
      </c>
      <c s="37">
        <v>4616</v>
      </c>
      <c s="36">
        <v>0</v>
      </c>
      <c s="36">
        <f>ROUND(G118*H118,6)</f>
      </c>
      <c r="L118" s="38">
        <v>0</v>
      </c>
      <c s="32">
        <f>ROUND(ROUND(L118,2)*ROUND(G118,3),2)</f>
      </c>
      <c s="36" t="s">
        <v>54</v>
      </c>
      <c>
        <f>(M118*21)/100</f>
      </c>
      <c t="s">
        <v>27</v>
      </c>
    </row>
    <row r="119" spans="1:5" ht="38.25">
      <c r="A119" s="35" t="s">
        <v>55</v>
      </c>
      <c r="E119" s="39" t="s">
        <v>6587</v>
      </c>
    </row>
    <row r="120" spans="1:5" ht="12.75">
      <c r="A120" s="35" t="s">
        <v>56</v>
      </c>
      <c r="E120" s="40" t="s">
        <v>6651</v>
      </c>
    </row>
    <row r="121" spans="1:5" ht="140.25">
      <c r="A121" t="s">
        <v>58</v>
      </c>
      <c r="E121" s="39" t="s">
        <v>6586</v>
      </c>
    </row>
    <row r="122" spans="1:16" ht="12.75">
      <c r="A122" t="s">
        <v>49</v>
      </c>
      <c s="34" t="s">
        <v>161</v>
      </c>
      <c s="34" t="s">
        <v>6589</v>
      </c>
      <c s="35" t="s">
        <v>5</v>
      </c>
      <c s="6" t="s">
        <v>6590</v>
      </c>
      <c s="36" t="s">
        <v>220</v>
      </c>
      <c s="37">
        <v>1459.2</v>
      </c>
      <c s="36">
        <v>0</v>
      </c>
      <c s="36">
        <f>ROUND(G122*H122,6)</f>
      </c>
      <c r="L122" s="38">
        <v>0</v>
      </c>
      <c s="32">
        <f>ROUND(ROUND(L122,2)*ROUND(G122,3),2)</f>
      </c>
      <c s="36" t="s">
        <v>54</v>
      </c>
      <c>
        <f>(M122*21)/100</f>
      </c>
      <c t="s">
        <v>27</v>
      </c>
    </row>
    <row r="123" spans="1:5" ht="12.75">
      <c r="A123" s="35" t="s">
        <v>55</v>
      </c>
      <c r="E123" s="39" t="s">
        <v>6652</v>
      </c>
    </row>
    <row r="124" spans="1:5" ht="12.75">
      <c r="A124" s="35" t="s">
        <v>56</v>
      </c>
      <c r="E124" s="40" t="s">
        <v>6653</v>
      </c>
    </row>
    <row r="125" spans="1:5" ht="89.25">
      <c r="A125" t="s">
        <v>58</v>
      </c>
      <c r="E125" s="39" t="s">
        <v>6593</v>
      </c>
    </row>
    <row r="126" spans="1:13" ht="12.75">
      <c r="A126" t="s">
        <v>46</v>
      </c>
      <c r="C126" s="31" t="s">
        <v>104</v>
      </c>
      <c r="E126" s="33" t="s">
        <v>2762</v>
      </c>
      <c r="J126" s="32">
        <f>0</f>
      </c>
      <c s="32">
        <f>0</f>
      </c>
      <c s="32">
        <f>0+L127+L131+L135+L139+L143</f>
      </c>
      <c s="32">
        <f>0+M127+M131+M135+M139+M143</f>
      </c>
    </row>
    <row r="127" spans="1:16" ht="12.75">
      <c r="A127" t="s">
        <v>49</v>
      </c>
      <c s="34" t="s">
        <v>165</v>
      </c>
      <c s="34" t="s">
        <v>6597</v>
      </c>
      <c s="35" t="s">
        <v>5</v>
      </c>
      <c s="6" t="s">
        <v>6598</v>
      </c>
      <c s="36" t="s">
        <v>220</v>
      </c>
      <c s="37">
        <v>5117</v>
      </c>
      <c s="36">
        <v>0</v>
      </c>
      <c s="36">
        <f>ROUND(G127*H127,6)</f>
      </c>
      <c r="L127" s="38">
        <v>0</v>
      </c>
      <c s="32">
        <f>ROUND(ROUND(L127,2)*ROUND(G127,3),2)</f>
      </c>
      <c s="36" t="s">
        <v>54</v>
      </c>
      <c>
        <f>(M127*21)/100</f>
      </c>
      <c t="s">
        <v>27</v>
      </c>
    </row>
    <row r="128" spans="1:5" ht="38.25">
      <c r="A128" s="35" t="s">
        <v>55</v>
      </c>
      <c r="E128" s="39" t="s">
        <v>6599</v>
      </c>
    </row>
    <row r="129" spans="1:5" ht="12.75">
      <c r="A129" s="35" t="s">
        <v>56</v>
      </c>
      <c r="E129" s="40" t="s">
        <v>6654</v>
      </c>
    </row>
    <row r="130" spans="1:5" ht="25.5">
      <c r="A130" t="s">
        <v>58</v>
      </c>
      <c r="E130" s="39" t="s">
        <v>5130</v>
      </c>
    </row>
    <row r="131" spans="1:16" ht="12.75">
      <c r="A131" t="s">
        <v>49</v>
      </c>
      <c s="34" t="s">
        <v>170</v>
      </c>
      <c s="34" t="s">
        <v>5141</v>
      </c>
      <c s="35" t="s">
        <v>5</v>
      </c>
      <c s="6" t="s">
        <v>5142</v>
      </c>
      <c s="36" t="s">
        <v>71</v>
      </c>
      <c s="37">
        <v>31.8</v>
      </c>
      <c s="36">
        <v>0</v>
      </c>
      <c s="36">
        <f>ROUND(G131*H131,6)</f>
      </c>
      <c r="L131" s="38">
        <v>0</v>
      </c>
      <c s="32">
        <f>ROUND(ROUND(L131,2)*ROUND(G131,3),2)</f>
      </c>
      <c s="36" t="s">
        <v>54</v>
      </c>
      <c>
        <f>(M131*21)/100</f>
      </c>
      <c t="s">
        <v>27</v>
      </c>
    </row>
    <row r="132" spans="1:5" ht="12.75">
      <c r="A132" s="35" t="s">
        <v>55</v>
      </c>
      <c r="E132" s="39" t="s">
        <v>6655</v>
      </c>
    </row>
    <row r="133" spans="1:5" ht="12.75">
      <c r="A133" s="35" t="s">
        <v>56</v>
      </c>
      <c r="E133" s="40" t="s">
        <v>5</v>
      </c>
    </row>
    <row r="134" spans="1:5" ht="89.25">
      <c r="A134" t="s">
        <v>58</v>
      </c>
      <c r="E134" s="39" t="s">
        <v>5145</v>
      </c>
    </row>
    <row r="135" spans="1:16" ht="12.75">
      <c r="A135" t="s">
        <v>49</v>
      </c>
      <c s="34" t="s">
        <v>174</v>
      </c>
      <c s="34" t="s">
        <v>5146</v>
      </c>
      <c s="35" t="s">
        <v>5</v>
      </c>
      <c s="6" t="s">
        <v>5147</v>
      </c>
      <c s="36" t="s">
        <v>1149</v>
      </c>
      <c s="37">
        <v>1004.88</v>
      </c>
      <c s="36">
        <v>0</v>
      </c>
      <c s="36">
        <f>ROUND(G135*H135,6)</f>
      </c>
      <c r="L135" s="38">
        <v>0</v>
      </c>
      <c s="32">
        <f>ROUND(ROUND(L135,2)*ROUND(G135,3),2)</f>
      </c>
      <c s="36" t="s">
        <v>54</v>
      </c>
      <c>
        <f>(M135*21)/100</f>
      </c>
      <c t="s">
        <v>27</v>
      </c>
    </row>
    <row r="136" spans="1:5" ht="12.75">
      <c r="A136" s="35" t="s">
        <v>55</v>
      </c>
      <c r="E136" s="39" t="s">
        <v>6656</v>
      </c>
    </row>
    <row r="137" spans="1:5" ht="12.75">
      <c r="A137" s="35" t="s">
        <v>56</v>
      </c>
      <c r="E137" s="40" t="s">
        <v>6657</v>
      </c>
    </row>
    <row r="138" spans="1:5" ht="25.5">
      <c r="A138" t="s">
        <v>58</v>
      </c>
      <c r="E138" s="39" t="s">
        <v>1150</v>
      </c>
    </row>
    <row r="139" spans="1:16" ht="12.75">
      <c r="A139" t="s">
        <v>49</v>
      </c>
      <c s="34" t="s">
        <v>178</v>
      </c>
      <c s="34" t="s">
        <v>6198</v>
      </c>
      <c s="35" t="s">
        <v>5</v>
      </c>
      <c s="6" t="s">
        <v>6199</v>
      </c>
      <c s="36" t="s">
        <v>53</v>
      </c>
      <c s="37">
        <v>3.53</v>
      </c>
      <c s="36">
        <v>0</v>
      </c>
      <c s="36">
        <f>ROUND(G139*H139,6)</f>
      </c>
      <c r="L139" s="38">
        <v>0</v>
      </c>
      <c s="32">
        <f>ROUND(ROUND(L139,2)*ROUND(G139,3),2)</f>
      </c>
      <c s="36" t="s">
        <v>54</v>
      </c>
      <c>
        <f>(M139*21)/100</f>
      </c>
      <c t="s">
        <v>27</v>
      </c>
    </row>
    <row r="140" spans="1:5" ht="12.75">
      <c r="A140" s="35" t="s">
        <v>55</v>
      </c>
      <c r="E140" s="39" t="s">
        <v>6658</v>
      </c>
    </row>
    <row r="141" spans="1:5" ht="12.75">
      <c r="A141" s="35" t="s">
        <v>56</v>
      </c>
      <c r="E141" s="40" t="s">
        <v>6659</v>
      </c>
    </row>
    <row r="142" spans="1:5" ht="89.25">
      <c r="A142" t="s">
        <v>58</v>
      </c>
      <c r="E142" s="39" t="s">
        <v>6660</v>
      </c>
    </row>
    <row r="143" spans="1:16" ht="12.75">
      <c r="A143" t="s">
        <v>49</v>
      </c>
      <c s="34" t="s">
        <v>50</v>
      </c>
      <c s="34" t="s">
        <v>6203</v>
      </c>
      <c s="35" t="s">
        <v>5</v>
      </c>
      <c s="6" t="s">
        <v>6204</v>
      </c>
      <c s="36" t="s">
        <v>1149</v>
      </c>
      <c s="37">
        <v>141.2</v>
      </c>
      <c s="36">
        <v>0</v>
      </c>
      <c s="36">
        <f>ROUND(G143*H143,6)</f>
      </c>
      <c r="L143" s="38">
        <v>0</v>
      </c>
      <c s="32">
        <f>ROUND(ROUND(L143,2)*ROUND(G143,3),2)</f>
      </c>
      <c s="36" t="s">
        <v>54</v>
      </c>
      <c>
        <f>(M143*21)/100</f>
      </c>
      <c t="s">
        <v>27</v>
      </c>
    </row>
    <row r="144" spans="1:5" ht="12.75">
      <c r="A144" s="35" t="s">
        <v>55</v>
      </c>
      <c r="E144" s="39" t="s">
        <v>6661</v>
      </c>
    </row>
    <row r="145" spans="1:5" ht="12.75">
      <c r="A145" s="35" t="s">
        <v>56</v>
      </c>
      <c r="E145" s="40" t="s">
        <v>6662</v>
      </c>
    </row>
    <row r="146" spans="1:5" ht="25.5">
      <c r="A146" t="s">
        <v>58</v>
      </c>
      <c r="E146"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3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6663</v>
      </c>
      <c s="41">
        <f>Rekapitulace!C136</f>
      </c>
      <c s="20" t="s">
        <v>0</v>
      </c>
      <c t="s">
        <v>23</v>
      </c>
      <c t="s">
        <v>27</v>
      </c>
    </row>
    <row r="4" spans="1:16" ht="32" customHeight="1">
      <c r="A4" s="24" t="s">
        <v>20</v>
      </c>
      <c s="25" t="s">
        <v>28</v>
      </c>
      <c s="27" t="s">
        <v>6663</v>
      </c>
      <c r="E4" s="26" t="s">
        <v>6664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COUNTIFS(L8:L388,"=0",A8:A388,"P")+COUNTIFS(L8:L388,"",A8:A388,"P")+SUM(Q8:Q388)</f>
      </c>
    </row>
    <row r="8" spans="1:13" ht="25.5">
      <c r="A8" t="s">
        <v>44</v>
      </c>
      <c r="C8" s="28" t="s">
        <v>6667</v>
      </c>
      <c r="E8" s="30" t="s">
        <v>6666</v>
      </c>
      <c r="J8" s="29">
        <f>0+J9+J34+J75+J84+J89+J370+J387</f>
      </c>
      <c s="29">
        <f>0+K9+K34+K75+K84+K89+K370+K387</f>
      </c>
      <c s="29">
        <f>0+L9+L34+L75+L84+L89+L370+L387</f>
      </c>
      <c s="29">
        <f>0+M9+M34+M75+M84+M89+M370+M387</f>
      </c>
    </row>
    <row r="9" spans="1:13" ht="12.75">
      <c r="A9" t="s">
        <v>46</v>
      </c>
      <c r="C9" s="31" t="s">
        <v>47</v>
      </c>
      <c r="E9" s="33" t="s">
        <v>48</v>
      </c>
      <c r="J9" s="32">
        <f>0</f>
      </c>
      <c s="32">
        <f>0</f>
      </c>
      <c s="32">
        <f>0+L10+L14+L18+L22+L26+L30</f>
      </c>
      <c s="32">
        <f>0+M10+M14+M18+M22+M26+M30</f>
      </c>
    </row>
    <row r="10" spans="1:16" ht="25.5">
      <c r="A10" t="s">
        <v>49</v>
      </c>
      <c s="34" t="s">
        <v>67</v>
      </c>
      <c s="34" t="s">
        <v>1138</v>
      </c>
      <c s="35" t="s">
        <v>5</v>
      </c>
      <c s="6" t="s">
        <v>1139</v>
      </c>
      <c s="36" t="s">
        <v>53</v>
      </c>
      <c s="37">
        <v>60</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1978</v>
      </c>
      <c s="35" t="s">
        <v>5</v>
      </c>
      <c s="6" t="s">
        <v>1979</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6" ht="12.75">
      <c r="A30" t="s">
        <v>49</v>
      </c>
      <c s="34" t="s">
        <v>190</v>
      </c>
      <c s="34" t="s">
        <v>1158</v>
      </c>
      <c s="35" t="s">
        <v>5</v>
      </c>
      <c s="6" t="s">
        <v>6668</v>
      </c>
      <c s="36" t="s">
        <v>83</v>
      </c>
      <c s="37">
        <v>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63.75">
      <c r="A33" t="s">
        <v>58</v>
      </c>
      <c r="E33" s="39" t="s">
        <v>1146</v>
      </c>
    </row>
    <row r="34" spans="1:13" ht="12.75">
      <c r="A34" t="s">
        <v>46</v>
      </c>
      <c r="C34" s="31" t="s">
        <v>67</v>
      </c>
      <c r="E34" s="33" t="s">
        <v>68</v>
      </c>
      <c r="J34" s="32">
        <f>0</f>
      </c>
      <c s="32">
        <f>0</f>
      </c>
      <c s="32">
        <f>0+L35+L39+L43+L47+L51+L55+L59+L63+L67+L71</f>
      </c>
      <c s="32">
        <f>0+M35+M39+M43+M47+M51+M55+M59+M63+M67+M71</f>
      </c>
    </row>
    <row r="35" spans="1:16" ht="25.5">
      <c r="A35" t="s">
        <v>49</v>
      </c>
      <c s="34" t="s">
        <v>93</v>
      </c>
      <c s="34" t="s">
        <v>1144</v>
      </c>
      <c s="35" t="s">
        <v>5</v>
      </c>
      <c s="6" t="s">
        <v>1145</v>
      </c>
      <c s="36" t="s">
        <v>71</v>
      </c>
      <c s="37">
        <v>8.25</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63.75">
      <c r="A38" t="s">
        <v>58</v>
      </c>
      <c r="E38" s="39" t="s">
        <v>1146</v>
      </c>
    </row>
    <row r="39" spans="1:16" ht="25.5">
      <c r="A39" t="s">
        <v>49</v>
      </c>
      <c s="34" t="s">
        <v>79</v>
      </c>
      <c s="34" t="s">
        <v>1147</v>
      </c>
      <c s="35" t="s">
        <v>5</v>
      </c>
      <c s="6" t="s">
        <v>1148</v>
      </c>
      <c s="36" t="s">
        <v>1149</v>
      </c>
      <c s="37">
        <v>207</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5.5">
      <c r="A42" t="s">
        <v>58</v>
      </c>
      <c r="E42" s="39" t="s">
        <v>1150</v>
      </c>
    </row>
    <row r="43" spans="1:16" ht="12.75">
      <c r="A43" t="s">
        <v>49</v>
      </c>
      <c s="34" t="s">
        <v>100</v>
      </c>
      <c s="34" t="s">
        <v>490</v>
      </c>
      <c s="35" t="s">
        <v>5</v>
      </c>
      <c s="6" t="s">
        <v>491</v>
      </c>
      <c s="36" t="s">
        <v>71</v>
      </c>
      <c s="37">
        <v>30</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318.75">
      <c r="A46" t="s">
        <v>58</v>
      </c>
      <c r="E46" s="39" t="s">
        <v>1153</v>
      </c>
    </row>
    <row r="47" spans="1:16" ht="12.75">
      <c r="A47" t="s">
        <v>49</v>
      </c>
      <c s="34" t="s">
        <v>104</v>
      </c>
      <c s="34" t="s">
        <v>1151</v>
      </c>
      <c s="35" t="s">
        <v>5</v>
      </c>
      <c s="6" t="s">
        <v>1152</v>
      </c>
      <c s="36" t="s">
        <v>71</v>
      </c>
      <c s="37">
        <v>30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18.75">
      <c r="A50" t="s">
        <v>58</v>
      </c>
      <c r="E50" s="39" t="s">
        <v>1153</v>
      </c>
    </row>
    <row r="51" spans="1:16" ht="12.75">
      <c r="A51" t="s">
        <v>49</v>
      </c>
      <c s="34" t="s">
        <v>108</v>
      </c>
      <c s="34" t="s">
        <v>1154</v>
      </c>
      <c s="35" t="s">
        <v>5</v>
      </c>
      <c s="6" t="s">
        <v>1155</v>
      </c>
      <c s="36" t="s">
        <v>71</v>
      </c>
      <c s="37">
        <v>300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1156</v>
      </c>
    </row>
    <row r="55" spans="1:16" ht="12.75">
      <c r="A55" t="s">
        <v>49</v>
      </c>
      <c s="34" t="s">
        <v>113</v>
      </c>
      <c s="34" t="s">
        <v>69</v>
      </c>
      <c s="35" t="s">
        <v>5</v>
      </c>
      <c s="6" t="s">
        <v>70</v>
      </c>
      <c s="36" t="s">
        <v>71</v>
      </c>
      <c s="37">
        <v>850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18.75">
      <c r="A58" t="s">
        <v>58</v>
      </c>
      <c r="E58" s="39" t="s">
        <v>1153</v>
      </c>
    </row>
    <row r="59" spans="1:16" ht="12.75">
      <c r="A59" t="s">
        <v>49</v>
      </c>
      <c s="34" t="s">
        <v>117</v>
      </c>
      <c s="34" t="s">
        <v>6669</v>
      </c>
      <c s="35" t="s">
        <v>5</v>
      </c>
      <c s="6" t="s">
        <v>6670</v>
      </c>
      <c s="36" t="s">
        <v>88</v>
      </c>
      <c s="37">
        <v>150</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25.5">
      <c r="A62" t="s">
        <v>58</v>
      </c>
      <c r="E62" s="39" t="s">
        <v>6671</v>
      </c>
    </row>
    <row r="63" spans="1:16" ht="12.75">
      <c r="A63" t="s">
        <v>49</v>
      </c>
      <c s="34" t="s">
        <v>121</v>
      </c>
      <c s="34" t="s">
        <v>75</v>
      </c>
      <c s="35" t="s">
        <v>5</v>
      </c>
      <c s="6" t="s">
        <v>76</v>
      </c>
      <c s="36" t="s">
        <v>71</v>
      </c>
      <c s="37">
        <v>850</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229.5">
      <c r="A66" t="s">
        <v>58</v>
      </c>
      <c r="E66" s="39" t="s">
        <v>1704</v>
      </c>
    </row>
    <row r="67" spans="1:16" ht="12.75">
      <c r="A67" t="s">
        <v>49</v>
      </c>
      <c s="34" t="s">
        <v>125</v>
      </c>
      <c s="34" t="s">
        <v>3654</v>
      </c>
      <c s="35" t="s">
        <v>5</v>
      </c>
      <c s="6" t="s">
        <v>3655</v>
      </c>
      <c s="36" t="s">
        <v>71</v>
      </c>
      <c s="37">
        <v>10</v>
      </c>
      <c s="36">
        <v>0</v>
      </c>
      <c s="36">
        <f>ROUND(G67*H67,6)</f>
      </c>
      <c r="L67" s="38">
        <v>0</v>
      </c>
      <c s="32">
        <f>ROUND(ROUND(L67,2)*ROUND(G67,3),2)</f>
      </c>
      <c s="36" t="s">
        <v>54</v>
      </c>
      <c>
        <f>(M67*15)/100</f>
      </c>
      <c t="s">
        <v>67</v>
      </c>
    </row>
    <row r="68" spans="1:5" ht="12.75">
      <c r="A68" s="35" t="s">
        <v>55</v>
      </c>
      <c r="E68" s="39" t="s">
        <v>3655</v>
      </c>
    </row>
    <row r="69" spans="1:5" ht="38.25">
      <c r="A69" s="35" t="s">
        <v>56</v>
      </c>
      <c r="E69" s="40" t="s">
        <v>6672</v>
      </c>
    </row>
    <row r="70" spans="1:5" ht="165.75">
      <c r="A70" t="s">
        <v>58</v>
      </c>
      <c r="E70" s="39" t="s">
        <v>6673</v>
      </c>
    </row>
    <row r="71" spans="1:16" ht="12.75">
      <c r="A71" t="s">
        <v>49</v>
      </c>
      <c s="34" t="s">
        <v>441</v>
      </c>
      <c s="34" t="s">
        <v>6674</v>
      </c>
      <c s="35" t="s">
        <v>5</v>
      </c>
      <c s="6" t="s">
        <v>6675</v>
      </c>
      <c s="36" t="s">
        <v>88</v>
      </c>
      <c s="37">
        <v>1600</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38.25">
      <c r="A74" t="s">
        <v>58</v>
      </c>
      <c r="E74" s="39" t="s">
        <v>6676</v>
      </c>
    </row>
    <row r="75" spans="1:13" ht="12.75">
      <c r="A75" t="s">
        <v>46</v>
      </c>
      <c r="C75" s="31" t="s">
        <v>26</v>
      </c>
      <c r="E75" s="33" t="s">
        <v>6677</v>
      </c>
      <c r="J75" s="32">
        <f>0</f>
      </c>
      <c s="32">
        <f>0</f>
      </c>
      <c s="32">
        <f>0+L76+L80</f>
      </c>
      <c s="32">
        <f>0+M76+M80</f>
      </c>
    </row>
    <row r="76" spans="1:16" ht="12.75">
      <c r="A76" t="s">
        <v>49</v>
      </c>
      <c s="34" t="s">
        <v>129</v>
      </c>
      <c s="34" t="s">
        <v>6678</v>
      </c>
      <c s="35" t="s">
        <v>5</v>
      </c>
      <c s="6" t="s">
        <v>6679</v>
      </c>
      <c s="36" t="s">
        <v>83</v>
      </c>
      <c s="37">
        <v>139</v>
      </c>
      <c s="36">
        <v>0</v>
      </c>
      <c s="36">
        <f>ROUND(G76*H76,6)</f>
      </c>
      <c r="L76" s="38">
        <v>0</v>
      </c>
      <c s="32">
        <f>ROUND(ROUND(L76,2)*ROUND(G76,3),2)</f>
      </c>
      <c s="36" t="s">
        <v>54</v>
      </c>
      <c>
        <f>(M76*15)/100</f>
      </c>
      <c t="s">
        <v>67</v>
      </c>
    </row>
    <row r="77" spans="1:5" ht="12.75">
      <c r="A77" s="35" t="s">
        <v>55</v>
      </c>
      <c r="E77" s="39" t="s">
        <v>6679</v>
      </c>
    </row>
    <row r="78" spans="1:5" ht="12.75">
      <c r="A78" s="35" t="s">
        <v>56</v>
      </c>
      <c r="E78" s="40" t="s">
        <v>5</v>
      </c>
    </row>
    <row r="79" spans="1:5" ht="12.75">
      <c r="A79" t="s">
        <v>58</v>
      </c>
      <c r="E79" s="39" t="s">
        <v>5</v>
      </c>
    </row>
    <row r="80" spans="1:16" ht="12.75">
      <c r="A80" t="s">
        <v>49</v>
      </c>
      <c s="34" t="s">
        <v>445</v>
      </c>
      <c s="34" t="s">
        <v>6680</v>
      </c>
      <c s="35" t="s">
        <v>5</v>
      </c>
      <c s="6" t="s">
        <v>6681</v>
      </c>
      <c s="36" t="s">
        <v>83</v>
      </c>
      <c s="37">
        <v>32</v>
      </c>
      <c s="36">
        <v>0</v>
      </c>
      <c s="36">
        <f>ROUND(G80*H80,6)</f>
      </c>
      <c r="L80" s="38">
        <v>0</v>
      </c>
      <c s="32">
        <f>ROUND(ROUND(L80,2)*ROUND(G80,3),2)</f>
      </c>
      <c s="36" t="s">
        <v>738</v>
      </c>
      <c>
        <f>(M80*15)/100</f>
      </c>
      <c t="s">
        <v>67</v>
      </c>
    </row>
    <row r="81" spans="1:5" ht="12.75">
      <c r="A81" s="35" t="s">
        <v>55</v>
      </c>
      <c r="E81" s="39" t="s">
        <v>6681</v>
      </c>
    </row>
    <row r="82" spans="1:5" ht="12.75">
      <c r="A82" s="35" t="s">
        <v>56</v>
      </c>
      <c r="E82" s="40" t="s">
        <v>5</v>
      </c>
    </row>
    <row r="83" spans="1:5" ht="12.75">
      <c r="A83" t="s">
        <v>58</v>
      </c>
      <c r="E83" s="39" t="s">
        <v>5</v>
      </c>
    </row>
    <row r="84" spans="1:13" ht="12.75">
      <c r="A84" t="s">
        <v>46</v>
      </c>
      <c r="C84" s="31" t="s">
        <v>90</v>
      </c>
      <c r="E84" s="33" t="s">
        <v>2710</v>
      </c>
      <c r="J84" s="32">
        <f>0</f>
      </c>
      <c s="32">
        <f>0</f>
      </c>
      <c s="32">
        <f>0+L85</f>
      </c>
      <c s="32">
        <f>0+M85</f>
      </c>
    </row>
    <row r="85" spans="1:16" ht="12.75">
      <c r="A85" t="s">
        <v>49</v>
      </c>
      <c s="34" t="s">
        <v>133</v>
      </c>
      <c s="34" t="s">
        <v>2050</v>
      </c>
      <c s="35" t="s">
        <v>5</v>
      </c>
      <c s="6" t="s">
        <v>2051</v>
      </c>
      <c s="36" t="s">
        <v>220</v>
      </c>
      <c s="37">
        <v>50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153">
      <c r="A88" t="s">
        <v>58</v>
      </c>
      <c r="E88" s="39" t="s">
        <v>5175</v>
      </c>
    </row>
    <row r="89" spans="1:13" ht="12.75">
      <c r="A89" t="s">
        <v>46</v>
      </c>
      <c r="C89" s="31" t="s">
        <v>79</v>
      </c>
      <c r="E89" s="33" t="s">
        <v>80</v>
      </c>
      <c r="J89" s="32">
        <f>0</f>
      </c>
      <c s="32">
        <f>0</f>
      </c>
      <c s="32">
        <f>0+L90+L94+L98+L102+L106+L110+L114+L118+L122+L126+L130+L134+L138+L142+L146+L150+L154+L158+L162+L166+L170+L174+L178+L182+L186+L190+L194+L198+L202+L206+L210+L214+L218+L222+L226+L230+L234+L238+L242+L246+L250+L254+L258+L262+L266+L270+L274+L278+L282+L286+L290+L294+L298+L302+L306+L310+L314+L318+L322+L326+L330+L334+L338+L342+L346+L350+L354+L358+L362+L366</f>
      </c>
      <c s="32">
        <f>0+M90+M94+M98+M102+M106+M110+M114+M118+M122+M126+M130+M134+M138+M142+M146+M150+M154+M158+M162+M166+M170+M174+M178+M182+M186+M190+M194+M198+M202+M206+M210+M214+M218+M222+M226+M230+M234+M238+M242+M246+M250+M254+M258+M262+M266+M270+M274+M278+M282+M286+M290+M294+M298+M302+M306+M310+M314+M318+M322+M326+M330+M334+M338+M342+M346+M350+M354+M358+M362+M366</f>
      </c>
    </row>
    <row r="90" spans="1:16" ht="12.75">
      <c r="A90" t="s">
        <v>49</v>
      </c>
      <c s="34" t="s">
        <v>137</v>
      </c>
      <c s="34" t="s">
        <v>81</v>
      </c>
      <c s="35" t="s">
        <v>5</v>
      </c>
      <c s="6" t="s">
        <v>82</v>
      </c>
      <c s="36" t="s">
        <v>83</v>
      </c>
      <c s="37">
        <v>30</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102">
      <c r="A93" t="s">
        <v>58</v>
      </c>
      <c r="E93" s="39" t="s">
        <v>1163</v>
      </c>
    </row>
    <row r="94" spans="1:16" ht="12.75">
      <c r="A94" t="s">
        <v>49</v>
      </c>
      <c s="34" t="s">
        <v>141</v>
      </c>
      <c s="34" t="s">
        <v>86</v>
      </c>
      <c s="35" t="s">
        <v>5</v>
      </c>
      <c s="6" t="s">
        <v>87</v>
      </c>
      <c s="36" t="s">
        <v>88</v>
      </c>
      <c s="37">
        <v>370</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102">
      <c r="A97" t="s">
        <v>58</v>
      </c>
      <c r="E97" s="39" t="s">
        <v>1164</v>
      </c>
    </row>
    <row r="98" spans="1:16" ht="12.75">
      <c r="A98" t="s">
        <v>49</v>
      </c>
      <c s="34" t="s">
        <v>145</v>
      </c>
      <c s="34" t="s">
        <v>91</v>
      </c>
      <c s="35" t="s">
        <v>5</v>
      </c>
      <c s="6" t="s">
        <v>92</v>
      </c>
      <c s="36" t="s">
        <v>88</v>
      </c>
      <c s="37">
        <v>652</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102">
      <c r="A101" t="s">
        <v>58</v>
      </c>
      <c r="E101" s="39" t="s">
        <v>1164</v>
      </c>
    </row>
    <row r="102" spans="1:16" ht="12.75">
      <c r="A102" t="s">
        <v>49</v>
      </c>
      <c s="34" t="s">
        <v>149</v>
      </c>
      <c s="34" t="s">
        <v>94</v>
      </c>
      <c s="35" t="s">
        <v>5</v>
      </c>
      <c s="6" t="s">
        <v>95</v>
      </c>
      <c s="36" t="s">
        <v>88</v>
      </c>
      <c s="37">
        <v>100</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102">
      <c r="A105" t="s">
        <v>58</v>
      </c>
      <c r="E105" s="39" t="s">
        <v>1165</v>
      </c>
    </row>
    <row r="106" spans="1:16" ht="12.75">
      <c r="A106" t="s">
        <v>49</v>
      </c>
      <c s="34" t="s">
        <v>153</v>
      </c>
      <c s="34" t="s">
        <v>1167</v>
      </c>
      <c s="35" t="s">
        <v>5</v>
      </c>
      <c s="6" t="s">
        <v>1168</v>
      </c>
      <c s="36" t="s">
        <v>88</v>
      </c>
      <c s="37">
        <v>1200</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140.25">
      <c r="A109" t="s">
        <v>58</v>
      </c>
      <c r="E109" s="39" t="s">
        <v>1169</v>
      </c>
    </row>
    <row r="110" spans="1:16" ht="25.5">
      <c r="A110" t="s">
        <v>49</v>
      </c>
      <c s="34" t="s">
        <v>157</v>
      </c>
      <c s="34" t="s">
        <v>2380</v>
      </c>
      <c s="35" t="s">
        <v>5</v>
      </c>
      <c s="6" t="s">
        <v>2381</v>
      </c>
      <c s="36" t="s">
        <v>88</v>
      </c>
      <c s="37">
        <v>220</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76.5">
      <c r="A113" t="s">
        <v>58</v>
      </c>
      <c r="E113" s="39" t="s">
        <v>1172</v>
      </c>
    </row>
    <row r="114" spans="1:16" ht="12.75">
      <c r="A114" t="s">
        <v>49</v>
      </c>
      <c s="34" t="s">
        <v>161</v>
      </c>
      <c s="34" t="s">
        <v>1173</v>
      </c>
      <c s="35" t="s">
        <v>5</v>
      </c>
      <c s="6" t="s">
        <v>1174</v>
      </c>
      <c s="36" t="s">
        <v>220</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38.25">
      <c r="A117" t="s">
        <v>58</v>
      </c>
      <c r="E117" s="39" t="s">
        <v>1175</v>
      </c>
    </row>
    <row r="118" spans="1:16" ht="25.5">
      <c r="A118" t="s">
        <v>49</v>
      </c>
      <c s="34" t="s">
        <v>165</v>
      </c>
      <c s="34" t="s">
        <v>1176</v>
      </c>
      <c s="35" t="s">
        <v>5</v>
      </c>
      <c s="6" t="s">
        <v>1177</v>
      </c>
      <c s="36" t="s">
        <v>83</v>
      </c>
      <c s="37">
        <v>15</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38.25">
      <c r="A121" t="s">
        <v>58</v>
      </c>
      <c r="E121" s="39" t="s">
        <v>1175</v>
      </c>
    </row>
    <row r="122" spans="1:16" ht="12.75">
      <c r="A122" t="s">
        <v>49</v>
      </c>
      <c s="34" t="s">
        <v>170</v>
      </c>
      <c s="34" t="s">
        <v>2438</v>
      </c>
      <c s="35" t="s">
        <v>5</v>
      </c>
      <c s="6" t="s">
        <v>2439</v>
      </c>
      <c s="36" t="s">
        <v>83</v>
      </c>
      <c s="37">
        <v>50</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102">
      <c r="A125" t="s">
        <v>58</v>
      </c>
      <c r="E125" s="39" t="s">
        <v>1695</v>
      </c>
    </row>
    <row r="126" spans="1:16" ht="25.5">
      <c r="A126" t="s">
        <v>49</v>
      </c>
      <c s="34" t="s">
        <v>174</v>
      </c>
      <c s="34" t="s">
        <v>1178</v>
      </c>
      <c s="35" t="s">
        <v>5</v>
      </c>
      <c s="6" t="s">
        <v>1179</v>
      </c>
      <c s="36" t="s">
        <v>83</v>
      </c>
      <c s="37">
        <v>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102">
      <c r="A129" t="s">
        <v>58</v>
      </c>
      <c r="E129" s="39" t="s">
        <v>1164</v>
      </c>
    </row>
    <row r="130" spans="1:16" ht="12.75">
      <c r="A130" t="s">
        <v>49</v>
      </c>
      <c s="34" t="s">
        <v>178</v>
      </c>
      <c s="34" t="s">
        <v>1180</v>
      </c>
      <c s="35" t="s">
        <v>5</v>
      </c>
      <c s="6" t="s">
        <v>1181</v>
      </c>
      <c s="36" t="s">
        <v>83</v>
      </c>
      <c s="37">
        <v>10</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102">
      <c r="A133" t="s">
        <v>58</v>
      </c>
      <c r="E133" s="39" t="s">
        <v>1182</v>
      </c>
    </row>
    <row r="134" spans="1:16" ht="25.5">
      <c r="A134" t="s">
        <v>49</v>
      </c>
      <c s="34" t="s">
        <v>50</v>
      </c>
      <c s="34" t="s">
        <v>1183</v>
      </c>
      <c s="35" t="s">
        <v>5</v>
      </c>
      <c s="6" t="s">
        <v>1184</v>
      </c>
      <c s="36" t="s">
        <v>88</v>
      </c>
      <c s="37">
        <v>200</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89.25">
      <c r="A137" t="s">
        <v>58</v>
      </c>
      <c r="E137" s="39" t="s">
        <v>1185</v>
      </c>
    </row>
    <row r="138" spans="1:16" ht="12.75">
      <c r="A138" t="s">
        <v>49</v>
      </c>
      <c s="34" t="s">
        <v>60</v>
      </c>
      <c s="34" t="s">
        <v>6682</v>
      </c>
      <c s="35" t="s">
        <v>5</v>
      </c>
      <c s="6" t="s">
        <v>6683</v>
      </c>
      <c s="36" t="s">
        <v>1188</v>
      </c>
      <c s="37">
        <v>55.5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153">
      <c r="A141" t="s">
        <v>58</v>
      </c>
      <c r="E141" s="39" t="s">
        <v>1189</v>
      </c>
    </row>
    <row r="142" spans="1:16" ht="25.5">
      <c r="A142" t="s">
        <v>49</v>
      </c>
      <c s="34" t="s">
        <v>63</v>
      </c>
      <c s="34" t="s">
        <v>6684</v>
      </c>
      <c s="35" t="s">
        <v>5</v>
      </c>
      <c s="6" t="s">
        <v>6685</v>
      </c>
      <c s="36" t="s">
        <v>88</v>
      </c>
      <c s="37">
        <v>3700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114.75">
      <c r="A145" t="s">
        <v>58</v>
      </c>
      <c r="E145" s="39" t="s">
        <v>1192</v>
      </c>
    </row>
    <row r="146" spans="1:16" ht="12.75">
      <c r="A146" t="s">
        <v>49</v>
      </c>
      <c s="34" t="s">
        <v>182</v>
      </c>
      <c s="34" t="s">
        <v>1302</v>
      </c>
      <c s="35" t="s">
        <v>5</v>
      </c>
      <c s="6" t="s">
        <v>1303</v>
      </c>
      <c s="36" t="s">
        <v>1300</v>
      </c>
      <c s="37">
        <v>641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153">
      <c r="A149" t="s">
        <v>58</v>
      </c>
      <c r="E149" s="39" t="s">
        <v>1444</v>
      </c>
    </row>
    <row r="150" spans="1:16" ht="12.75">
      <c r="A150" t="s">
        <v>49</v>
      </c>
      <c s="34" t="s">
        <v>263</v>
      </c>
      <c s="34" t="s">
        <v>6686</v>
      </c>
      <c s="35" t="s">
        <v>5</v>
      </c>
      <c s="6" t="s">
        <v>6687</v>
      </c>
      <c s="36" t="s">
        <v>88</v>
      </c>
      <c s="37">
        <v>3000</v>
      </c>
      <c s="36">
        <v>0</v>
      </c>
      <c s="36">
        <f>ROUND(G150*H150,6)</f>
      </c>
      <c r="L150" s="38">
        <v>0</v>
      </c>
      <c s="32">
        <f>ROUND(ROUND(L150,2)*ROUND(G150,3),2)</f>
      </c>
      <c s="36" t="s">
        <v>738</v>
      </c>
      <c>
        <f>(M150*21)/100</f>
      </c>
      <c t="s">
        <v>27</v>
      </c>
    </row>
    <row r="151" spans="1:5" ht="12.75">
      <c r="A151" s="35" t="s">
        <v>55</v>
      </c>
      <c r="E151" s="39" t="s">
        <v>5</v>
      </c>
    </row>
    <row r="152" spans="1:5" ht="12.75">
      <c r="A152" s="35" t="s">
        <v>56</v>
      </c>
      <c r="E152" s="40" t="s">
        <v>5</v>
      </c>
    </row>
    <row r="153" spans="1:5" ht="114.75">
      <c r="A153" t="s">
        <v>58</v>
      </c>
      <c r="E153" s="39" t="s">
        <v>6688</v>
      </c>
    </row>
    <row r="154" spans="1:16" ht="12.75">
      <c r="A154" t="s">
        <v>49</v>
      </c>
      <c s="34" t="s">
        <v>267</v>
      </c>
      <c s="34" t="s">
        <v>1307</v>
      </c>
      <c s="35" t="s">
        <v>5</v>
      </c>
      <c s="6" t="s">
        <v>1308</v>
      </c>
      <c s="36" t="s">
        <v>88</v>
      </c>
      <c s="37">
        <v>14800</v>
      </c>
      <c s="36">
        <v>0</v>
      </c>
      <c s="36">
        <f>ROUND(G154*H154,6)</f>
      </c>
      <c r="L154" s="38">
        <v>0</v>
      </c>
      <c s="32">
        <f>ROUND(ROUND(L154,2)*ROUND(G154,3),2)</f>
      </c>
      <c s="36" t="s">
        <v>738</v>
      </c>
      <c>
        <f>(M154*21)/100</f>
      </c>
      <c t="s">
        <v>27</v>
      </c>
    </row>
    <row r="155" spans="1:5" ht="12.75">
      <c r="A155" s="35" t="s">
        <v>55</v>
      </c>
      <c r="E155" s="39" t="s">
        <v>5</v>
      </c>
    </row>
    <row r="156" spans="1:5" ht="12.75">
      <c r="A156" s="35" t="s">
        <v>56</v>
      </c>
      <c r="E156" s="40" t="s">
        <v>5</v>
      </c>
    </row>
    <row r="157" spans="1:5" ht="114.75">
      <c r="A157" t="s">
        <v>58</v>
      </c>
      <c r="E157" s="39" t="s">
        <v>1445</v>
      </c>
    </row>
    <row r="158" spans="1:16" ht="12.75">
      <c r="A158" t="s">
        <v>49</v>
      </c>
      <c s="34" t="s">
        <v>271</v>
      </c>
      <c s="34" t="s">
        <v>1320</v>
      </c>
      <c s="35" t="s">
        <v>5</v>
      </c>
      <c s="6" t="s">
        <v>1321</v>
      </c>
      <c s="36" t="s">
        <v>83</v>
      </c>
      <c s="37">
        <v>15</v>
      </c>
      <c s="36">
        <v>0</v>
      </c>
      <c s="36">
        <f>ROUND(G158*H158,6)</f>
      </c>
      <c r="L158" s="38">
        <v>0</v>
      </c>
      <c s="32">
        <f>ROUND(ROUND(L158,2)*ROUND(G158,3),2)</f>
      </c>
      <c s="36" t="s">
        <v>738</v>
      </c>
      <c>
        <f>(M158*21)/100</f>
      </c>
      <c t="s">
        <v>27</v>
      </c>
    </row>
    <row r="159" spans="1:5" ht="12.75">
      <c r="A159" s="35" t="s">
        <v>55</v>
      </c>
      <c r="E159" s="39" t="s">
        <v>5</v>
      </c>
    </row>
    <row r="160" spans="1:5" ht="12.75">
      <c r="A160" s="35" t="s">
        <v>56</v>
      </c>
      <c r="E160" s="40" t="s">
        <v>5</v>
      </c>
    </row>
    <row r="161" spans="1:5" ht="178.5">
      <c r="A161" t="s">
        <v>58</v>
      </c>
      <c r="E161" s="39" t="s">
        <v>1207</v>
      </c>
    </row>
    <row r="162" spans="1:16" ht="12.75">
      <c r="A162" t="s">
        <v>49</v>
      </c>
      <c s="34" t="s">
        <v>275</v>
      </c>
      <c s="34" t="s">
        <v>1322</v>
      </c>
      <c s="35" t="s">
        <v>5</v>
      </c>
      <c s="6" t="s">
        <v>1323</v>
      </c>
      <c s="36" t="s">
        <v>83</v>
      </c>
      <c s="37">
        <v>15</v>
      </c>
      <c s="36">
        <v>0</v>
      </c>
      <c s="36">
        <f>ROUND(G162*H162,6)</f>
      </c>
      <c r="L162" s="38">
        <v>0</v>
      </c>
      <c s="32">
        <f>ROUND(ROUND(L162,2)*ROUND(G162,3),2)</f>
      </c>
      <c s="36" t="s">
        <v>738</v>
      </c>
      <c>
        <f>(M162*21)/100</f>
      </c>
      <c t="s">
        <v>27</v>
      </c>
    </row>
    <row r="163" spans="1:5" ht="12.75">
      <c r="A163" s="35" t="s">
        <v>55</v>
      </c>
      <c r="E163" s="39" t="s">
        <v>5</v>
      </c>
    </row>
    <row r="164" spans="1:5" ht="12.75">
      <c r="A164" s="35" t="s">
        <v>56</v>
      </c>
      <c r="E164" s="40" t="s">
        <v>5</v>
      </c>
    </row>
    <row r="165" spans="1:5" ht="127.5">
      <c r="A165" t="s">
        <v>58</v>
      </c>
      <c r="E165" s="39" t="s">
        <v>919</v>
      </c>
    </row>
    <row r="166" spans="1:16" ht="12.75">
      <c r="A166" t="s">
        <v>49</v>
      </c>
      <c s="34" t="s">
        <v>280</v>
      </c>
      <c s="34" t="s">
        <v>1193</v>
      </c>
      <c s="35" t="s">
        <v>5</v>
      </c>
      <c s="6" t="s">
        <v>1194</v>
      </c>
      <c s="36" t="s">
        <v>88</v>
      </c>
      <c s="37">
        <v>11400</v>
      </c>
      <c s="36">
        <v>0</v>
      </c>
      <c s="36">
        <f>ROUND(G166*H166,6)</f>
      </c>
      <c r="L166" s="38">
        <v>0</v>
      </c>
      <c s="32">
        <f>ROUND(ROUND(L166,2)*ROUND(G166,3),2)</f>
      </c>
      <c s="36" t="s">
        <v>738</v>
      </c>
      <c>
        <f>(M166*21)/100</f>
      </c>
      <c t="s">
        <v>27</v>
      </c>
    </row>
    <row r="167" spans="1:5" ht="12.75">
      <c r="A167" s="35" t="s">
        <v>55</v>
      </c>
      <c r="E167" s="39" t="s">
        <v>5</v>
      </c>
    </row>
    <row r="168" spans="1:5" ht="12.75">
      <c r="A168" s="35" t="s">
        <v>56</v>
      </c>
      <c r="E168" s="40" t="s">
        <v>5</v>
      </c>
    </row>
    <row r="169" spans="1:5" ht="153">
      <c r="A169" t="s">
        <v>58</v>
      </c>
      <c r="E169" s="39" t="s">
        <v>1195</v>
      </c>
    </row>
    <row r="170" spans="1:16" ht="12.75">
      <c r="A170" t="s">
        <v>49</v>
      </c>
      <c s="34" t="s">
        <v>284</v>
      </c>
      <c s="34" t="s">
        <v>1196</v>
      </c>
      <c s="35" t="s">
        <v>5</v>
      </c>
      <c s="6" t="s">
        <v>1197</v>
      </c>
      <c s="36" t="s">
        <v>88</v>
      </c>
      <c s="37">
        <v>11400</v>
      </c>
      <c s="36">
        <v>0</v>
      </c>
      <c s="36">
        <f>ROUND(G170*H170,6)</f>
      </c>
      <c r="L170" s="38">
        <v>0</v>
      </c>
      <c s="32">
        <f>ROUND(ROUND(L170,2)*ROUND(G170,3),2)</f>
      </c>
      <c s="36" t="s">
        <v>738</v>
      </c>
      <c>
        <f>(M170*21)/100</f>
      </c>
      <c t="s">
        <v>27</v>
      </c>
    </row>
    <row r="171" spans="1:5" ht="12.75">
      <c r="A171" s="35" t="s">
        <v>55</v>
      </c>
      <c r="E171" s="39" t="s">
        <v>5</v>
      </c>
    </row>
    <row r="172" spans="1:5" ht="12.75">
      <c r="A172" s="35" t="s">
        <v>56</v>
      </c>
      <c r="E172" s="40" t="s">
        <v>5</v>
      </c>
    </row>
    <row r="173" spans="1:5" ht="114.75">
      <c r="A173" t="s">
        <v>58</v>
      </c>
      <c r="E173" s="39" t="s">
        <v>1192</v>
      </c>
    </row>
    <row r="174" spans="1:16" ht="12.75">
      <c r="A174" t="s">
        <v>49</v>
      </c>
      <c s="34" t="s">
        <v>288</v>
      </c>
      <c s="34" t="s">
        <v>1198</v>
      </c>
      <c s="35" t="s">
        <v>5</v>
      </c>
      <c s="6" t="s">
        <v>1199</v>
      </c>
      <c s="36" t="s">
        <v>1200</v>
      </c>
      <c s="37">
        <v>20</v>
      </c>
      <c s="36">
        <v>0</v>
      </c>
      <c s="36">
        <f>ROUND(G174*H174,6)</f>
      </c>
      <c r="L174" s="38">
        <v>0</v>
      </c>
      <c s="32">
        <f>ROUND(ROUND(L174,2)*ROUND(G174,3),2)</f>
      </c>
      <c s="36" t="s">
        <v>738</v>
      </c>
      <c>
        <f>(M174*21)/100</f>
      </c>
      <c t="s">
        <v>27</v>
      </c>
    </row>
    <row r="175" spans="1:5" ht="12.75">
      <c r="A175" s="35" t="s">
        <v>55</v>
      </c>
      <c r="E175" s="39" t="s">
        <v>5</v>
      </c>
    </row>
    <row r="176" spans="1:5" ht="12.75">
      <c r="A176" s="35" t="s">
        <v>56</v>
      </c>
      <c r="E176" s="40" t="s">
        <v>5</v>
      </c>
    </row>
    <row r="177" spans="1:5" ht="127.5">
      <c r="A177" t="s">
        <v>58</v>
      </c>
      <c r="E177" s="39" t="s">
        <v>1201</v>
      </c>
    </row>
    <row r="178" spans="1:16" ht="12.75">
      <c r="A178" t="s">
        <v>49</v>
      </c>
      <c s="34" t="s">
        <v>292</v>
      </c>
      <c s="34" t="s">
        <v>1202</v>
      </c>
      <c s="35" t="s">
        <v>5</v>
      </c>
      <c s="6" t="s">
        <v>1203</v>
      </c>
      <c s="36" t="s">
        <v>88</v>
      </c>
      <c s="37">
        <v>17500</v>
      </c>
      <c s="36">
        <v>0</v>
      </c>
      <c s="36">
        <f>ROUND(G178*H178,6)</f>
      </c>
      <c r="L178" s="38">
        <v>0</v>
      </c>
      <c s="32">
        <f>ROUND(ROUND(L178,2)*ROUND(G178,3),2)</f>
      </c>
      <c s="36" t="s">
        <v>738</v>
      </c>
      <c>
        <f>(M178*21)/100</f>
      </c>
      <c t="s">
        <v>27</v>
      </c>
    </row>
    <row r="179" spans="1:5" ht="12.75">
      <c r="A179" s="35" t="s">
        <v>55</v>
      </c>
      <c r="E179" s="39" t="s">
        <v>5</v>
      </c>
    </row>
    <row r="180" spans="1:5" ht="12.75">
      <c r="A180" s="35" t="s">
        <v>56</v>
      </c>
      <c r="E180" s="40" t="s">
        <v>5</v>
      </c>
    </row>
    <row r="181" spans="1:5" ht="127.5">
      <c r="A181" t="s">
        <v>58</v>
      </c>
      <c r="E181" s="39" t="s">
        <v>1204</v>
      </c>
    </row>
    <row r="182" spans="1:16" ht="12.75">
      <c r="A182" t="s">
        <v>49</v>
      </c>
      <c s="34" t="s">
        <v>296</v>
      </c>
      <c s="34" t="s">
        <v>6689</v>
      </c>
      <c s="35" t="s">
        <v>5</v>
      </c>
      <c s="6" t="s">
        <v>6690</v>
      </c>
      <c s="36" t="s">
        <v>83</v>
      </c>
      <c s="37">
        <v>35</v>
      </c>
      <c s="36">
        <v>0</v>
      </c>
      <c s="36">
        <f>ROUND(G182*H182,6)</f>
      </c>
      <c r="L182" s="38">
        <v>0</v>
      </c>
      <c s="32">
        <f>ROUND(ROUND(L182,2)*ROUND(G182,3),2)</f>
      </c>
      <c s="36" t="s">
        <v>738</v>
      </c>
      <c>
        <f>(M182*21)/100</f>
      </c>
      <c t="s">
        <v>27</v>
      </c>
    </row>
    <row r="183" spans="1:5" ht="12.75">
      <c r="A183" s="35" t="s">
        <v>55</v>
      </c>
      <c r="E183" s="39" t="s">
        <v>5</v>
      </c>
    </row>
    <row r="184" spans="1:5" ht="12.75">
      <c r="A184" s="35" t="s">
        <v>56</v>
      </c>
      <c r="E184" s="40" t="s">
        <v>5</v>
      </c>
    </row>
    <row r="185" spans="1:5" ht="178.5">
      <c r="A185" t="s">
        <v>58</v>
      </c>
      <c r="E185" s="39" t="s">
        <v>1207</v>
      </c>
    </row>
    <row r="186" spans="1:16" ht="12.75">
      <c r="A186" t="s">
        <v>49</v>
      </c>
      <c s="34" t="s">
        <v>300</v>
      </c>
      <c s="34" t="s">
        <v>6691</v>
      </c>
      <c s="35" t="s">
        <v>5</v>
      </c>
      <c s="6" t="s">
        <v>6692</v>
      </c>
      <c s="36" t="s">
        <v>83</v>
      </c>
      <c s="37">
        <v>35</v>
      </c>
      <c s="36">
        <v>0</v>
      </c>
      <c s="36">
        <f>ROUND(G186*H186,6)</f>
      </c>
      <c r="L186" s="38">
        <v>0</v>
      </c>
      <c s="32">
        <f>ROUND(ROUND(L186,2)*ROUND(G186,3),2)</f>
      </c>
      <c s="36" t="s">
        <v>738</v>
      </c>
      <c>
        <f>(M186*21)/100</f>
      </c>
      <c t="s">
        <v>27</v>
      </c>
    </row>
    <row r="187" spans="1:5" ht="12.75">
      <c r="A187" s="35" t="s">
        <v>55</v>
      </c>
      <c r="E187" s="39" t="s">
        <v>5</v>
      </c>
    </row>
    <row r="188" spans="1:5" ht="12.75">
      <c r="A188" s="35" t="s">
        <v>56</v>
      </c>
      <c r="E188" s="40" t="s">
        <v>5</v>
      </c>
    </row>
    <row r="189" spans="1:5" ht="127.5">
      <c r="A189" t="s">
        <v>58</v>
      </c>
      <c r="E189" s="39" t="s">
        <v>919</v>
      </c>
    </row>
    <row r="190" spans="1:16" ht="12.75">
      <c r="A190" t="s">
        <v>49</v>
      </c>
      <c s="34" t="s">
        <v>304</v>
      </c>
      <c s="34" t="s">
        <v>1205</v>
      </c>
      <c s="35" t="s">
        <v>5</v>
      </c>
      <c s="6" t="s">
        <v>1206</v>
      </c>
      <c s="36" t="s">
        <v>83</v>
      </c>
      <c s="37">
        <v>10</v>
      </c>
      <c s="36">
        <v>0</v>
      </c>
      <c s="36">
        <f>ROUND(G190*H190,6)</f>
      </c>
      <c r="L190" s="38">
        <v>0</v>
      </c>
      <c s="32">
        <f>ROUND(ROUND(L190,2)*ROUND(G190,3),2)</f>
      </c>
      <c s="36" t="s">
        <v>738</v>
      </c>
      <c>
        <f>(M190*21)/100</f>
      </c>
      <c t="s">
        <v>27</v>
      </c>
    </row>
    <row r="191" spans="1:5" ht="12.75">
      <c r="A191" s="35" t="s">
        <v>55</v>
      </c>
      <c r="E191" s="39" t="s">
        <v>5</v>
      </c>
    </row>
    <row r="192" spans="1:5" ht="12.75">
      <c r="A192" s="35" t="s">
        <v>56</v>
      </c>
      <c r="E192" s="40" t="s">
        <v>5</v>
      </c>
    </row>
    <row r="193" spans="1:5" ht="178.5">
      <c r="A193" t="s">
        <v>58</v>
      </c>
      <c r="E193" s="39" t="s">
        <v>1207</v>
      </c>
    </row>
    <row r="194" spans="1:16" ht="12.75">
      <c r="A194" t="s">
        <v>49</v>
      </c>
      <c s="34" t="s">
        <v>308</v>
      </c>
      <c s="34" t="s">
        <v>1208</v>
      </c>
      <c s="35" t="s">
        <v>5</v>
      </c>
      <c s="6" t="s">
        <v>1209</v>
      </c>
      <c s="36" t="s">
        <v>83</v>
      </c>
      <c s="37">
        <v>10</v>
      </c>
      <c s="36">
        <v>0</v>
      </c>
      <c s="36">
        <f>ROUND(G194*H194,6)</f>
      </c>
      <c r="L194" s="38">
        <v>0</v>
      </c>
      <c s="32">
        <f>ROUND(ROUND(L194,2)*ROUND(G194,3),2)</f>
      </c>
      <c s="36" t="s">
        <v>738</v>
      </c>
      <c>
        <f>(M194*21)/100</f>
      </c>
      <c t="s">
        <v>27</v>
      </c>
    </row>
    <row r="195" spans="1:5" ht="12.75">
      <c r="A195" s="35" t="s">
        <v>55</v>
      </c>
      <c r="E195" s="39" t="s">
        <v>5</v>
      </c>
    </row>
    <row r="196" spans="1:5" ht="12.75">
      <c r="A196" s="35" t="s">
        <v>56</v>
      </c>
      <c r="E196" s="40" t="s">
        <v>5</v>
      </c>
    </row>
    <row r="197" spans="1:5" ht="127.5">
      <c r="A197" t="s">
        <v>58</v>
      </c>
      <c r="E197" s="39" t="s">
        <v>919</v>
      </c>
    </row>
    <row r="198" spans="1:16" ht="12.75">
      <c r="A198" t="s">
        <v>49</v>
      </c>
      <c s="34" t="s">
        <v>312</v>
      </c>
      <c s="34" t="s">
        <v>1210</v>
      </c>
      <c s="35" t="s">
        <v>5</v>
      </c>
      <c s="6" t="s">
        <v>1211</v>
      </c>
      <c s="36" t="s">
        <v>83</v>
      </c>
      <c s="37">
        <v>4</v>
      </c>
      <c s="36">
        <v>0</v>
      </c>
      <c s="36">
        <f>ROUND(G198*H198,6)</f>
      </c>
      <c r="L198" s="38">
        <v>0</v>
      </c>
      <c s="32">
        <f>ROUND(ROUND(L198,2)*ROUND(G198,3),2)</f>
      </c>
      <c s="36" t="s">
        <v>738</v>
      </c>
      <c>
        <f>(M198*21)/100</f>
      </c>
      <c t="s">
        <v>27</v>
      </c>
    </row>
    <row r="199" spans="1:5" ht="12.75">
      <c r="A199" s="35" t="s">
        <v>55</v>
      </c>
      <c r="E199" s="39" t="s">
        <v>5</v>
      </c>
    </row>
    <row r="200" spans="1:5" ht="12.75">
      <c r="A200" s="35" t="s">
        <v>56</v>
      </c>
      <c r="E200" s="40" t="s">
        <v>5</v>
      </c>
    </row>
    <row r="201" spans="1:5" ht="178.5">
      <c r="A201" t="s">
        <v>58</v>
      </c>
      <c r="E201" s="39" t="s">
        <v>1207</v>
      </c>
    </row>
    <row r="202" spans="1:16" ht="12.75">
      <c r="A202" t="s">
        <v>49</v>
      </c>
      <c s="34" t="s">
        <v>316</v>
      </c>
      <c s="34" t="s">
        <v>1212</v>
      </c>
      <c s="35" t="s">
        <v>5</v>
      </c>
      <c s="6" t="s">
        <v>1213</v>
      </c>
      <c s="36" t="s">
        <v>83</v>
      </c>
      <c s="37">
        <v>4</v>
      </c>
      <c s="36">
        <v>0</v>
      </c>
      <c s="36">
        <f>ROUND(G202*H202,6)</f>
      </c>
      <c r="L202" s="38">
        <v>0</v>
      </c>
      <c s="32">
        <f>ROUND(ROUND(L202,2)*ROUND(G202,3),2)</f>
      </c>
      <c s="36" t="s">
        <v>738</v>
      </c>
      <c>
        <f>(M202*21)/100</f>
      </c>
      <c t="s">
        <v>27</v>
      </c>
    </row>
    <row r="203" spans="1:5" ht="12.75">
      <c r="A203" s="35" t="s">
        <v>55</v>
      </c>
      <c r="E203" s="39" t="s">
        <v>5</v>
      </c>
    </row>
    <row r="204" spans="1:5" ht="12.75">
      <c r="A204" s="35" t="s">
        <v>56</v>
      </c>
      <c r="E204" s="40" t="s">
        <v>5</v>
      </c>
    </row>
    <row r="205" spans="1:5" ht="127.5">
      <c r="A205" t="s">
        <v>58</v>
      </c>
      <c r="E205" s="39" t="s">
        <v>919</v>
      </c>
    </row>
    <row r="206" spans="1:16" ht="12.75">
      <c r="A206" t="s">
        <v>49</v>
      </c>
      <c s="34" t="s">
        <v>320</v>
      </c>
      <c s="34" t="s">
        <v>1328</v>
      </c>
      <c s="35" t="s">
        <v>5</v>
      </c>
      <c s="6" t="s">
        <v>1329</v>
      </c>
      <c s="36" t="s">
        <v>83</v>
      </c>
      <c s="37">
        <v>10</v>
      </c>
      <c s="36">
        <v>0</v>
      </c>
      <c s="36">
        <f>ROUND(G206*H206,6)</f>
      </c>
      <c r="L206" s="38">
        <v>0</v>
      </c>
      <c s="32">
        <f>ROUND(ROUND(L206,2)*ROUND(G206,3),2)</f>
      </c>
      <c s="36" t="s">
        <v>738</v>
      </c>
      <c>
        <f>(M206*21)/100</f>
      </c>
      <c t="s">
        <v>27</v>
      </c>
    </row>
    <row r="207" spans="1:5" ht="12.75">
      <c r="A207" s="35" t="s">
        <v>55</v>
      </c>
      <c r="E207" s="39" t="s">
        <v>5</v>
      </c>
    </row>
    <row r="208" spans="1:5" ht="12.75">
      <c r="A208" s="35" t="s">
        <v>56</v>
      </c>
      <c r="E208" s="40" t="s">
        <v>5</v>
      </c>
    </row>
    <row r="209" spans="1:5" ht="178.5">
      <c r="A209" t="s">
        <v>58</v>
      </c>
      <c r="E209" s="39" t="s">
        <v>1207</v>
      </c>
    </row>
    <row r="210" spans="1:16" ht="12.75">
      <c r="A210" t="s">
        <v>49</v>
      </c>
      <c s="34" t="s">
        <v>324</v>
      </c>
      <c s="34" t="s">
        <v>1330</v>
      </c>
      <c s="35" t="s">
        <v>5</v>
      </c>
      <c s="6" t="s">
        <v>1331</v>
      </c>
      <c s="36" t="s">
        <v>83</v>
      </c>
      <c s="37">
        <v>10</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127.5">
      <c r="A213" t="s">
        <v>58</v>
      </c>
      <c r="E213" s="39" t="s">
        <v>919</v>
      </c>
    </row>
    <row r="214" spans="1:16" ht="12.75">
      <c r="A214" t="s">
        <v>49</v>
      </c>
      <c s="34" t="s">
        <v>328</v>
      </c>
      <c s="34" t="s">
        <v>1332</v>
      </c>
      <c s="35" t="s">
        <v>5</v>
      </c>
      <c s="6" t="s">
        <v>1333</v>
      </c>
      <c s="36" t="s">
        <v>83</v>
      </c>
      <c s="37">
        <v>11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178.5">
      <c r="A217" t="s">
        <v>58</v>
      </c>
      <c r="E217" s="39" t="s">
        <v>1314</v>
      </c>
    </row>
    <row r="218" spans="1:16" ht="12.75">
      <c r="A218" t="s">
        <v>49</v>
      </c>
      <c s="34" t="s">
        <v>329</v>
      </c>
      <c s="34" t="s">
        <v>1334</v>
      </c>
      <c s="35" t="s">
        <v>5</v>
      </c>
      <c s="6" t="s">
        <v>1335</v>
      </c>
      <c s="36" t="s">
        <v>83</v>
      </c>
      <c s="37">
        <v>11</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127.5">
      <c r="A221" t="s">
        <v>58</v>
      </c>
      <c r="E221" s="39" t="s">
        <v>1317</v>
      </c>
    </row>
    <row r="222" spans="1:16" ht="12.75">
      <c r="A222" t="s">
        <v>49</v>
      </c>
      <c s="34" t="s">
        <v>330</v>
      </c>
      <c s="34" t="s">
        <v>1336</v>
      </c>
      <c s="35" t="s">
        <v>5</v>
      </c>
      <c s="6" t="s">
        <v>1337</v>
      </c>
      <c s="36" t="s">
        <v>83</v>
      </c>
      <c s="37">
        <v>7</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178.5">
      <c r="A225" t="s">
        <v>58</v>
      </c>
      <c r="E225" s="39" t="s">
        <v>1207</v>
      </c>
    </row>
    <row r="226" spans="1:16" ht="12.75">
      <c r="A226" t="s">
        <v>49</v>
      </c>
      <c s="34" t="s">
        <v>331</v>
      </c>
      <c s="34" t="s">
        <v>1338</v>
      </c>
      <c s="35" t="s">
        <v>5</v>
      </c>
      <c s="6" t="s">
        <v>1339</v>
      </c>
      <c s="36" t="s">
        <v>83</v>
      </c>
      <c s="37">
        <v>7</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127.5">
      <c r="A229" t="s">
        <v>58</v>
      </c>
      <c r="E229" s="39" t="s">
        <v>919</v>
      </c>
    </row>
    <row r="230" spans="1:16" ht="25.5">
      <c r="A230" t="s">
        <v>49</v>
      </c>
      <c s="34" t="s">
        <v>332</v>
      </c>
      <c s="34" t="s">
        <v>1340</v>
      </c>
      <c s="35" t="s">
        <v>5</v>
      </c>
      <c s="6" t="s">
        <v>1341</v>
      </c>
      <c s="36" t="s">
        <v>83</v>
      </c>
      <c s="37">
        <v>60</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178.5">
      <c r="A233" t="s">
        <v>58</v>
      </c>
      <c r="E233" s="39" t="s">
        <v>1314</v>
      </c>
    </row>
    <row r="234" spans="1:16" ht="25.5">
      <c r="A234" t="s">
        <v>49</v>
      </c>
      <c s="34" t="s">
        <v>336</v>
      </c>
      <c s="34" t="s">
        <v>1342</v>
      </c>
      <c s="35" t="s">
        <v>5</v>
      </c>
      <c s="6" t="s">
        <v>1343</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127.5">
      <c r="A237" t="s">
        <v>58</v>
      </c>
      <c r="E237" s="39" t="s">
        <v>1317</v>
      </c>
    </row>
    <row r="238" spans="1:16" ht="12.75">
      <c r="A238" t="s">
        <v>49</v>
      </c>
      <c s="34" t="s">
        <v>340</v>
      </c>
      <c s="34" t="s">
        <v>1357</v>
      </c>
      <c s="35" t="s">
        <v>5</v>
      </c>
      <c s="6" t="s">
        <v>1358</v>
      </c>
      <c s="36" t="s">
        <v>83</v>
      </c>
      <c s="37">
        <v>9</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114.75">
      <c r="A241" t="s">
        <v>58</v>
      </c>
      <c r="E241" s="39" t="s">
        <v>901</v>
      </c>
    </row>
    <row r="242" spans="1:16" ht="12.75">
      <c r="A242" t="s">
        <v>49</v>
      </c>
      <c s="34" t="s">
        <v>344</v>
      </c>
      <c s="34" t="s">
        <v>1359</v>
      </c>
      <c s="35" t="s">
        <v>5</v>
      </c>
      <c s="6" t="s">
        <v>1360</v>
      </c>
      <c s="36" t="s">
        <v>83</v>
      </c>
      <c s="37">
        <v>9</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127.5">
      <c r="A245" t="s">
        <v>58</v>
      </c>
      <c r="E245" s="39" t="s">
        <v>919</v>
      </c>
    </row>
    <row r="246" spans="1:16" ht="12.75">
      <c r="A246" t="s">
        <v>49</v>
      </c>
      <c s="34" t="s">
        <v>348</v>
      </c>
      <c s="34" t="s">
        <v>1361</v>
      </c>
      <c s="35" t="s">
        <v>5</v>
      </c>
      <c s="6" t="s">
        <v>1362</v>
      </c>
      <c s="36" t="s">
        <v>83</v>
      </c>
      <c s="37">
        <v>9</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114.75">
      <c r="A249" t="s">
        <v>58</v>
      </c>
      <c r="E249" s="39" t="s">
        <v>901</v>
      </c>
    </row>
    <row r="250" spans="1:16" ht="12.75">
      <c r="A250" t="s">
        <v>49</v>
      </c>
      <c s="34" t="s">
        <v>352</v>
      </c>
      <c s="34" t="s">
        <v>1363</v>
      </c>
      <c s="35" t="s">
        <v>5</v>
      </c>
      <c s="6" t="s">
        <v>1364</v>
      </c>
      <c s="36" t="s">
        <v>83</v>
      </c>
      <c s="37">
        <v>9</v>
      </c>
      <c s="36">
        <v>0</v>
      </c>
      <c s="36">
        <f>ROUND(G250*H250,6)</f>
      </c>
      <c r="L250" s="38">
        <v>0</v>
      </c>
      <c s="32">
        <f>ROUND(ROUND(L250,2)*ROUND(G250,3),2)</f>
      </c>
      <c s="36" t="s">
        <v>738</v>
      </c>
      <c>
        <f>(M250*21)/100</f>
      </c>
      <c t="s">
        <v>27</v>
      </c>
    </row>
    <row r="251" spans="1:5" ht="12.75">
      <c r="A251" s="35" t="s">
        <v>55</v>
      </c>
      <c r="E251" s="39" t="s">
        <v>5</v>
      </c>
    </row>
    <row r="252" spans="1:5" ht="12.75">
      <c r="A252" s="35" t="s">
        <v>56</v>
      </c>
      <c r="E252" s="40" t="s">
        <v>5</v>
      </c>
    </row>
    <row r="253" spans="1:5" ht="127.5">
      <c r="A253" t="s">
        <v>58</v>
      </c>
      <c r="E253" s="39" t="s">
        <v>919</v>
      </c>
    </row>
    <row r="254" spans="1:16" ht="12.75">
      <c r="A254" t="s">
        <v>49</v>
      </c>
      <c s="34" t="s">
        <v>356</v>
      </c>
      <c s="34" t="s">
        <v>6693</v>
      </c>
      <c s="35" t="s">
        <v>5</v>
      </c>
      <c s="6" t="s">
        <v>6694</v>
      </c>
      <c s="36" t="s">
        <v>83</v>
      </c>
      <c s="37">
        <v>12</v>
      </c>
      <c s="36">
        <v>0</v>
      </c>
      <c s="36">
        <f>ROUND(G254*H254,6)</f>
      </c>
      <c r="L254" s="38">
        <v>0</v>
      </c>
      <c s="32">
        <f>ROUND(ROUND(L254,2)*ROUND(G254,3),2)</f>
      </c>
      <c s="36" t="s">
        <v>738</v>
      </c>
      <c>
        <f>(M254*21)/100</f>
      </c>
      <c t="s">
        <v>27</v>
      </c>
    </row>
    <row r="255" spans="1:5" ht="12.75">
      <c r="A255" s="35" t="s">
        <v>55</v>
      </c>
      <c r="E255" s="39" t="s">
        <v>5</v>
      </c>
    </row>
    <row r="256" spans="1:5" ht="12.75">
      <c r="A256" s="35" t="s">
        <v>56</v>
      </c>
      <c r="E256" s="40" t="s">
        <v>5</v>
      </c>
    </row>
    <row r="257" spans="1:5" ht="127.5">
      <c r="A257" t="s">
        <v>58</v>
      </c>
      <c r="E257" s="39" t="s">
        <v>1236</v>
      </c>
    </row>
    <row r="258" spans="1:16" ht="12.75">
      <c r="A258" t="s">
        <v>49</v>
      </c>
      <c s="34" t="s">
        <v>360</v>
      </c>
      <c s="34" t="s">
        <v>1373</v>
      </c>
      <c s="35" t="s">
        <v>5</v>
      </c>
      <c s="6" t="s">
        <v>1374</v>
      </c>
      <c s="36" t="s">
        <v>83</v>
      </c>
      <c s="37">
        <v>1</v>
      </c>
      <c s="36">
        <v>0</v>
      </c>
      <c s="36">
        <f>ROUND(G258*H258,6)</f>
      </c>
      <c r="L258" s="38">
        <v>0</v>
      </c>
      <c s="32">
        <f>ROUND(ROUND(L258,2)*ROUND(G258,3),2)</f>
      </c>
      <c s="36" t="s">
        <v>738</v>
      </c>
      <c>
        <f>(M258*21)/100</f>
      </c>
      <c t="s">
        <v>27</v>
      </c>
    </row>
    <row r="259" spans="1:5" ht="12.75">
      <c r="A259" s="35" t="s">
        <v>55</v>
      </c>
      <c r="E259" s="39" t="s">
        <v>5</v>
      </c>
    </row>
    <row r="260" spans="1:5" ht="12.75">
      <c r="A260" s="35" t="s">
        <v>56</v>
      </c>
      <c r="E260" s="40" t="s">
        <v>5</v>
      </c>
    </row>
    <row r="261" spans="1:5" ht="127.5">
      <c r="A261" t="s">
        <v>58</v>
      </c>
      <c r="E261" s="39" t="s">
        <v>1236</v>
      </c>
    </row>
    <row r="262" spans="1:16" ht="12.75">
      <c r="A262" t="s">
        <v>49</v>
      </c>
      <c s="34" t="s">
        <v>364</v>
      </c>
      <c s="34" t="s">
        <v>1375</v>
      </c>
      <c s="35" t="s">
        <v>5</v>
      </c>
      <c s="6" t="s">
        <v>1376</v>
      </c>
      <c s="36" t="s">
        <v>83</v>
      </c>
      <c s="37">
        <v>6</v>
      </c>
      <c s="36">
        <v>0</v>
      </c>
      <c s="36">
        <f>ROUND(G262*H262,6)</f>
      </c>
      <c r="L262" s="38">
        <v>0</v>
      </c>
      <c s="32">
        <f>ROUND(ROUND(L262,2)*ROUND(G262,3),2)</f>
      </c>
      <c s="36" t="s">
        <v>738</v>
      </c>
      <c>
        <f>(M262*21)/100</f>
      </c>
      <c t="s">
        <v>27</v>
      </c>
    </row>
    <row r="263" spans="1:5" ht="12.75">
      <c r="A263" s="35" t="s">
        <v>55</v>
      </c>
      <c r="E263" s="39" t="s">
        <v>5</v>
      </c>
    </row>
    <row r="264" spans="1:5" ht="12.75">
      <c r="A264" s="35" t="s">
        <v>56</v>
      </c>
      <c r="E264" s="40" t="s">
        <v>5</v>
      </c>
    </row>
    <row r="265" spans="1:5" ht="127.5">
      <c r="A265" t="s">
        <v>58</v>
      </c>
      <c r="E265" s="39" t="s">
        <v>1236</v>
      </c>
    </row>
    <row r="266" spans="1:16" ht="12.75">
      <c r="A266" t="s">
        <v>49</v>
      </c>
      <c s="34" t="s">
        <v>368</v>
      </c>
      <c s="34" t="s">
        <v>791</v>
      </c>
      <c s="35" t="s">
        <v>5</v>
      </c>
      <c s="6" t="s">
        <v>792</v>
      </c>
      <c s="36" t="s">
        <v>83</v>
      </c>
      <c s="37">
        <v>30</v>
      </c>
      <c s="36">
        <v>0</v>
      </c>
      <c s="36">
        <f>ROUND(G266*H266,6)</f>
      </c>
      <c r="L266" s="38">
        <v>0</v>
      </c>
      <c s="32">
        <f>ROUND(ROUND(L266,2)*ROUND(G266,3),2)</f>
      </c>
      <c s="36" t="s">
        <v>738</v>
      </c>
      <c>
        <f>(M266*21)/100</f>
      </c>
      <c t="s">
        <v>27</v>
      </c>
    </row>
    <row r="267" spans="1:5" ht="12.75">
      <c r="A267" s="35" t="s">
        <v>55</v>
      </c>
      <c r="E267" s="39" t="s">
        <v>5</v>
      </c>
    </row>
    <row r="268" spans="1:5" ht="12.75">
      <c r="A268" s="35" t="s">
        <v>56</v>
      </c>
      <c r="E268" s="40" t="s">
        <v>5</v>
      </c>
    </row>
    <row r="269" spans="1:5" ht="165.75">
      <c r="A269" t="s">
        <v>58</v>
      </c>
      <c r="E269" s="39" t="s">
        <v>1237</v>
      </c>
    </row>
    <row r="270" spans="1:16" ht="12.75">
      <c r="A270" t="s">
        <v>49</v>
      </c>
      <c s="34" t="s">
        <v>372</v>
      </c>
      <c s="34" t="s">
        <v>794</v>
      </c>
      <c s="35" t="s">
        <v>5</v>
      </c>
      <c s="6" t="s">
        <v>795</v>
      </c>
      <c s="36" t="s">
        <v>83</v>
      </c>
      <c s="37">
        <v>30</v>
      </c>
      <c s="36">
        <v>0</v>
      </c>
      <c s="36">
        <f>ROUND(G270*H270,6)</f>
      </c>
      <c r="L270" s="38">
        <v>0</v>
      </c>
      <c s="32">
        <f>ROUND(ROUND(L270,2)*ROUND(G270,3),2)</f>
      </c>
      <c s="36" t="s">
        <v>738</v>
      </c>
      <c>
        <f>(M270*21)/100</f>
      </c>
      <c t="s">
        <v>27</v>
      </c>
    </row>
    <row r="271" spans="1:5" ht="12.75">
      <c r="A271" s="35" t="s">
        <v>55</v>
      </c>
      <c r="E271" s="39" t="s">
        <v>5</v>
      </c>
    </row>
    <row r="272" spans="1:5" ht="12.75">
      <c r="A272" s="35" t="s">
        <v>56</v>
      </c>
      <c r="E272" s="40" t="s">
        <v>5</v>
      </c>
    </row>
    <row r="273" spans="1:5" ht="127.5">
      <c r="A273" t="s">
        <v>58</v>
      </c>
      <c r="E273" s="39" t="s">
        <v>919</v>
      </c>
    </row>
    <row r="274" spans="1:16" ht="12.75">
      <c r="A274" t="s">
        <v>49</v>
      </c>
      <c s="34" t="s">
        <v>376</v>
      </c>
      <c s="34" t="s">
        <v>796</v>
      </c>
      <c s="35" t="s">
        <v>5</v>
      </c>
      <c s="6" t="s">
        <v>1238</v>
      </c>
      <c s="36" t="s">
        <v>83</v>
      </c>
      <c s="37">
        <v>450</v>
      </c>
      <c s="36">
        <v>0</v>
      </c>
      <c s="36">
        <f>ROUND(G274*H274,6)</f>
      </c>
      <c r="L274" s="38">
        <v>0</v>
      </c>
      <c s="32">
        <f>ROUND(ROUND(L274,2)*ROUND(G274,3),2)</f>
      </c>
      <c s="36" t="s">
        <v>738</v>
      </c>
      <c>
        <f>(M274*21)/100</f>
      </c>
      <c t="s">
        <v>27</v>
      </c>
    </row>
    <row r="275" spans="1:5" ht="12.75">
      <c r="A275" s="35" t="s">
        <v>55</v>
      </c>
      <c r="E275" s="39" t="s">
        <v>5</v>
      </c>
    </row>
    <row r="276" spans="1:5" ht="12.75">
      <c r="A276" s="35" t="s">
        <v>56</v>
      </c>
      <c r="E276" s="40" t="s">
        <v>5</v>
      </c>
    </row>
    <row r="277" spans="1:5" ht="165.75">
      <c r="A277" t="s">
        <v>58</v>
      </c>
      <c r="E277" s="39" t="s">
        <v>1237</v>
      </c>
    </row>
    <row r="278" spans="1:16" ht="12.75">
      <c r="A278" t="s">
        <v>49</v>
      </c>
      <c s="34" t="s">
        <v>380</v>
      </c>
      <c s="34" t="s">
        <v>799</v>
      </c>
      <c s="35" t="s">
        <v>5</v>
      </c>
      <c s="6" t="s">
        <v>800</v>
      </c>
      <c s="36" t="s">
        <v>83</v>
      </c>
      <c s="37">
        <v>450</v>
      </c>
      <c s="36">
        <v>0</v>
      </c>
      <c s="36">
        <f>ROUND(G278*H278,6)</f>
      </c>
      <c r="L278" s="38">
        <v>0</v>
      </c>
      <c s="32">
        <f>ROUND(ROUND(L278,2)*ROUND(G278,3),2)</f>
      </c>
      <c s="36" t="s">
        <v>738</v>
      </c>
      <c>
        <f>(M278*21)/100</f>
      </c>
      <c t="s">
        <v>27</v>
      </c>
    </row>
    <row r="279" spans="1:5" ht="12.75">
      <c r="A279" s="35" t="s">
        <v>55</v>
      </c>
      <c r="E279" s="39" t="s">
        <v>5</v>
      </c>
    </row>
    <row r="280" spans="1:5" ht="12.75">
      <c r="A280" s="35" t="s">
        <v>56</v>
      </c>
      <c r="E280" s="40" t="s">
        <v>5</v>
      </c>
    </row>
    <row r="281" spans="1:5" ht="127.5">
      <c r="A281" t="s">
        <v>58</v>
      </c>
      <c r="E281" s="39" t="s">
        <v>919</v>
      </c>
    </row>
    <row r="282" spans="1:16" ht="12.75">
      <c r="A282" t="s">
        <v>49</v>
      </c>
      <c s="34" t="s">
        <v>384</v>
      </c>
      <c s="34" t="s">
        <v>801</v>
      </c>
      <c s="35" t="s">
        <v>5</v>
      </c>
      <c s="6" t="s">
        <v>1239</v>
      </c>
      <c s="36" t="s">
        <v>83</v>
      </c>
      <c s="37">
        <v>100</v>
      </c>
      <c s="36">
        <v>0</v>
      </c>
      <c s="36">
        <f>ROUND(G282*H282,6)</f>
      </c>
      <c r="L282" s="38">
        <v>0</v>
      </c>
      <c s="32">
        <f>ROUND(ROUND(L282,2)*ROUND(G282,3),2)</f>
      </c>
      <c s="36" t="s">
        <v>738</v>
      </c>
      <c>
        <f>(M282*21)/100</f>
      </c>
      <c t="s">
        <v>27</v>
      </c>
    </row>
    <row r="283" spans="1:5" ht="12.75">
      <c r="A283" s="35" t="s">
        <v>55</v>
      </c>
      <c r="E283" s="39" t="s">
        <v>5</v>
      </c>
    </row>
    <row r="284" spans="1:5" ht="12.75">
      <c r="A284" s="35" t="s">
        <v>56</v>
      </c>
      <c r="E284" s="40" t="s">
        <v>5</v>
      </c>
    </row>
    <row r="285" spans="1:5" ht="165.75">
      <c r="A285" t="s">
        <v>58</v>
      </c>
      <c r="E285" s="39" t="s">
        <v>1237</v>
      </c>
    </row>
    <row r="286" spans="1:16" ht="12.75">
      <c r="A286" t="s">
        <v>49</v>
      </c>
      <c s="34" t="s">
        <v>388</v>
      </c>
      <c s="34" t="s">
        <v>804</v>
      </c>
      <c s="35" t="s">
        <v>5</v>
      </c>
      <c s="6" t="s">
        <v>805</v>
      </c>
      <c s="36" t="s">
        <v>83</v>
      </c>
      <c s="37">
        <v>100</v>
      </c>
      <c s="36">
        <v>0</v>
      </c>
      <c s="36">
        <f>ROUND(G286*H286,6)</f>
      </c>
      <c r="L286" s="38">
        <v>0</v>
      </c>
      <c s="32">
        <f>ROUND(ROUND(L286,2)*ROUND(G286,3),2)</f>
      </c>
      <c s="36" t="s">
        <v>738</v>
      </c>
      <c>
        <f>(M286*21)/100</f>
      </c>
      <c t="s">
        <v>27</v>
      </c>
    </row>
    <row r="287" spans="1:5" ht="12.75">
      <c r="A287" s="35" t="s">
        <v>55</v>
      </c>
      <c r="E287" s="39" t="s">
        <v>5</v>
      </c>
    </row>
    <row r="288" spans="1:5" ht="12.75">
      <c r="A288" s="35" t="s">
        <v>56</v>
      </c>
      <c r="E288" s="40" t="s">
        <v>5</v>
      </c>
    </row>
    <row r="289" spans="1:5" ht="127.5">
      <c r="A289" t="s">
        <v>58</v>
      </c>
      <c r="E289" s="39" t="s">
        <v>919</v>
      </c>
    </row>
    <row r="290" spans="1:16" ht="12.75">
      <c r="A290" t="s">
        <v>49</v>
      </c>
      <c s="34" t="s">
        <v>392</v>
      </c>
      <c s="34" t="s">
        <v>1240</v>
      </c>
      <c s="35" t="s">
        <v>5</v>
      </c>
      <c s="6" t="s">
        <v>1241</v>
      </c>
      <c s="36" t="s">
        <v>83</v>
      </c>
      <c s="37">
        <v>12</v>
      </c>
      <c s="36">
        <v>0</v>
      </c>
      <c s="36">
        <f>ROUND(G290*H290,6)</f>
      </c>
      <c r="L290" s="38">
        <v>0</v>
      </c>
      <c s="32">
        <f>ROUND(ROUND(L290,2)*ROUND(G290,3),2)</f>
      </c>
      <c s="36" t="s">
        <v>738</v>
      </c>
      <c>
        <f>(M290*21)/100</f>
      </c>
      <c t="s">
        <v>27</v>
      </c>
    </row>
    <row r="291" spans="1:5" ht="12.75">
      <c r="A291" s="35" t="s">
        <v>55</v>
      </c>
      <c r="E291" s="39" t="s">
        <v>5</v>
      </c>
    </row>
    <row r="292" spans="1:5" ht="12.75">
      <c r="A292" s="35" t="s">
        <v>56</v>
      </c>
      <c r="E292" s="40" t="s">
        <v>5</v>
      </c>
    </row>
    <row r="293" spans="1:5" ht="165.75">
      <c r="A293" t="s">
        <v>58</v>
      </c>
      <c r="E293" s="39" t="s">
        <v>1237</v>
      </c>
    </row>
    <row r="294" spans="1:16" ht="12.75">
      <c r="A294" t="s">
        <v>49</v>
      </c>
      <c s="34" t="s">
        <v>396</v>
      </c>
      <c s="34" t="s">
        <v>1242</v>
      </c>
      <c s="35" t="s">
        <v>5</v>
      </c>
      <c s="6" t="s">
        <v>1243</v>
      </c>
      <c s="36" t="s">
        <v>83</v>
      </c>
      <c s="37">
        <v>12</v>
      </c>
      <c s="36">
        <v>0</v>
      </c>
      <c s="36">
        <f>ROUND(G294*H294,6)</f>
      </c>
      <c r="L294" s="38">
        <v>0</v>
      </c>
      <c s="32">
        <f>ROUND(ROUND(L294,2)*ROUND(G294,3),2)</f>
      </c>
      <c s="36" t="s">
        <v>738</v>
      </c>
      <c>
        <f>(M294*21)/100</f>
      </c>
      <c t="s">
        <v>27</v>
      </c>
    </row>
    <row r="295" spans="1:5" ht="12.75">
      <c r="A295" s="35" t="s">
        <v>55</v>
      </c>
      <c r="E295" s="39" t="s">
        <v>5</v>
      </c>
    </row>
    <row r="296" spans="1:5" ht="12.75">
      <c r="A296" s="35" t="s">
        <v>56</v>
      </c>
      <c r="E296" s="40" t="s">
        <v>5</v>
      </c>
    </row>
    <row r="297" spans="1:5" ht="127.5">
      <c r="A297" t="s">
        <v>58</v>
      </c>
      <c r="E297" s="39" t="s">
        <v>919</v>
      </c>
    </row>
    <row r="298" spans="1:16" ht="12.75">
      <c r="A298" t="s">
        <v>49</v>
      </c>
      <c s="34" t="s">
        <v>400</v>
      </c>
      <c s="34" t="s">
        <v>1383</v>
      </c>
      <c s="35" t="s">
        <v>5</v>
      </c>
      <c s="6" t="s">
        <v>1384</v>
      </c>
      <c s="36" t="s">
        <v>83</v>
      </c>
      <c s="37">
        <v>6</v>
      </c>
      <c s="36">
        <v>0</v>
      </c>
      <c s="36">
        <f>ROUND(G298*H298,6)</f>
      </c>
      <c r="L298" s="38">
        <v>0</v>
      </c>
      <c s="32">
        <f>ROUND(ROUND(L298,2)*ROUND(G298,3),2)</f>
      </c>
      <c s="36" t="s">
        <v>738</v>
      </c>
      <c>
        <f>(M298*21)/100</f>
      </c>
      <c t="s">
        <v>27</v>
      </c>
    </row>
    <row r="299" spans="1:5" ht="12.75">
      <c r="A299" s="35" t="s">
        <v>55</v>
      </c>
      <c r="E299" s="39" t="s">
        <v>5</v>
      </c>
    </row>
    <row r="300" spans="1:5" ht="12.75">
      <c r="A300" s="35" t="s">
        <v>56</v>
      </c>
      <c r="E300" s="40" t="s">
        <v>5</v>
      </c>
    </row>
    <row r="301" spans="1:5" ht="165.75">
      <c r="A301" t="s">
        <v>58</v>
      </c>
      <c r="E301" s="39" t="s">
        <v>1237</v>
      </c>
    </row>
    <row r="302" spans="1:16" ht="12.75">
      <c r="A302" t="s">
        <v>49</v>
      </c>
      <c s="34" t="s">
        <v>404</v>
      </c>
      <c s="34" t="s">
        <v>1385</v>
      </c>
      <c s="35" t="s">
        <v>5</v>
      </c>
      <c s="6" t="s">
        <v>1386</v>
      </c>
      <c s="36" t="s">
        <v>83</v>
      </c>
      <c s="37">
        <v>6</v>
      </c>
      <c s="36">
        <v>0</v>
      </c>
      <c s="36">
        <f>ROUND(G302*H302,6)</f>
      </c>
      <c r="L302" s="38">
        <v>0</v>
      </c>
      <c s="32">
        <f>ROUND(ROUND(L302,2)*ROUND(G302,3),2)</f>
      </c>
      <c s="36" t="s">
        <v>738</v>
      </c>
      <c>
        <f>(M302*21)/100</f>
      </c>
      <c t="s">
        <v>27</v>
      </c>
    </row>
    <row r="303" spans="1:5" ht="12.75">
      <c r="A303" s="35" t="s">
        <v>55</v>
      </c>
      <c r="E303" s="39" t="s">
        <v>5</v>
      </c>
    </row>
    <row r="304" spans="1:5" ht="12.75">
      <c r="A304" s="35" t="s">
        <v>56</v>
      </c>
      <c r="E304" s="40" t="s">
        <v>5</v>
      </c>
    </row>
    <row r="305" spans="1:5" ht="127.5">
      <c r="A305" t="s">
        <v>58</v>
      </c>
      <c r="E305" s="39" t="s">
        <v>919</v>
      </c>
    </row>
    <row r="306" spans="1:16" ht="12.75">
      <c r="A306" t="s">
        <v>49</v>
      </c>
      <c s="34" t="s">
        <v>408</v>
      </c>
      <c s="34" t="s">
        <v>1250</v>
      </c>
      <c s="35" t="s">
        <v>5</v>
      </c>
      <c s="6" t="s">
        <v>1251</v>
      </c>
      <c s="36" t="s">
        <v>83</v>
      </c>
      <c s="37">
        <v>4</v>
      </c>
      <c s="36">
        <v>0</v>
      </c>
      <c s="36">
        <f>ROUND(G306*H306,6)</f>
      </c>
      <c r="L306" s="38">
        <v>0</v>
      </c>
      <c s="32">
        <f>ROUND(ROUND(L306,2)*ROUND(G306,3),2)</f>
      </c>
      <c s="36" t="s">
        <v>738</v>
      </c>
      <c>
        <f>(M306*21)/100</f>
      </c>
      <c t="s">
        <v>27</v>
      </c>
    </row>
    <row r="307" spans="1:5" ht="12.75">
      <c r="A307" s="35" t="s">
        <v>55</v>
      </c>
      <c r="E307" s="39" t="s">
        <v>5</v>
      </c>
    </row>
    <row r="308" spans="1:5" ht="12.75">
      <c r="A308" s="35" t="s">
        <v>56</v>
      </c>
      <c r="E308" s="40" t="s">
        <v>5</v>
      </c>
    </row>
    <row r="309" spans="1:5" ht="127.5">
      <c r="A309" t="s">
        <v>58</v>
      </c>
      <c r="E309" s="39" t="s">
        <v>1252</v>
      </c>
    </row>
    <row r="310" spans="1:16" ht="25.5">
      <c r="A310" t="s">
        <v>49</v>
      </c>
      <c s="34" t="s">
        <v>412</v>
      </c>
      <c s="34" t="s">
        <v>6695</v>
      </c>
      <c s="35" t="s">
        <v>5</v>
      </c>
      <c s="6" t="s">
        <v>1254</v>
      </c>
      <c s="36" t="s">
        <v>83</v>
      </c>
      <c s="37">
        <v>60</v>
      </c>
      <c s="36">
        <v>0</v>
      </c>
      <c s="36">
        <f>ROUND(G310*H310,6)</f>
      </c>
      <c r="L310" s="38">
        <v>0</v>
      </c>
      <c s="32">
        <f>ROUND(ROUND(L310,2)*ROUND(G310,3),2)</f>
      </c>
      <c s="36" t="s">
        <v>738</v>
      </c>
      <c>
        <f>(M310*21)/100</f>
      </c>
      <c t="s">
        <v>27</v>
      </c>
    </row>
    <row r="311" spans="1:5" ht="12.75">
      <c r="A311" s="35" t="s">
        <v>55</v>
      </c>
      <c r="E311" s="39" t="s">
        <v>5</v>
      </c>
    </row>
    <row r="312" spans="1:5" ht="12.75">
      <c r="A312" s="35" t="s">
        <v>56</v>
      </c>
      <c r="E312" s="40" t="s">
        <v>5</v>
      </c>
    </row>
    <row r="313" spans="1:5" ht="127.5">
      <c r="A313" t="s">
        <v>58</v>
      </c>
      <c r="E313" s="39" t="s">
        <v>6696</v>
      </c>
    </row>
    <row r="314" spans="1:16" ht="25.5">
      <c r="A314" t="s">
        <v>49</v>
      </c>
      <c s="34" t="s">
        <v>413</v>
      </c>
      <c s="34" t="s">
        <v>6697</v>
      </c>
      <c s="35" t="s">
        <v>5</v>
      </c>
      <c s="6" t="s">
        <v>6698</v>
      </c>
      <c s="36" t="s">
        <v>1200</v>
      </c>
      <c s="37">
        <v>60</v>
      </c>
      <c s="36">
        <v>0</v>
      </c>
      <c s="36">
        <f>ROUND(G314*H314,6)</f>
      </c>
      <c r="L314" s="38">
        <v>0</v>
      </c>
      <c s="32">
        <f>ROUND(ROUND(L314,2)*ROUND(G314,3),2)</f>
      </c>
      <c s="36" t="s">
        <v>738</v>
      </c>
      <c>
        <f>(M314*21)/100</f>
      </c>
      <c t="s">
        <v>27</v>
      </c>
    </row>
    <row r="315" spans="1:5" ht="12.75">
      <c r="A315" s="35" t="s">
        <v>55</v>
      </c>
      <c r="E315" s="39" t="s">
        <v>5</v>
      </c>
    </row>
    <row r="316" spans="1:5" ht="12.75">
      <c r="A316" s="35" t="s">
        <v>56</v>
      </c>
      <c r="E316" s="40" t="s">
        <v>5</v>
      </c>
    </row>
    <row r="317" spans="1:5" ht="127.5">
      <c r="A317" t="s">
        <v>58</v>
      </c>
      <c r="E317" s="39" t="s">
        <v>1201</v>
      </c>
    </row>
    <row r="318" spans="1:16" ht="25.5">
      <c r="A318" t="s">
        <v>49</v>
      </c>
      <c s="34" t="s">
        <v>414</v>
      </c>
      <c s="34" t="s">
        <v>6699</v>
      </c>
      <c s="35" t="s">
        <v>5</v>
      </c>
      <c s="6" t="s">
        <v>6700</v>
      </c>
      <c s="36" t="s">
        <v>6701</v>
      </c>
      <c s="37">
        <v>15</v>
      </c>
      <c s="36">
        <v>0</v>
      </c>
      <c s="36">
        <f>ROUND(G318*H318,6)</f>
      </c>
      <c r="L318" s="38">
        <v>0</v>
      </c>
      <c s="32">
        <f>ROUND(ROUND(L318,2)*ROUND(G318,3),2)</f>
      </c>
      <c s="36" t="s">
        <v>738</v>
      </c>
      <c>
        <f>(M318*21)/100</f>
      </c>
      <c t="s">
        <v>27</v>
      </c>
    </row>
    <row r="319" spans="1:5" ht="12.75">
      <c r="A319" s="35" t="s">
        <v>55</v>
      </c>
      <c r="E319" s="39" t="s">
        <v>5</v>
      </c>
    </row>
    <row r="320" spans="1:5" ht="12.75">
      <c r="A320" s="35" t="s">
        <v>56</v>
      </c>
      <c r="E320" s="40" t="s">
        <v>5</v>
      </c>
    </row>
    <row r="321" spans="1:5" ht="127.5">
      <c r="A321" t="s">
        <v>58</v>
      </c>
      <c r="E321" s="39" t="s">
        <v>6702</v>
      </c>
    </row>
    <row r="322" spans="1:16" ht="12.75">
      <c r="A322" t="s">
        <v>49</v>
      </c>
      <c s="34" t="s">
        <v>418</v>
      </c>
      <c s="34" t="s">
        <v>1387</v>
      </c>
      <c s="35" t="s">
        <v>5</v>
      </c>
      <c s="6" t="s">
        <v>1388</v>
      </c>
      <c s="36" t="s">
        <v>1389</v>
      </c>
      <c s="37">
        <v>72</v>
      </c>
      <c s="36">
        <v>0</v>
      </c>
      <c s="36">
        <f>ROUND(G322*H322,6)</f>
      </c>
      <c r="L322" s="38">
        <v>0</v>
      </c>
      <c s="32">
        <f>ROUND(ROUND(L322,2)*ROUND(G322,3),2)</f>
      </c>
      <c s="36" t="s">
        <v>738</v>
      </c>
      <c>
        <f>(M322*21)/100</f>
      </c>
      <c t="s">
        <v>27</v>
      </c>
    </row>
    <row r="323" spans="1:5" ht="12.75">
      <c r="A323" s="35" t="s">
        <v>55</v>
      </c>
      <c r="E323" s="39" t="s">
        <v>5</v>
      </c>
    </row>
    <row r="324" spans="1:5" ht="12.75">
      <c r="A324" s="35" t="s">
        <v>56</v>
      </c>
      <c r="E324" s="40" t="s">
        <v>5</v>
      </c>
    </row>
    <row r="325" spans="1:5" ht="165.75">
      <c r="A325" t="s">
        <v>58</v>
      </c>
      <c r="E325" s="39" t="s">
        <v>1390</v>
      </c>
    </row>
    <row r="326" spans="1:16" ht="12.75">
      <c r="A326" t="s">
        <v>49</v>
      </c>
      <c s="34" t="s">
        <v>422</v>
      </c>
      <c s="34" t="s">
        <v>1391</v>
      </c>
      <c s="35" t="s">
        <v>5</v>
      </c>
      <c s="6" t="s">
        <v>1392</v>
      </c>
      <c s="36" t="s">
        <v>83</v>
      </c>
      <c s="37">
        <v>180</v>
      </c>
      <c s="36">
        <v>0</v>
      </c>
      <c s="36">
        <f>ROUND(G326*H326,6)</f>
      </c>
      <c r="L326" s="38">
        <v>0</v>
      </c>
      <c s="32">
        <f>ROUND(ROUND(L326,2)*ROUND(G326,3),2)</f>
      </c>
      <c s="36" t="s">
        <v>738</v>
      </c>
      <c>
        <f>(M326*21)/100</f>
      </c>
      <c t="s">
        <v>27</v>
      </c>
    </row>
    <row r="327" spans="1:5" ht="12.75">
      <c r="A327" s="35" t="s">
        <v>55</v>
      </c>
      <c r="E327" s="39" t="s">
        <v>5</v>
      </c>
    </row>
    <row r="328" spans="1:5" ht="12.75">
      <c r="A328" s="35" t="s">
        <v>56</v>
      </c>
      <c r="E328" s="40" t="s">
        <v>5</v>
      </c>
    </row>
    <row r="329" spans="1:5" ht="102">
      <c r="A329" t="s">
        <v>58</v>
      </c>
      <c r="E329" s="39" t="s">
        <v>6703</v>
      </c>
    </row>
    <row r="330" spans="1:16" ht="12.75">
      <c r="A330" t="s">
        <v>49</v>
      </c>
      <c s="34" t="s">
        <v>426</v>
      </c>
      <c s="34" t="s">
        <v>1394</v>
      </c>
      <c s="35" t="s">
        <v>5</v>
      </c>
      <c s="6" t="s">
        <v>1395</v>
      </c>
      <c s="36" t="s">
        <v>83</v>
      </c>
      <c s="37">
        <v>180</v>
      </c>
      <c s="36">
        <v>0</v>
      </c>
      <c s="36">
        <f>ROUND(G330*H330,6)</f>
      </c>
      <c r="L330" s="38">
        <v>0</v>
      </c>
      <c s="32">
        <f>ROUND(ROUND(L330,2)*ROUND(G330,3),2)</f>
      </c>
      <c s="36" t="s">
        <v>738</v>
      </c>
      <c>
        <f>(M330*21)/100</f>
      </c>
      <c t="s">
        <v>27</v>
      </c>
    </row>
    <row r="331" spans="1:5" ht="12.75">
      <c r="A331" s="35" t="s">
        <v>55</v>
      </c>
      <c r="E331" s="39" t="s">
        <v>5</v>
      </c>
    </row>
    <row r="332" spans="1:5" ht="12.75">
      <c r="A332" s="35" t="s">
        <v>56</v>
      </c>
      <c r="E332" s="40" t="s">
        <v>5</v>
      </c>
    </row>
    <row r="333" spans="1:5" ht="102">
      <c r="A333" t="s">
        <v>58</v>
      </c>
      <c r="E333" s="39" t="s">
        <v>898</v>
      </c>
    </row>
    <row r="334" spans="1:16" ht="12.75">
      <c r="A334" t="s">
        <v>49</v>
      </c>
      <c s="34" t="s">
        <v>427</v>
      </c>
      <c s="34" t="s">
        <v>6704</v>
      </c>
      <c s="35" t="s">
        <v>5</v>
      </c>
      <c s="6" t="s">
        <v>6705</v>
      </c>
      <c s="36" t="s">
        <v>220</v>
      </c>
      <c s="37">
        <v>10</v>
      </c>
      <c s="36">
        <v>0</v>
      </c>
      <c s="36">
        <f>ROUND(G334*H334,6)</f>
      </c>
      <c r="L334" s="38">
        <v>0</v>
      </c>
      <c s="32">
        <f>ROUND(ROUND(L334,2)*ROUND(G334,3),2)</f>
      </c>
      <c s="36" t="s">
        <v>738</v>
      </c>
      <c>
        <f>(M334*21)/100</f>
      </c>
      <c t="s">
        <v>27</v>
      </c>
    </row>
    <row r="335" spans="1:5" ht="12.75">
      <c r="A335" s="35" t="s">
        <v>55</v>
      </c>
      <c r="E335" s="39" t="s">
        <v>5</v>
      </c>
    </row>
    <row r="336" spans="1:5" ht="12.75">
      <c r="A336" s="35" t="s">
        <v>56</v>
      </c>
      <c r="E336" s="40" t="s">
        <v>5</v>
      </c>
    </row>
    <row r="337" spans="1:5" ht="51">
      <c r="A337" t="s">
        <v>58</v>
      </c>
      <c r="E337" s="39" t="s">
        <v>4716</v>
      </c>
    </row>
    <row r="338" spans="1:16" ht="12.75">
      <c r="A338" t="s">
        <v>49</v>
      </c>
      <c s="34" t="s">
        <v>465</v>
      </c>
      <c s="34" t="s">
        <v>1265</v>
      </c>
      <c s="35" t="s">
        <v>5</v>
      </c>
      <c s="6" t="s">
        <v>1266</v>
      </c>
      <c s="36" t="s">
        <v>1267</v>
      </c>
      <c s="37">
        <v>0.6</v>
      </c>
      <c s="36">
        <v>0</v>
      </c>
      <c s="36">
        <f>ROUND(G338*H338,6)</f>
      </c>
      <c r="L338" s="38">
        <v>0</v>
      </c>
      <c s="32">
        <f>ROUND(ROUND(L338,2)*ROUND(G338,3),2)</f>
      </c>
      <c s="36" t="s">
        <v>738</v>
      </c>
      <c>
        <f>(M338*21)/100</f>
      </c>
      <c t="s">
        <v>27</v>
      </c>
    </row>
    <row r="339" spans="1:5" ht="12.75">
      <c r="A339" s="35" t="s">
        <v>55</v>
      </c>
      <c r="E339" s="39" t="s">
        <v>5</v>
      </c>
    </row>
    <row r="340" spans="1:5" ht="12.75">
      <c r="A340" s="35" t="s">
        <v>56</v>
      </c>
      <c r="E340" s="40" t="s">
        <v>5</v>
      </c>
    </row>
    <row r="341" spans="1:5" ht="140.25">
      <c r="A341" t="s">
        <v>58</v>
      </c>
      <c r="E341" s="39" t="s">
        <v>904</v>
      </c>
    </row>
    <row r="342" spans="1:16" ht="12.75">
      <c r="A342" t="s">
        <v>49</v>
      </c>
      <c s="34" t="s">
        <v>449</v>
      </c>
      <c s="34" t="s">
        <v>6706</v>
      </c>
      <c s="35" t="s">
        <v>5</v>
      </c>
      <c s="6" t="s">
        <v>6707</v>
      </c>
      <c s="36" t="s">
        <v>88</v>
      </c>
      <c s="37">
        <v>900</v>
      </c>
      <c s="36">
        <v>0</v>
      </c>
      <c s="36">
        <f>ROUND(G342*H342,6)</f>
      </c>
      <c r="L342" s="38">
        <v>0</v>
      </c>
      <c s="32">
        <f>ROUND(ROUND(L342,2)*ROUND(G342,3),2)</f>
      </c>
      <c s="36" t="s">
        <v>738</v>
      </c>
      <c>
        <f>(M342*21)/100</f>
      </c>
      <c t="s">
        <v>27</v>
      </c>
    </row>
    <row r="343" spans="1:5" ht="12.75">
      <c r="A343" s="35" t="s">
        <v>55</v>
      </c>
      <c r="E343" s="39" t="s">
        <v>5</v>
      </c>
    </row>
    <row r="344" spans="1:5" ht="12.75">
      <c r="A344" s="35" t="s">
        <v>56</v>
      </c>
      <c r="E344" s="40" t="s">
        <v>5</v>
      </c>
    </row>
    <row r="345" spans="1:5" ht="102">
      <c r="A345" t="s">
        <v>58</v>
      </c>
      <c r="E345" s="39" t="s">
        <v>1164</v>
      </c>
    </row>
    <row r="346" spans="1:16" ht="25.5">
      <c r="A346" t="s">
        <v>49</v>
      </c>
      <c s="34" t="s">
        <v>453</v>
      </c>
      <c s="34" t="s">
        <v>1284</v>
      </c>
      <c s="35" t="s">
        <v>5</v>
      </c>
      <c s="6" t="s">
        <v>1263</v>
      </c>
      <c s="36" t="s">
        <v>88</v>
      </c>
      <c s="37">
        <v>1100</v>
      </c>
      <c s="36">
        <v>0</v>
      </c>
      <c s="36">
        <f>ROUND(G346*H346,6)</f>
      </c>
      <c r="L346" s="38">
        <v>0</v>
      </c>
      <c s="32">
        <f>ROUND(ROUND(L346,2)*ROUND(G346,3),2)</f>
      </c>
      <c s="36" t="s">
        <v>738</v>
      </c>
      <c>
        <f>(M346*21)/100</f>
      </c>
      <c t="s">
        <v>27</v>
      </c>
    </row>
    <row r="347" spans="1:5" ht="12.75">
      <c r="A347" s="35" t="s">
        <v>55</v>
      </c>
      <c r="E347" s="39" t="s">
        <v>5</v>
      </c>
    </row>
    <row r="348" spans="1:5" ht="12.75">
      <c r="A348" s="35" t="s">
        <v>56</v>
      </c>
      <c r="E348" s="40" t="s">
        <v>5</v>
      </c>
    </row>
    <row r="349" spans="1:5" ht="127.5">
      <c r="A349" t="s">
        <v>58</v>
      </c>
      <c r="E349" s="39" t="s">
        <v>1264</v>
      </c>
    </row>
    <row r="350" spans="1:16" ht="38.25">
      <c r="A350" t="s">
        <v>49</v>
      </c>
      <c s="34" t="s">
        <v>457</v>
      </c>
      <c s="34" t="s">
        <v>6708</v>
      </c>
      <c s="35" t="s">
        <v>5</v>
      </c>
      <c s="6" t="s">
        <v>6709</v>
      </c>
      <c s="36" t="s">
        <v>88</v>
      </c>
      <c s="37">
        <v>48</v>
      </c>
      <c s="36">
        <v>0</v>
      </c>
      <c s="36">
        <f>ROUND(G350*H350,6)</f>
      </c>
      <c r="L350" s="38">
        <v>0</v>
      </c>
      <c s="32">
        <f>ROUND(ROUND(L350,2)*ROUND(G350,3),2)</f>
      </c>
      <c s="36" t="s">
        <v>738</v>
      </c>
      <c>
        <f>(M350*21)/100</f>
      </c>
      <c t="s">
        <v>27</v>
      </c>
    </row>
    <row r="351" spans="1:5" ht="12.75">
      <c r="A351" s="35" t="s">
        <v>55</v>
      </c>
      <c r="E351" s="39" t="s">
        <v>5</v>
      </c>
    </row>
    <row r="352" spans="1:5" ht="12.75">
      <c r="A352" s="35" t="s">
        <v>56</v>
      </c>
      <c r="E352" s="40" t="s">
        <v>5</v>
      </c>
    </row>
    <row r="353" spans="1:5" ht="102">
      <c r="A353" t="s">
        <v>58</v>
      </c>
      <c r="E353" s="39" t="s">
        <v>6710</v>
      </c>
    </row>
    <row r="354" spans="1:16" ht="12.75">
      <c r="A354" t="s">
        <v>49</v>
      </c>
      <c s="34" t="s">
        <v>461</v>
      </c>
      <c s="34" t="s">
        <v>948</v>
      </c>
      <c s="35" t="s">
        <v>5</v>
      </c>
      <c s="6" t="s">
        <v>949</v>
      </c>
      <c s="36" t="s">
        <v>168</v>
      </c>
      <c s="37">
        <v>60</v>
      </c>
      <c s="36">
        <v>0</v>
      </c>
      <c s="36">
        <f>ROUND(G354*H354,6)</f>
      </c>
      <c r="L354" s="38">
        <v>0</v>
      </c>
      <c s="32">
        <f>ROUND(ROUND(L354,2)*ROUND(G354,3),2)</f>
      </c>
      <c s="36" t="s">
        <v>738</v>
      </c>
      <c>
        <f>(M354*21)/100</f>
      </c>
      <c t="s">
        <v>27</v>
      </c>
    </row>
    <row r="355" spans="1:5" ht="12.75">
      <c r="A355" s="35" t="s">
        <v>55</v>
      </c>
      <c r="E355" s="39" t="s">
        <v>5</v>
      </c>
    </row>
    <row r="356" spans="1:5" ht="12.75">
      <c r="A356" s="35" t="s">
        <v>56</v>
      </c>
      <c r="E356" s="40" t="s">
        <v>5</v>
      </c>
    </row>
    <row r="357" spans="1:5" ht="89.25">
      <c r="A357" t="s">
        <v>58</v>
      </c>
      <c r="E357" s="39" t="s">
        <v>950</v>
      </c>
    </row>
    <row r="358" spans="1:16" ht="12.75">
      <c r="A358" t="s">
        <v>49</v>
      </c>
      <c s="34" t="s">
        <v>615</v>
      </c>
      <c s="34" t="s">
        <v>6711</v>
      </c>
      <c s="35" t="s">
        <v>5</v>
      </c>
      <c s="6" t="s">
        <v>6712</v>
      </c>
      <c s="36" t="s">
        <v>88</v>
      </c>
      <c s="37">
        <v>2000</v>
      </c>
      <c s="36">
        <v>0</v>
      </c>
      <c s="36">
        <f>ROUND(G358*H358,6)</f>
      </c>
      <c r="L358" s="38">
        <v>0</v>
      </c>
      <c s="32">
        <f>ROUND(ROUND(L358,2)*ROUND(G358,3),2)</f>
      </c>
      <c s="36" t="s">
        <v>738</v>
      </c>
      <c>
        <f>(M358*21)/100</f>
      </c>
      <c t="s">
        <v>27</v>
      </c>
    </row>
    <row r="359" spans="1:5" ht="12.75">
      <c r="A359" s="35" t="s">
        <v>55</v>
      </c>
      <c r="E359" s="39" t="s">
        <v>5</v>
      </c>
    </row>
    <row r="360" spans="1:5" ht="12.75">
      <c r="A360" s="35" t="s">
        <v>56</v>
      </c>
      <c r="E360" s="40" t="s">
        <v>5</v>
      </c>
    </row>
    <row r="361" spans="1:5" ht="114.75">
      <c r="A361" t="s">
        <v>58</v>
      </c>
      <c r="E361" s="39" t="s">
        <v>1192</v>
      </c>
    </row>
    <row r="362" spans="1:16" ht="12.75">
      <c r="A362" t="s">
        <v>49</v>
      </c>
      <c s="34" t="s">
        <v>619</v>
      </c>
      <c s="34" t="s">
        <v>1416</v>
      </c>
      <c s="35" t="s">
        <v>5</v>
      </c>
      <c s="6" t="s">
        <v>1417</v>
      </c>
      <c s="36" t="s">
        <v>1389</v>
      </c>
      <c s="37">
        <v>36</v>
      </c>
      <c s="36">
        <v>0</v>
      </c>
      <c s="36">
        <f>ROUND(G362*H362,6)</f>
      </c>
      <c r="L362" s="38">
        <v>0</v>
      </c>
      <c s="32">
        <f>ROUND(ROUND(L362,2)*ROUND(G362,3),2)</f>
      </c>
      <c s="36" t="s">
        <v>738</v>
      </c>
      <c>
        <f>(M362*21)/100</f>
      </c>
      <c t="s">
        <v>27</v>
      </c>
    </row>
    <row r="363" spans="1:5" ht="12.75">
      <c r="A363" s="35" t="s">
        <v>55</v>
      </c>
      <c r="E363" s="39" t="s">
        <v>5</v>
      </c>
    </row>
    <row r="364" spans="1:5" ht="12.75">
      <c r="A364" s="35" t="s">
        <v>56</v>
      </c>
      <c r="E364" s="40" t="s">
        <v>5</v>
      </c>
    </row>
    <row r="365" spans="1:5" ht="153">
      <c r="A365" t="s">
        <v>58</v>
      </c>
      <c r="E365" s="39" t="s">
        <v>1418</v>
      </c>
    </row>
    <row r="366" spans="1:16" ht="12.75">
      <c r="A366" t="s">
        <v>49</v>
      </c>
      <c s="34" t="s">
        <v>483</v>
      </c>
      <c s="34" t="s">
        <v>1279</v>
      </c>
      <c s="35" t="s">
        <v>5</v>
      </c>
      <c s="6" t="s">
        <v>1280</v>
      </c>
      <c s="36" t="s">
        <v>88</v>
      </c>
      <c s="37">
        <v>13800</v>
      </c>
      <c s="36">
        <v>0</v>
      </c>
      <c s="36">
        <f>ROUND(G366*H366,6)</f>
      </c>
      <c r="L366" s="38">
        <v>0</v>
      </c>
      <c s="32">
        <f>ROUND(ROUND(L366,2)*ROUND(G366,3),2)</f>
      </c>
      <c s="36" t="s">
        <v>738</v>
      </c>
      <c>
        <f>(M366*21)/100</f>
      </c>
      <c t="s">
        <v>27</v>
      </c>
    </row>
    <row r="367" spans="1:5" ht="12.75">
      <c r="A367" s="35" t="s">
        <v>55</v>
      </c>
      <c r="E367" s="39" t="s">
        <v>5</v>
      </c>
    </row>
    <row r="368" spans="1:5" ht="12.75">
      <c r="A368" s="35" t="s">
        <v>56</v>
      </c>
      <c r="E368" s="40" t="s">
        <v>5</v>
      </c>
    </row>
    <row r="369" spans="1:5" ht="191.25">
      <c r="A369" t="s">
        <v>58</v>
      </c>
      <c r="E369" s="39" t="s">
        <v>1073</v>
      </c>
    </row>
    <row r="370" spans="1:13" ht="12.75">
      <c r="A370" t="s">
        <v>46</v>
      </c>
      <c r="C370" s="31" t="s">
        <v>100</v>
      </c>
      <c r="E370" s="33" t="s">
        <v>464</v>
      </c>
      <c r="J370" s="32">
        <f>0</f>
      </c>
      <c s="32">
        <f>0</f>
      </c>
      <c s="32">
        <f>0+L371+L375+L379+L383</f>
      </c>
      <c s="32">
        <f>0+M371+M375+M379+M383</f>
      </c>
    </row>
    <row r="371" spans="1:16" ht="12.75">
      <c r="A371" t="s">
        <v>49</v>
      </c>
      <c s="34" t="s">
        <v>428</v>
      </c>
      <c s="34" t="s">
        <v>6713</v>
      </c>
      <c s="35" t="s">
        <v>5</v>
      </c>
      <c s="6" t="s">
        <v>6714</v>
      </c>
      <c s="36" t="s">
        <v>88</v>
      </c>
      <c s="37">
        <v>8</v>
      </c>
      <c s="36">
        <v>0</v>
      </c>
      <c s="36">
        <f>ROUND(G371*H371,6)</f>
      </c>
      <c r="L371" s="38">
        <v>0</v>
      </c>
      <c s="32">
        <f>ROUND(ROUND(L371,2)*ROUND(G371,3),2)</f>
      </c>
      <c s="36" t="s">
        <v>738</v>
      </c>
      <c>
        <f>(M371*21)/100</f>
      </c>
      <c t="s">
        <v>27</v>
      </c>
    </row>
    <row r="372" spans="1:5" ht="12.75">
      <c r="A372" s="35" t="s">
        <v>55</v>
      </c>
      <c r="E372" s="39" t="s">
        <v>5</v>
      </c>
    </row>
    <row r="373" spans="1:5" ht="12.75">
      <c r="A373" s="35" t="s">
        <v>56</v>
      </c>
      <c r="E373" s="40" t="s">
        <v>5</v>
      </c>
    </row>
    <row r="374" spans="1:5" ht="242.25">
      <c r="A374" t="s">
        <v>58</v>
      </c>
      <c r="E374" s="39" t="s">
        <v>3722</v>
      </c>
    </row>
    <row r="375" spans="1:16" ht="12.75">
      <c r="A375" t="s">
        <v>49</v>
      </c>
      <c s="34" t="s">
        <v>432</v>
      </c>
      <c s="34" t="s">
        <v>3723</v>
      </c>
      <c s="35" t="s">
        <v>5</v>
      </c>
      <c s="6" t="s">
        <v>3724</v>
      </c>
      <c s="36" t="s">
        <v>88</v>
      </c>
      <c s="37">
        <v>100</v>
      </c>
      <c s="36">
        <v>0</v>
      </c>
      <c s="36">
        <f>ROUND(G375*H375,6)</f>
      </c>
      <c r="L375" s="38">
        <v>0</v>
      </c>
      <c s="32">
        <f>ROUND(ROUND(L375,2)*ROUND(G375,3),2)</f>
      </c>
      <c s="36" t="s">
        <v>738</v>
      </c>
      <c>
        <f>(M375*21)/100</f>
      </c>
      <c t="s">
        <v>27</v>
      </c>
    </row>
    <row r="376" spans="1:5" ht="12.75">
      <c r="A376" s="35" t="s">
        <v>55</v>
      </c>
      <c r="E376" s="39" t="s">
        <v>5</v>
      </c>
    </row>
    <row r="377" spans="1:5" ht="12.75">
      <c r="A377" s="35" t="s">
        <v>56</v>
      </c>
      <c r="E377" s="40" t="s">
        <v>5</v>
      </c>
    </row>
    <row r="378" spans="1:5" ht="242.25">
      <c r="A378" t="s">
        <v>58</v>
      </c>
      <c r="E378" s="39" t="s">
        <v>3727</v>
      </c>
    </row>
    <row r="379" spans="1:16" ht="12.75">
      <c r="A379" t="s">
        <v>49</v>
      </c>
      <c s="34" t="s">
        <v>433</v>
      </c>
      <c s="34" t="s">
        <v>6715</v>
      </c>
      <c s="35" t="s">
        <v>5</v>
      </c>
      <c s="6" t="s">
        <v>6716</v>
      </c>
      <c s="36" t="s">
        <v>71</v>
      </c>
      <c s="37">
        <v>10</v>
      </c>
      <c s="36">
        <v>0</v>
      </c>
      <c s="36">
        <f>ROUND(G379*H379,6)</f>
      </c>
      <c r="L379" s="38">
        <v>0</v>
      </c>
      <c s="32">
        <f>ROUND(ROUND(L379,2)*ROUND(G379,3),2)</f>
      </c>
      <c s="36" t="s">
        <v>738</v>
      </c>
      <c>
        <f>(M379*21)/100</f>
      </c>
      <c t="s">
        <v>27</v>
      </c>
    </row>
    <row r="380" spans="1:5" ht="12.75">
      <c r="A380" s="35" t="s">
        <v>55</v>
      </c>
      <c r="E380" s="39" t="s">
        <v>5</v>
      </c>
    </row>
    <row r="381" spans="1:5" ht="12.75">
      <c r="A381" s="35" t="s">
        <v>56</v>
      </c>
      <c r="E381" s="40" t="s">
        <v>5</v>
      </c>
    </row>
    <row r="382" spans="1:5" ht="369.75">
      <c r="A382" t="s">
        <v>58</v>
      </c>
      <c r="E382" s="39" t="s">
        <v>3533</v>
      </c>
    </row>
    <row r="383" spans="1:16" ht="25.5">
      <c r="A383" t="s">
        <v>49</v>
      </c>
      <c s="34" t="s">
        <v>484</v>
      </c>
      <c s="34" t="s">
        <v>6717</v>
      </c>
      <c s="35" t="s">
        <v>5</v>
      </c>
      <c s="6" t="s">
        <v>6718</v>
      </c>
      <c s="36" t="s">
        <v>83</v>
      </c>
      <c s="37">
        <v>4</v>
      </c>
      <c s="36">
        <v>0</v>
      </c>
      <c s="36">
        <f>ROUND(G383*H383,6)</f>
      </c>
      <c r="L383" s="38">
        <v>0</v>
      </c>
      <c s="32">
        <f>ROUND(ROUND(L383,2)*ROUND(G383,3),2)</f>
      </c>
      <c s="36" t="s">
        <v>738</v>
      </c>
      <c>
        <f>(M383*15)/100</f>
      </c>
      <c t="s">
        <v>67</v>
      </c>
    </row>
    <row r="384" spans="1:5" ht="25.5">
      <c r="A384" s="35" t="s">
        <v>55</v>
      </c>
      <c r="E384" s="39" t="s">
        <v>6718</v>
      </c>
    </row>
    <row r="385" spans="1:5" ht="25.5">
      <c r="A385" s="35" t="s">
        <v>56</v>
      </c>
      <c r="E385" s="40" t="s">
        <v>6719</v>
      </c>
    </row>
    <row r="386" spans="1:5" ht="12.75">
      <c r="A386" t="s">
        <v>58</v>
      </c>
      <c r="E386" s="39" t="s">
        <v>5</v>
      </c>
    </row>
    <row r="387" spans="1:13" ht="12.75">
      <c r="A387" t="s">
        <v>46</v>
      </c>
      <c r="C387" s="31" t="s">
        <v>104</v>
      </c>
      <c r="E387" s="33" t="s">
        <v>2762</v>
      </c>
      <c r="J387" s="32">
        <f>0</f>
      </c>
      <c s="32">
        <f>0</f>
      </c>
      <c s="32">
        <f>0+L388</f>
      </c>
      <c s="32">
        <f>0+M388</f>
      </c>
    </row>
    <row r="388" spans="1:16" ht="12.75">
      <c r="A388" t="s">
        <v>49</v>
      </c>
      <c s="34" t="s">
        <v>437</v>
      </c>
      <c s="34" t="s">
        <v>5782</v>
      </c>
      <c s="35" t="s">
        <v>5</v>
      </c>
      <c s="6" t="s">
        <v>5783</v>
      </c>
      <c s="36" t="s">
        <v>207</v>
      </c>
      <c s="37">
        <v>155</v>
      </c>
      <c s="36">
        <v>0</v>
      </c>
      <c s="36">
        <f>ROUND(G388*H388,6)</f>
      </c>
      <c r="L388" s="38">
        <v>0</v>
      </c>
      <c s="32">
        <f>ROUND(ROUND(L388,2)*ROUND(G388,3),2)</f>
      </c>
      <c s="36" t="s">
        <v>738</v>
      </c>
      <c>
        <f>(M388*21)/100</f>
      </c>
      <c t="s">
        <v>27</v>
      </c>
    </row>
    <row r="389" spans="1:5" ht="12.75">
      <c r="A389" s="35" t="s">
        <v>55</v>
      </c>
      <c r="E389" s="39" t="s">
        <v>5</v>
      </c>
    </row>
    <row r="390" spans="1:5" ht="12.75">
      <c r="A390" s="35" t="s">
        <v>56</v>
      </c>
      <c r="E390" s="40" t="s">
        <v>5</v>
      </c>
    </row>
    <row r="391" spans="1:5" ht="409.5">
      <c r="A391" t="s">
        <v>58</v>
      </c>
      <c r="E391" s="39" t="s">
        <v>5785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2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6663</v>
      </c>
      <c s="41">
        <f>Rekapitulace!C136</f>
      </c>
      <c s="20" t="s">
        <v>0</v>
      </c>
      <c t="s">
        <v>23</v>
      </c>
      <c t="s">
        <v>27</v>
      </c>
    </row>
    <row r="4" spans="1:16" ht="32" customHeight="1">
      <c r="A4" s="24" t="s">
        <v>20</v>
      </c>
      <c s="25" t="s">
        <v>28</v>
      </c>
      <c s="27" t="s">
        <v>6663</v>
      </c>
      <c r="E4" s="26" t="s">
        <v>6664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COUNTIFS(L8:L256,"=0",A8:A256,"P")+COUNTIFS(L8:L256,"",A8:A256,"P")+SUM(Q8:Q256)</f>
      </c>
    </row>
    <row r="8" spans="1:13" ht="25.5">
      <c r="A8" t="s">
        <v>44</v>
      </c>
      <c r="C8" s="28" t="s">
        <v>6722</v>
      </c>
      <c r="E8" s="30" t="s">
        <v>6721</v>
      </c>
      <c r="J8" s="29">
        <f>0+J9+J30+J47</f>
      </c>
      <c s="29">
        <f>0+K9+K30+K47</f>
      </c>
      <c s="29">
        <f>0+L9+L30+L47</f>
      </c>
      <c s="29">
        <f>0+M9+M30+M47</f>
      </c>
    </row>
    <row r="9" spans="1:13" ht="12.75">
      <c r="A9" t="s">
        <v>46</v>
      </c>
      <c r="C9" s="31" t="s">
        <v>47</v>
      </c>
      <c r="E9" s="33" t="s">
        <v>48</v>
      </c>
      <c r="J9" s="32">
        <f>0</f>
      </c>
      <c s="32">
        <f>0</f>
      </c>
      <c s="32">
        <f>0+L10+L14+L18+L22+L26</f>
      </c>
      <c s="32">
        <f>0+M10+M14+M18+M22+M26</f>
      </c>
    </row>
    <row r="10" spans="1:16" ht="25.5">
      <c r="A10" t="s">
        <v>49</v>
      </c>
      <c s="34" t="s">
        <v>67</v>
      </c>
      <c s="34" t="s">
        <v>1138</v>
      </c>
      <c s="35" t="s">
        <v>5</v>
      </c>
      <c s="6" t="s">
        <v>1139</v>
      </c>
      <c s="36" t="s">
        <v>53</v>
      </c>
      <c s="37">
        <v>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25.5">
      <c r="A14" t="s">
        <v>49</v>
      </c>
      <c s="34" t="s">
        <v>27</v>
      </c>
      <c s="34" t="s">
        <v>1978</v>
      </c>
      <c s="35" t="s">
        <v>5</v>
      </c>
      <c s="6" t="s">
        <v>1979</v>
      </c>
      <c s="36" t="s">
        <v>53</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40.25">
      <c r="A17" t="s">
        <v>58</v>
      </c>
      <c r="E17" s="39" t="s">
        <v>885</v>
      </c>
    </row>
    <row r="18" spans="1:16" ht="25.5">
      <c r="A18" t="s">
        <v>49</v>
      </c>
      <c s="34" t="s">
        <v>26</v>
      </c>
      <c s="34" t="s">
        <v>1141</v>
      </c>
      <c s="35" t="s">
        <v>5</v>
      </c>
      <c s="6" t="s">
        <v>1142</v>
      </c>
      <c s="36" t="s">
        <v>53</v>
      </c>
      <c s="37">
        <v>2</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25.5">
      <c r="A22" t="s">
        <v>49</v>
      </c>
      <c s="34" t="s">
        <v>85</v>
      </c>
      <c s="34" t="s">
        <v>883</v>
      </c>
      <c s="35" t="s">
        <v>5</v>
      </c>
      <c s="6" t="s">
        <v>1143</v>
      </c>
      <c s="36" t="s">
        <v>53</v>
      </c>
      <c s="37">
        <v>0.12</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40.25">
      <c r="A25" t="s">
        <v>58</v>
      </c>
      <c r="E25" s="39" t="s">
        <v>885</v>
      </c>
    </row>
    <row r="26" spans="1:16" ht="25.5">
      <c r="A26" t="s">
        <v>49</v>
      </c>
      <c s="34" t="s">
        <v>90</v>
      </c>
      <c s="34" t="s">
        <v>888</v>
      </c>
      <c s="35" t="s">
        <v>5</v>
      </c>
      <c s="6" t="s">
        <v>889</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140.25">
      <c r="A29" t="s">
        <v>58</v>
      </c>
      <c r="E29" s="39" t="s">
        <v>885</v>
      </c>
    </row>
    <row r="30" spans="1:13" ht="12.75">
      <c r="A30" t="s">
        <v>46</v>
      </c>
      <c r="C30" s="31" t="s">
        <v>67</v>
      </c>
      <c r="E30" s="33" t="s">
        <v>68</v>
      </c>
      <c r="J30" s="32">
        <f>0</f>
      </c>
      <c s="32">
        <f>0</f>
      </c>
      <c s="32">
        <f>0+L31+L35+L39+L43</f>
      </c>
      <c s="32">
        <f>0+M31+M35+M39+M43</f>
      </c>
    </row>
    <row r="31" spans="1:16" ht="12.75">
      <c r="A31" t="s">
        <v>49</v>
      </c>
      <c s="34" t="s">
        <v>93</v>
      </c>
      <c s="34" t="s">
        <v>1151</v>
      </c>
      <c s="35" t="s">
        <v>5</v>
      </c>
      <c s="6" t="s">
        <v>1152</v>
      </c>
      <c s="36" t="s">
        <v>71</v>
      </c>
      <c s="37">
        <v>21</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18.75">
      <c r="A34" t="s">
        <v>58</v>
      </c>
      <c r="E34" s="39" t="s">
        <v>1153</v>
      </c>
    </row>
    <row r="35" spans="1:16" ht="12.75">
      <c r="A35" t="s">
        <v>49</v>
      </c>
      <c s="34" t="s">
        <v>79</v>
      </c>
      <c s="34" t="s">
        <v>1154</v>
      </c>
      <c s="35" t="s">
        <v>5</v>
      </c>
      <c s="6" t="s">
        <v>1155</v>
      </c>
      <c s="36" t="s">
        <v>71</v>
      </c>
      <c s="37">
        <v>210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25.5">
      <c r="A38" t="s">
        <v>58</v>
      </c>
      <c r="E38" s="39" t="s">
        <v>1156</v>
      </c>
    </row>
    <row r="39" spans="1:16" ht="12.75">
      <c r="A39" t="s">
        <v>49</v>
      </c>
      <c s="34" t="s">
        <v>100</v>
      </c>
      <c s="34" t="s">
        <v>69</v>
      </c>
      <c s="35" t="s">
        <v>5</v>
      </c>
      <c s="6" t="s">
        <v>70</v>
      </c>
      <c s="36" t="s">
        <v>71</v>
      </c>
      <c s="37">
        <v>15</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318.75">
      <c r="A42" t="s">
        <v>58</v>
      </c>
      <c r="E42" s="39" t="s">
        <v>1153</v>
      </c>
    </row>
    <row r="43" spans="1:16" ht="12.75">
      <c r="A43" t="s">
        <v>49</v>
      </c>
      <c s="34" t="s">
        <v>104</v>
      </c>
      <c s="34" t="s">
        <v>75</v>
      </c>
      <c s="35" t="s">
        <v>5</v>
      </c>
      <c s="6" t="s">
        <v>76</v>
      </c>
      <c s="36" t="s">
        <v>71</v>
      </c>
      <c s="37">
        <v>15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229.5">
      <c r="A46" t="s">
        <v>58</v>
      </c>
      <c r="E46" s="39" t="s">
        <v>1704</v>
      </c>
    </row>
    <row r="47" spans="1:13" ht="12.75">
      <c r="A47" t="s">
        <v>46</v>
      </c>
      <c r="C47" s="31" t="s">
        <v>79</v>
      </c>
      <c r="E47" s="33" t="s">
        <v>80</v>
      </c>
      <c r="J47" s="32">
        <f>0</f>
      </c>
      <c s="32">
        <f>0</f>
      </c>
      <c s="32">
        <f>0+L48+L52+L56+L60+L64+L68+L72+L76+L80+L84+L88+L92+L96+L100+L104+L108+L112+L116+L120+L124+L128+L132+L136+L140+L144+L148+L152+L156+L160+L164+L168+L172+L176+L180+L184+L188+L192+L196+L200+L204+L208+L212+L216+L220+L224+L228+L232+L236+L240+L244+L248+L252+L256</f>
      </c>
      <c s="32">
        <f>0+M48+M52+M56+M60+M64+M68+M72+M76+M80+M84+M88+M92+M96+M100+M104+M108+M112+M116+M120+M124+M128+M132+M136+M140+M144+M148+M152+M156+M160+M164+M168+M172+M176+M180+M184+M188+M192+M196+M200+M204+M208+M212+M216+M220+M224+M228+M232+M236+M240+M244+M248+M252+M256</f>
      </c>
    </row>
    <row r="48" spans="1:16" ht="12.75">
      <c r="A48" t="s">
        <v>49</v>
      </c>
      <c s="34" t="s">
        <v>108</v>
      </c>
      <c s="34" t="s">
        <v>81</v>
      </c>
      <c s="35" t="s">
        <v>5</v>
      </c>
      <c s="6" t="s">
        <v>82</v>
      </c>
      <c s="36" t="s">
        <v>83</v>
      </c>
      <c s="37">
        <v>30</v>
      </c>
      <c s="36">
        <v>0</v>
      </c>
      <c s="36">
        <f>ROUND(G48*H48,6)</f>
      </c>
      <c r="L48" s="38">
        <v>0</v>
      </c>
      <c s="32">
        <f>ROUND(ROUND(L48,2)*ROUND(G48,3),2)</f>
      </c>
      <c s="36" t="s">
        <v>738</v>
      </c>
      <c>
        <f>(M48*21)/100</f>
      </c>
      <c t="s">
        <v>27</v>
      </c>
    </row>
    <row r="49" spans="1:5" ht="12.75">
      <c r="A49" s="35" t="s">
        <v>55</v>
      </c>
      <c r="E49" s="39" t="s">
        <v>5</v>
      </c>
    </row>
    <row r="50" spans="1:5" ht="12.75">
      <c r="A50" s="35" t="s">
        <v>56</v>
      </c>
      <c r="E50" s="40" t="s">
        <v>5</v>
      </c>
    </row>
    <row r="51" spans="1:5" ht="102">
      <c r="A51" t="s">
        <v>58</v>
      </c>
      <c r="E51" s="39" t="s">
        <v>1163</v>
      </c>
    </row>
    <row r="52" spans="1:16" ht="25.5">
      <c r="A52" t="s">
        <v>49</v>
      </c>
      <c s="34" t="s">
        <v>113</v>
      </c>
      <c s="34" t="s">
        <v>6723</v>
      </c>
      <c s="35" t="s">
        <v>5</v>
      </c>
      <c s="6" t="s">
        <v>6724</v>
      </c>
      <c s="36" t="s">
        <v>88</v>
      </c>
      <c s="37">
        <v>60</v>
      </c>
      <c s="36">
        <v>0</v>
      </c>
      <c s="36">
        <f>ROUND(G52*H52,6)</f>
      </c>
      <c r="L52" s="38">
        <v>0</v>
      </c>
      <c s="32">
        <f>ROUND(ROUND(L52,2)*ROUND(G52,3),2)</f>
      </c>
      <c s="36" t="s">
        <v>738</v>
      </c>
      <c>
        <f>(M52*21)/100</f>
      </c>
      <c t="s">
        <v>27</v>
      </c>
    </row>
    <row r="53" spans="1:5" ht="12.75">
      <c r="A53" s="35" t="s">
        <v>55</v>
      </c>
      <c r="E53" s="39" t="s">
        <v>5</v>
      </c>
    </row>
    <row r="54" spans="1:5" ht="12.75">
      <c r="A54" s="35" t="s">
        <v>56</v>
      </c>
      <c r="E54" s="40" t="s">
        <v>5</v>
      </c>
    </row>
    <row r="55" spans="1:5" ht="76.5">
      <c r="A55" t="s">
        <v>58</v>
      </c>
      <c r="E55" s="39" t="s">
        <v>1172</v>
      </c>
    </row>
    <row r="56" spans="1:16" ht="12.75">
      <c r="A56" t="s">
        <v>49</v>
      </c>
      <c s="34" t="s">
        <v>117</v>
      </c>
      <c s="34" t="s">
        <v>1173</v>
      </c>
      <c s="35" t="s">
        <v>5</v>
      </c>
      <c s="6" t="s">
        <v>1174</v>
      </c>
      <c s="36" t="s">
        <v>220</v>
      </c>
      <c s="37">
        <v>2</v>
      </c>
      <c s="36">
        <v>0</v>
      </c>
      <c s="36">
        <f>ROUND(G56*H56,6)</f>
      </c>
      <c r="L56" s="38">
        <v>0</v>
      </c>
      <c s="32">
        <f>ROUND(ROUND(L56,2)*ROUND(G56,3),2)</f>
      </c>
      <c s="36" t="s">
        <v>738</v>
      </c>
      <c>
        <f>(M56*21)/100</f>
      </c>
      <c t="s">
        <v>27</v>
      </c>
    </row>
    <row r="57" spans="1:5" ht="12.75">
      <c r="A57" s="35" t="s">
        <v>55</v>
      </c>
      <c r="E57" s="39" t="s">
        <v>5</v>
      </c>
    </row>
    <row r="58" spans="1:5" ht="12.75">
      <c r="A58" s="35" t="s">
        <v>56</v>
      </c>
      <c r="E58" s="40" t="s">
        <v>5</v>
      </c>
    </row>
    <row r="59" spans="1:5" ht="38.25">
      <c r="A59" t="s">
        <v>58</v>
      </c>
      <c r="E59" s="39" t="s">
        <v>1175</v>
      </c>
    </row>
    <row r="60" spans="1:16" ht="12.75">
      <c r="A60" t="s">
        <v>49</v>
      </c>
      <c s="34" t="s">
        <v>121</v>
      </c>
      <c s="34" t="s">
        <v>2438</v>
      </c>
      <c s="35" t="s">
        <v>5</v>
      </c>
      <c s="6" t="s">
        <v>2439</v>
      </c>
      <c s="36" t="s">
        <v>83</v>
      </c>
      <c s="37">
        <v>21</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02">
      <c r="A63" t="s">
        <v>58</v>
      </c>
      <c r="E63" s="39" t="s">
        <v>1695</v>
      </c>
    </row>
    <row r="64" spans="1:16" ht="25.5">
      <c r="A64" t="s">
        <v>49</v>
      </c>
      <c s="34" t="s">
        <v>125</v>
      </c>
      <c s="34" t="s">
        <v>1178</v>
      </c>
      <c s="35" t="s">
        <v>5</v>
      </c>
      <c s="6" t="s">
        <v>1179</v>
      </c>
      <c s="36" t="s">
        <v>83</v>
      </c>
      <c s="37">
        <v>50</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102">
      <c r="A67" t="s">
        <v>58</v>
      </c>
      <c r="E67" s="39" t="s">
        <v>1164</v>
      </c>
    </row>
    <row r="68" spans="1:16" ht="12.75">
      <c r="A68" t="s">
        <v>49</v>
      </c>
      <c s="34" t="s">
        <v>129</v>
      </c>
      <c s="34" t="s">
        <v>1302</v>
      </c>
      <c s="35" t="s">
        <v>5</v>
      </c>
      <c s="6" t="s">
        <v>1303</v>
      </c>
      <c s="36" t="s">
        <v>1300</v>
      </c>
      <c s="37">
        <v>639.9</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153">
      <c r="A71" t="s">
        <v>58</v>
      </c>
      <c r="E71" s="39" t="s">
        <v>1444</v>
      </c>
    </row>
    <row r="72" spans="1:16" ht="12.75">
      <c r="A72" t="s">
        <v>49</v>
      </c>
      <c s="34" t="s">
        <v>133</v>
      </c>
      <c s="34" t="s">
        <v>1305</v>
      </c>
      <c s="35" t="s">
        <v>5</v>
      </c>
      <c s="6" t="s">
        <v>1306</v>
      </c>
      <c s="36" t="s">
        <v>1300</v>
      </c>
      <c s="37">
        <v>1279.6</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1444</v>
      </c>
    </row>
    <row r="76" spans="1:16" ht="12.75">
      <c r="A76" t="s">
        <v>49</v>
      </c>
      <c s="34" t="s">
        <v>137</v>
      </c>
      <c s="34" t="s">
        <v>6686</v>
      </c>
      <c s="35" t="s">
        <v>5</v>
      </c>
      <c s="6" t="s">
        <v>6687</v>
      </c>
      <c s="36" t="s">
        <v>88</v>
      </c>
      <c s="37">
        <v>17775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114.75">
      <c r="A79" t="s">
        <v>58</v>
      </c>
      <c r="E79" s="39" t="s">
        <v>6688</v>
      </c>
    </row>
    <row r="80" spans="1:16" ht="12.75">
      <c r="A80" t="s">
        <v>49</v>
      </c>
      <c s="34" t="s">
        <v>141</v>
      </c>
      <c s="34" t="s">
        <v>1307</v>
      </c>
      <c s="35" t="s">
        <v>5</v>
      </c>
      <c s="6" t="s">
        <v>1308</v>
      </c>
      <c s="36" t="s">
        <v>88</v>
      </c>
      <c s="37">
        <v>17775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114.75">
      <c r="A83" t="s">
        <v>58</v>
      </c>
      <c r="E83" s="39" t="s">
        <v>1445</v>
      </c>
    </row>
    <row r="84" spans="1:16" ht="12.75">
      <c r="A84" t="s">
        <v>49</v>
      </c>
      <c s="34" t="s">
        <v>145</v>
      </c>
      <c s="34" t="s">
        <v>1320</v>
      </c>
      <c s="35" t="s">
        <v>5</v>
      </c>
      <c s="6" t="s">
        <v>1321</v>
      </c>
      <c s="36" t="s">
        <v>83</v>
      </c>
      <c s="37">
        <v>22</v>
      </c>
      <c s="36">
        <v>0</v>
      </c>
      <c s="36">
        <f>ROUND(G84*H84,6)</f>
      </c>
      <c r="L84" s="38">
        <v>0</v>
      </c>
      <c s="32">
        <f>ROUND(ROUND(L84,2)*ROUND(G84,3),2)</f>
      </c>
      <c s="36" t="s">
        <v>738</v>
      </c>
      <c>
        <f>(M84*21)/100</f>
      </c>
      <c t="s">
        <v>27</v>
      </c>
    </row>
    <row r="85" spans="1:5" ht="12.75">
      <c r="A85" s="35" t="s">
        <v>55</v>
      </c>
      <c r="E85" s="39" t="s">
        <v>5</v>
      </c>
    </row>
    <row r="86" spans="1:5" ht="12.75">
      <c r="A86" s="35" t="s">
        <v>56</v>
      </c>
      <c r="E86" s="40" t="s">
        <v>5</v>
      </c>
    </row>
    <row r="87" spans="1:5" ht="178.5">
      <c r="A87" t="s">
        <v>58</v>
      </c>
      <c r="E87" s="39" t="s">
        <v>1207</v>
      </c>
    </row>
    <row r="88" spans="1:16" ht="12.75">
      <c r="A88" t="s">
        <v>49</v>
      </c>
      <c s="34" t="s">
        <v>149</v>
      </c>
      <c s="34" t="s">
        <v>1322</v>
      </c>
      <c s="35" t="s">
        <v>5</v>
      </c>
      <c s="6" t="s">
        <v>1323</v>
      </c>
      <c s="36" t="s">
        <v>83</v>
      </c>
      <c s="37">
        <v>22</v>
      </c>
      <c s="36">
        <v>0</v>
      </c>
      <c s="36">
        <f>ROUND(G88*H88,6)</f>
      </c>
      <c r="L88" s="38">
        <v>0</v>
      </c>
      <c s="32">
        <f>ROUND(ROUND(L88,2)*ROUND(G88,3),2)</f>
      </c>
      <c s="36" t="s">
        <v>738</v>
      </c>
      <c>
        <f>(M88*21)/100</f>
      </c>
      <c t="s">
        <v>27</v>
      </c>
    </row>
    <row r="89" spans="1:5" ht="12.75">
      <c r="A89" s="35" t="s">
        <v>55</v>
      </c>
      <c r="E89" s="39" t="s">
        <v>5</v>
      </c>
    </row>
    <row r="90" spans="1:5" ht="12.75">
      <c r="A90" s="35" t="s">
        <v>56</v>
      </c>
      <c r="E90" s="40" t="s">
        <v>5</v>
      </c>
    </row>
    <row r="91" spans="1:5" ht="127.5">
      <c r="A91" t="s">
        <v>58</v>
      </c>
      <c r="E91" s="39" t="s">
        <v>919</v>
      </c>
    </row>
    <row r="92" spans="1:16" ht="12.75">
      <c r="A92" t="s">
        <v>49</v>
      </c>
      <c s="34" t="s">
        <v>153</v>
      </c>
      <c s="34" t="s">
        <v>1193</v>
      </c>
      <c s="35" t="s">
        <v>5</v>
      </c>
      <c s="6" t="s">
        <v>1194</v>
      </c>
      <c s="36" t="s">
        <v>88</v>
      </c>
      <c s="37">
        <v>7600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53">
      <c r="A95" t="s">
        <v>58</v>
      </c>
      <c r="E95" s="39" t="s">
        <v>1195</v>
      </c>
    </row>
    <row r="96" spans="1:16" ht="12.75">
      <c r="A96" t="s">
        <v>49</v>
      </c>
      <c s="34" t="s">
        <v>157</v>
      </c>
      <c s="34" t="s">
        <v>1196</v>
      </c>
      <c s="35" t="s">
        <v>5</v>
      </c>
      <c s="6" t="s">
        <v>1197</v>
      </c>
      <c s="36" t="s">
        <v>88</v>
      </c>
      <c s="37">
        <v>7600</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114.75">
      <c r="A99" t="s">
        <v>58</v>
      </c>
      <c r="E99" s="39" t="s">
        <v>1192</v>
      </c>
    </row>
    <row r="100" spans="1:16" ht="12.75">
      <c r="A100" t="s">
        <v>49</v>
      </c>
      <c s="34" t="s">
        <v>161</v>
      </c>
      <c s="34" t="s">
        <v>6689</v>
      </c>
      <c s="35" t="s">
        <v>5</v>
      </c>
      <c s="6" t="s">
        <v>6690</v>
      </c>
      <c s="36" t="s">
        <v>83</v>
      </c>
      <c s="37">
        <v>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78.5">
      <c r="A103" t="s">
        <v>58</v>
      </c>
      <c r="E103" s="39" t="s">
        <v>1207</v>
      </c>
    </row>
    <row r="104" spans="1:16" ht="12.75">
      <c r="A104" t="s">
        <v>49</v>
      </c>
      <c s="34" t="s">
        <v>165</v>
      </c>
      <c s="34" t="s">
        <v>6691</v>
      </c>
      <c s="35" t="s">
        <v>5</v>
      </c>
      <c s="6" t="s">
        <v>6692</v>
      </c>
      <c s="36" t="s">
        <v>83</v>
      </c>
      <c s="37">
        <v>25</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127.5">
      <c r="A107" t="s">
        <v>58</v>
      </c>
      <c r="E107" s="39" t="s">
        <v>919</v>
      </c>
    </row>
    <row r="108" spans="1:16" ht="12.75">
      <c r="A108" t="s">
        <v>49</v>
      </c>
      <c s="34" t="s">
        <v>170</v>
      </c>
      <c s="34" t="s">
        <v>1205</v>
      </c>
      <c s="35" t="s">
        <v>5</v>
      </c>
      <c s="6" t="s">
        <v>1206</v>
      </c>
      <c s="36" t="s">
        <v>83</v>
      </c>
      <c s="37">
        <v>10</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178.5">
      <c r="A111" t="s">
        <v>58</v>
      </c>
      <c r="E111" s="39" t="s">
        <v>1207</v>
      </c>
    </row>
    <row r="112" spans="1:16" ht="12.75">
      <c r="A112" t="s">
        <v>49</v>
      </c>
      <c s="34" t="s">
        <v>174</v>
      </c>
      <c s="34" t="s">
        <v>1208</v>
      </c>
      <c s="35" t="s">
        <v>5</v>
      </c>
      <c s="6" t="s">
        <v>1209</v>
      </c>
      <c s="36" t="s">
        <v>83</v>
      </c>
      <c s="37">
        <v>10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127.5">
      <c r="A115" t="s">
        <v>58</v>
      </c>
      <c r="E115" s="39" t="s">
        <v>919</v>
      </c>
    </row>
    <row r="116" spans="1:16" ht="12.75">
      <c r="A116" t="s">
        <v>49</v>
      </c>
      <c s="34" t="s">
        <v>178</v>
      </c>
      <c s="34" t="s">
        <v>1330</v>
      </c>
      <c s="35" t="s">
        <v>5</v>
      </c>
      <c s="6" t="s">
        <v>1331</v>
      </c>
      <c s="36" t="s">
        <v>83</v>
      </c>
      <c s="37">
        <v>20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27.5">
      <c r="A119" t="s">
        <v>58</v>
      </c>
      <c r="E119" s="39" t="s">
        <v>919</v>
      </c>
    </row>
    <row r="120" spans="1:16" ht="12.75">
      <c r="A120" t="s">
        <v>49</v>
      </c>
      <c s="34" t="s">
        <v>50</v>
      </c>
      <c s="34" t="s">
        <v>1332</v>
      </c>
      <c s="35" t="s">
        <v>5</v>
      </c>
      <c s="6" t="s">
        <v>6725</v>
      </c>
      <c s="36" t="s">
        <v>83</v>
      </c>
      <c s="37">
        <v>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78.5">
      <c r="A123" t="s">
        <v>58</v>
      </c>
      <c r="E123" s="39" t="s">
        <v>1207</v>
      </c>
    </row>
    <row r="124" spans="1:16" ht="12.75">
      <c r="A124" t="s">
        <v>49</v>
      </c>
      <c s="34" t="s">
        <v>60</v>
      </c>
      <c s="34" t="s">
        <v>1334</v>
      </c>
      <c s="35" t="s">
        <v>5</v>
      </c>
      <c s="6" t="s">
        <v>1335</v>
      </c>
      <c s="36" t="s">
        <v>83</v>
      </c>
      <c s="37">
        <v>10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27.5">
      <c r="A127" t="s">
        <v>58</v>
      </c>
      <c r="E127" s="39" t="s">
        <v>919</v>
      </c>
    </row>
    <row r="128" spans="1:16" ht="12.75">
      <c r="A128" t="s">
        <v>49</v>
      </c>
      <c s="34" t="s">
        <v>63</v>
      </c>
      <c s="34" t="s">
        <v>1336</v>
      </c>
      <c s="35" t="s">
        <v>5</v>
      </c>
      <c s="6" t="s">
        <v>1337</v>
      </c>
      <c s="36" t="s">
        <v>83</v>
      </c>
      <c s="37">
        <v>12</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178.5">
      <c r="A131" t="s">
        <v>58</v>
      </c>
      <c r="E131" s="39" t="s">
        <v>1207</v>
      </c>
    </row>
    <row r="132" spans="1:16" ht="12.75">
      <c r="A132" t="s">
        <v>49</v>
      </c>
      <c s="34" t="s">
        <v>182</v>
      </c>
      <c s="34" t="s">
        <v>1338</v>
      </c>
      <c s="35" t="s">
        <v>5</v>
      </c>
      <c s="6" t="s">
        <v>1339</v>
      </c>
      <c s="36" t="s">
        <v>83</v>
      </c>
      <c s="37">
        <v>12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127.5">
      <c r="A135" t="s">
        <v>58</v>
      </c>
      <c r="E135" s="39" t="s">
        <v>919</v>
      </c>
    </row>
    <row r="136" spans="1:16" ht="12.75">
      <c r="A136" t="s">
        <v>49</v>
      </c>
      <c s="34" t="s">
        <v>263</v>
      </c>
      <c s="34" t="s">
        <v>6726</v>
      </c>
      <c s="35" t="s">
        <v>5</v>
      </c>
      <c s="6" t="s">
        <v>6727</v>
      </c>
      <c s="36" t="s">
        <v>83</v>
      </c>
      <c s="37">
        <v>8</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153">
      <c r="A139" t="s">
        <v>58</v>
      </c>
      <c r="E139" s="39" t="s">
        <v>922</v>
      </c>
    </row>
    <row r="140" spans="1:16" ht="12.75">
      <c r="A140" t="s">
        <v>49</v>
      </c>
      <c s="34" t="s">
        <v>267</v>
      </c>
      <c s="34" t="s">
        <v>1340</v>
      </c>
      <c s="35" t="s">
        <v>5</v>
      </c>
      <c s="6" t="s">
        <v>6728</v>
      </c>
      <c s="36" t="s">
        <v>83</v>
      </c>
      <c s="37">
        <v>44</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178.5">
      <c r="A143" t="s">
        <v>58</v>
      </c>
      <c r="E143" s="39" t="s">
        <v>1207</v>
      </c>
    </row>
    <row r="144" spans="1:16" ht="25.5">
      <c r="A144" t="s">
        <v>49</v>
      </c>
      <c s="34" t="s">
        <v>271</v>
      </c>
      <c s="34" t="s">
        <v>1342</v>
      </c>
      <c s="35" t="s">
        <v>5</v>
      </c>
      <c s="6" t="s">
        <v>1343</v>
      </c>
      <c s="36" t="s">
        <v>83</v>
      </c>
      <c s="37">
        <v>44</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127.5">
      <c r="A147" t="s">
        <v>58</v>
      </c>
      <c r="E147" s="39" t="s">
        <v>919</v>
      </c>
    </row>
    <row r="148" spans="1:16" ht="12.75">
      <c r="A148" t="s">
        <v>49</v>
      </c>
      <c s="34" t="s">
        <v>275</v>
      </c>
      <c s="34" t="s">
        <v>1351</v>
      </c>
      <c s="35" t="s">
        <v>5</v>
      </c>
      <c s="6" t="s">
        <v>1352</v>
      </c>
      <c s="36" t="s">
        <v>83</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114.75">
      <c r="A151" t="s">
        <v>58</v>
      </c>
      <c r="E151" s="39" t="s">
        <v>901</v>
      </c>
    </row>
    <row r="152" spans="1:16" ht="12.75">
      <c r="A152" t="s">
        <v>49</v>
      </c>
      <c s="34" t="s">
        <v>280</v>
      </c>
      <c s="34" t="s">
        <v>1353</v>
      </c>
      <c s="35" t="s">
        <v>5</v>
      </c>
      <c s="6" t="s">
        <v>1354</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127.5">
      <c r="A155" t="s">
        <v>58</v>
      </c>
      <c r="E155" s="39" t="s">
        <v>919</v>
      </c>
    </row>
    <row r="156" spans="1:16" ht="12.75">
      <c r="A156" t="s">
        <v>49</v>
      </c>
      <c s="34" t="s">
        <v>284</v>
      </c>
      <c s="34" t="s">
        <v>1355</v>
      </c>
      <c s="35" t="s">
        <v>5</v>
      </c>
      <c s="6" t="s">
        <v>1356</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153">
      <c r="A159" t="s">
        <v>58</v>
      </c>
      <c r="E159" s="39" t="s">
        <v>922</v>
      </c>
    </row>
    <row r="160" spans="1:16" ht="12.75">
      <c r="A160" t="s">
        <v>49</v>
      </c>
      <c s="34" t="s">
        <v>288</v>
      </c>
      <c s="34" t="s">
        <v>1357</v>
      </c>
      <c s="35" t="s">
        <v>5</v>
      </c>
      <c s="6" t="s">
        <v>1358</v>
      </c>
      <c s="36" t="s">
        <v>83</v>
      </c>
      <c s="37">
        <v>36</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14.75">
      <c r="A163" t="s">
        <v>58</v>
      </c>
      <c r="E163" s="39" t="s">
        <v>901</v>
      </c>
    </row>
    <row r="164" spans="1:16" ht="12.75">
      <c r="A164" t="s">
        <v>49</v>
      </c>
      <c s="34" t="s">
        <v>292</v>
      </c>
      <c s="34" t="s">
        <v>1359</v>
      </c>
      <c s="35" t="s">
        <v>5</v>
      </c>
      <c s="6" t="s">
        <v>1360</v>
      </c>
      <c s="36" t="s">
        <v>83</v>
      </c>
      <c s="37">
        <v>36</v>
      </c>
      <c s="36">
        <v>0</v>
      </c>
      <c s="36">
        <f>ROUND(G164*H164,6)</f>
      </c>
      <c r="L164" s="38">
        <v>0</v>
      </c>
      <c s="32">
        <f>ROUND(ROUND(L164,2)*ROUND(G164,3),2)</f>
      </c>
      <c s="36" t="s">
        <v>738</v>
      </c>
      <c>
        <f>(M164*21)/100</f>
      </c>
      <c t="s">
        <v>27</v>
      </c>
    </row>
    <row r="165" spans="1:5" ht="12.75">
      <c r="A165" s="35" t="s">
        <v>55</v>
      </c>
      <c r="E165" s="39" t="s">
        <v>5</v>
      </c>
    </row>
    <row r="166" spans="1:5" ht="12.75">
      <c r="A166" s="35" t="s">
        <v>56</v>
      </c>
      <c r="E166" s="40" t="s">
        <v>5</v>
      </c>
    </row>
    <row r="167" spans="1:5" ht="127.5">
      <c r="A167" t="s">
        <v>58</v>
      </c>
      <c r="E167" s="39" t="s">
        <v>919</v>
      </c>
    </row>
    <row r="168" spans="1:16" ht="12.75">
      <c r="A168" t="s">
        <v>49</v>
      </c>
      <c s="34" t="s">
        <v>296</v>
      </c>
      <c s="34" t="s">
        <v>1361</v>
      </c>
      <c s="35" t="s">
        <v>5</v>
      </c>
      <c s="6" t="s">
        <v>1362</v>
      </c>
      <c s="36" t="s">
        <v>83</v>
      </c>
      <c s="37">
        <v>36</v>
      </c>
      <c s="36">
        <v>0</v>
      </c>
      <c s="36">
        <f>ROUND(G168*H168,6)</f>
      </c>
      <c r="L168" s="38">
        <v>0</v>
      </c>
      <c s="32">
        <f>ROUND(ROUND(L168,2)*ROUND(G168,3),2)</f>
      </c>
      <c s="36" t="s">
        <v>738</v>
      </c>
      <c>
        <f>(M168*21)/100</f>
      </c>
      <c t="s">
        <v>27</v>
      </c>
    </row>
    <row r="169" spans="1:5" ht="12.75">
      <c r="A169" s="35" t="s">
        <v>55</v>
      </c>
      <c r="E169" s="39" t="s">
        <v>5</v>
      </c>
    </row>
    <row r="170" spans="1:5" ht="12.75">
      <c r="A170" s="35" t="s">
        <v>56</v>
      </c>
      <c r="E170" s="40" t="s">
        <v>5</v>
      </c>
    </row>
    <row r="171" spans="1:5" ht="114.75">
      <c r="A171" t="s">
        <v>58</v>
      </c>
      <c r="E171" s="39" t="s">
        <v>901</v>
      </c>
    </row>
    <row r="172" spans="1:16" ht="12.75">
      <c r="A172" t="s">
        <v>49</v>
      </c>
      <c s="34" t="s">
        <v>300</v>
      </c>
      <c s="34" t="s">
        <v>1363</v>
      </c>
      <c s="35" t="s">
        <v>5</v>
      </c>
      <c s="6" t="s">
        <v>1364</v>
      </c>
      <c s="36" t="s">
        <v>83</v>
      </c>
      <c s="37">
        <v>36</v>
      </c>
      <c s="36">
        <v>0</v>
      </c>
      <c s="36">
        <f>ROUND(G172*H172,6)</f>
      </c>
      <c r="L172" s="38">
        <v>0</v>
      </c>
      <c s="32">
        <f>ROUND(ROUND(L172,2)*ROUND(G172,3),2)</f>
      </c>
      <c s="36" t="s">
        <v>738</v>
      </c>
      <c>
        <f>(M172*21)/100</f>
      </c>
      <c t="s">
        <v>27</v>
      </c>
    </row>
    <row r="173" spans="1:5" ht="12.75">
      <c r="A173" s="35" t="s">
        <v>55</v>
      </c>
      <c r="E173" s="39" t="s">
        <v>5</v>
      </c>
    </row>
    <row r="174" spans="1:5" ht="12.75">
      <c r="A174" s="35" t="s">
        <v>56</v>
      </c>
      <c r="E174" s="40" t="s">
        <v>5</v>
      </c>
    </row>
    <row r="175" spans="1:5" ht="127.5">
      <c r="A175" t="s">
        <v>58</v>
      </c>
      <c r="E175" s="39" t="s">
        <v>919</v>
      </c>
    </row>
    <row r="176" spans="1:16" ht="12.75">
      <c r="A176" t="s">
        <v>49</v>
      </c>
      <c s="34" t="s">
        <v>304</v>
      </c>
      <c s="34" t="s">
        <v>1375</v>
      </c>
      <c s="35" t="s">
        <v>5</v>
      </c>
      <c s="6" t="s">
        <v>1376</v>
      </c>
      <c s="36" t="s">
        <v>83</v>
      </c>
      <c s="37">
        <v>2</v>
      </c>
      <c s="36">
        <v>0</v>
      </c>
      <c s="36">
        <f>ROUND(G176*H176,6)</f>
      </c>
      <c r="L176" s="38">
        <v>0</v>
      </c>
      <c s="32">
        <f>ROUND(ROUND(L176,2)*ROUND(G176,3),2)</f>
      </c>
      <c s="36" t="s">
        <v>738</v>
      </c>
      <c>
        <f>(M176*21)/100</f>
      </c>
      <c t="s">
        <v>27</v>
      </c>
    </row>
    <row r="177" spans="1:5" ht="12.75">
      <c r="A177" s="35" t="s">
        <v>55</v>
      </c>
      <c r="E177" s="39" t="s">
        <v>5</v>
      </c>
    </row>
    <row r="178" spans="1:5" ht="12.75">
      <c r="A178" s="35" t="s">
        <v>56</v>
      </c>
      <c r="E178" s="40" t="s">
        <v>5</v>
      </c>
    </row>
    <row r="179" spans="1:5" ht="127.5">
      <c r="A179" t="s">
        <v>58</v>
      </c>
      <c r="E179" s="39" t="s">
        <v>1236</v>
      </c>
    </row>
    <row r="180" spans="1:16" ht="12.75">
      <c r="A180" t="s">
        <v>49</v>
      </c>
      <c s="34" t="s">
        <v>308</v>
      </c>
      <c s="34" t="s">
        <v>1378</v>
      </c>
      <c s="35" t="s">
        <v>5</v>
      </c>
      <c s="6" t="s">
        <v>1379</v>
      </c>
      <c s="36" t="s">
        <v>83</v>
      </c>
      <c s="37">
        <v>2</v>
      </c>
      <c s="36">
        <v>0</v>
      </c>
      <c s="36">
        <f>ROUND(G180*H180,6)</f>
      </c>
      <c r="L180" s="38">
        <v>0</v>
      </c>
      <c s="32">
        <f>ROUND(ROUND(L180,2)*ROUND(G180,3),2)</f>
      </c>
      <c s="36" t="s">
        <v>738</v>
      </c>
      <c>
        <f>(M180*21)/100</f>
      </c>
      <c t="s">
        <v>27</v>
      </c>
    </row>
    <row r="181" spans="1:5" ht="12.75">
      <c r="A181" s="35" t="s">
        <v>55</v>
      </c>
      <c r="E181" s="39" t="s">
        <v>5</v>
      </c>
    </row>
    <row r="182" spans="1:5" ht="12.75">
      <c r="A182" s="35" t="s">
        <v>56</v>
      </c>
      <c r="E182" s="40" t="s">
        <v>5</v>
      </c>
    </row>
    <row r="183" spans="1:5" ht="127.5">
      <c r="A183" t="s">
        <v>58</v>
      </c>
      <c r="E183" s="39" t="s">
        <v>1236</v>
      </c>
    </row>
    <row r="184" spans="1:16" ht="12.75">
      <c r="A184" t="s">
        <v>49</v>
      </c>
      <c s="34" t="s">
        <v>312</v>
      </c>
      <c s="34" t="s">
        <v>791</v>
      </c>
      <c s="35" t="s">
        <v>5</v>
      </c>
      <c s="6" t="s">
        <v>792</v>
      </c>
      <c s="36" t="s">
        <v>83</v>
      </c>
      <c s="37">
        <v>30</v>
      </c>
      <c s="36">
        <v>0</v>
      </c>
      <c s="36">
        <f>ROUND(G184*H184,6)</f>
      </c>
      <c r="L184" s="38">
        <v>0</v>
      </c>
      <c s="32">
        <f>ROUND(ROUND(L184,2)*ROUND(G184,3),2)</f>
      </c>
      <c s="36" t="s">
        <v>738</v>
      </c>
      <c>
        <f>(M184*21)/100</f>
      </c>
      <c t="s">
        <v>27</v>
      </c>
    </row>
    <row r="185" spans="1:5" ht="12.75">
      <c r="A185" s="35" t="s">
        <v>55</v>
      </c>
      <c r="E185" s="39" t="s">
        <v>5</v>
      </c>
    </row>
    <row r="186" spans="1:5" ht="12.75">
      <c r="A186" s="35" t="s">
        <v>56</v>
      </c>
      <c r="E186" s="40" t="s">
        <v>5</v>
      </c>
    </row>
    <row r="187" spans="1:5" ht="165.75">
      <c r="A187" t="s">
        <v>58</v>
      </c>
      <c r="E187" s="39" t="s">
        <v>1237</v>
      </c>
    </row>
    <row r="188" spans="1:16" ht="12.75">
      <c r="A188" t="s">
        <v>49</v>
      </c>
      <c s="34" t="s">
        <v>316</v>
      </c>
      <c s="34" t="s">
        <v>794</v>
      </c>
      <c s="35" t="s">
        <v>5</v>
      </c>
      <c s="6" t="s">
        <v>795</v>
      </c>
      <c s="36" t="s">
        <v>83</v>
      </c>
      <c s="37">
        <v>30</v>
      </c>
      <c s="36">
        <v>0</v>
      </c>
      <c s="36">
        <f>ROUND(G188*H188,6)</f>
      </c>
      <c r="L188" s="38">
        <v>0</v>
      </c>
      <c s="32">
        <f>ROUND(ROUND(L188,2)*ROUND(G188,3),2)</f>
      </c>
      <c s="36" t="s">
        <v>738</v>
      </c>
      <c>
        <f>(M188*21)/100</f>
      </c>
      <c t="s">
        <v>27</v>
      </c>
    </row>
    <row r="189" spans="1:5" ht="12.75">
      <c r="A189" s="35" t="s">
        <v>55</v>
      </c>
      <c r="E189" s="39" t="s">
        <v>5</v>
      </c>
    </row>
    <row r="190" spans="1:5" ht="12.75">
      <c r="A190" s="35" t="s">
        <v>56</v>
      </c>
      <c r="E190" s="40" t="s">
        <v>5</v>
      </c>
    </row>
    <row r="191" spans="1:5" ht="127.5">
      <c r="A191" t="s">
        <v>58</v>
      </c>
      <c r="E191" s="39" t="s">
        <v>919</v>
      </c>
    </row>
    <row r="192" spans="1:16" ht="12.75">
      <c r="A192" t="s">
        <v>49</v>
      </c>
      <c s="34" t="s">
        <v>320</v>
      </c>
      <c s="34" t="s">
        <v>794</v>
      </c>
      <c s="35" t="s">
        <v>67</v>
      </c>
      <c s="6" t="s">
        <v>795</v>
      </c>
      <c s="36" t="s">
        <v>83</v>
      </c>
      <c s="37">
        <v>30</v>
      </c>
      <c s="36">
        <v>0</v>
      </c>
      <c s="36">
        <f>ROUND(G192*H192,6)</f>
      </c>
      <c r="L192" s="38">
        <v>0</v>
      </c>
      <c s="32">
        <f>ROUND(ROUND(L192,2)*ROUND(G192,3),2)</f>
      </c>
      <c s="36" t="s">
        <v>738</v>
      </c>
      <c>
        <f>(M192*21)/100</f>
      </c>
      <c t="s">
        <v>27</v>
      </c>
    </row>
    <row r="193" spans="1:5" ht="12.75">
      <c r="A193" s="35" t="s">
        <v>55</v>
      </c>
      <c r="E193" s="39" t="s">
        <v>5</v>
      </c>
    </row>
    <row r="194" spans="1:5" ht="12.75">
      <c r="A194" s="35" t="s">
        <v>56</v>
      </c>
      <c r="E194" s="40" t="s">
        <v>5</v>
      </c>
    </row>
    <row r="195" spans="1:5" ht="127.5">
      <c r="A195" t="s">
        <v>58</v>
      </c>
      <c r="E195" s="39" t="s">
        <v>919</v>
      </c>
    </row>
    <row r="196" spans="1:16" ht="12.75">
      <c r="A196" t="s">
        <v>49</v>
      </c>
      <c s="34" t="s">
        <v>324</v>
      </c>
      <c s="34" t="s">
        <v>796</v>
      </c>
      <c s="35" t="s">
        <v>5</v>
      </c>
      <c s="6" t="s">
        <v>1238</v>
      </c>
      <c s="36" t="s">
        <v>83</v>
      </c>
      <c s="37">
        <v>450</v>
      </c>
      <c s="36">
        <v>0</v>
      </c>
      <c s="36">
        <f>ROUND(G196*H196,6)</f>
      </c>
      <c r="L196" s="38">
        <v>0</v>
      </c>
      <c s="32">
        <f>ROUND(ROUND(L196,2)*ROUND(G196,3),2)</f>
      </c>
      <c s="36" t="s">
        <v>738</v>
      </c>
      <c>
        <f>(M196*21)/100</f>
      </c>
      <c t="s">
        <v>27</v>
      </c>
    </row>
    <row r="197" spans="1:5" ht="12.75">
      <c r="A197" s="35" t="s">
        <v>55</v>
      </c>
      <c r="E197" s="39" t="s">
        <v>5</v>
      </c>
    </row>
    <row r="198" spans="1:5" ht="12.75">
      <c r="A198" s="35" t="s">
        <v>56</v>
      </c>
      <c r="E198" s="40" t="s">
        <v>5</v>
      </c>
    </row>
    <row r="199" spans="1:5" ht="165.75">
      <c r="A199" t="s">
        <v>58</v>
      </c>
      <c r="E199" s="39" t="s">
        <v>1237</v>
      </c>
    </row>
    <row r="200" spans="1:16" ht="12.75">
      <c r="A200" t="s">
        <v>49</v>
      </c>
      <c s="34" t="s">
        <v>328</v>
      </c>
      <c s="34" t="s">
        <v>799</v>
      </c>
      <c s="35" t="s">
        <v>5</v>
      </c>
      <c s="6" t="s">
        <v>800</v>
      </c>
      <c s="36" t="s">
        <v>83</v>
      </c>
      <c s="37">
        <v>450</v>
      </c>
      <c s="36">
        <v>0</v>
      </c>
      <c s="36">
        <f>ROUND(G200*H200,6)</f>
      </c>
      <c r="L200" s="38">
        <v>0</v>
      </c>
      <c s="32">
        <f>ROUND(ROUND(L200,2)*ROUND(G200,3),2)</f>
      </c>
      <c s="36" t="s">
        <v>738</v>
      </c>
      <c>
        <f>(M200*21)/100</f>
      </c>
      <c t="s">
        <v>27</v>
      </c>
    </row>
    <row r="201" spans="1:5" ht="12.75">
      <c r="A201" s="35" t="s">
        <v>55</v>
      </c>
      <c r="E201" s="39" t="s">
        <v>5</v>
      </c>
    </row>
    <row r="202" spans="1:5" ht="12.75">
      <c r="A202" s="35" t="s">
        <v>56</v>
      </c>
      <c r="E202" s="40" t="s">
        <v>5</v>
      </c>
    </row>
    <row r="203" spans="1:5" ht="127.5">
      <c r="A203" t="s">
        <v>58</v>
      </c>
      <c r="E203" s="39" t="s">
        <v>919</v>
      </c>
    </row>
    <row r="204" spans="1:16" ht="12.75">
      <c r="A204" t="s">
        <v>49</v>
      </c>
      <c s="34" t="s">
        <v>329</v>
      </c>
      <c s="34" t="s">
        <v>801</v>
      </c>
      <c s="35" t="s">
        <v>5</v>
      </c>
      <c s="6" t="s">
        <v>1239</v>
      </c>
      <c s="36" t="s">
        <v>83</v>
      </c>
      <c s="37">
        <v>216</v>
      </c>
      <c s="36">
        <v>0</v>
      </c>
      <c s="36">
        <f>ROUND(G204*H204,6)</f>
      </c>
      <c r="L204" s="38">
        <v>0</v>
      </c>
      <c s="32">
        <f>ROUND(ROUND(L204,2)*ROUND(G204,3),2)</f>
      </c>
      <c s="36" t="s">
        <v>738</v>
      </c>
      <c>
        <f>(M204*21)/100</f>
      </c>
      <c t="s">
        <v>27</v>
      </c>
    </row>
    <row r="205" spans="1:5" ht="12.75">
      <c r="A205" s="35" t="s">
        <v>55</v>
      </c>
      <c r="E205" s="39" t="s">
        <v>5</v>
      </c>
    </row>
    <row r="206" spans="1:5" ht="12.75">
      <c r="A206" s="35" t="s">
        <v>56</v>
      </c>
      <c r="E206" s="40" t="s">
        <v>5</v>
      </c>
    </row>
    <row r="207" spans="1:5" ht="165.75">
      <c r="A207" t="s">
        <v>58</v>
      </c>
      <c r="E207" s="39" t="s">
        <v>1237</v>
      </c>
    </row>
    <row r="208" spans="1:16" ht="12.75">
      <c r="A208" t="s">
        <v>49</v>
      </c>
      <c s="34" t="s">
        <v>330</v>
      </c>
      <c s="34" t="s">
        <v>804</v>
      </c>
      <c s="35" t="s">
        <v>5</v>
      </c>
      <c s="6" t="s">
        <v>805</v>
      </c>
      <c s="36" t="s">
        <v>83</v>
      </c>
      <c s="37">
        <v>216</v>
      </c>
      <c s="36">
        <v>0</v>
      </c>
      <c s="36">
        <f>ROUND(G208*H208,6)</f>
      </c>
      <c r="L208" s="38">
        <v>0</v>
      </c>
      <c s="32">
        <f>ROUND(ROUND(L208,2)*ROUND(G208,3),2)</f>
      </c>
      <c s="36" t="s">
        <v>738</v>
      </c>
      <c>
        <f>(M208*21)/100</f>
      </c>
      <c t="s">
        <v>27</v>
      </c>
    </row>
    <row r="209" spans="1:5" ht="12.75">
      <c r="A209" s="35" t="s">
        <v>55</v>
      </c>
      <c r="E209" s="39" t="s">
        <v>5</v>
      </c>
    </row>
    <row r="210" spans="1:5" ht="12.75">
      <c r="A210" s="35" t="s">
        <v>56</v>
      </c>
      <c r="E210" s="40" t="s">
        <v>5</v>
      </c>
    </row>
    <row r="211" spans="1:5" ht="127.5">
      <c r="A211" t="s">
        <v>58</v>
      </c>
      <c r="E211" s="39" t="s">
        <v>919</v>
      </c>
    </row>
    <row r="212" spans="1:16" ht="12.75">
      <c r="A212" t="s">
        <v>49</v>
      </c>
      <c s="34" t="s">
        <v>331</v>
      </c>
      <c s="34" t="s">
        <v>1383</v>
      </c>
      <c s="35" t="s">
        <v>5</v>
      </c>
      <c s="6" t="s">
        <v>1384</v>
      </c>
      <c s="36" t="s">
        <v>83</v>
      </c>
      <c s="37">
        <v>20</v>
      </c>
      <c s="36">
        <v>0</v>
      </c>
      <c s="36">
        <f>ROUND(G212*H212,6)</f>
      </c>
      <c r="L212" s="38">
        <v>0</v>
      </c>
      <c s="32">
        <f>ROUND(ROUND(L212,2)*ROUND(G212,3),2)</f>
      </c>
      <c s="36" t="s">
        <v>738</v>
      </c>
      <c>
        <f>(M212*21)/100</f>
      </c>
      <c t="s">
        <v>27</v>
      </c>
    </row>
    <row r="213" spans="1:5" ht="12.75">
      <c r="A213" s="35" t="s">
        <v>55</v>
      </c>
      <c r="E213" s="39" t="s">
        <v>5</v>
      </c>
    </row>
    <row r="214" spans="1:5" ht="12.75">
      <c r="A214" s="35" t="s">
        <v>56</v>
      </c>
      <c r="E214" s="40" t="s">
        <v>5</v>
      </c>
    </row>
    <row r="215" spans="1:5" ht="165.75">
      <c r="A215" t="s">
        <v>58</v>
      </c>
      <c r="E215" s="39" t="s">
        <v>1237</v>
      </c>
    </row>
    <row r="216" spans="1:16" ht="12.75">
      <c r="A216" t="s">
        <v>49</v>
      </c>
      <c s="34" t="s">
        <v>332</v>
      </c>
      <c s="34" t="s">
        <v>1385</v>
      </c>
      <c s="35" t="s">
        <v>5</v>
      </c>
      <c s="6" t="s">
        <v>1386</v>
      </c>
      <c s="36" t="s">
        <v>83</v>
      </c>
      <c s="37">
        <v>20</v>
      </c>
      <c s="36">
        <v>0</v>
      </c>
      <c s="36">
        <f>ROUND(G216*H216,6)</f>
      </c>
      <c r="L216" s="38">
        <v>0</v>
      </c>
      <c s="32">
        <f>ROUND(ROUND(L216,2)*ROUND(G216,3),2)</f>
      </c>
      <c s="36" t="s">
        <v>738</v>
      </c>
      <c>
        <f>(M216*21)/100</f>
      </c>
      <c t="s">
        <v>27</v>
      </c>
    </row>
    <row r="217" spans="1:5" ht="12.75">
      <c r="A217" s="35" t="s">
        <v>55</v>
      </c>
      <c r="E217" s="39" t="s">
        <v>5</v>
      </c>
    </row>
    <row r="218" spans="1:5" ht="12.75">
      <c r="A218" s="35" t="s">
        <v>56</v>
      </c>
      <c r="E218" s="40" t="s">
        <v>5</v>
      </c>
    </row>
    <row r="219" spans="1:5" ht="127.5">
      <c r="A219" t="s">
        <v>58</v>
      </c>
      <c r="E219" s="39" t="s">
        <v>919</v>
      </c>
    </row>
    <row r="220" spans="1:16" ht="12.75">
      <c r="A220" t="s">
        <v>49</v>
      </c>
      <c s="34" t="s">
        <v>336</v>
      </c>
      <c s="34" t="s">
        <v>1387</v>
      </c>
      <c s="35" t="s">
        <v>5</v>
      </c>
      <c s="6" t="s">
        <v>1388</v>
      </c>
      <c s="36" t="s">
        <v>1389</v>
      </c>
      <c s="37">
        <v>216</v>
      </c>
      <c s="36">
        <v>0</v>
      </c>
      <c s="36">
        <f>ROUND(G220*H220,6)</f>
      </c>
      <c r="L220" s="38">
        <v>0</v>
      </c>
      <c s="32">
        <f>ROUND(ROUND(L220,2)*ROUND(G220,3),2)</f>
      </c>
      <c s="36" t="s">
        <v>738</v>
      </c>
      <c>
        <f>(M220*21)/100</f>
      </c>
      <c t="s">
        <v>27</v>
      </c>
    </row>
    <row r="221" spans="1:5" ht="12.75">
      <c r="A221" s="35" t="s">
        <v>55</v>
      </c>
      <c r="E221" s="39" t="s">
        <v>5</v>
      </c>
    </row>
    <row r="222" spans="1:5" ht="12.75">
      <c r="A222" s="35" t="s">
        <v>56</v>
      </c>
      <c r="E222" s="40" t="s">
        <v>5</v>
      </c>
    </row>
    <row r="223" spans="1:5" ht="165.75">
      <c r="A223" t="s">
        <v>58</v>
      </c>
      <c r="E223" s="39" t="s">
        <v>1390</v>
      </c>
    </row>
    <row r="224" spans="1:16" ht="12.75">
      <c r="A224" t="s">
        <v>49</v>
      </c>
      <c s="34" t="s">
        <v>340</v>
      </c>
      <c s="34" t="s">
        <v>1391</v>
      </c>
      <c s="35" t="s">
        <v>5</v>
      </c>
      <c s="6" t="s">
        <v>1392</v>
      </c>
      <c s="36" t="s">
        <v>83</v>
      </c>
      <c s="37">
        <v>216</v>
      </c>
      <c s="36">
        <v>0</v>
      </c>
      <c s="36">
        <f>ROUND(G224*H224,6)</f>
      </c>
      <c r="L224" s="38">
        <v>0</v>
      </c>
      <c s="32">
        <f>ROUND(ROUND(L224,2)*ROUND(G224,3),2)</f>
      </c>
      <c s="36" t="s">
        <v>738</v>
      </c>
      <c>
        <f>(M224*21)/100</f>
      </c>
      <c t="s">
        <v>27</v>
      </c>
    </row>
    <row r="225" spans="1:5" ht="12.75">
      <c r="A225" s="35" t="s">
        <v>55</v>
      </c>
      <c r="E225" s="39" t="s">
        <v>5</v>
      </c>
    </row>
    <row r="226" spans="1:5" ht="12.75">
      <c r="A226" s="35" t="s">
        <v>56</v>
      </c>
      <c r="E226" s="40" t="s">
        <v>5</v>
      </c>
    </row>
    <row r="227" spans="1:5" ht="102">
      <c r="A227" t="s">
        <v>58</v>
      </c>
      <c r="E227" s="39" t="s">
        <v>6703</v>
      </c>
    </row>
    <row r="228" spans="1:16" ht="12.75">
      <c r="A228" t="s">
        <v>49</v>
      </c>
      <c s="34" t="s">
        <v>344</v>
      </c>
      <c s="34" t="s">
        <v>1394</v>
      </c>
      <c s="35" t="s">
        <v>5</v>
      </c>
      <c s="6" t="s">
        <v>1395</v>
      </c>
      <c s="36" t="s">
        <v>83</v>
      </c>
      <c s="37">
        <v>216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5</v>
      </c>
    </row>
    <row r="231" spans="1:5" ht="102">
      <c r="A231" t="s">
        <v>58</v>
      </c>
      <c r="E231" s="39" t="s">
        <v>898</v>
      </c>
    </row>
    <row r="232" spans="1:16" ht="12.75">
      <c r="A232" t="s">
        <v>49</v>
      </c>
      <c s="34" t="s">
        <v>348</v>
      </c>
      <c s="34" t="s">
        <v>893</v>
      </c>
      <c s="35" t="s">
        <v>5</v>
      </c>
      <c s="6" t="s">
        <v>894</v>
      </c>
      <c s="36" t="s">
        <v>83</v>
      </c>
      <c s="37">
        <v>216</v>
      </c>
      <c s="36">
        <v>0</v>
      </c>
      <c s="36">
        <f>ROUND(G232*H232,6)</f>
      </c>
      <c r="L232" s="38">
        <v>0</v>
      </c>
      <c s="32">
        <f>ROUND(ROUND(L232,2)*ROUND(G232,3),2)</f>
      </c>
      <c s="36" t="s">
        <v>54</v>
      </c>
      <c>
        <f>(M232*21)/100</f>
      </c>
      <c t="s">
        <v>27</v>
      </c>
    </row>
    <row r="233" spans="1:5" ht="12.75">
      <c r="A233" s="35" t="s">
        <v>55</v>
      </c>
      <c r="E233" s="39" t="s">
        <v>5</v>
      </c>
    </row>
    <row r="234" spans="1:5" ht="12.75">
      <c r="A234" s="35" t="s">
        <v>56</v>
      </c>
      <c r="E234" s="40" t="s">
        <v>5</v>
      </c>
    </row>
    <row r="235" spans="1:5" ht="102">
      <c r="A235" t="s">
        <v>58</v>
      </c>
      <c r="E235" s="39" t="s">
        <v>895</v>
      </c>
    </row>
    <row r="236" spans="1:16" ht="12.75">
      <c r="A236" t="s">
        <v>49</v>
      </c>
      <c s="34" t="s">
        <v>352</v>
      </c>
      <c s="34" t="s">
        <v>896</v>
      </c>
      <c s="35" t="s">
        <v>5</v>
      </c>
      <c s="6" t="s">
        <v>897</v>
      </c>
      <c s="36" t="s">
        <v>83</v>
      </c>
      <c s="37">
        <v>432</v>
      </c>
      <c s="36">
        <v>0</v>
      </c>
      <c s="36">
        <f>ROUND(G236*H236,6)</f>
      </c>
      <c r="L236" s="38">
        <v>0</v>
      </c>
      <c s="32">
        <f>ROUND(ROUND(L236,2)*ROUND(G236,3),2)</f>
      </c>
      <c s="36" t="s">
        <v>54</v>
      </c>
      <c>
        <f>(M236*21)/100</f>
      </c>
      <c t="s">
        <v>27</v>
      </c>
    </row>
    <row r="237" spans="1:5" ht="12.75">
      <c r="A237" s="35" t="s">
        <v>55</v>
      </c>
      <c r="E237" s="39" t="s">
        <v>5</v>
      </c>
    </row>
    <row r="238" spans="1:5" ht="12.75">
      <c r="A238" s="35" t="s">
        <v>56</v>
      </c>
      <c r="E238" s="40" t="s">
        <v>5</v>
      </c>
    </row>
    <row r="239" spans="1:5" ht="102">
      <c r="A239" t="s">
        <v>58</v>
      </c>
      <c r="E239" s="39" t="s">
        <v>898</v>
      </c>
    </row>
    <row r="240" spans="1:16" ht="12.75">
      <c r="A240" t="s">
        <v>49</v>
      </c>
      <c s="34" t="s">
        <v>356</v>
      </c>
      <c s="34" t="s">
        <v>1265</v>
      </c>
      <c s="35" t="s">
        <v>5</v>
      </c>
      <c s="6" t="s">
        <v>1266</v>
      </c>
      <c s="36" t="s">
        <v>1267</v>
      </c>
      <c s="37">
        <v>0.5</v>
      </c>
      <c s="36">
        <v>0</v>
      </c>
      <c s="36">
        <f>ROUND(G240*H240,6)</f>
      </c>
      <c r="L240" s="38">
        <v>0</v>
      </c>
      <c s="32">
        <f>ROUND(ROUND(L240,2)*ROUND(G240,3),2)</f>
      </c>
      <c s="36" t="s">
        <v>738</v>
      </c>
      <c>
        <f>(M240*21)/100</f>
      </c>
      <c t="s">
        <v>27</v>
      </c>
    </row>
    <row r="241" spans="1:5" ht="12.75">
      <c r="A241" s="35" t="s">
        <v>55</v>
      </c>
      <c r="E241" s="39" t="s">
        <v>5</v>
      </c>
    </row>
    <row r="242" spans="1:5" ht="12.75">
      <c r="A242" s="35" t="s">
        <v>56</v>
      </c>
      <c r="E242" s="40" t="s">
        <v>5</v>
      </c>
    </row>
    <row r="243" spans="1:5" ht="140.25">
      <c r="A243" t="s">
        <v>58</v>
      </c>
      <c r="E243" s="39" t="s">
        <v>904</v>
      </c>
    </row>
    <row r="244" spans="1:16" ht="12.75">
      <c r="A244" t="s">
        <v>49</v>
      </c>
      <c s="34" t="s">
        <v>360</v>
      </c>
      <c s="34" t="s">
        <v>948</v>
      </c>
      <c s="35" t="s">
        <v>5</v>
      </c>
      <c s="6" t="s">
        <v>949</v>
      </c>
      <c s="36" t="s">
        <v>168</v>
      </c>
      <c s="37">
        <v>60</v>
      </c>
      <c s="36">
        <v>0</v>
      </c>
      <c s="36">
        <f>ROUND(G244*H244,6)</f>
      </c>
      <c r="L244" s="38">
        <v>0</v>
      </c>
      <c s="32">
        <f>ROUND(ROUND(L244,2)*ROUND(G244,3),2)</f>
      </c>
      <c s="36" t="s">
        <v>738</v>
      </c>
      <c>
        <f>(M244*21)/100</f>
      </c>
      <c t="s">
        <v>27</v>
      </c>
    </row>
    <row r="245" spans="1:5" ht="12.75">
      <c r="A245" s="35" t="s">
        <v>55</v>
      </c>
      <c r="E245" s="39" t="s">
        <v>5</v>
      </c>
    </row>
    <row r="246" spans="1:5" ht="12.75">
      <c r="A246" s="35" t="s">
        <v>56</v>
      </c>
      <c r="E246" s="40" t="s">
        <v>5</v>
      </c>
    </row>
    <row r="247" spans="1:5" ht="89.25">
      <c r="A247" t="s">
        <v>58</v>
      </c>
      <c r="E247" s="39" t="s">
        <v>950</v>
      </c>
    </row>
    <row r="248" spans="1:16" ht="12.75">
      <c r="A248" t="s">
        <v>49</v>
      </c>
      <c s="34" t="s">
        <v>364</v>
      </c>
      <c s="34" t="s">
        <v>6711</v>
      </c>
      <c s="35" t="s">
        <v>5</v>
      </c>
      <c s="6" t="s">
        <v>6712</v>
      </c>
      <c s="36" t="s">
        <v>88</v>
      </c>
      <c s="37">
        <v>2000</v>
      </c>
      <c s="36">
        <v>0</v>
      </c>
      <c s="36">
        <f>ROUND(G248*H248,6)</f>
      </c>
      <c r="L248" s="38">
        <v>0</v>
      </c>
      <c s="32">
        <f>ROUND(ROUND(L248,2)*ROUND(G248,3),2)</f>
      </c>
      <c s="36" t="s">
        <v>738</v>
      </c>
      <c>
        <f>(M248*21)/100</f>
      </c>
      <c t="s">
        <v>27</v>
      </c>
    </row>
    <row r="249" spans="1:5" ht="12.75">
      <c r="A249" s="35" t="s">
        <v>55</v>
      </c>
      <c r="E249" s="39" t="s">
        <v>5</v>
      </c>
    </row>
    <row r="250" spans="1:5" ht="12.75">
      <c r="A250" s="35" t="s">
        <v>56</v>
      </c>
      <c r="E250" s="40" t="s">
        <v>5</v>
      </c>
    </row>
    <row r="251" spans="1:5" ht="114.75">
      <c r="A251" t="s">
        <v>58</v>
      </c>
      <c r="E251" s="39" t="s">
        <v>1192</v>
      </c>
    </row>
    <row r="252" spans="1:16" ht="12.75">
      <c r="A252" t="s">
        <v>49</v>
      </c>
      <c s="34" t="s">
        <v>368</v>
      </c>
      <c s="34" t="s">
        <v>1416</v>
      </c>
      <c s="35" t="s">
        <v>5</v>
      </c>
      <c s="6" t="s">
        <v>1417</v>
      </c>
      <c s="36" t="s">
        <v>1389</v>
      </c>
      <c s="37">
        <v>108</v>
      </c>
      <c s="36">
        <v>0</v>
      </c>
      <c s="36">
        <f>ROUND(G252*H252,6)</f>
      </c>
      <c r="L252" s="38">
        <v>0</v>
      </c>
      <c s="32">
        <f>ROUND(ROUND(L252,2)*ROUND(G252,3),2)</f>
      </c>
      <c s="36" t="s">
        <v>738</v>
      </c>
      <c>
        <f>(M252*21)/100</f>
      </c>
      <c t="s">
        <v>27</v>
      </c>
    </row>
    <row r="253" spans="1:5" ht="12.75">
      <c r="A253" s="35" t="s">
        <v>55</v>
      </c>
      <c r="E253" s="39" t="s">
        <v>5</v>
      </c>
    </row>
    <row r="254" spans="1:5" ht="12.75">
      <c r="A254" s="35" t="s">
        <v>56</v>
      </c>
      <c r="E254" s="40" t="s">
        <v>5</v>
      </c>
    </row>
    <row r="255" spans="1:5" ht="153">
      <c r="A255" t="s">
        <v>58</v>
      </c>
      <c r="E255" s="39" t="s">
        <v>1418</v>
      </c>
    </row>
    <row r="256" spans="1:16" ht="12.75">
      <c r="A256" t="s">
        <v>49</v>
      </c>
      <c s="34" t="s">
        <v>372</v>
      </c>
      <c s="34" t="s">
        <v>1279</v>
      </c>
      <c s="35" t="s">
        <v>5</v>
      </c>
      <c s="6" t="s">
        <v>1280</v>
      </c>
      <c s="36" t="s">
        <v>88</v>
      </c>
      <c s="37">
        <v>13775</v>
      </c>
      <c s="36">
        <v>0</v>
      </c>
      <c s="36">
        <f>ROUND(G256*H256,6)</f>
      </c>
      <c r="L256" s="38">
        <v>0</v>
      </c>
      <c s="32">
        <f>ROUND(ROUND(L256,2)*ROUND(G256,3),2)</f>
      </c>
      <c s="36" t="s">
        <v>738</v>
      </c>
      <c>
        <f>(M256*21)/100</f>
      </c>
      <c t="s">
        <v>27</v>
      </c>
    </row>
    <row r="257" spans="1:5" ht="12.75">
      <c r="A257" s="35" t="s">
        <v>55</v>
      </c>
      <c r="E257" s="39" t="s">
        <v>5</v>
      </c>
    </row>
    <row r="258" spans="1:5" ht="12.75">
      <c r="A258" s="35" t="s">
        <v>56</v>
      </c>
      <c r="E258" s="40" t="s">
        <v>5</v>
      </c>
    </row>
    <row r="259" spans="1:5" ht="191.25">
      <c r="A259" t="s">
        <v>58</v>
      </c>
      <c r="E259" s="39" t="s">
        <v>1073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1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6663</v>
      </c>
      <c s="41">
        <f>Rekapitulace!C136</f>
      </c>
      <c s="20" t="s">
        <v>0</v>
      </c>
      <c t="s">
        <v>23</v>
      </c>
      <c t="s">
        <v>27</v>
      </c>
    </row>
    <row r="4" spans="1:16" ht="32" customHeight="1">
      <c r="A4" s="24" t="s">
        <v>20</v>
      </c>
      <c s="25" t="s">
        <v>28</v>
      </c>
      <c s="27" t="s">
        <v>6663</v>
      </c>
      <c r="E4" s="26" t="s">
        <v>6664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COUNTIFS(L8:L185,"=0",A8:A185,"P")+COUNTIFS(L8:L185,"",A8:A185,"P")+SUM(Q8:Q185)</f>
      </c>
    </row>
    <row r="8" spans="1:13" ht="25.5">
      <c r="A8" t="s">
        <v>44</v>
      </c>
      <c r="C8" s="28" t="s">
        <v>6731</v>
      </c>
      <c r="E8" s="30" t="s">
        <v>6730</v>
      </c>
      <c r="J8" s="29">
        <f>0+J9+J58+J63+J140</f>
      </c>
      <c s="29">
        <f>0+K9+K58+K63+K140</f>
      </c>
      <c s="29">
        <f>0+L9+L58+L63+L140</f>
      </c>
      <c s="29">
        <f>0+M9+M58+M63+M140</f>
      </c>
    </row>
    <row r="9" spans="1:13" ht="12.75">
      <c r="A9" t="s">
        <v>46</v>
      </c>
      <c r="C9" s="31" t="s">
        <v>67</v>
      </c>
      <c r="E9" s="33" t="s">
        <v>68</v>
      </c>
      <c r="J9" s="32">
        <f>0</f>
      </c>
      <c s="32">
        <f>0</f>
      </c>
      <c s="32">
        <f>0+L10+L14+L18+L22+L26+L30+L34+L38+L42+L46+L50+L54</f>
      </c>
      <c s="32">
        <f>0+M10+M14+M18+M22+M26+M30+M34+M38+M42+M46+M50+M54</f>
      </c>
    </row>
    <row r="10" spans="1:16" ht="12.75">
      <c r="A10" t="s">
        <v>49</v>
      </c>
      <c s="34" t="s">
        <v>67</v>
      </c>
      <c s="34" t="s">
        <v>6732</v>
      </c>
      <c s="35" t="s">
        <v>5</v>
      </c>
      <c s="6" t="s">
        <v>6733</v>
      </c>
      <c s="36" t="s">
        <v>88</v>
      </c>
      <c s="37">
        <v>1340</v>
      </c>
      <c s="36">
        <v>0</v>
      </c>
      <c s="36">
        <f>ROUND(G10*H10,6)</f>
      </c>
      <c r="L10" s="38">
        <v>0</v>
      </c>
      <c s="32">
        <f>ROUND(ROUND(L10,2)*ROUND(G10,3),2)</f>
      </c>
      <c s="36" t="s">
        <v>72</v>
      </c>
      <c>
        <f>(M10*21)/100</f>
      </c>
      <c t="s">
        <v>27</v>
      </c>
    </row>
    <row r="11" spans="1:5" ht="12.75">
      <c r="A11" s="35" t="s">
        <v>55</v>
      </c>
      <c r="E11" s="39" t="s">
        <v>5</v>
      </c>
    </row>
    <row r="12" spans="1:5" ht="12.75">
      <c r="A12" s="35" t="s">
        <v>56</v>
      </c>
      <c r="E12" s="40" t="s">
        <v>5</v>
      </c>
    </row>
    <row r="13" spans="1:5" ht="12.75">
      <c r="A13" t="s">
        <v>58</v>
      </c>
      <c r="E13" s="39" t="s">
        <v>5</v>
      </c>
    </row>
    <row r="14" spans="1:16" ht="12.75">
      <c r="A14" t="s">
        <v>49</v>
      </c>
      <c s="34" t="s">
        <v>27</v>
      </c>
      <c s="34" t="s">
        <v>6734</v>
      </c>
      <c s="35" t="s">
        <v>5</v>
      </c>
      <c s="6" t="s">
        <v>6735</v>
      </c>
      <c s="36" t="s">
        <v>71</v>
      </c>
      <c s="37">
        <v>4</v>
      </c>
      <c s="36">
        <v>0</v>
      </c>
      <c s="36">
        <f>ROUND(G14*H14,6)</f>
      </c>
      <c r="L14" s="38">
        <v>0</v>
      </c>
      <c s="32">
        <f>ROUND(ROUND(L14,2)*ROUND(G14,3),2)</f>
      </c>
      <c s="36" t="s">
        <v>72</v>
      </c>
      <c>
        <f>(M14*21)/100</f>
      </c>
      <c t="s">
        <v>27</v>
      </c>
    </row>
    <row r="15" spans="1:5" ht="12.75">
      <c r="A15" s="35" t="s">
        <v>55</v>
      </c>
      <c r="E15" s="39" t="s">
        <v>5</v>
      </c>
    </row>
    <row r="16" spans="1:5" ht="12.75">
      <c r="A16" s="35" t="s">
        <v>56</v>
      </c>
      <c r="E16" s="40" t="s">
        <v>5</v>
      </c>
    </row>
    <row r="17" spans="1:5" ht="318.75">
      <c r="A17" t="s">
        <v>58</v>
      </c>
      <c r="E17" s="39" t="s">
        <v>1289</v>
      </c>
    </row>
    <row r="18" spans="1:16" ht="12.75">
      <c r="A18" t="s">
        <v>49</v>
      </c>
      <c s="34" t="s">
        <v>26</v>
      </c>
      <c s="34" t="s">
        <v>6736</v>
      </c>
      <c s="35" t="s">
        <v>5</v>
      </c>
      <c s="6" t="s">
        <v>6737</v>
      </c>
      <c s="36" t="s">
        <v>71</v>
      </c>
      <c s="37">
        <v>48</v>
      </c>
      <c s="36">
        <v>0</v>
      </c>
      <c s="36">
        <f>ROUND(G18*H18,6)</f>
      </c>
      <c r="L18" s="38">
        <v>0</v>
      </c>
      <c s="32">
        <f>ROUND(ROUND(L18,2)*ROUND(G18,3),2)</f>
      </c>
      <c s="36" t="s">
        <v>72</v>
      </c>
      <c>
        <f>(M18*21)/100</f>
      </c>
      <c t="s">
        <v>27</v>
      </c>
    </row>
    <row r="19" spans="1:5" ht="12.75">
      <c r="A19" s="35" t="s">
        <v>55</v>
      </c>
      <c r="E19" s="39" t="s">
        <v>5</v>
      </c>
    </row>
    <row r="20" spans="1:5" ht="12.75">
      <c r="A20" s="35" t="s">
        <v>56</v>
      </c>
      <c r="E20" s="40" t="s">
        <v>5</v>
      </c>
    </row>
    <row r="21" spans="1:5" ht="318.75">
      <c r="A21" t="s">
        <v>58</v>
      </c>
      <c r="E21" s="39" t="s">
        <v>1289</v>
      </c>
    </row>
    <row r="22" spans="1:16" ht="12.75">
      <c r="A22" t="s">
        <v>49</v>
      </c>
      <c s="34" t="s">
        <v>85</v>
      </c>
      <c s="34" t="s">
        <v>6738</v>
      </c>
      <c s="35" t="s">
        <v>5</v>
      </c>
      <c s="6" t="s">
        <v>6739</v>
      </c>
      <c s="36" t="s">
        <v>83</v>
      </c>
      <c s="37">
        <v>4</v>
      </c>
      <c s="36">
        <v>0</v>
      </c>
      <c s="36">
        <f>ROUND(G22*H22,6)</f>
      </c>
      <c r="L22" s="38">
        <v>0</v>
      </c>
      <c s="32">
        <f>ROUND(ROUND(L22,2)*ROUND(G22,3),2)</f>
      </c>
      <c s="36" t="s">
        <v>72</v>
      </c>
      <c>
        <f>(M22*21)/100</f>
      </c>
      <c t="s">
        <v>27</v>
      </c>
    </row>
    <row r="23" spans="1:5" ht="12.75">
      <c r="A23" s="35" t="s">
        <v>55</v>
      </c>
      <c r="E23" s="39" t="s">
        <v>5</v>
      </c>
    </row>
    <row r="24" spans="1:5" ht="12.75">
      <c r="A24" s="35" t="s">
        <v>56</v>
      </c>
      <c r="E24" s="40" t="s">
        <v>5</v>
      </c>
    </row>
    <row r="25" spans="1:5" ht="229.5">
      <c r="A25" t="s">
        <v>58</v>
      </c>
      <c r="E25" s="39" t="s">
        <v>1290</v>
      </c>
    </row>
    <row r="26" spans="1:16" ht="12.75">
      <c r="A26" t="s">
        <v>49</v>
      </c>
      <c s="34" t="s">
        <v>90</v>
      </c>
      <c s="34" t="s">
        <v>6740</v>
      </c>
      <c s="35" t="s">
        <v>5</v>
      </c>
      <c s="6" t="s">
        <v>6741</v>
      </c>
      <c s="36" t="s">
        <v>88</v>
      </c>
      <c s="37">
        <v>2640</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318.75">
      <c r="A29" t="s">
        <v>58</v>
      </c>
      <c r="E29" s="39" t="s">
        <v>1289</v>
      </c>
    </row>
    <row r="30" spans="1:16" ht="12.75">
      <c r="A30" t="s">
        <v>49</v>
      </c>
      <c s="34" t="s">
        <v>93</v>
      </c>
      <c s="34" t="s">
        <v>6742</v>
      </c>
      <c s="35" t="s">
        <v>5</v>
      </c>
      <c s="6" t="s">
        <v>6743</v>
      </c>
      <c s="36" t="s">
        <v>88</v>
      </c>
      <c s="37">
        <v>2640</v>
      </c>
      <c s="36">
        <v>0</v>
      </c>
      <c s="36">
        <f>ROUND(G30*H30,6)</f>
      </c>
      <c r="L30" s="38">
        <v>0</v>
      </c>
      <c s="32">
        <f>ROUND(ROUND(L30,2)*ROUND(G30,3),2)</f>
      </c>
      <c s="36" t="s">
        <v>72</v>
      </c>
      <c>
        <f>(M30*21)/100</f>
      </c>
      <c t="s">
        <v>27</v>
      </c>
    </row>
    <row r="31" spans="1:5" ht="12.75">
      <c r="A31" s="35" t="s">
        <v>55</v>
      </c>
      <c r="E31" s="39" t="s">
        <v>5</v>
      </c>
    </row>
    <row r="32" spans="1:5" ht="12.75">
      <c r="A32" s="35" t="s">
        <v>56</v>
      </c>
      <c r="E32" s="40" t="s">
        <v>5</v>
      </c>
    </row>
    <row r="33" spans="1:5" ht="140.25">
      <c r="A33" t="s">
        <v>58</v>
      </c>
      <c r="E33" s="39" t="s">
        <v>6744</v>
      </c>
    </row>
    <row r="34" spans="1:16" ht="12.75">
      <c r="A34" t="s">
        <v>49</v>
      </c>
      <c s="34" t="s">
        <v>79</v>
      </c>
      <c s="34" t="s">
        <v>6745</v>
      </c>
      <c s="35" t="s">
        <v>5</v>
      </c>
      <c s="6" t="s">
        <v>6746</v>
      </c>
      <c s="36" t="s">
        <v>88</v>
      </c>
      <c s="37">
        <v>2640</v>
      </c>
      <c s="36">
        <v>0</v>
      </c>
      <c s="36">
        <f>ROUND(G34*H34,6)</f>
      </c>
      <c r="L34" s="38">
        <v>0</v>
      </c>
      <c s="32">
        <f>ROUND(ROUND(L34,2)*ROUND(G34,3),2)</f>
      </c>
      <c s="36" t="s">
        <v>72</v>
      </c>
      <c>
        <f>(M34*21)/100</f>
      </c>
      <c t="s">
        <v>27</v>
      </c>
    </row>
    <row r="35" spans="1:5" ht="12.75">
      <c r="A35" s="35" t="s">
        <v>55</v>
      </c>
      <c r="E35" s="39" t="s">
        <v>5</v>
      </c>
    </row>
    <row r="36" spans="1:5" ht="12.75">
      <c r="A36" s="35" t="s">
        <v>56</v>
      </c>
      <c r="E36" s="40" t="s">
        <v>5</v>
      </c>
    </row>
    <row r="37" spans="1:5" ht="140.25">
      <c r="A37" t="s">
        <v>58</v>
      </c>
      <c r="E37" s="39" t="s">
        <v>6747</v>
      </c>
    </row>
    <row r="38" spans="1:16" ht="12.75">
      <c r="A38" t="s">
        <v>49</v>
      </c>
      <c s="34" t="s">
        <v>100</v>
      </c>
      <c s="34" t="s">
        <v>6748</v>
      </c>
      <c s="35" t="s">
        <v>5</v>
      </c>
      <c s="6" t="s">
        <v>6749</v>
      </c>
      <c s="36" t="s">
        <v>71</v>
      </c>
      <c s="37">
        <v>46</v>
      </c>
      <c s="36">
        <v>0</v>
      </c>
      <c s="36">
        <f>ROUND(G38*H38,6)</f>
      </c>
      <c r="L38" s="38">
        <v>0</v>
      </c>
      <c s="32">
        <f>ROUND(ROUND(L38,2)*ROUND(G38,3),2)</f>
      </c>
      <c s="36" t="s">
        <v>72</v>
      </c>
      <c>
        <f>(M38*21)/100</f>
      </c>
      <c t="s">
        <v>27</v>
      </c>
    </row>
    <row r="39" spans="1:5" ht="12.75">
      <c r="A39" s="35" t="s">
        <v>55</v>
      </c>
      <c r="E39" s="39" t="s">
        <v>5</v>
      </c>
    </row>
    <row r="40" spans="1:5" ht="12.75">
      <c r="A40" s="35" t="s">
        <v>56</v>
      </c>
      <c r="E40" s="40" t="s">
        <v>5</v>
      </c>
    </row>
    <row r="41" spans="1:5" ht="25.5">
      <c r="A41" t="s">
        <v>58</v>
      </c>
      <c r="E41" s="39" t="s">
        <v>1150</v>
      </c>
    </row>
    <row r="42" spans="1:16" ht="12.75">
      <c r="A42" t="s">
        <v>49</v>
      </c>
      <c s="34" t="s">
        <v>104</v>
      </c>
      <c s="34" t="s">
        <v>6750</v>
      </c>
      <c s="35" t="s">
        <v>5</v>
      </c>
      <c s="6" t="s">
        <v>6751</v>
      </c>
      <c s="36" t="s">
        <v>220</v>
      </c>
      <c s="37">
        <v>2640</v>
      </c>
      <c s="36">
        <v>0</v>
      </c>
      <c s="36">
        <f>ROUND(G42*H42,6)</f>
      </c>
      <c r="L42" s="38">
        <v>0</v>
      </c>
      <c s="32">
        <f>ROUND(ROUND(L42,2)*ROUND(G42,3),2)</f>
      </c>
      <c s="36" t="s">
        <v>72</v>
      </c>
      <c>
        <f>(M42*21)/100</f>
      </c>
      <c t="s">
        <v>27</v>
      </c>
    </row>
    <row r="43" spans="1:5" ht="12.75">
      <c r="A43" s="35" t="s">
        <v>55</v>
      </c>
      <c r="E43" s="39" t="s">
        <v>5</v>
      </c>
    </row>
    <row r="44" spans="1:5" ht="12.75">
      <c r="A44" s="35" t="s">
        <v>56</v>
      </c>
      <c r="E44" s="40" t="s">
        <v>5</v>
      </c>
    </row>
    <row r="45" spans="1:5" ht="12.75">
      <c r="A45" t="s">
        <v>58</v>
      </c>
      <c r="E45" s="39" t="s">
        <v>5</v>
      </c>
    </row>
    <row r="46" spans="1:16" ht="12.75">
      <c r="A46" t="s">
        <v>49</v>
      </c>
      <c s="34" t="s">
        <v>108</v>
      </c>
      <c s="34" t="s">
        <v>6752</v>
      </c>
      <c s="35" t="s">
        <v>5</v>
      </c>
      <c s="6" t="s">
        <v>6753</v>
      </c>
      <c s="36" t="s">
        <v>83</v>
      </c>
      <c s="37">
        <v>4</v>
      </c>
      <c s="36">
        <v>0</v>
      </c>
      <c s="36">
        <f>ROUND(G46*H46,6)</f>
      </c>
      <c r="L46" s="38">
        <v>0</v>
      </c>
      <c s="32">
        <f>ROUND(ROUND(L46,2)*ROUND(G46,3),2)</f>
      </c>
      <c s="36" t="s">
        <v>72</v>
      </c>
      <c>
        <f>(M46*21)/100</f>
      </c>
      <c t="s">
        <v>27</v>
      </c>
    </row>
    <row r="47" spans="1:5" ht="12.75">
      <c r="A47" s="35" t="s">
        <v>55</v>
      </c>
      <c r="E47" s="39" t="s">
        <v>5</v>
      </c>
    </row>
    <row r="48" spans="1:5" ht="12.75">
      <c r="A48" s="35" t="s">
        <v>56</v>
      </c>
      <c r="E48" s="40" t="s">
        <v>5</v>
      </c>
    </row>
    <row r="49" spans="1:5" ht="102">
      <c r="A49" t="s">
        <v>58</v>
      </c>
      <c r="E49" s="39" t="s">
        <v>1294</v>
      </c>
    </row>
    <row r="50" spans="1:16" ht="12.75">
      <c r="A50" t="s">
        <v>49</v>
      </c>
      <c s="34" t="s">
        <v>308</v>
      </c>
      <c s="34" t="s">
        <v>6754</v>
      </c>
      <c s="35" t="s">
        <v>5</v>
      </c>
      <c s="6" t="s">
        <v>6755</v>
      </c>
      <c s="36" t="s">
        <v>88</v>
      </c>
      <c s="37">
        <v>60</v>
      </c>
      <c s="36">
        <v>0</v>
      </c>
      <c s="36">
        <f>ROUND(G50*H50,6)</f>
      </c>
      <c r="L50" s="38">
        <v>0</v>
      </c>
      <c s="32">
        <f>ROUND(ROUND(L50,2)*ROUND(G50,3),2)</f>
      </c>
      <c s="36" t="s">
        <v>72</v>
      </c>
      <c>
        <f>(M50*21)/100</f>
      </c>
      <c t="s">
        <v>27</v>
      </c>
    </row>
    <row r="51" spans="1:5" ht="12.75">
      <c r="A51" s="35" t="s">
        <v>55</v>
      </c>
      <c r="E51" s="39" t="s">
        <v>5</v>
      </c>
    </row>
    <row r="52" spans="1:5" ht="12.75">
      <c r="A52" s="35" t="s">
        <v>56</v>
      </c>
      <c r="E52" s="40" t="s">
        <v>5</v>
      </c>
    </row>
    <row r="53" spans="1:5" ht="25.5">
      <c r="A53" t="s">
        <v>58</v>
      </c>
      <c r="E53" s="39" t="s">
        <v>6756</v>
      </c>
    </row>
    <row r="54" spans="1:16" ht="12.75">
      <c r="A54" t="s">
        <v>49</v>
      </c>
      <c s="34" t="s">
        <v>312</v>
      </c>
      <c s="34" t="s">
        <v>6757</v>
      </c>
      <c s="35" t="s">
        <v>5</v>
      </c>
      <c s="6" t="s">
        <v>6758</v>
      </c>
      <c s="36" t="s">
        <v>88</v>
      </c>
      <c s="37">
        <v>2640</v>
      </c>
      <c s="36">
        <v>0</v>
      </c>
      <c s="36">
        <f>ROUND(G54*H54,6)</f>
      </c>
      <c r="L54" s="38">
        <v>0</v>
      </c>
      <c s="32">
        <f>ROUND(ROUND(L54,2)*ROUND(G54,3),2)</f>
      </c>
      <c s="36" t="s">
        <v>72</v>
      </c>
      <c>
        <f>(M54*21)/100</f>
      </c>
      <c t="s">
        <v>27</v>
      </c>
    </row>
    <row r="55" spans="1:5" ht="12.75">
      <c r="A55" s="35" t="s">
        <v>55</v>
      </c>
      <c r="E55" s="39" t="s">
        <v>5</v>
      </c>
    </row>
    <row r="56" spans="1:5" ht="12.75">
      <c r="A56" s="35" t="s">
        <v>56</v>
      </c>
      <c r="E56" s="40" t="s">
        <v>5</v>
      </c>
    </row>
    <row r="57" spans="1:5" ht="229.5">
      <c r="A57" t="s">
        <v>58</v>
      </c>
      <c r="E57" s="39" t="s">
        <v>1290</v>
      </c>
    </row>
    <row r="58" spans="1:13" ht="12.75">
      <c r="A58" t="s">
        <v>46</v>
      </c>
      <c r="C58" s="31" t="s">
        <v>27</v>
      </c>
      <c r="E58" s="33" t="s">
        <v>6759</v>
      </c>
      <c r="J58" s="32">
        <f>0</f>
      </c>
      <c s="32">
        <f>0</f>
      </c>
      <c s="32">
        <f>0+L59</f>
      </c>
      <c s="32">
        <f>0+M59</f>
      </c>
    </row>
    <row r="59" spans="1:16" ht="12.75">
      <c r="A59" t="s">
        <v>49</v>
      </c>
      <c s="34" t="s">
        <v>113</v>
      </c>
      <c s="34" t="s">
        <v>6760</v>
      </c>
      <c s="35" t="s">
        <v>5</v>
      </c>
      <c s="6" t="s">
        <v>6761</v>
      </c>
      <c s="36" t="s">
        <v>661</v>
      </c>
      <c s="37">
        <v>1.34</v>
      </c>
      <c s="36">
        <v>0</v>
      </c>
      <c s="36">
        <f>ROUND(G59*H59,6)</f>
      </c>
      <c r="L59" s="38">
        <v>0</v>
      </c>
      <c s="32">
        <f>ROUND(ROUND(L59,2)*ROUND(G59,3),2)</f>
      </c>
      <c s="36" t="s">
        <v>72</v>
      </c>
      <c>
        <f>(M59*21)/100</f>
      </c>
      <c t="s">
        <v>27</v>
      </c>
    </row>
    <row r="60" spans="1:5" ht="12.75">
      <c r="A60" s="35" t="s">
        <v>55</v>
      </c>
      <c r="E60" s="39" t="s">
        <v>5</v>
      </c>
    </row>
    <row r="61" spans="1:5" ht="12.75">
      <c r="A61" s="35" t="s">
        <v>56</v>
      </c>
      <c r="E61" s="40" t="s">
        <v>5</v>
      </c>
    </row>
    <row r="62" spans="1:5" ht="12.75">
      <c r="A62" t="s">
        <v>58</v>
      </c>
      <c r="E62" s="39" t="s">
        <v>5</v>
      </c>
    </row>
    <row r="63" spans="1:13" ht="12.75">
      <c r="A63" t="s">
        <v>46</v>
      </c>
      <c r="C63" s="31" t="s">
        <v>26</v>
      </c>
      <c r="E63" s="33" t="s">
        <v>6762</v>
      </c>
      <c r="J63" s="32">
        <f>0</f>
      </c>
      <c s="32">
        <f>0</f>
      </c>
      <c s="32">
        <f>0+L64+L68+L72+L76+L80+L84+L88+L92+L96+L100+L104+L108+L112+L116+L120+L124+L128+L132+L136</f>
      </c>
      <c s="32">
        <f>0+M64+M68+M72+M76+M80+M84+M88+M92+M96+M100+M104+M108+M112+M116+M120+M124+M128+M132+M136</f>
      </c>
    </row>
    <row r="64" spans="1:16" ht="12.75">
      <c r="A64" t="s">
        <v>49</v>
      </c>
      <c s="34" t="s">
        <v>117</v>
      </c>
      <c s="34" t="s">
        <v>6763</v>
      </c>
      <c s="35" t="s">
        <v>5</v>
      </c>
      <c s="6" t="s">
        <v>6764</v>
      </c>
      <c s="36" t="s">
        <v>88</v>
      </c>
      <c s="37">
        <v>5200</v>
      </c>
      <c s="36">
        <v>0</v>
      </c>
      <c s="36">
        <f>ROUND(G64*H64,6)</f>
      </c>
      <c r="L64" s="38">
        <v>0</v>
      </c>
      <c s="32">
        <f>ROUND(ROUND(L64,2)*ROUND(G64,3),2)</f>
      </c>
      <c s="36" t="s">
        <v>72</v>
      </c>
      <c>
        <f>(M64*21)/100</f>
      </c>
      <c t="s">
        <v>27</v>
      </c>
    </row>
    <row r="65" spans="1:5" ht="12.75">
      <c r="A65" s="35" t="s">
        <v>55</v>
      </c>
      <c r="E65" s="39" t="s">
        <v>5</v>
      </c>
    </row>
    <row r="66" spans="1:5" ht="12.75">
      <c r="A66" s="35" t="s">
        <v>56</v>
      </c>
      <c r="E66" s="40" t="s">
        <v>5</v>
      </c>
    </row>
    <row r="67" spans="1:5" ht="114.75">
      <c r="A67" t="s">
        <v>58</v>
      </c>
      <c r="E67" s="39" t="s">
        <v>6765</v>
      </c>
    </row>
    <row r="68" spans="1:16" ht="12.75">
      <c r="A68" t="s">
        <v>49</v>
      </c>
      <c s="34" t="s">
        <v>121</v>
      </c>
      <c s="34" t="s">
        <v>6766</v>
      </c>
      <c s="35" t="s">
        <v>5</v>
      </c>
      <c s="6" t="s">
        <v>6767</v>
      </c>
      <c s="36" t="s">
        <v>88</v>
      </c>
      <c s="37">
        <v>5200</v>
      </c>
      <c s="36">
        <v>0</v>
      </c>
      <c s="36">
        <f>ROUND(G68*H68,6)</f>
      </c>
      <c r="L68" s="38">
        <v>0</v>
      </c>
      <c s="32">
        <f>ROUND(ROUND(L68,2)*ROUND(G68,3),2)</f>
      </c>
      <c s="36" t="s">
        <v>72</v>
      </c>
      <c>
        <f>(M68*21)/100</f>
      </c>
      <c t="s">
        <v>27</v>
      </c>
    </row>
    <row r="69" spans="1:5" ht="12.75">
      <c r="A69" s="35" t="s">
        <v>55</v>
      </c>
      <c r="E69" s="39" t="s">
        <v>5</v>
      </c>
    </row>
    <row r="70" spans="1:5" ht="12.75">
      <c r="A70" s="35" t="s">
        <v>56</v>
      </c>
      <c r="E70" s="40" t="s">
        <v>5</v>
      </c>
    </row>
    <row r="71" spans="1:5" ht="127.5">
      <c r="A71" t="s">
        <v>58</v>
      </c>
      <c r="E71" s="39" t="s">
        <v>6768</v>
      </c>
    </row>
    <row r="72" spans="1:16" ht="12.75">
      <c r="A72" t="s">
        <v>49</v>
      </c>
      <c s="34" t="s">
        <v>125</v>
      </c>
      <c s="34" t="s">
        <v>6769</v>
      </c>
      <c s="35" t="s">
        <v>5</v>
      </c>
      <c s="6" t="s">
        <v>6770</v>
      </c>
      <c s="36" t="s">
        <v>1200</v>
      </c>
      <c s="37">
        <v>2</v>
      </c>
      <c s="36">
        <v>0</v>
      </c>
      <c s="36">
        <f>ROUND(G72*H72,6)</f>
      </c>
      <c r="L72" s="38">
        <v>0</v>
      </c>
      <c s="32">
        <f>ROUND(ROUND(L72,2)*ROUND(G72,3),2)</f>
      </c>
      <c s="36" t="s">
        <v>72</v>
      </c>
      <c>
        <f>(M72*21)/100</f>
      </c>
      <c t="s">
        <v>27</v>
      </c>
    </row>
    <row r="73" spans="1:5" ht="12.75">
      <c r="A73" s="35" t="s">
        <v>55</v>
      </c>
      <c r="E73" s="39" t="s">
        <v>5</v>
      </c>
    </row>
    <row r="74" spans="1:5" ht="12.75">
      <c r="A74" s="35" t="s">
        <v>56</v>
      </c>
      <c r="E74" s="40" t="s">
        <v>5</v>
      </c>
    </row>
    <row r="75" spans="1:5" ht="127.5">
      <c r="A75" t="s">
        <v>58</v>
      </c>
      <c r="E75" s="39" t="s">
        <v>6771</v>
      </c>
    </row>
    <row r="76" spans="1:16" ht="12.75">
      <c r="A76" t="s">
        <v>49</v>
      </c>
      <c s="34" t="s">
        <v>129</v>
      </c>
      <c s="34" t="s">
        <v>6772</v>
      </c>
      <c s="35" t="s">
        <v>5</v>
      </c>
      <c s="6" t="s">
        <v>6773</v>
      </c>
      <c s="36" t="s">
        <v>2754</v>
      </c>
      <c s="37">
        <v>24</v>
      </c>
      <c s="36">
        <v>0</v>
      </c>
      <c s="36">
        <f>ROUND(G76*H76,6)</f>
      </c>
      <c r="L76" s="38">
        <v>0</v>
      </c>
      <c s="32">
        <f>ROUND(ROUND(L76,2)*ROUND(G76,3),2)</f>
      </c>
      <c s="36" t="s">
        <v>72</v>
      </c>
      <c>
        <f>(M76*21)/100</f>
      </c>
      <c t="s">
        <v>27</v>
      </c>
    </row>
    <row r="77" spans="1:5" ht="12.75">
      <c r="A77" s="35" t="s">
        <v>55</v>
      </c>
      <c r="E77" s="39" t="s">
        <v>5</v>
      </c>
    </row>
    <row r="78" spans="1:5" ht="12.75">
      <c r="A78" s="35" t="s">
        <v>56</v>
      </c>
      <c r="E78" s="40" t="s">
        <v>5</v>
      </c>
    </row>
    <row r="79" spans="1:5" ht="127.5">
      <c r="A79" t="s">
        <v>58</v>
      </c>
      <c r="E79" s="39" t="s">
        <v>1317</v>
      </c>
    </row>
    <row r="80" spans="1:16" ht="12.75">
      <c r="A80" t="s">
        <v>49</v>
      </c>
      <c s="34" t="s">
        <v>133</v>
      </c>
      <c s="34" t="s">
        <v>6774</v>
      </c>
      <c s="35" t="s">
        <v>5</v>
      </c>
      <c s="6" t="s">
        <v>6775</v>
      </c>
      <c s="36" t="s">
        <v>88</v>
      </c>
      <c s="37">
        <v>1340</v>
      </c>
      <c s="36">
        <v>0</v>
      </c>
      <c s="36">
        <f>ROUND(G80*H80,6)</f>
      </c>
      <c r="L80" s="38">
        <v>0</v>
      </c>
      <c s="32">
        <f>ROUND(ROUND(L80,2)*ROUND(G80,3),2)</f>
      </c>
      <c s="36" t="s">
        <v>72</v>
      </c>
      <c>
        <f>(M80*21)/100</f>
      </c>
      <c t="s">
        <v>27</v>
      </c>
    </row>
    <row r="81" spans="1:5" ht="12.75">
      <c r="A81" s="35" t="s">
        <v>55</v>
      </c>
      <c r="E81" s="39" t="s">
        <v>5</v>
      </c>
    </row>
    <row r="82" spans="1:5" ht="12.75">
      <c r="A82" s="35" t="s">
        <v>56</v>
      </c>
      <c r="E82" s="40" t="s">
        <v>5</v>
      </c>
    </row>
    <row r="83" spans="1:5" ht="12.75">
      <c r="A83" t="s">
        <v>58</v>
      </c>
      <c r="E83" s="39" t="s">
        <v>5</v>
      </c>
    </row>
    <row r="84" spans="1:16" ht="12.75">
      <c r="A84" t="s">
        <v>49</v>
      </c>
      <c s="34" t="s">
        <v>137</v>
      </c>
      <c s="34" t="s">
        <v>6776</v>
      </c>
      <c s="35" t="s">
        <v>5</v>
      </c>
      <c s="6" t="s">
        <v>6777</v>
      </c>
      <c s="36" t="s">
        <v>2861</v>
      </c>
      <c s="37">
        <v>56</v>
      </c>
      <c s="36">
        <v>0</v>
      </c>
      <c s="36">
        <f>ROUND(G84*H84,6)</f>
      </c>
      <c r="L84" s="38">
        <v>0</v>
      </c>
      <c s="32">
        <f>ROUND(ROUND(L84,2)*ROUND(G84,3),2)</f>
      </c>
      <c s="36" t="s">
        <v>72</v>
      </c>
      <c>
        <f>(M84*21)/100</f>
      </c>
      <c t="s">
        <v>27</v>
      </c>
    </row>
    <row r="85" spans="1:5" ht="12.75">
      <c r="A85" s="35" t="s">
        <v>55</v>
      </c>
      <c r="E85" s="39" t="s">
        <v>5</v>
      </c>
    </row>
    <row r="86" spans="1:5" ht="12.75">
      <c r="A86" s="35" t="s">
        <v>56</v>
      </c>
      <c r="E86" s="40" t="s">
        <v>5</v>
      </c>
    </row>
    <row r="87" spans="1:5" ht="127.5">
      <c r="A87" t="s">
        <v>58</v>
      </c>
      <c r="E87" s="39" t="s">
        <v>6778</v>
      </c>
    </row>
    <row r="88" spans="1:16" ht="12.75">
      <c r="A88" t="s">
        <v>49</v>
      </c>
      <c s="34" t="s">
        <v>141</v>
      </c>
      <c s="34" t="s">
        <v>6779</v>
      </c>
      <c s="35" t="s">
        <v>5</v>
      </c>
      <c s="6" t="s">
        <v>6780</v>
      </c>
      <c s="36" t="s">
        <v>2861</v>
      </c>
      <c s="37">
        <v>2</v>
      </c>
      <c s="36">
        <v>0</v>
      </c>
      <c s="36">
        <f>ROUND(G88*H88,6)</f>
      </c>
      <c r="L88" s="38">
        <v>0</v>
      </c>
      <c s="32">
        <f>ROUND(ROUND(L88,2)*ROUND(G88,3),2)</f>
      </c>
      <c s="36" t="s">
        <v>72</v>
      </c>
      <c>
        <f>(M88*21)/100</f>
      </c>
      <c t="s">
        <v>27</v>
      </c>
    </row>
    <row r="89" spans="1:5" ht="12.75">
      <c r="A89" s="35" t="s">
        <v>55</v>
      </c>
      <c r="E89" s="39" t="s">
        <v>5</v>
      </c>
    </row>
    <row r="90" spans="1:5" ht="12.75">
      <c r="A90" s="35" t="s">
        <v>56</v>
      </c>
      <c r="E90" s="40" t="s">
        <v>5</v>
      </c>
    </row>
    <row r="91" spans="1:5" ht="127.5">
      <c r="A91" t="s">
        <v>58</v>
      </c>
      <c r="E91" s="39" t="s">
        <v>6778</v>
      </c>
    </row>
    <row r="92" spans="1:16" ht="12.75">
      <c r="A92" t="s">
        <v>49</v>
      </c>
      <c s="34" t="s">
        <v>145</v>
      </c>
      <c s="34" t="s">
        <v>6781</v>
      </c>
      <c s="35" t="s">
        <v>5</v>
      </c>
      <c s="6" t="s">
        <v>6782</v>
      </c>
      <c s="36" t="s">
        <v>2754</v>
      </c>
      <c s="37">
        <v>2</v>
      </c>
      <c s="36">
        <v>0</v>
      </c>
      <c s="36">
        <f>ROUND(G92*H92,6)</f>
      </c>
      <c r="L92" s="38">
        <v>0</v>
      </c>
      <c s="32">
        <f>ROUND(ROUND(L92,2)*ROUND(G92,3),2)</f>
      </c>
      <c s="36" t="s">
        <v>72</v>
      </c>
      <c>
        <f>(M92*21)/100</f>
      </c>
      <c t="s">
        <v>27</v>
      </c>
    </row>
    <row r="93" spans="1:5" ht="12.75">
      <c r="A93" s="35" t="s">
        <v>55</v>
      </c>
      <c r="E93" s="39" t="s">
        <v>5</v>
      </c>
    </row>
    <row r="94" spans="1:5" ht="12.75">
      <c r="A94" s="35" t="s">
        <v>56</v>
      </c>
      <c r="E94" s="40" t="s">
        <v>5</v>
      </c>
    </row>
    <row r="95" spans="1:5" ht="127.5">
      <c r="A95" t="s">
        <v>58</v>
      </c>
      <c r="E95" s="39" t="s">
        <v>6778</v>
      </c>
    </row>
    <row r="96" spans="1:16" ht="12.75">
      <c r="A96" t="s">
        <v>49</v>
      </c>
      <c s="34" t="s">
        <v>149</v>
      </c>
      <c s="34" t="s">
        <v>6783</v>
      </c>
      <c s="35" t="s">
        <v>5</v>
      </c>
      <c s="6" t="s">
        <v>6784</v>
      </c>
      <c s="36" t="s">
        <v>2754</v>
      </c>
      <c s="37">
        <v>2</v>
      </c>
      <c s="36">
        <v>0</v>
      </c>
      <c s="36">
        <f>ROUND(G96*H96,6)</f>
      </c>
      <c r="L96" s="38">
        <v>0</v>
      </c>
      <c s="32">
        <f>ROUND(ROUND(L96,2)*ROUND(G96,3),2)</f>
      </c>
      <c s="36" t="s">
        <v>72</v>
      </c>
      <c>
        <f>(M96*21)/100</f>
      </c>
      <c t="s">
        <v>27</v>
      </c>
    </row>
    <row r="97" spans="1:5" ht="12.75">
      <c r="A97" s="35" t="s">
        <v>55</v>
      </c>
      <c r="E97" s="39" t="s">
        <v>5</v>
      </c>
    </row>
    <row r="98" spans="1:5" ht="12.75">
      <c r="A98" s="35" t="s">
        <v>56</v>
      </c>
      <c r="E98" s="40" t="s">
        <v>5</v>
      </c>
    </row>
    <row r="99" spans="1:5" ht="127.5">
      <c r="A99" t="s">
        <v>58</v>
      </c>
      <c r="E99" s="39" t="s">
        <v>6778</v>
      </c>
    </row>
    <row r="100" spans="1:16" ht="12.75">
      <c r="A100" t="s">
        <v>49</v>
      </c>
      <c s="34" t="s">
        <v>153</v>
      </c>
      <c s="34" t="s">
        <v>6785</v>
      </c>
      <c s="35" t="s">
        <v>5</v>
      </c>
      <c s="6" t="s">
        <v>6786</v>
      </c>
      <c s="36" t="s">
        <v>2754</v>
      </c>
      <c s="37">
        <v>2</v>
      </c>
      <c s="36">
        <v>0</v>
      </c>
      <c s="36">
        <f>ROUND(G100*H100,6)</f>
      </c>
      <c r="L100" s="38">
        <v>0</v>
      </c>
      <c s="32">
        <f>ROUND(ROUND(L100,2)*ROUND(G100,3),2)</f>
      </c>
      <c s="36" t="s">
        <v>72</v>
      </c>
      <c>
        <f>(M100*21)/100</f>
      </c>
      <c t="s">
        <v>27</v>
      </c>
    </row>
    <row r="101" spans="1:5" ht="12.75">
      <c r="A101" s="35" t="s">
        <v>55</v>
      </c>
      <c r="E101" s="39" t="s">
        <v>5</v>
      </c>
    </row>
    <row r="102" spans="1:5" ht="12.75">
      <c r="A102" s="35" t="s">
        <v>56</v>
      </c>
      <c r="E102" s="40" t="s">
        <v>5</v>
      </c>
    </row>
    <row r="103" spans="1:5" ht="127.5">
      <c r="A103" t="s">
        <v>58</v>
      </c>
      <c r="E103" s="39" t="s">
        <v>6778</v>
      </c>
    </row>
    <row r="104" spans="1:16" ht="12.75">
      <c r="A104" t="s">
        <v>49</v>
      </c>
      <c s="34" t="s">
        <v>157</v>
      </c>
      <c s="34" t="s">
        <v>6787</v>
      </c>
      <c s="35" t="s">
        <v>5</v>
      </c>
      <c s="6" t="s">
        <v>6788</v>
      </c>
      <c s="36" t="s">
        <v>2861</v>
      </c>
      <c s="37">
        <v>52</v>
      </c>
      <c s="36">
        <v>0</v>
      </c>
      <c s="36">
        <f>ROUND(G104*H104,6)</f>
      </c>
      <c r="L104" s="38">
        <v>0</v>
      </c>
      <c s="32">
        <f>ROUND(ROUND(L104,2)*ROUND(G104,3),2)</f>
      </c>
      <c s="36" t="s">
        <v>72</v>
      </c>
      <c>
        <f>(M104*21)/100</f>
      </c>
      <c t="s">
        <v>27</v>
      </c>
    </row>
    <row r="105" spans="1:5" ht="12.75">
      <c r="A105" s="35" t="s">
        <v>55</v>
      </c>
      <c r="E105" s="39" t="s">
        <v>5</v>
      </c>
    </row>
    <row r="106" spans="1:5" ht="12.75">
      <c r="A106" s="35" t="s">
        <v>56</v>
      </c>
      <c r="E106" s="40" t="s">
        <v>5</v>
      </c>
    </row>
    <row r="107" spans="1:5" ht="127.5">
      <c r="A107" t="s">
        <v>58</v>
      </c>
      <c r="E107" s="39" t="s">
        <v>6778</v>
      </c>
    </row>
    <row r="108" spans="1:16" ht="12.75">
      <c r="A108" t="s">
        <v>49</v>
      </c>
      <c s="34" t="s">
        <v>161</v>
      </c>
      <c s="34" t="s">
        <v>6789</v>
      </c>
      <c s="35" t="s">
        <v>5</v>
      </c>
      <c s="6" t="s">
        <v>6790</v>
      </c>
      <c s="36" t="s">
        <v>2861</v>
      </c>
      <c s="37">
        <v>52</v>
      </c>
      <c s="36">
        <v>0</v>
      </c>
      <c s="36">
        <f>ROUND(G108*H108,6)</f>
      </c>
      <c r="L108" s="38">
        <v>0</v>
      </c>
      <c s="32">
        <f>ROUND(ROUND(L108,2)*ROUND(G108,3),2)</f>
      </c>
      <c s="36" t="s">
        <v>72</v>
      </c>
      <c>
        <f>(M108*21)/100</f>
      </c>
      <c t="s">
        <v>27</v>
      </c>
    </row>
    <row r="109" spans="1:5" ht="12.75">
      <c r="A109" s="35" t="s">
        <v>55</v>
      </c>
      <c r="E109" s="39" t="s">
        <v>5</v>
      </c>
    </row>
    <row r="110" spans="1:5" ht="12.75">
      <c r="A110" s="35" t="s">
        <v>56</v>
      </c>
      <c r="E110" s="40" t="s">
        <v>5</v>
      </c>
    </row>
    <row r="111" spans="1:5" ht="127.5">
      <c r="A111" t="s">
        <v>58</v>
      </c>
      <c r="E111" s="39" t="s">
        <v>6778</v>
      </c>
    </row>
    <row r="112" spans="1:16" ht="12.75">
      <c r="A112" t="s">
        <v>49</v>
      </c>
      <c s="34" t="s">
        <v>165</v>
      </c>
      <c s="34" t="s">
        <v>6791</v>
      </c>
      <c s="35" t="s">
        <v>5</v>
      </c>
      <c s="6" t="s">
        <v>6792</v>
      </c>
      <c s="36" t="s">
        <v>2861</v>
      </c>
      <c s="37">
        <v>52</v>
      </c>
      <c s="36">
        <v>0</v>
      </c>
      <c s="36">
        <f>ROUND(G112*H112,6)</f>
      </c>
      <c r="L112" s="38">
        <v>0</v>
      </c>
      <c s="32">
        <f>ROUND(ROUND(L112,2)*ROUND(G112,3),2)</f>
      </c>
      <c s="36" t="s">
        <v>72</v>
      </c>
      <c>
        <f>(M112*21)/100</f>
      </c>
      <c t="s">
        <v>27</v>
      </c>
    </row>
    <row r="113" spans="1:5" ht="12.75">
      <c r="A113" s="35" t="s">
        <v>55</v>
      </c>
      <c r="E113" s="39" t="s">
        <v>5</v>
      </c>
    </row>
    <row r="114" spans="1:5" ht="12.75">
      <c r="A114" s="35" t="s">
        <v>56</v>
      </c>
      <c r="E114" s="40" t="s">
        <v>5</v>
      </c>
    </row>
    <row r="115" spans="1:5" ht="127.5">
      <c r="A115" t="s">
        <v>58</v>
      </c>
      <c r="E115" s="39" t="s">
        <v>6778</v>
      </c>
    </row>
    <row r="116" spans="1:16" ht="12.75">
      <c r="A116" t="s">
        <v>49</v>
      </c>
      <c s="34" t="s">
        <v>170</v>
      </c>
      <c s="34" t="s">
        <v>6793</v>
      </c>
      <c s="35" t="s">
        <v>5</v>
      </c>
      <c s="6" t="s">
        <v>6794</v>
      </c>
      <c s="36" t="s">
        <v>2754</v>
      </c>
      <c s="37">
        <v>2</v>
      </c>
      <c s="36">
        <v>0</v>
      </c>
      <c s="36">
        <f>ROUND(G116*H116,6)</f>
      </c>
      <c r="L116" s="38">
        <v>0</v>
      </c>
      <c s="32">
        <f>ROUND(ROUND(L116,2)*ROUND(G116,3),2)</f>
      </c>
      <c s="36" t="s">
        <v>72</v>
      </c>
      <c>
        <f>(M116*21)/100</f>
      </c>
      <c t="s">
        <v>27</v>
      </c>
    </row>
    <row r="117" spans="1:5" ht="12.75">
      <c r="A117" s="35" t="s">
        <v>55</v>
      </c>
      <c r="E117" s="39" t="s">
        <v>5</v>
      </c>
    </row>
    <row r="118" spans="1:5" ht="12.75">
      <c r="A118" s="35" t="s">
        <v>56</v>
      </c>
      <c r="E118" s="40" t="s">
        <v>5</v>
      </c>
    </row>
    <row r="119" spans="1:5" ht="12.75">
      <c r="A119" t="s">
        <v>58</v>
      </c>
      <c r="E119" s="39" t="s">
        <v>5</v>
      </c>
    </row>
    <row r="120" spans="1:16" ht="12.75">
      <c r="A120" t="s">
        <v>49</v>
      </c>
      <c s="34" t="s">
        <v>174</v>
      </c>
      <c s="34" t="s">
        <v>6795</v>
      </c>
      <c s="35" t="s">
        <v>5</v>
      </c>
      <c s="6" t="s">
        <v>6796</v>
      </c>
      <c s="36" t="s">
        <v>2754</v>
      </c>
      <c s="37">
        <v>4</v>
      </c>
      <c s="36">
        <v>0</v>
      </c>
      <c s="36">
        <f>ROUND(G120*H120,6)</f>
      </c>
      <c r="L120" s="38">
        <v>0</v>
      </c>
      <c s="32">
        <f>ROUND(ROUND(L120,2)*ROUND(G120,3),2)</f>
      </c>
      <c s="36" t="s">
        <v>72</v>
      </c>
      <c>
        <f>(M120*21)/100</f>
      </c>
      <c t="s">
        <v>27</v>
      </c>
    </row>
    <row r="121" spans="1:5" ht="12.75">
      <c r="A121" s="35" t="s">
        <v>55</v>
      </c>
      <c r="E121" s="39" t="s">
        <v>5</v>
      </c>
    </row>
    <row r="122" spans="1:5" ht="12.75">
      <c r="A122" s="35" t="s">
        <v>56</v>
      </c>
      <c r="E122" s="40" t="s">
        <v>5</v>
      </c>
    </row>
    <row r="123" spans="1:5" ht="127.5">
      <c r="A123" t="s">
        <v>58</v>
      </c>
      <c r="E123" s="39" t="s">
        <v>1317</v>
      </c>
    </row>
    <row r="124" spans="1:16" ht="12.75">
      <c r="A124" t="s">
        <v>49</v>
      </c>
      <c s="34" t="s">
        <v>178</v>
      </c>
      <c s="34" t="s">
        <v>6797</v>
      </c>
      <c s="35" t="s">
        <v>5</v>
      </c>
      <c s="6" t="s">
        <v>6798</v>
      </c>
      <c s="36" t="s">
        <v>2754</v>
      </c>
      <c s="37">
        <v>4</v>
      </c>
      <c s="36">
        <v>0</v>
      </c>
      <c s="36">
        <f>ROUND(G124*H124,6)</f>
      </c>
      <c r="L124" s="38">
        <v>0</v>
      </c>
      <c s="32">
        <f>ROUND(ROUND(L124,2)*ROUND(G124,3),2)</f>
      </c>
      <c s="36" t="s">
        <v>72</v>
      </c>
      <c>
        <f>(M124*21)/100</f>
      </c>
      <c t="s">
        <v>27</v>
      </c>
    </row>
    <row r="125" spans="1:5" ht="12.75">
      <c r="A125" s="35" t="s">
        <v>55</v>
      </c>
      <c r="E125" s="39" t="s">
        <v>5</v>
      </c>
    </row>
    <row r="126" spans="1:5" ht="12.75">
      <c r="A126" s="35" t="s">
        <v>56</v>
      </c>
      <c r="E126" s="40" t="s">
        <v>5</v>
      </c>
    </row>
    <row r="127" spans="1:5" ht="102">
      <c r="A127" t="s">
        <v>58</v>
      </c>
      <c r="E127" s="39" t="s">
        <v>1294</v>
      </c>
    </row>
    <row r="128" spans="1:16" ht="12.75">
      <c r="A128" t="s">
        <v>49</v>
      </c>
      <c s="34" t="s">
        <v>50</v>
      </c>
      <c s="34" t="s">
        <v>6799</v>
      </c>
      <c s="35" t="s">
        <v>5</v>
      </c>
      <c s="6" t="s">
        <v>6800</v>
      </c>
      <c s="36" t="s">
        <v>168</v>
      </c>
      <c s="37">
        <v>160</v>
      </c>
      <c s="36">
        <v>0</v>
      </c>
      <c s="36">
        <f>ROUND(G128*H128,6)</f>
      </c>
      <c r="L128" s="38">
        <v>0</v>
      </c>
      <c s="32">
        <f>ROUND(ROUND(L128,2)*ROUND(G128,3),2)</f>
      </c>
      <c s="36" t="s">
        <v>72</v>
      </c>
      <c>
        <f>(M128*21)/100</f>
      </c>
      <c t="s">
        <v>27</v>
      </c>
    </row>
    <row r="129" spans="1:5" ht="12.75">
      <c r="A129" s="35" t="s">
        <v>55</v>
      </c>
      <c r="E129" s="39" t="s">
        <v>5</v>
      </c>
    </row>
    <row r="130" spans="1:5" ht="12.75">
      <c r="A130" s="35" t="s">
        <v>56</v>
      </c>
      <c r="E130" s="40" t="s">
        <v>5</v>
      </c>
    </row>
    <row r="131" spans="1:5" ht="89.25">
      <c r="A131" t="s">
        <v>58</v>
      </c>
      <c r="E131" s="39" t="s">
        <v>1403</v>
      </c>
    </row>
    <row r="132" spans="1:16" ht="12.75">
      <c r="A132" t="s">
        <v>49</v>
      </c>
      <c s="34" t="s">
        <v>60</v>
      </c>
      <c s="34" t="s">
        <v>6801</v>
      </c>
      <c s="35" t="s">
        <v>5</v>
      </c>
      <c s="6" t="s">
        <v>6802</v>
      </c>
      <c s="36" t="s">
        <v>2754</v>
      </c>
      <c s="37">
        <v>1</v>
      </c>
      <c s="36">
        <v>0</v>
      </c>
      <c s="36">
        <f>ROUND(G132*H132,6)</f>
      </c>
      <c r="L132" s="38">
        <v>0</v>
      </c>
      <c s="32">
        <f>ROUND(ROUND(L132,2)*ROUND(G132,3),2)</f>
      </c>
      <c s="36" t="s">
        <v>72</v>
      </c>
      <c>
        <f>(M132*21)/100</f>
      </c>
      <c t="s">
        <v>27</v>
      </c>
    </row>
    <row r="133" spans="1:5" ht="12.75">
      <c r="A133" s="35" t="s">
        <v>55</v>
      </c>
      <c r="E133" s="39" t="s">
        <v>5</v>
      </c>
    </row>
    <row r="134" spans="1:5" ht="12.75">
      <c r="A134" s="35" t="s">
        <v>56</v>
      </c>
      <c r="E134" s="40" t="s">
        <v>5</v>
      </c>
    </row>
    <row r="135" spans="1:5" ht="12.75">
      <c r="A135" t="s">
        <v>58</v>
      </c>
      <c r="E135" s="39" t="s">
        <v>5</v>
      </c>
    </row>
    <row r="136" spans="1:16" ht="12.75">
      <c r="A136" t="s">
        <v>49</v>
      </c>
      <c s="34" t="s">
        <v>63</v>
      </c>
      <c s="34" t="s">
        <v>6803</v>
      </c>
      <c s="35" t="s">
        <v>5</v>
      </c>
      <c s="6" t="s">
        <v>6804</v>
      </c>
      <c s="36" t="s">
        <v>2754</v>
      </c>
      <c s="37">
        <v>1</v>
      </c>
      <c s="36">
        <v>0</v>
      </c>
      <c s="36">
        <f>ROUND(G136*H136,6)</f>
      </c>
      <c r="L136" s="38">
        <v>0</v>
      </c>
      <c s="32">
        <f>ROUND(ROUND(L136,2)*ROUND(G136,3),2)</f>
      </c>
      <c s="36" t="s">
        <v>72</v>
      </c>
      <c>
        <f>(M136*21)/100</f>
      </c>
      <c t="s">
        <v>27</v>
      </c>
    </row>
    <row r="137" spans="1:5" ht="12.75">
      <c r="A137" s="35" t="s">
        <v>55</v>
      </c>
      <c r="E137" s="39" t="s">
        <v>5</v>
      </c>
    </row>
    <row r="138" spans="1:5" ht="12.75">
      <c r="A138" s="35" t="s">
        <v>56</v>
      </c>
      <c r="E138" s="40" t="s">
        <v>5</v>
      </c>
    </row>
    <row r="139" spans="1:5" ht="12.75">
      <c r="A139" t="s">
        <v>58</v>
      </c>
      <c r="E139" s="39" t="s">
        <v>5</v>
      </c>
    </row>
    <row r="140" spans="1:13" ht="12.75">
      <c r="A140" t="s">
        <v>46</v>
      </c>
      <c r="C140" s="31" t="s">
        <v>85</v>
      </c>
      <c r="E140" s="33" t="s">
        <v>6805</v>
      </c>
      <c r="J140" s="32">
        <f>0</f>
      </c>
      <c s="32">
        <f>0</f>
      </c>
      <c s="32">
        <f>0+L141+L145+L149+L153+L157+L161+L165+L169+L173+L177+L181+L185</f>
      </c>
      <c s="32">
        <f>0+M141+M145+M149+M153+M157+M161+M165+M169+M173+M177+M181+M185</f>
      </c>
    </row>
    <row r="141" spans="1:16" ht="12.75">
      <c r="A141" t="s">
        <v>49</v>
      </c>
      <c s="34" t="s">
        <v>182</v>
      </c>
      <c s="34" t="s">
        <v>6806</v>
      </c>
      <c s="35" t="s">
        <v>5</v>
      </c>
      <c s="6" t="s">
        <v>6807</v>
      </c>
      <c s="36" t="s">
        <v>88</v>
      </c>
      <c s="37">
        <v>60</v>
      </c>
      <c s="36">
        <v>0</v>
      </c>
      <c s="36">
        <f>ROUND(G141*H141,6)</f>
      </c>
      <c r="L141" s="38">
        <v>0</v>
      </c>
      <c s="32">
        <f>ROUND(ROUND(L141,2)*ROUND(G141,3),2)</f>
      </c>
      <c s="36" t="s">
        <v>72</v>
      </c>
      <c>
        <f>(M141*21)/100</f>
      </c>
      <c t="s">
        <v>27</v>
      </c>
    </row>
    <row r="142" spans="1:5" ht="12.75">
      <c r="A142" s="35" t="s">
        <v>55</v>
      </c>
      <c r="E142" s="39" t="s">
        <v>5</v>
      </c>
    </row>
    <row r="143" spans="1:5" ht="12.75">
      <c r="A143" s="35" t="s">
        <v>56</v>
      </c>
      <c r="E143" s="40" t="s">
        <v>5</v>
      </c>
    </row>
    <row r="144" spans="1:5" ht="153">
      <c r="A144" t="s">
        <v>58</v>
      </c>
      <c r="E144" s="39" t="s">
        <v>6808</v>
      </c>
    </row>
    <row r="145" spans="1:16" ht="12.75">
      <c r="A145" t="s">
        <v>49</v>
      </c>
      <c s="34" t="s">
        <v>263</v>
      </c>
      <c s="34" t="s">
        <v>6809</v>
      </c>
      <c s="35" t="s">
        <v>5</v>
      </c>
      <c s="6" t="s">
        <v>6810</v>
      </c>
      <c s="36" t="s">
        <v>88</v>
      </c>
      <c s="37">
        <v>40</v>
      </c>
      <c s="36">
        <v>0</v>
      </c>
      <c s="36">
        <f>ROUND(G145*H145,6)</f>
      </c>
      <c r="L145" s="38">
        <v>0</v>
      </c>
      <c s="32">
        <f>ROUND(ROUND(L145,2)*ROUND(G145,3),2)</f>
      </c>
      <c s="36" t="s">
        <v>72</v>
      </c>
      <c>
        <f>(M145*21)/100</f>
      </c>
      <c t="s">
        <v>27</v>
      </c>
    </row>
    <row r="146" spans="1:5" ht="12.75">
      <c r="A146" s="35" t="s">
        <v>55</v>
      </c>
      <c r="E146" s="39" t="s">
        <v>5</v>
      </c>
    </row>
    <row r="147" spans="1:5" ht="12.75">
      <c r="A147" s="35" t="s">
        <v>56</v>
      </c>
      <c r="E147" s="40" t="s">
        <v>5</v>
      </c>
    </row>
    <row r="148" spans="1:5" ht="153">
      <c r="A148" t="s">
        <v>58</v>
      </c>
      <c r="E148" s="39" t="s">
        <v>6811</v>
      </c>
    </row>
    <row r="149" spans="1:16" ht="12.75">
      <c r="A149" t="s">
        <v>49</v>
      </c>
      <c s="34" t="s">
        <v>267</v>
      </c>
      <c s="34" t="s">
        <v>6812</v>
      </c>
      <c s="35" t="s">
        <v>5</v>
      </c>
      <c s="6" t="s">
        <v>6813</v>
      </c>
      <c s="36" t="s">
        <v>88</v>
      </c>
      <c s="37">
        <v>2600</v>
      </c>
      <c s="36">
        <v>0</v>
      </c>
      <c s="36">
        <f>ROUND(G149*H149,6)</f>
      </c>
      <c r="L149" s="38">
        <v>0</v>
      </c>
      <c s="32">
        <f>ROUND(ROUND(L149,2)*ROUND(G149,3),2)</f>
      </c>
      <c s="36" t="s">
        <v>72</v>
      </c>
      <c>
        <f>(M149*21)/100</f>
      </c>
      <c t="s">
        <v>27</v>
      </c>
    </row>
    <row r="150" spans="1:5" ht="12.75">
      <c r="A150" s="35" t="s">
        <v>55</v>
      </c>
      <c r="E150" s="39" t="s">
        <v>5</v>
      </c>
    </row>
    <row r="151" spans="1:5" ht="12.75">
      <c r="A151" s="35" t="s">
        <v>56</v>
      </c>
      <c r="E151" s="40" t="s">
        <v>5</v>
      </c>
    </row>
    <row r="152" spans="1:5" ht="153">
      <c r="A152" t="s">
        <v>58</v>
      </c>
      <c r="E152" s="39" t="s">
        <v>6811</v>
      </c>
    </row>
    <row r="153" spans="1:16" ht="12.75">
      <c r="A153" t="s">
        <v>49</v>
      </c>
      <c s="34" t="s">
        <v>271</v>
      </c>
      <c s="34" t="s">
        <v>6814</v>
      </c>
      <c s="35" t="s">
        <v>5</v>
      </c>
      <c s="6" t="s">
        <v>6815</v>
      </c>
      <c s="36" t="s">
        <v>2754</v>
      </c>
      <c s="37">
        <v>4</v>
      </c>
      <c s="36">
        <v>0</v>
      </c>
      <c s="36">
        <f>ROUND(G153*H153,6)</f>
      </c>
      <c r="L153" s="38">
        <v>0</v>
      </c>
      <c s="32">
        <f>ROUND(ROUND(L153,2)*ROUND(G153,3),2)</f>
      </c>
      <c s="36" t="s">
        <v>72</v>
      </c>
      <c>
        <f>(M153*21)/100</f>
      </c>
      <c t="s">
        <v>27</v>
      </c>
    </row>
    <row r="154" spans="1:5" ht="12.75">
      <c r="A154" s="35" t="s">
        <v>55</v>
      </c>
      <c r="E154" s="39" t="s">
        <v>5</v>
      </c>
    </row>
    <row r="155" spans="1:5" ht="12.75">
      <c r="A155" s="35" t="s">
        <v>56</v>
      </c>
      <c r="E155" s="40" t="s">
        <v>5</v>
      </c>
    </row>
    <row r="156" spans="1:5" ht="12.75">
      <c r="A156" t="s">
        <v>58</v>
      </c>
      <c r="E156" s="39" t="s">
        <v>5</v>
      </c>
    </row>
    <row r="157" spans="1:16" ht="12.75">
      <c r="A157" t="s">
        <v>49</v>
      </c>
      <c s="34" t="s">
        <v>275</v>
      </c>
      <c s="34" t="s">
        <v>6816</v>
      </c>
      <c s="35" t="s">
        <v>5</v>
      </c>
      <c s="6" t="s">
        <v>6817</v>
      </c>
      <c s="36" t="s">
        <v>71</v>
      </c>
      <c s="37">
        <v>90</v>
      </c>
      <c s="36">
        <v>0</v>
      </c>
      <c s="36">
        <f>ROUND(G157*H157,6)</f>
      </c>
      <c r="L157" s="38">
        <v>0</v>
      </c>
      <c s="32">
        <f>ROUND(ROUND(L157,2)*ROUND(G157,3),2)</f>
      </c>
      <c s="36" t="s">
        <v>72</v>
      </c>
      <c>
        <f>(M157*21)/100</f>
      </c>
      <c t="s">
        <v>27</v>
      </c>
    </row>
    <row r="158" spans="1:5" ht="12.75">
      <c r="A158" s="35" t="s">
        <v>55</v>
      </c>
      <c r="E158" s="39" t="s">
        <v>5</v>
      </c>
    </row>
    <row r="159" spans="1:5" ht="12.75">
      <c r="A159" s="35" t="s">
        <v>56</v>
      </c>
      <c r="E159" s="40" t="s">
        <v>5</v>
      </c>
    </row>
    <row r="160" spans="1:5" ht="12.75">
      <c r="A160" t="s">
        <v>58</v>
      </c>
      <c r="E160" s="39" t="s">
        <v>5</v>
      </c>
    </row>
    <row r="161" spans="1:16" ht="12.75">
      <c r="A161" t="s">
        <v>49</v>
      </c>
      <c s="34" t="s">
        <v>280</v>
      </c>
      <c s="34" t="s">
        <v>6818</v>
      </c>
      <c s="35" t="s">
        <v>5</v>
      </c>
      <c s="6" t="s">
        <v>6819</v>
      </c>
      <c s="36" t="s">
        <v>88</v>
      </c>
      <c s="37">
        <v>2640</v>
      </c>
      <c s="36">
        <v>0</v>
      </c>
      <c s="36">
        <f>ROUND(G161*H161,6)</f>
      </c>
      <c r="L161" s="38">
        <v>0</v>
      </c>
      <c s="32">
        <f>ROUND(ROUND(L161,2)*ROUND(G161,3),2)</f>
      </c>
      <c s="36" t="s">
        <v>72</v>
      </c>
      <c>
        <f>(M161*21)/100</f>
      </c>
      <c t="s">
        <v>27</v>
      </c>
    </row>
    <row r="162" spans="1:5" ht="12.75">
      <c r="A162" s="35" t="s">
        <v>55</v>
      </c>
      <c r="E162" s="39" t="s">
        <v>5</v>
      </c>
    </row>
    <row r="163" spans="1:5" ht="12.75">
      <c r="A163" s="35" t="s">
        <v>56</v>
      </c>
      <c r="E163" s="40" t="s">
        <v>5</v>
      </c>
    </row>
    <row r="164" spans="1:5" ht="12.75">
      <c r="A164" t="s">
        <v>58</v>
      </c>
      <c r="E164" s="39" t="s">
        <v>5</v>
      </c>
    </row>
    <row r="165" spans="1:16" ht="12.75">
      <c r="A165" t="s">
        <v>49</v>
      </c>
      <c s="34" t="s">
        <v>284</v>
      </c>
      <c s="34" t="s">
        <v>6820</v>
      </c>
      <c s="35" t="s">
        <v>5</v>
      </c>
      <c s="6" t="s">
        <v>6821</v>
      </c>
      <c s="36" t="s">
        <v>88</v>
      </c>
      <c s="37">
        <v>2600</v>
      </c>
      <c s="36">
        <v>0</v>
      </c>
      <c s="36">
        <f>ROUND(G165*H165,6)</f>
      </c>
      <c r="L165" s="38">
        <v>0</v>
      </c>
      <c s="32">
        <f>ROUND(ROUND(L165,2)*ROUND(G165,3),2)</f>
      </c>
      <c s="36" t="s">
        <v>72</v>
      </c>
      <c>
        <f>(M165*21)/100</f>
      </c>
      <c t="s">
        <v>27</v>
      </c>
    </row>
    <row r="166" spans="1:5" ht="12.75">
      <c r="A166" s="35" t="s">
        <v>55</v>
      </c>
      <c r="E166" s="39" t="s">
        <v>5</v>
      </c>
    </row>
    <row r="167" spans="1:5" ht="12.75">
      <c r="A167" s="35" t="s">
        <v>56</v>
      </c>
      <c r="E167" s="40" t="s">
        <v>5</v>
      </c>
    </row>
    <row r="168" spans="1:5" ht="153">
      <c r="A168" t="s">
        <v>58</v>
      </c>
      <c r="E168" s="39" t="s">
        <v>6808</v>
      </c>
    </row>
    <row r="169" spans="1:16" ht="12.75">
      <c r="A169" t="s">
        <v>49</v>
      </c>
      <c s="34" t="s">
        <v>288</v>
      </c>
      <c s="34" t="s">
        <v>6822</v>
      </c>
      <c s="35" t="s">
        <v>5</v>
      </c>
      <c s="6" t="s">
        <v>6823</v>
      </c>
      <c s="36" t="s">
        <v>88</v>
      </c>
      <c s="37">
        <v>2600</v>
      </c>
      <c s="36">
        <v>0</v>
      </c>
      <c s="36">
        <f>ROUND(G169*H169,6)</f>
      </c>
      <c r="L169" s="38">
        <v>0</v>
      </c>
      <c s="32">
        <f>ROUND(ROUND(L169,2)*ROUND(G169,3),2)</f>
      </c>
      <c s="36" t="s">
        <v>72</v>
      </c>
      <c>
        <f>(M169*21)/100</f>
      </c>
      <c t="s">
        <v>27</v>
      </c>
    </row>
    <row r="170" spans="1:5" ht="12.75">
      <c r="A170" s="35" t="s">
        <v>55</v>
      </c>
      <c r="E170" s="39" t="s">
        <v>5</v>
      </c>
    </row>
    <row r="171" spans="1:5" ht="12.75">
      <c r="A171" s="35" t="s">
        <v>56</v>
      </c>
      <c r="E171" s="40" t="s">
        <v>5</v>
      </c>
    </row>
    <row r="172" spans="1:5" ht="153">
      <c r="A172" t="s">
        <v>58</v>
      </c>
      <c r="E172" s="39" t="s">
        <v>6808</v>
      </c>
    </row>
    <row r="173" spans="1:16" ht="12.75">
      <c r="A173" t="s">
        <v>49</v>
      </c>
      <c s="34" t="s">
        <v>292</v>
      </c>
      <c s="34" t="s">
        <v>6822</v>
      </c>
      <c s="35" t="s">
        <v>67</v>
      </c>
      <c s="6" t="s">
        <v>6824</v>
      </c>
      <c s="36" t="s">
        <v>2754</v>
      </c>
      <c s="37">
        <v>50</v>
      </c>
      <c s="36">
        <v>0</v>
      </c>
      <c s="36">
        <f>ROUND(G173*H173,6)</f>
      </c>
      <c r="L173" s="38">
        <v>0</v>
      </c>
      <c s="32">
        <f>ROUND(ROUND(L173,2)*ROUND(G173,3),2)</f>
      </c>
      <c s="36" t="s">
        <v>72</v>
      </c>
      <c>
        <f>(M173*21)/100</f>
      </c>
      <c t="s">
        <v>27</v>
      </c>
    </row>
    <row r="174" spans="1:5" ht="12.75">
      <c r="A174" s="35" t="s">
        <v>55</v>
      </c>
      <c r="E174" s="39" t="s">
        <v>5</v>
      </c>
    </row>
    <row r="175" spans="1:5" ht="12.75">
      <c r="A175" s="35" t="s">
        <v>56</v>
      </c>
      <c r="E175" s="40" t="s">
        <v>5</v>
      </c>
    </row>
    <row r="176" spans="1:5" ht="153">
      <c r="A176" t="s">
        <v>58</v>
      </c>
      <c r="E176" s="39" t="s">
        <v>6808</v>
      </c>
    </row>
    <row r="177" spans="1:16" ht="12.75">
      <c r="A177" t="s">
        <v>49</v>
      </c>
      <c s="34" t="s">
        <v>296</v>
      </c>
      <c s="34" t="s">
        <v>6825</v>
      </c>
      <c s="35" t="s">
        <v>5</v>
      </c>
      <c s="6" t="s">
        <v>6826</v>
      </c>
      <c s="36" t="s">
        <v>2754</v>
      </c>
      <c s="37">
        <v>2</v>
      </c>
      <c s="36">
        <v>0</v>
      </c>
      <c s="36">
        <f>ROUND(G177*H177,6)</f>
      </c>
      <c r="L177" s="38">
        <v>0</v>
      </c>
      <c s="32">
        <f>ROUND(ROUND(L177,2)*ROUND(G177,3),2)</f>
      </c>
      <c s="36" t="s">
        <v>72</v>
      </c>
      <c>
        <f>(M177*21)/100</f>
      </c>
      <c t="s">
        <v>27</v>
      </c>
    </row>
    <row r="178" spans="1:5" ht="12.75">
      <c r="A178" s="35" t="s">
        <v>55</v>
      </c>
      <c r="E178" s="39" t="s">
        <v>5</v>
      </c>
    </row>
    <row r="179" spans="1:5" ht="12.75">
      <c r="A179" s="35" t="s">
        <v>56</v>
      </c>
      <c r="E179" s="40" t="s">
        <v>5</v>
      </c>
    </row>
    <row r="180" spans="1:5" ht="165.75">
      <c r="A180" t="s">
        <v>58</v>
      </c>
      <c r="E180" s="39" t="s">
        <v>1382</v>
      </c>
    </row>
    <row r="181" spans="1:16" ht="12.75">
      <c r="A181" t="s">
        <v>49</v>
      </c>
      <c s="34" t="s">
        <v>300</v>
      </c>
      <c s="34" t="s">
        <v>6827</v>
      </c>
      <c s="35" t="s">
        <v>5</v>
      </c>
      <c s="6" t="s">
        <v>6828</v>
      </c>
      <c s="36" t="s">
        <v>2754</v>
      </c>
      <c s="37">
        <v>2</v>
      </c>
      <c s="36">
        <v>0</v>
      </c>
      <c s="36">
        <f>ROUND(G181*H181,6)</f>
      </c>
      <c r="L181" s="38">
        <v>0</v>
      </c>
      <c s="32">
        <f>ROUND(ROUND(L181,2)*ROUND(G181,3),2)</f>
      </c>
      <c s="36" t="s">
        <v>72</v>
      </c>
      <c>
        <f>(M181*21)/100</f>
      </c>
      <c t="s">
        <v>27</v>
      </c>
    </row>
    <row r="182" spans="1:5" ht="12.75">
      <c r="A182" s="35" t="s">
        <v>55</v>
      </c>
      <c r="E182" s="39" t="s">
        <v>5</v>
      </c>
    </row>
    <row r="183" spans="1:5" ht="12.75">
      <c r="A183" s="35" t="s">
        <v>56</v>
      </c>
      <c r="E183" s="40" t="s">
        <v>5</v>
      </c>
    </row>
    <row r="184" spans="1:5" ht="165.75">
      <c r="A184" t="s">
        <v>58</v>
      </c>
      <c r="E184" s="39" t="s">
        <v>1382</v>
      </c>
    </row>
    <row r="185" spans="1:16" ht="12.75">
      <c r="A185" t="s">
        <v>49</v>
      </c>
      <c s="34" t="s">
        <v>304</v>
      </c>
      <c s="34" t="s">
        <v>6829</v>
      </c>
      <c s="35" t="s">
        <v>5</v>
      </c>
      <c s="6" t="s">
        <v>6830</v>
      </c>
      <c s="36" t="s">
        <v>2754</v>
      </c>
      <c s="37">
        <v>2</v>
      </c>
      <c s="36">
        <v>0</v>
      </c>
      <c s="36">
        <f>ROUND(G185*H185,6)</f>
      </c>
      <c r="L185" s="38">
        <v>0</v>
      </c>
      <c s="32">
        <f>ROUND(ROUND(L185,2)*ROUND(G185,3),2)</f>
      </c>
      <c s="36" t="s">
        <v>72</v>
      </c>
      <c>
        <f>(M185*21)/100</f>
      </c>
      <c t="s">
        <v>27</v>
      </c>
    </row>
    <row r="186" spans="1:5" ht="12.75">
      <c r="A186" s="35" t="s">
        <v>55</v>
      </c>
      <c r="E186" s="39" t="s">
        <v>5</v>
      </c>
    </row>
    <row r="187" spans="1:5" ht="12.75">
      <c r="A187" s="35" t="s">
        <v>56</v>
      </c>
      <c r="E187" s="40" t="s">
        <v>5</v>
      </c>
    </row>
    <row r="188" spans="1:5" ht="102">
      <c r="A188" t="s">
        <v>58</v>
      </c>
      <c r="E188" s="39" t="s">
        <v>1294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1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6831</v>
      </c>
      <c s="41">
        <f>Rekapitulace!C140</f>
      </c>
      <c s="20" t="s">
        <v>0</v>
      </c>
      <c t="s">
        <v>23</v>
      </c>
      <c t="s">
        <v>27</v>
      </c>
    </row>
    <row r="4" spans="1:16" ht="32" customHeight="1">
      <c r="A4" s="24" t="s">
        <v>20</v>
      </c>
      <c s="25" t="s">
        <v>28</v>
      </c>
      <c s="27" t="s">
        <v>6831</v>
      </c>
      <c r="E4" s="26" t="s">
        <v>6832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COUNTIFS(L8:L172,"=0",A8:A172,"P")+COUNTIFS(L8:L172,"",A8:A172,"P")+SUM(Q8:Q172)</f>
      </c>
    </row>
    <row r="8" spans="1:13" ht="12.75">
      <c r="A8" t="s">
        <v>44</v>
      </c>
      <c r="C8" s="28" t="s">
        <v>6835</v>
      </c>
      <c r="E8" s="30" t="s">
        <v>6834</v>
      </c>
      <c r="J8" s="29">
        <f>0+J9+J18+J31+J92+J105+J118+J139</f>
      </c>
      <c s="29">
        <f>0+K9+K18+K31+K92+K105+K118+K139</f>
      </c>
      <c s="29">
        <f>0+L9+L18+L31+L92+L105+L118+L139</f>
      </c>
      <c s="29">
        <f>0+M9+M18+M31+M92+M105+M118+M139</f>
      </c>
    </row>
    <row r="9" spans="1:13" ht="12.75">
      <c r="A9" t="s">
        <v>46</v>
      </c>
      <c r="C9" s="31" t="s">
        <v>129</v>
      </c>
      <c r="E9" s="33" t="s">
        <v>1973</v>
      </c>
      <c r="J9" s="32">
        <f>0</f>
      </c>
      <c s="32">
        <f>0</f>
      </c>
      <c s="32">
        <f>0+L10+L14</f>
      </c>
      <c s="32">
        <f>0+M10+M14</f>
      </c>
    </row>
    <row r="10" spans="1:16" ht="25.5">
      <c r="A10" t="s">
        <v>49</v>
      </c>
      <c s="34" t="s">
        <v>67</v>
      </c>
      <c s="34" t="s">
        <v>3034</v>
      </c>
      <c s="35" t="s">
        <v>5</v>
      </c>
      <c s="6" t="s">
        <v>3035</v>
      </c>
      <c s="36" t="s">
        <v>53</v>
      </c>
      <c s="37">
        <v>9</v>
      </c>
      <c s="36">
        <v>0</v>
      </c>
      <c s="36">
        <f>ROUND(G10*H10,6)</f>
      </c>
      <c r="L10" s="38">
        <v>0</v>
      </c>
      <c s="32">
        <f>ROUND(ROUND(L10,2)*ROUND(G10,3),2)</f>
      </c>
      <c s="36" t="s">
        <v>738</v>
      </c>
      <c>
        <f>(M10*21)/100</f>
      </c>
      <c t="s">
        <v>27</v>
      </c>
    </row>
    <row r="11" spans="1:5" ht="12.75">
      <c r="A11" s="35" t="s">
        <v>55</v>
      </c>
      <c r="E11" s="39" t="s">
        <v>5</v>
      </c>
    </row>
    <row r="12" spans="1:5" ht="12.75">
      <c r="A12" s="35" t="s">
        <v>56</v>
      </c>
      <c r="E12" s="40" t="s">
        <v>6836</v>
      </c>
    </row>
    <row r="13" spans="1:5" ht="89.25">
      <c r="A13" t="s">
        <v>58</v>
      </c>
      <c r="E13" s="39" t="s">
        <v>1975</v>
      </c>
    </row>
    <row r="14" spans="1:16" ht="25.5">
      <c r="A14" t="s">
        <v>49</v>
      </c>
      <c s="34" t="s">
        <v>27</v>
      </c>
      <c s="34" t="s">
        <v>4059</v>
      </c>
      <c s="35" t="s">
        <v>5</v>
      </c>
      <c s="6" t="s">
        <v>4060</v>
      </c>
      <c s="36" t="s">
        <v>53</v>
      </c>
      <c s="37">
        <v>4.2</v>
      </c>
      <c s="36">
        <v>0</v>
      </c>
      <c s="36">
        <f>ROUND(G14*H14,6)</f>
      </c>
      <c r="L14" s="38">
        <v>0</v>
      </c>
      <c s="32">
        <f>ROUND(ROUND(L14,2)*ROUND(G14,3),2)</f>
      </c>
      <c s="36" t="s">
        <v>738</v>
      </c>
      <c>
        <f>(M14*21)/100</f>
      </c>
      <c t="s">
        <v>27</v>
      </c>
    </row>
    <row r="15" spans="1:5" ht="12.75">
      <c r="A15" s="35" t="s">
        <v>55</v>
      </c>
      <c r="E15" s="39" t="s">
        <v>5</v>
      </c>
    </row>
    <row r="16" spans="1:5" ht="12.75">
      <c r="A16" s="35" t="s">
        <v>56</v>
      </c>
      <c r="E16" s="40" t="s">
        <v>6836</v>
      </c>
    </row>
    <row r="17" spans="1:5" ht="89.25">
      <c r="A17" t="s">
        <v>58</v>
      </c>
      <c r="E17" s="39" t="s">
        <v>1975</v>
      </c>
    </row>
    <row r="18" spans="1:13" ht="12.75">
      <c r="A18" t="s">
        <v>46</v>
      </c>
      <c r="C18" s="31" t="s">
        <v>404</v>
      </c>
      <c r="E18" s="33" t="s">
        <v>1754</v>
      </c>
      <c r="J18" s="32">
        <f>0</f>
      </c>
      <c s="32">
        <f>0</f>
      </c>
      <c s="32">
        <f>0+L19+L23+L27</f>
      </c>
      <c s="32">
        <f>0+M19+M23+M27</f>
      </c>
    </row>
    <row r="19" spans="1:16" ht="25.5">
      <c r="A19" t="s">
        <v>49</v>
      </c>
      <c s="34" t="s">
        <v>133</v>
      </c>
      <c s="34" t="s">
        <v>6837</v>
      </c>
      <c s="35" t="s">
        <v>5</v>
      </c>
      <c s="6" t="s">
        <v>6838</v>
      </c>
      <c s="36" t="s">
        <v>83</v>
      </c>
      <c s="37">
        <v>7</v>
      </c>
      <c s="36">
        <v>0</v>
      </c>
      <c s="36">
        <f>ROUND(G19*H19,6)</f>
      </c>
      <c r="L19" s="38">
        <v>0</v>
      </c>
      <c s="32">
        <f>ROUND(ROUND(L19,2)*ROUND(G19,3),2)</f>
      </c>
      <c s="36" t="s">
        <v>738</v>
      </c>
      <c>
        <f>(M19*21)/100</f>
      </c>
      <c t="s">
        <v>27</v>
      </c>
    </row>
    <row r="20" spans="1:5" ht="12.75">
      <c r="A20" s="35" t="s">
        <v>55</v>
      </c>
      <c r="E20" s="39" t="s">
        <v>5</v>
      </c>
    </row>
    <row r="21" spans="1:5" ht="12.75">
      <c r="A21" s="35" t="s">
        <v>56</v>
      </c>
      <c r="E21" s="40" t="s">
        <v>6836</v>
      </c>
    </row>
    <row r="22" spans="1:5" ht="25.5">
      <c r="A22" t="s">
        <v>58</v>
      </c>
      <c r="E22" s="39" t="s">
        <v>6839</v>
      </c>
    </row>
    <row r="23" spans="1:16" ht="12.75">
      <c r="A23" t="s">
        <v>49</v>
      </c>
      <c s="34" t="s">
        <v>137</v>
      </c>
      <c s="34" t="s">
        <v>741</v>
      </c>
      <c s="35" t="s">
        <v>5</v>
      </c>
      <c s="6" t="s">
        <v>742</v>
      </c>
      <c s="36" t="s">
        <v>88</v>
      </c>
      <c s="37">
        <v>24</v>
      </c>
      <c s="36">
        <v>0</v>
      </c>
      <c s="36">
        <f>ROUND(G23*H23,6)</f>
      </c>
      <c r="L23" s="38">
        <v>0</v>
      </c>
      <c s="32">
        <f>ROUND(ROUND(L23,2)*ROUND(G23,3),2)</f>
      </c>
      <c s="36" t="s">
        <v>738</v>
      </c>
      <c>
        <f>(M23*21)/100</f>
      </c>
      <c t="s">
        <v>27</v>
      </c>
    </row>
    <row r="24" spans="1:5" ht="12.75">
      <c r="A24" s="35" t="s">
        <v>55</v>
      </c>
      <c r="E24" s="39" t="s">
        <v>5</v>
      </c>
    </row>
    <row r="25" spans="1:5" ht="12.75">
      <c r="A25" s="35" t="s">
        <v>56</v>
      </c>
      <c r="E25" s="40" t="s">
        <v>6836</v>
      </c>
    </row>
    <row r="26" spans="1:5" ht="51">
      <c r="A26" t="s">
        <v>58</v>
      </c>
      <c r="E26" s="39" t="s">
        <v>1986</v>
      </c>
    </row>
    <row r="27" spans="1:16" ht="12.75">
      <c r="A27" t="s">
        <v>49</v>
      </c>
      <c s="34" t="s">
        <v>141</v>
      </c>
      <c s="34" t="s">
        <v>94</v>
      </c>
      <c s="35" t="s">
        <v>5</v>
      </c>
      <c s="6" t="s">
        <v>95</v>
      </c>
      <c s="36" t="s">
        <v>88</v>
      </c>
      <c s="37">
        <v>17</v>
      </c>
      <c s="36">
        <v>0</v>
      </c>
      <c s="36">
        <f>ROUND(G27*H27,6)</f>
      </c>
      <c r="L27" s="38">
        <v>0</v>
      </c>
      <c s="32">
        <f>ROUND(ROUND(L27,2)*ROUND(G27,3),2)</f>
      </c>
      <c s="36" t="s">
        <v>738</v>
      </c>
      <c>
        <f>(M27*21)/100</f>
      </c>
      <c t="s">
        <v>27</v>
      </c>
    </row>
    <row r="28" spans="1:5" ht="12.75">
      <c r="A28" s="35" t="s">
        <v>55</v>
      </c>
      <c r="E28" s="39" t="s">
        <v>5</v>
      </c>
    </row>
    <row r="29" spans="1:5" ht="12.75">
      <c r="A29" s="35" t="s">
        <v>56</v>
      </c>
      <c r="E29" s="40" t="s">
        <v>6836</v>
      </c>
    </row>
    <row r="30" spans="1:5" ht="51">
      <c r="A30" t="s">
        <v>58</v>
      </c>
      <c r="E30" s="39" t="s">
        <v>1986</v>
      </c>
    </row>
    <row r="31" spans="1:13" ht="12.75">
      <c r="A31" t="s">
        <v>46</v>
      </c>
      <c r="C31" s="31" t="s">
        <v>2027</v>
      </c>
      <c r="E31" s="33" t="s">
        <v>68</v>
      </c>
      <c r="J31" s="32">
        <f>0</f>
      </c>
      <c s="32">
        <f>0</f>
      </c>
      <c s="32">
        <f>0+L32+L36+L40+L44+L48+L52+L56+L60+L64+L68+L72+L76+L80+L84+L88</f>
      </c>
      <c s="32">
        <f>0+M32+M36+M40+M44+M48+M52+M56+M60+M64+M68+M72+M76+M80+M84+M88</f>
      </c>
    </row>
    <row r="32" spans="1:16" ht="12.75">
      <c r="A32" t="s">
        <v>49</v>
      </c>
      <c s="34" t="s">
        <v>26</v>
      </c>
      <c s="34" t="s">
        <v>2028</v>
      </c>
      <c s="35" t="s">
        <v>5</v>
      </c>
      <c s="6" t="s">
        <v>2029</v>
      </c>
      <c s="36" t="s">
        <v>220</v>
      </c>
      <c s="37">
        <v>35</v>
      </c>
      <c s="36">
        <v>0</v>
      </c>
      <c s="36">
        <f>ROUND(G32*H32,6)</f>
      </c>
      <c r="L32" s="38">
        <v>0</v>
      </c>
      <c s="32">
        <f>ROUND(ROUND(L32,2)*ROUND(G32,3),2)</f>
      </c>
      <c s="36" t="s">
        <v>738</v>
      </c>
      <c>
        <f>(M32*21)/100</f>
      </c>
      <c t="s">
        <v>27</v>
      </c>
    </row>
    <row r="33" spans="1:5" ht="12.75">
      <c r="A33" s="35" t="s">
        <v>55</v>
      </c>
      <c r="E33" s="39" t="s">
        <v>5</v>
      </c>
    </row>
    <row r="34" spans="1:5" ht="12.75">
      <c r="A34" s="35" t="s">
        <v>56</v>
      </c>
      <c r="E34" s="40" t="s">
        <v>6836</v>
      </c>
    </row>
    <row r="35" spans="1:5" ht="12.75">
      <c r="A35" t="s">
        <v>58</v>
      </c>
      <c r="E35" s="39" t="s">
        <v>2030</v>
      </c>
    </row>
    <row r="36" spans="1:16" ht="12.75">
      <c r="A36" t="s">
        <v>49</v>
      </c>
      <c s="34" t="s">
        <v>85</v>
      </c>
      <c s="34" t="s">
        <v>2499</v>
      </c>
      <c s="35" t="s">
        <v>5</v>
      </c>
      <c s="6" t="s">
        <v>2500</v>
      </c>
      <c s="36" t="s">
        <v>71</v>
      </c>
      <c s="37">
        <v>3</v>
      </c>
      <c s="36">
        <v>0</v>
      </c>
      <c s="36">
        <f>ROUND(G36*H36,6)</f>
      </c>
      <c r="L36" s="38">
        <v>0</v>
      </c>
      <c s="32">
        <f>ROUND(ROUND(L36,2)*ROUND(G36,3),2)</f>
      </c>
      <c s="36" t="s">
        <v>738</v>
      </c>
      <c>
        <f>(M36*21)/100</f>
      </c>
      <c t="s">
        <v>27</v>
      </c>
    </row>
    <row r="37" spans="1:5" ht="12.75">
      <c r="A37" s="35" t="s">
        <v>55</v>
      </c>
      <c r="E37" s="39" t="s">
        <v>5</v>
      </c>
    </row>
    <row r="38" spans="1:5" ht="12.75">
      <c r="A38" s="35" t="s">
        <v>56</v>
      </c>
      <c r="E38" s="40" t="s">
        <v>6836</v>
      </c>
    </row>
    <row r="39" spans="1:5" ht="63.75">
      <c r="A39" t="s">
        <v>58</v>
      </c>
      <c r="E39" s="39" t="s">
        <v>1146</v>
      </c>
    </row>
    <row r="40" spans="1:16" ht="25.5">
      <c r="A40" t="s">
        <v>49</v>
      </c>
      <c s="34" t="s">
        <v>90</v>
      </c>
      <c s="34" t="s">
        <v>1147</v>
      </c>
      <c s="35" t="s">
        <v>5</v>
      </c>
      <c s="6" t="s">
        <v>1148</v>
      </c>
      <c s="36" t="s">
        <v>1149</v>
      </c>
      <c s="37">
        <v>130</v>
      </c>
      <c s="36">
        <v>0</v>
      </c>
      <c s="36">
        <f>ROUND(G40*H40,6)</f>
      </c>
      <c r="L40" s="38">
        <v>0</v>
      </c>
      <c s="32">
        <f>ROUND(ROUND(L40,2)*ROUND(G40,3),2)</f>
      </c>
      <c s="36" t="s">
        <v>738</v>
      </c>
      <c>
        <f>(M40*21)/100</f>
      </c>
      <c t="s">
        <v>27</v>
      </c>
    </row>
    <row r="41" spans="1:5" ht="12.75">
      <c r="A41" s="35" t="s">
        <v>55</v>
      </c>
      <c r="E41" s="39" t="s">
        <v>5</v>
      </c>
    </row>
    <row r="42" spans="1:5" ht="12.75">
      <c r="A42" s="35" t="s">
        <v>56</v>
      </c>
      <c r="E42" s="40" t="s">
        <v>6836</v>
      </c>
    </row>
    <row r="43" spans="1:5" ht="25.5">
      <c r="A43" t="s">
        <v>58</v>
      </c>
      <c r="E43" s="39" t="s">
        <v>1150</v>
      </c>
    </row>
    <row r="44" spans="1:16" ht="12.75">
      <c r="A44" t="s">
        <v>49</v>
      </c>
      <c s="34" t="s">
        <v>93</v>
      </c>
      <c s="34" t="s">
        <v>6840</v>
      </c>
      <c s="35" t="s">
        <v>5</v>
      </c>
      <c s="6" t="s">
        <v>6841</v>
      </c>
      <c s="36" t="s">
        <v>88</v>
      </c>
      <c s="37">
        <v>4</v>
      </c>
      <c s="36">
        <v>0</v>
      </c>
      <c s="36">
        <f>ROUND(G44*H44,6)</f>
      </c>
      <c r="L44" s="38">
        <v>0</v>
      </c>
      <c s="32">
        <f>ROUND(ROUND(L44,2)*ROUND(G44,3),2)</f>
      </c>
      <c s="36" t="s">
        <v>738</v>
      </c>
      <c>
        <f>(M44*21)/100</f>
      </c>
      <c t="s">
        <v>27</v>
      </c>
    </row>
    <row r="45" spans="1:5" ht="12.75">
      <c r="A45" s="35" t="s">
        <v>55</v>
      </c>
      <c r="E45" s="39" t="s">
        <v>5</v>
      </c>
    </row>
    <row r="46" spans="1:5" ht="12.75">
      <c r="A46" s="35" t="s">
        <v>56</v>
      </c>
      <c r="E46" s="40" t="s">
        <v>6836</v>
      </c>
    </row>
    <row r="47" spans="1:5" ht="63.75">
      <c r="A47" t="s">
        <v>58</v>
      </c>
      <c r="E47" s="39" t="s">
        <v>1146</v>
      </c>
    </row>
    <row r="48" spans="1:16" ht="12.75">
      <c r="A48" t="s">
        <v>49</v>
      </c>
      <c s="34" t="s">
        <v>79</v>
      </c>
      <c s="34" t="s">
        <v>6842</v>
      </c>
      <c s="35" t="s">
        <v>5</v>
      </c>
      <c s="6" t="s">
        <v>6843</v>
      </c>
      <c s="36" t="s">
        <v>1149</v>
      </c>
      <c s="37">
        <v>6.6</v>
      </c>
      <c s="36">
        <v>0</v>
      </c>
      <c s="36">
        <f>ROUND(G48*H48,6)</f>
      </c>
      <c r="L48" s="38">
        <v>0</v>
      </c>
      <c s="32">
        <f>ROUND(ROUND(L48,2)*ROUND(G48,3),2)</f>
      </c>
      <c s="36" t="s">
        <v>738</v>
      </c>
      <c>
        <f>(M48*21)/100</f>
      </c>
      <c t="s">
        <v>27</v>
      </c>
    </row>
    <row r="49" spans="1:5" ht="12.75">
      <c r="A49" s="35" t="s">
        <v>55</v>
      </c>
      <c r="E49" s="39" t="s">
        <v>5</v>
      </c>
    </row>
    <row r="50" spans="1:5" ht="12.75">
      <c r="A50" s="35" t="s">
        <v>56</v>
      </c>
      <c r="E50" s="40" t="s">
        <v>6836</v>
      </c>
    </row>
    <row r="51" spans="1:5" ht="25.5">
      <c r="A51" t="s">
        <v>58</v>
      </c>
      <c r="E51" s="39" t="s">
        <v>1150</v>
      </c>
    </row>
    <row r="52" spans="1:16" ht="12.75">
      <c r="A52" t="s">
        <v>49</v>
      </c>
      <c s="34" t="s">
        <v>100</v>
      </c>
      <c s="34" t="s">
        <v>192</v>
      </c>
      <c s="35" t="s">
        <v>5</v>
      </c>
      <c s="6" t="s">
        <v>193</v>
      </c>
      <c s="36" t="s">
        <v>71</v>
      </c>
      <c s="37">
        <v>2</v>
      </c>
      <c s="36">
        <v>0</v>
      </c>
      <c s="36">
        <f>ROUND(G52*H52,6)</f>
      </c>
      <c r="L52" s="38">
        <v>0</v>
      </c>
      <c s="32">
        <f>ROUND(ROUND(L52,2)*ROUND(G52,3),2)</f>
      </c>
      <c s="36" t="s">
        <v>738</v>
      </c>
      <c>
        <f>(M52*21)/100</f>
      </c>
      <c t="s">
        <v>27</v>
      </c>
    </row>
    <row r="53" spans="1:5" ht="12.75">
      <c r="A53" s="35" t="s">
        <v>55</v>
      </c>
      <c r="E53" s="39" t="s">
        <v>5</v>
      </c>
    </row>
    <row r="54" spans="1:5" ht="12.75">
      <c r="A54" s="35" t="s">
        <v>56</v>
      </c>
      <c r="E54" s="40" t="s">
        <v>6836</v>
      </c>
    </row>
    <row r="55" spans="1:5" ht="216.75">
      <c r="A55" t="s">
        <v>58</v>
      </c>
      <c r="E55" s="39" t="s">
        <v>6844</v>
      </c>
    </row>
    <row r="56" spans="1:16" ht="12.75">
      <c r="A56" t="s">
        <v>49</v>
      </c>
      <c s="34" t="s">
        <v>104</v>
      </c>
      <c s="34" t="s">
        <v>3481</v>
      </c>
      <c s="35" t="s">
        <v>5</v>
      </c>
      <c s="6" t="s">
        <v>3482</v>
      </c>
      <c s="36" t="s">
        <v>2025</v>
      </c>
      <c s="37">
        <v>30</v>
      </c>
      <c s="36">
        <v>0</v>
      </c>
      <c s="36">
        <f>ROUND(G56*H56,6)</f>
      </c>
      <c r="L56" s="38">
        <v>0</v>
      </c>
      <c s="32">
        <f>ROUND(ROUND(L56,2)*ROUND(G56,3),2)</f>
      </c>
      <c s="36" t="s">
        <v>738</v>
      </c>
      <c>
        <f>(M56*21)/100</f>
      </c>
      <c t="s">
        <v>27</v>
      </c>
    </row>
    <row r="57" spans="1:5" ht="12.75">
      <c r="A57" s="35" t="s">
        <v>55</v>
      </c>
      <c r="E57" s="39" t="s">
        <v>5</v>
      </c>
    </row>
    <row r="58" spans="1:5" ht="12.75">
      <c r="A58" s="35" t="s">
        <v>56</v>
      </c>
      <c r="E58" s="40" t="s">
        <v>6836</v>
      </c>
    </row>
    <row r="59" spans="1:5" ht="25.5">
      <c r="A59" t="s">
        <v>58</v>
      </c>
      <c r="E59" s="39" t="s">
        <v>2442</v>
      </c>
    </row>
    <row r="60" spans="1:16" ht="12.75">
      <c r="A60" t="s">
        <v>49</v>
      </c>
      <c s="34" t="s">
        <v>108</v>
      </c>
      <c s="34" t="s">
        <v>5700</v>
      </c>
      <c s="35" t="s">
        <v>5</v>
      </c>
      <c s="6" t="s">
        <v>5701</v>
      </c>
      <c s="36" t="s">
        <v>71</v>
      </c>
      <c s="37">
        <v>16</v>
      </c>
      <c s="36">
        <v>0</v>
      </c>
      <c s="36">
        <f>ROUND(G60*H60,6)</f>
      </c>
      <c r="L60" s="38">
        <v>0</v>
      </c>
      <c s="32">
        <f>ROUND(ROUND(L60,2)*ROUND(G60,3),2)</f>
      </c>
      <c s="36" t="s">
        <v>738</v>
      </c>
      <c>
        <f>(M60*21)/100</f>
      </c>
      <c t="s">
        <v>27</v>
      </c>
    </row>
    <row r="61" spans="1:5" ht="12.75">
      <c r="A61" s="35" t="s">
        <v>55</v>
      </c>
      <c r="E61" s="39" t="s">
        <v>5</v>
      </c>
    </row>
    <row r="62" spans="1:5" ht="12.75">
      <c r="A62" s="35" t="s">
        <v>56</v>
      </c>
      <c r="E62" s="40" t="s">
        <v>6836</v>
      </c>
    </row>
    <row r="63" spans="1:5" ht="216.75">
      <c r="A63" t="s">
        <v>58</v>
      </c>
      <c r="E63" s="39" t="s">
        <v>6844</v>
      </c>
    </row>
    <row r="64" spans="1:16" ht="12.75">
      <c r="A64" t="s">
        <v>49</v>
      </c>
      <c s="34" t="s">
        <v>113</v>
      </c>
      <c s="34" t="s">
        <v>5239</v>
      </c>
      <c s="35" t="s">
        <v>5</v>
      </c>
      <c s="6" t="s">
        <v>5240</v>
      </c>
      <c s="36" t="s">
        <v>2025</v>
      </c>
      <c s="37">
        <v>120</v>
      </c>
      <c s="36">
        <v>0</v>
      </c>
      <c s="36">
        <f>ROUND(G64*H64,6)</f>
      </c>
      <c r="L64" s="38">
        <v>0</v>
      </c>
      <c s="32">
        <f>ROUND(ROUND(L64,2)*ROUND(G64,3),2)</f>
      </c>
      <c s="36" t="s">
        <v>738</v>
      </c>
      <c>
        <f>(M64*21)/100</f>
      </c>
      <c t="s">
        <v>27</v>
      </c>
    </row>
    <row r="65" spans="1:5" ht="12.75">
      <c r="A65" s="35" t="s">
        <v>55</v>
      </c>
      <c r="E65" s="39" t="s">
        <v>5</v>
      </c>
    </row>
    <row r="66" spans="1:5" ht="12.75">
      <c r="A66" s="35" t="s">
        <v>56</v>
      </c>
      <c r="E66" s="40" t="s">
        <v>6836</v>
      </c>
    </row>
    <row r="67" spans="1:5" ht="25.5">
      <c r="A67" t="s">
        <v>58</v>
      </c>
      <c r="E67" s="39" t="s">
        <v>2442</v>
      </c>
    </row>
    <row r="68" spans="1:16" ht="12.75">
      <c r="A68" t="s">
        <v>49</v>
      </c>
      <c s="34" t="s">
        <v>117</v>
      </c>
      <c s="34" t="s">
        <v>75</v>
      </c>
      <c s="35" t="s">
        <v>5</v>
      </c>
      <c s="6" t="s">
        <v>76</v>
      </c>
      <c s="36" t="s">
        <v>71</v>
      </c>
      <c s="37">
        <v>13</v>
      </c>
      <c s="36">
        <v>0</v>
      </c>
      <c s="36">
        <f>ROUND(G68*H68,6)</f>
      </c>
      <c r="L68" s="38">
        <v>0</v>
      </c>
      <c s="32">
        <f>ROUND(ROUND(L68,2)*ROUND(G68,3),2)</f>
      </c>
      <c s="36" t="s">
        <v>738</v>
      </c>
      <c>
        <f>(M68*21)/100</f>
      </c>
      <c t="s">
        <v>27</v>
      </c>
    </row>
    <row r="69" spans="1:5" ht="12.75">
      <c r="A69" s="35" t="s">
        <v>55</v>
      </c>
      <c r="E69" s="39" t="s">
        <v>5</v>
      </c>
    </row>
    <row r="70" spans="1:5" ht="12.75">
      <c r="A70" s="35" t="s">
        <v>56</v>
      </c>
      <c r="E70" s="40" t="s">
        <v>6836</v>
      </c>
    </row>
    <row r="71" spans="1:5" ht="153">
      <c r="A71" t="s">
        <v>58</v>
      </c>
      <c r="E71" s="39" t="s">
        <v>2040</v>
      </c>
    </row>
    <row r="72" spans="1:16" ht="12.75">
      <c r="A72" t="s">
        <v>49</v>
      </c>
      <c s="34" t="s">
        <v>121</v>
      </c>
      <c s="34" t="s">
        <v>2041</v>
      </c>
      <c s="35" t="s">
        <v>5</v>
      </c>
      <c s="6" t="s">
        <v>2042</v>
      </c>
      <c s="36" t="s">
        <v>220</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6836</v>
      </c>
    </row>
    <row r="75" spans="1:5" ht="38.25">
      <c r="A75" t="s">
        <v>58</v>
      </c>
      <c r="E75" s="39" t="s">
        <v>2043</v>
      </c>
    </row>
    <row r="76" spans="1:16" ht="12.75">
      <c r="A76" t="s">
        <v>49</v>
      </c>
      <c s="34" t="s">
        <v>125</v>
      </c>
      <c s="34" t="s">
        <v>1427</v>
      </c>
      <c s="35" t="s">
        <v>5</v>
      </c>
      <c s="6" t="s">
        <v>1428</v>
      </c>
      <c s="36" t="s">
        <v>71</v>
      </c>
      <c s="37">
        <v>1</v>
      </c>
      <c s="36">
        <v>0</v>
      </c>
      <c s="36">
        <f>ROUND(G76*H76,6)</f>
      </c>
      <c r="L76" s="38">
        <v>0</v>
      </c>
      <c s="32">
        <f>ROUND(ROUND(L76,2)*ROUND(G76,3),2)</f>
      </c>
      <c s="36" t="s">
        <v>738</v>
      </c>
      <c>
        <f>(M76*21)/100</f>
      </c>
      <c t="s">
        <v>27</v>
      </c>
    </row>
    <row r="77" spans="1:5" ht="12.75">
      <c r="A77" s="35" t="s">
        <v>55</v>
      </c>
      <c r="E77" s="39" t="s">
        <v>5</v>
      </c>
    </row>
    <row r="78" spans="1:5" ht="12.75">
      <c r="A78" s="35" t="s">
        <v>56</v>
      </c>
      <c r="E78" s="40" t="s">
        <v>6836</v>
      </c>
    </row>
    <row r="79" spans="1:5" ht="267.75">
      <c r="A79" t="s">
        <v>58</v>
      </c>
      <c r="E79" s="39" t="s">
        <v>6845</v>
      </c>
    </row>
    <row r="80" spans="1:16" ht="12.75">
      <c r="A80" t="s">
        <v>49</v>
      </c>
      <c s="34" t="s">
        <v>129</v>
      </c>
      <c s="34" t="s">
        <v>2520</v>
      </c>
      <c s="35" t="s">
        <v>5</v>
      </c>
      <c s="6" t="s">
        <v>2521</v>
      </c>
      <c s="36" t="s">
        <v>220</v>
      </c>
      <c s="37">
        <v>9</v>
      </c>
      <c s="36">
        <v>0</v>
      </c>
      <c s="36">
        <f>ROUND(G80*H80,6)</f>
      </c>
      <c r="L80" s="38">
        <v>0</v>
      </c>
      <c s="32">
        <f>ROUND(ROUND(L80,2)*ROUND(G80,3),2)</f>
      </c>
      <c s="36" t="s">
        <v>738</v>
      </c>
      <c>
        <f>(M80*21)/100</f>
      </c>
      <c t="s">
        <v>27</v>
      </c>
    </row>
    <row r="81" spans="1:5" ht="12.75">
      <c r="A81" s="35" t="s">
        <v>55</v>
      </c>
      <c r="E81" s="39" t="s">
        <v>5</v>
      </c>
    </row>
    <row r="82" spans="1:5" ht="12.75">
      <c r="A82" s="35" t="s">
        <v>56</v>
      </c>
      <c r="E82" s="40" t="s">
        <v>6836</v>
      </c>
    </row>
    <row r="83" spans="1:5" ht="89.25">
      <c r="A83" t="s">
        <v>58</v>
      </c>
      <c r="E83" s="39" t="s">
        <v>2522</v>
      </c>
    </row>
    <row r="84" spans="1:16" ht="12.75">
      <c r="A84" t="s">
        <v>49</v>
      </c>
      <c s="34" t="s">
        <v>292</v>
      </c>
      <c s="34" t="s">
        <v>6715</v>
      </c>
      <c s="35" t="s">
        <v>5</v>
      </c>
      <c s="6" t="s">
        <v>6716</v>
      </c>
      <c s="36" t="s">
        <v>71</v>
      </c>
      <c s="37">
        <v>3</v>
      </c>
      <c s="36">
        <v>0</v>
      </c>
      <c s="36">
        <f>ROUND(G84*H84,6)</f>
      </c>
      <c r="L84" s="38">
        <v>0</v>
      </c>
      <c s="32">
        <f>ROUND(ROUND(L84,2)*ROUND(G84,3),2)</f>
      </c>
      <c s="36" t="s">
        <v>738</v>
      </c>
      <c>
        <f>(M84*21)/100</f>
      </c>
      <c t="s">
        <v>27</v>
      </c>
    </row>
    <row r="85" spans="1:5" ht="12.75">
      <c r="A85" s="35" t="s">
        <v>55</v>
      </c>
      <c r="E85" s="39" t="s">
        <v>5</v>
      </c>
    </row>
    <row r="86" spans="1:5" ht="12.75">
      <c r="A86" s="35" t="s">
        <v>56</v>
      </c>
      <c r="E86" s="40" t="s">
        <v>6836</v>
      </c>
    </row>
    <row r="87" spans="1:5" ht="267.75">
      <c r="A87" t="s">
        <v>58</v>
      </c>
      <c r="E87" s="39" t="s">
        <v>6846</v>
      </c>
    </row>
    <row r="88" spans="1:16" ht="12.75">
      <c r="A88" t="s">
        <v>49</v>
      </c>
      <c s="34" t="s">
        <v>296</v>
      </c>
      <c s="34" t="s">
        <v>3999</v>
      </c>
      <c s="35" t="s">
        <v>5</v>
      </c>
      <c s="6" t="s">
        <v>4000</v>
      </c>
      <c s="36" t="s">
        <v>88</v>
      </c>
      <c s="37">
        <v>4</v>
      </c>
      <c s="36">
        <v>0</v>
      </c>
      <c s="36">
        <f>ROUND(G88*H88,6)</f>
      </c>
      <c r="L88" s="38">
        <v>0</v>
      </c>
      <c s="32">
        <f>ROUND(ROUND(L88,2)*ROUND(G88,3),2)</f>
      </c>
      <c s="36" t="s">
        <v>738</v>
      </c>
      <c>
        <f>(M88*21)/100</f>
      </c>
      <c t="s">
        <v>27</v>
      </c>
    </row>
    <row r="89" spans="1:5" ht="12.75">
      <c r="A89" s="35" t="s">
        <v>55</v>
      </c>
      <c r="E89" s="39" t="s">
        <v>5</v>
      </c>
    </row>
    <row r="90" spans="1:5" ht="12.75">
      <c r="A90" s="35" t="s">
        <v>56</v>
      </c>
      <c r="E90" s="40" t="s">
        <v>6836</v>
      </c>
    </row>
    <row r="91" spans="1:5" ht="25.5">
      <c r="A91" t="s">
        <v>58</v>
      </c>
      <c r="E91" s="39" t="s">
        <v>6847</v>
      </c>
    </row>
    <row r="92" spans="1:13" ht="12.75">
      <c r="A92" t="s">
        <v>46</v>
      </c>
      <c r="C92" s="31" t="s">
        <v>1761</v>
      </c>
      <c r="E92" s="33" t="s">
        <v>1762</v>
      </c>
      <c r="J92" s="32">
        <f>0</f>
      </c>
      <c s="32">
        <f>0</f>
      </c>
      <c s="32">
        <f>0+L93+L97+L101</f>
      </c>
      <c s="32">
        <f>0+M93+M97+M101</f>
      </c>
    </row>
    <row r="93" spans="1:16" ht="12.75">
      <c r="A93" t="s">
        <v>49</v>
      </c>
      <c s="34" t="s">
        <v>145</v>
      </c>
      <c s="34" t="s">
        <v>1517</v>
      </c>
      <c s="35" t="s">
        <v>5</v>
      </c>
      <c s="6" t="s">
        <v>1518</v>
      </c>
      <c s="36" t="s">
        <v>88</v>
      </c>
      <c s="37">
        <v>35</v>
      </c>
      <c s="36">
        <v>0</v>
      </c>
      <c s="36">
        <f>ROUND(G93*H93,6)</f>
      </c>
      <c r="L93" s="38">
        <v>0</v>
      </c>
      <c s="32">
        <f>ROUND(ROUND(L93,2)*ROUND(G93,3),2)</f>
      </c>
      <c s="36" t="s">
        <v>738</v>
      </c>
      <c>
        <f>(M93*21)/100</f>
      </c>
      <c t="s">
        <v>27</v>
      </c>
    </row>
    <row r="94" spans="1:5" ht="12.75">
      <c r="A94" s="35" t="s">
        <v>55</v>
      </c>
      <c r="E94" s="39" t="s">
        <v>5</v>
      </c>
    </row>
    <row r="95" spans="1:5" ht="12.75">
      <c r="A95" s="35" t="s">
        <v>56</v>
      </c>
      <c r="E95" s="40" t="s">
        <v>6836</v>
      </c>
    </row>
    <row r="96" spans="1:5" ht="51">
      <c r="A96" t="s">
        <v>58</v>
      </c>
      <c r="E96" s="39" t="s">
        <v>2056</v>
      </c>
    </row>
    <row r="97" spans="1:16" ht="12.75">
      <c r="A97" t="s">
        <v>49</v>
      </c>
      <c s="34" t="s">
        <v>149</v>
      </c>
      <c s="34" t="s">
        <v>1528</v>
      </c>
      <c s="35" t="s">
        <v>5</v>
      </c>
      <c s="6" t="s">
        <v>1529</v>
      </c>
      <c s="36" t="s">
        <v>83</v>
      </c>
      <c s="37">
        <v>7</v>
      </c>
      <c s="36">
        <v>0</v>
      </c>
      <c s="36">
        <f>ROUND(G97*H97,6)</f>
      </c>
      <c r="L97" s="38">
        <v>0</v>
      </c>
      <c s="32">
        <f>ROUND(ROUND(L97,2)*ROUND(G97,3),2)</f>
      </c>
      <c s="36" t="s">
        <v>738</v>
      </c>
      <c>
        <f>(M97*21)/100</f>
      </c>
      <c t="s">
        <v>27</v>
      </c>
    </row>
    <row r="98" spans="1:5" ht="12.75">
      <c r="A98" s="35" t="s">
        <v>55</v>
      </c>
      <c r="E98" s="39" t="s">
        <v>5</v>
      </c>
    </row>
    <row r="99" spans="1:5" ht="12.75">
      <c r="A99" s="35" t="s">
        <v>56</v>
      </c>
      <c r="E99" s="40" t="s">
        <v>6836</v>
      </c>
    </row>
    <row r="100" spans="1:5" ht="38.25">
      <c r="A100" t="s">
        <v>58</v>
      </c>
      <c r="E100" s="39" t="s">
        <v>2059</v>
      </c>
    </row>
    <row r="101" spans="1:16" ht="12.75">
      <c r="A101" t="s">
        <v>49</v>
      </c>
      <c s="34" t="s">
        <v>153</v>
      </c>
      <c s="34" t="s">
        <v>1531</v>
      </c>
      <c s="35" t="s">
        <v>5</v>
      </c>
      <c s="6" t="s">
        <v>1532</v>
      </c>
      <c s="36" t="s">
        <v>83</v>
      </c>
      <c s="37">
        <v>3</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6836</v>
      </c>
    </row>
    <row r="104" spans="1:5" ht="51">
      <c r="A104" t="s">
        <v>58</v>
      </c>
      <c r="E104" s="39" t="s">
        <v>2060</v>
      </c>
    </row>
    <row r="105" spans="1:13" ht="12.75">
      <c r="A105" t="s">
        <v>46</v>
      </c>
      <c r="C105" s="31" t="s">
        <v>2067</v>
      </c>
      <c r="E105" s="33" t="s">
        <v>2068</v>
      </c>
      <c r="J105" s="32">
        <f>0</f>
      </c>
      <c s="32">
        <f>0</f>
      </c>
      <c s="32">
        <f>0+L106+L110+L114</f>
      </c>
      <c s="32">
        <f>0+M106+M110+M114</f>
      </c>
    </row>
    <row r="106" spans="1:16" ht="12.75">
      <c r="A106" t="s">
        <v>49</v>
      </c>
      <c s="34" t="s">
        <v>157</v>
      </c>
      <c s="34" t="s">
        <v>105</v>
      </c>
      <c s="35" t="s">
        <v>5</v>
      </c>
      <c s="6" t="s">
        <v>106</v>
      </c>
      <c s="36" t="s">
        <v>88</v>
      </c>
      <c s="37">
        <v>52</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6836</v>
      </c>
    </row>
    <row r="109" spans="1:5" ht="38.25">
      <c r="A109" t="s">
        <v>58</v>
      </c>
      <c r="E109" s="39" t="s">
        <v>2071</v>
      </c>
    </row>
    <row r="110" spans="1:16" ht="25.5">
      <c r="A110" t="s">
        <v>49</v>
      </c>
      <c s="34" t="s">
        <v>161</v>
      </c>
      <c s="34" t="s">
        <v>1437</v>
      </c>
      <c s="35" t="s">
        <v>5</v>
      </c>
      <c s="6" t="s">
        <v>1438</v>
      </c>
      <c s="36" t="s">
        <v>83</v>
      </c>
      <c s="37">
        <v>7</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6836</v>
      </c>
    </row>
    <row r="113" spans="1:5" ht="38.25">
      <c r="A113" t="s">
        <v>58</v>
      </c>
      <c r="E113" s="39" t="s">
        <v>2080</v>
      </c>
    </row>
    <row r="114" spans="1:16" ht="12.75">
      <c r="A114" t="s">
        <v>49</v>
      </c>
      <c s="34" t="s">
        <v>165</v>
      </c>
      <c s="34" t="s">
        <v>2462</v>
      </c>
      <c s="35" t="s">
        <v>5</v>
      </c>
      <c s="6" t="s">
        <v>2463</v>
      </c>
      <c s="36" t="s">
        <v>88</v>
      </c>
      <c s="37">
        <v>52</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6836</v>
      </c>
    </row>
    <row r="117" spans="1:5" ht="25.5">
      <c r="A117" t="s">
        <v>58</v>
      </c>
      <c r="E117" s="39" t="s">
        <v>2464</v>
      </c>
    </row>
    <row r="118" spans="1:13" ht="12.75">
      <c r="A118" t="s">
        <v>46</v>
      </c>
      <c r="C118" s="31" t="s">
        <v>2139</v>
      </c>
      <c r="E118" s="33" t="s">
        <v>2140</v>
      </c>
      <c r="J118" s="32">
        <f>0</f>
      </c>
      <c s="32">
        <f>0</f>
      </c>
      <c s="32">
        <f>0+L119+L123+L127+L131+L135</f>
      </c>
      <c s="32">
        <f>0+M119+M123+M127+M131+M135</f>
      </c>
    </row>
    <row r="119" spans="1:16" ht="12.75">
      <c r="A119" t="s">
        <v>49</v>
      </c>
      <c s="34" t="s">
        <v>170</v>
      </c>
      <c s="34" t="s">
        <v>6848</v>
      </c>
      <c s="35" t="s">
        <v>5</v>
      </c>
      <c s="6" t="s">
        <v>6849</v>
      </c>
      <c s="36" t="s">
        <v>83</v>
      </c>
      <c s="37">
        <v>2</v>
      </c>
      <c s="36">
        <v>0</v>
      </c>
      <c s="36">
        <f>ROUND(G119*H119,6)</f>
      </c>
      <c r="L119" s="38">
        <v>0</v>
      </c>
      <c s="32">
        <f>ROUND(ROUND(L119,2)*ROUND(G119,3),2)</f>
      </c>
      <c s="36" t="s">
        <v>738</v>
      </c>
      <c>
        <f>(M119*21)/100</f>
      </c>
      <c t="s">
        <v>27</v>
      </c>
    </row>
    <row r="120" spans="1:5" ht="12.75">
      <c r="A120" s="35" t="s">
        <v>55</v>
      </c>
      <c r="E120" s="39" t="s">
        <v>5</v>
      </c>
    </row>
    <row r="121" spans="1:5" ht="12.75">
      <c r="A121" s="35" t="s">
        <v>56</v>
      </c>
      <c r="E121" s="40" t="s">
        <v>6836</v>
      </c>
    </row>
    <row r="122" spans="1:5" ht="63.75">
      <c r="A122" t="s">
        <v>58</v>
      </c>
      <c r="E122" s="39" t="s">
        <v>6850</v>
      </c>
    </row>
    <row r="123" spans="1:16" ht="25.5">
      <c r="A123" t="s">
        <v>49</v>
      </c>
      <c s="34" t="s">
        <v>174</v>
      </c>
      <c s="34" t="s">
        <v>6851</v>
      </c>
      <c s="35" t="s">
        <v>5</v>
      </c>
      <c s="6" t="s">
        <v>6852</v>
      </c>
      <c s="36" t="s">
        <v>83</v>
      </c>
      <c s="37">
        <v>2</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6836</v>
      </c>
    </row>
    <row r="126" spans="1:5" ht="38.25">
      <c r="A126" t="s">
        <v>58</v>
      </c>
      <c r="E126" s="39" t="s">
        <v>6853</v>
      </c>
    </row>
    <row r="127" spans="1:16" ht="12.75">
      <c r="A127" t="s">
        <v>49</v>
      </c>
      <c s="34" t="s">
        <v>178</v>
      </c>
      <c s="34" t="s">
        <v>6854</v>
      </c>
      <c s="35" t="s">
        <v>5</v>
      </c>
      <c s="6" t="s">
        <v>6855</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6836</v>
      </c>
    </row>
    <row r="130" spans="1:5" ht="38.25">
      <c r="A130" t="s">
        <v>58</v>
      </c>
      <c r="E130" s="39" t="s">
        <v>6856</v>
      </c>
    </row>
    <row r="131" spans="1:16" ht="25.5">
      <c r="A131" t="s">
        <v>49</v>
      </c>
      <c s="34" t="s">
        <v>50</v>
      </c>
      <c s="34" t="s">
        <v>6857</v>
      </c>
      <c s="35" t="s">
        <v>5</v>
      </c>
      <c s="6" t="s">
        <v>6858</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6836</v>
      </c>
    </row>
    <row r="134" spans="1:5" ht="38.25">
      <c r="A134" t="s">
        <v>58</v>
      </c>
      <c r="E134" s="39" t="s">
        <v>2159</v>
      </c>
    </row>
    <row r="135" spans="1:16" ht="12.75">
      <c r="A135" t="s">
        <v>49</v>
      </c>
      <c s="34" t="s">
        <v>60</v>
      </c>
      <c s="34" t="s">
        <v>6859</v>
      </c>
      <c s="35" t="s">
        <v>5</v>
      </c>
      <c s="6" t="s">
        <v>6860</v>
      </c>
      <c s="36" t="s">
        <v>83</v>
      </c>
      <c s="37">
        <v>12</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6836</v>
      </c>
    </row>
    <row r="138" spans="1:5" ht="38.25">
      <c r="A138" t="s">
        <v>58</v>
      </c>
      <c r="E138" s="39" t="s">
        <v>6861</v>
      </c>
    </row>
    <row r="139" spans="1:13" ht="12.75">
      <c r="A139" t="s">
        <v>46</v>
      </c>
      <c r="C139" s="31" t="s">
        <v>1717</v>
      </c>
      <c r="E139" s="33" t="s">
        <v>1822</v>
      </c>
      <c r="J139" s="32">
        <f>0</f>
      </c>
      <c s="32">
        <f>0</f>
      </c>
      <c s="32">
        <f>0+L140+L144+L148+L152+L156+L160+L164+L168+L172</f>
      </c>
      <c s="32">
        <f>0+M140+M144+M148+M152+M156+M160+M164+M168+M172</f>
      </c>
    </row>
    <row r="140" spans="1:16" ht="12.75">
      <c r="A140" t="s">
        <v>49</v>
      </c>
      <c s="34" t="s">
        <v>63</v>
      </c>
      <c s="34" t="s">
        <v>2286</v>
      </c>
      <c s="35" t="s">
        <v>5</v>
      </c>
      <c s="6" t="s">
        <v>2287</v>
      </c>
      <c s="36" t="s">
        <v>83</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6836</v>
      </c>
    </row>
    <row r="143" spans="1:5" ht="51">
      <c r="A143" t="s">
        <v>58</v>
      </c>
      <c r="E143" s="39" t="s">
        <v>2288</v>
      </c>
    </row>
    <row r="144" spans="1:16" ht="25.5">
      <c r="A144" t="s">
        <v>49</v>
      </c>
      <c s="34" t="s">
        <v>182</v>
      </c>
      <c s="34" t="s">
        <v>6862</v>
      </c>
      <c s="35" t="s">
        <v>5</v>
      </c>
      <c s="6" t="s">
        <v>6863</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6836</v>
      </c>
    </row>
    <row r="147" spans="1:5" ht="63.75">
      <c r="A147" t="s">
        <v>58</v>
      </c>
      <c r="E147" s="39" t="s">
        <v>2312</v>
      </c>
    </row>
    <row r="148" spans="1:16" ht="25.5">
      <c r="A148" t="s">
        <v>49</v>
      </c>
      <c s="34" t="s">
        <v>263</v>
      </c>
      <c s="34" t="s">
        <v>1827</v>
      </c>
      <c s="35" t="s">
        <v>5</v>
      </c>
      <c s="6" t="s">
        <v>1828</v>
      </c>
      <c s="36" t="s">
        <v>83</v>
      </c>
      <c s="37">
        <v>1</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6836</v>
      </c>
    </row>
    <row r="151" spans="1:5" ht="38.25">
      <c r="A151" t="s">
        <v>58</v>
      </c>
      <c r="E151" s="39" t="s">
        <v>2317</v>
      </c>
    </row>
    <row r="152" spans="1:16" ht="12.75">
      <c r="A152" t="s">
        <v>49</v>
      </c>
      <c s="34" t="s">
        <v>267</v>
      </c>
      <c s="34" t="s">
        <v>2323</v>
      </c>
      <c s="35" t="s">
        <v>5</v>
      </c>
      <c s="6" t="s">
        <v>2324</v>
      </c>
      <c s="36" t="s">
        <v>83</v>
      </c>
      <c s="37">
        <v>4</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6836</v>
      </c>
    </row>
    <row r="155" spans="1:5" ht="38.25">
      <c r="A155" t="s">
        <v>58</v>
      </c>
      <c r="E155" s="39" t="s">
        <v>2325</v>
      </c>
    </row>
    <row r="156" spans="1:16" ht="12.75">
      <c r="A156" t="s">
        <v>49</v>
      </c>
      <c s="34" t="s">
        <v>271</v>
      </c>
      <c s="34" t="s">
        <v>6864</v>
      </c>
      <c s="35" t="s">
        <v>5</v>
      </c>
      <c s="6" t="s">
        <v>6865</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6836</v>
      </c>
    </row>
    <row r="159" spans="1:5" ht="38.25">
      <c r="A159" t="s">
        <v>58</v>
      </c>
      <c r="E159" s="39" t="s">
        <v>2338</v>
      </c>
    </row>
    <row r="160" spans="1:16" ht="12.75">
      <c r="A160" t="s">
        <v>49</v>
      </c>
      <c s="34" t="s">
        <v>275</v>
      </c>
      <c s="34" t="s">
        <v>1907</v>
      </c>
      <c s="35" t="s">
        <v>5</v>
      </c>
      <c s="6" t="s">
        <v>1908</v>
      </c>
      <c s="36" t="s">
        <v>168</v>
      </c>
      <c s="37">
        <v>6</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6836</v>
      </c>
    </row>
    <row r="163" spans="1:5" ht="38.25">
      <c r="A163" t="s">
        <v>58</v>
      </c>
      <c r="E163" s="39" t="s">
        <v>2347</v>
      </c>
    </row>
    <row r="164" spans="1:16" ht="12.75">
      <c r="A164" t="s">
        <v>49</v>
      </c>
      <c s="34" t="s">
        <v>280</v>
      </c>
      <c s="34" t="s">
        <v>1830</v>
      </c>
      <c s="35" t="s">
        <v>5</v>
      </c>
      <c s="6" t="s">
        <v>1831</v>
      </c>
      <c s="36" t="s">
        <v>168</v>
      </c>
      <c s="37">
        <v>10</v>
      </c>
      <c s="36">
        <v>0</v>
      </c>
      <c s="36">
        <f>ROUND(G164*H164,6)</f>
      </c>
      <c r="L164" s="38">
        <v>0</v>
      </c>
      <c s="32">
        <f>ROUND(ROUND(L164,2)*ROUND(G164,3),2)</f>
      </c>
      <c s="36" t="s">
        <v>738</v>
      </c>
      <c>
        <f>(M164*21)/100</f>
      </c>
      <c t="s">
        <v>27</v>
      </c>
    </row>
    <row r="165" spans="1:5" ht="12.75">
      <c r="A165" s="35" t="s">
        <v>55</v>
      </c>
      <c r="E165" s="39" t="s">
        <v>5</v>
      </c>
    </row>
    <row r="166" spans="1:5" ht="12.75">
      <c r="A166" s="35" t="s">
        <v>56</v>
      </c>
      <c r="E166" s="40" t="s">
        <v>6836</v>
      </c>
    </row>
    <row r="167" spans="1:5" ht="38.25">
      <c r="A167" t="s">
        <v>58</v>
      </c>
      <c r="E167" s="39" t="s">
        <v>2356</v>
      </c>
    </row>
    <row r="168" spans="1:16" ht="12.75">
      <c r="A168" t="s">
        <v>49</v>
      </c>
      <c s="34" t="s">
        <v>284</v>
      </c>
      <c s="34" t="s">
        <v>2360</v>
      </c>
      <c s="35" t="s">
        <v>5</v>
      </c>
      <c s="6" t="s">
        <v>2361</v>
      </c>
      <c s="36" t="s">
        <v>168</v>
      </c>
      <c s="37">
        <v>6</v>
      </c>
      <c s="36">
        <v>0</v>
      </c>
      <c s="36">
        <f>ROUND(G168*H168,6)</f>
      </c>
      <c r="L168" s="38">
        <v>0</v>
      </c>
      <c s="32">
        <f>ROUND(ROUND(L168,2)*ROUND(G168,3),2)</f>
      </c>
      <c s="36" t="s">
        <v>738</v>
      </c>
      <c>
        <f>(M168*21)/100</f>
      </c>
      <c t="s">
        <v>27</v>
      </c>
    </row>
    <row r="169" spans="1:5" ht="12.75">
      <c r="A169" s="35" t="s">
        <v>55</v>
      </c>
      <c r="E169" s="39" t="s">
        <v>5</v>
      </c>
    </row>
    <row r="170" spans="1:5" ht="12.75">
      <c r="A170" s="35" t="s">
        <v>56</v>
      </c>
      <c r="E170" s="40" t="s">
        <v>6836</v>
      </c>
    </row>
    <row r="171" spans="1:5" ht="38.25">
      <c r="A171" t="s">
        <v>58</v>
      </c>
      <c r="E171" s="39" t="s">
        <v>2362</v>
      </c>
    </row>
    <row r="172" spans="1:16" ht="12.75">
      <c r="A172" t="s">
        <v>49</v>
      </c>
      <c s="34" t="s">
        <v>288</v>
      </c>
      <c s="34" t="s">
        <v>2364</v>
      </c>
      <c s="35" t="s">
        <v>5</v>
      </c>
      <c s="6" t="s">
        <v>2365</v>
      </c>
      <c s="36" t="s">
        <v>168</v>
      </c>
      <c s="37">
        <v>6</v>
      </c>
      <c s="36">
        <v>0</v>
      </c>
      <c s="36">
        <f>ROUND(G172*H172,6)</f>
      </c>
      <c r="L172" s="38">
        <v>0</v>
      </c>
      <c s="32">
        <f>ROUND(ROUND(L172,2)*ROUND(G172,3),2)</f>
      </c>
      <c s="36" t="s">
        <v>738</v>
      </c>
      <c>
        <f>(M172*21)/100</f>
      </c>
      <c t="s">
        <v>27</v>
      </c>
    </row>
    <row r="173" spans="1:5" ht="12.75">
      <c r="A173" s="35" t="s">
        <v>55</v>
      </c>
      <c r="E173" s="39" t="s">
        <v>5</v>
      </c>
    </row>
    <row r="174" spans="1:5" ht="12.75">
      <c r="A174" s="35" t="s">
        <v>56</v>
      </c>
      <c r="E174" s="40" t="s">
        <v>6836</v>
      </c>
    </row>
    <row r="175" spans="1:5" ht="38.25">
      <c r="A175" t="s">
        <v>58</v>
      </c>
      <c r="E175" s="39" t="s">
        <v>2366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2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6831</v>
      </c>
      <c s="41">
        <f>Rekapitulace!C140</f>
      </c>
      <c s="20" t="s">
        <v>0</v>
      </c>
      <c t="s">
        <v>23</v>
      </c>
      <c t="s">
        <v>27</v>
      </c>
    </row>
    <row r="4" spans="1:16" ht="32" customHeight="1">
      <c r="A4" s="24" t="s">
        <v>20</v>
      </c>
      <c s="25" t="s">
        <v>28</v>
      </c>
      <c s="27" t="s">
        <v>6831</v>
      </c>
      <c r="E4" s="26" t="s">
        <v>6832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COUNTIFS(L8:L219,"=0",A8:A219,"P")+COUNTIFS(L8:L219,"",A8:A219,"P")+SUM(Q8:Q219)</f>
      </c>
    </row>
    <row r="8" spans="1:13" ht="12.75">
      <c r="A8" t="s">
        <v>44</v>
      </c>
      <c r="C8" s="28" t="s">
        <v>6868</v>
      </c>
      <c r="E8" s="30" t="s">
        <v>6867</v>
      </c>
      <c r="J8" s="29">
        <f>0+J9+J30+J67+J76+J81+J86+J91+J136+J213+J218</f>
      </c>
      <c s="29">
        <f>0+K9+K30+K67+K76+K81+K86+K91+K136+K213+K218</f>
      </c>
      <c s="29">
        <f>0+L9+L30+L67+L76+L81+L86+L91+L136+L213+L218</f>
      </c>
      <c s="29">
        <f>0+M9+M30+M67+M76+M81+M86+M91+M136+M213+M218</f>
      </c>
    </row>
    <row r="9" spans="1:13" ht="12.75">
      <c r="A9" t="s">
        <v>46</v>
      </c>
      <c r="C9" s="31" t="s">
        <v>47</v>
      </c>
      <c r="E9" s="33" t="s">
        <v>48</v>
      </c>
      <c r="J9" s="32">
        <f>0</f>
      </c>
      <c s="32">
        <f>0</f>
      </c>
      <c s="32">
        <f>0+L10+L14+L18+L22+L26</f>
      </c>
      <c s="32">
        <f>0+M10+M14+M18+M22+M26</f>
      </c>
    </row>
    <row r="10" spans="1:16" ht="25.5">
      <c r="A10" t="s">
        <v>49</v>
      </c>
      <c s="34" t="s">
        <v>67</v>
      </c>
      <c s="34" t="s">
        <v>3034</v>
      </c>
      <c s="35" t="s">
        <v>5</v>
      </c>
      <c s="6" t="s">
        <v>6869</v>
      </c>
      <c s="36" t="s">
        <v>53</v>
      </c>
      <c s="37">
        <v>35</v>
      </c>
      <c s="36">
        <v>0</v>
      </c>
      <c s="36">
        <f>ROUND(G10*H10,6)</f>
      </c>
      <c r="L10" s="38">
        <v>0</v>
      </c>
      <c s="32">
        <f>ROUND(ROUND(L10,2)*ROUND(G10,3),2)</f>
      </c>
      <c s="36" t="s">
        <v>738</v>
      </c>
      <c>
        <f>(M10*21)/100</f>
      </c>
      <c t="s">
        <v>27</v>
      </c>
    </row>
    <row r="11" spans="1:5" ht="12.75">
      <c r="A11" s="35" t="s">
        <v>55</v>
      </c>
      <c r="E11" s="39" t="s">
        <v>5</v>
      </c>
    </row>
    <row r="12" spans="1:5" ht="12.75">
      <c r="A12" s="35" t="s">
        <v>56</v>
      </c>
      <c r="E12" s="40" t="s">
        <v>6870</v>
      </c>
    </row>
    <row r="13" spans="1:5" ht="140.25">
      <c r="A13" t="s">
        <v>58</v>
      </c>
      <c r="E13" s="39" t="s">
        <v>885</v>
      </c>
    </row>
    <row r="14" spans="1:16" ht="25.5">
      <c r="A14" t="s">
        <v>49</v>
      </c>
      <c s="34" t="s">
        <v>27</v>
      </c>
      <c s="34" t="s">
        <v>1140</v>
      </c>
      <c s="35" t="s">
        <v>5</v>
      </c>
      <c s="6" t="s">
        <v>6871</v>
      </c>
      <c s="36" t="s">
        <v>53</v>
      </c>
      <c s="37">
        <v>5.2</v>
      </c>
      <c s="36">
        <v>0</v>
      </c>
      <c s="36">
        <f>ROUND(G14*H14,6)</f>
      </c>
      <c r="L14" s="38">
        <v>0</v>
      </c>
      <c s="32">
        <f>ROUND(ROUND(L14,2)*ROUND(G14,3),2)</f>
      </c>
      <c s="36" t="s">
        <v>738</v>
      </c>
      <c>
        <f>(M14*21)/100</f>
      </c>
      <c t="s">
        <v>27</v>
      </c>
    </row>
    <row r="15" spans="1:5" ht="12.75">
      <c r="A15" s="35" t="s">
        <v>55</v>
      </c>
      <c r="E15" s="39" t="s">
        <v>5</v>
      </c>
    </row>
    <row r="16" spans="1:5" ht="12.75">
      <c r="A16" s="35" t="s">
        <v>56</v>
      </c>
      <c r="E16" s="40" t="s">
        <v>6870</v>
      </c>
    </row>
    <row r="17" spans="1:5" ht="140.25">
      <c r="A17" t="s">
        <v>58</v>
      </c>
      <c r="E17" s="39" t="s">
        <v>885</v>
      </c>
    </row>
    <row r="18" spans="1:16" ht="25.5">
      <c r="A18" t="s">
        <v>49</v>
      </c>
      <c s="34" t="s">
        <v>26</v>
      </c>
      <c s="34" t="s">
        <v>2429</v>
      </c>
      <c s="35" t="s">
        <v>5</v>
      </c>
      <c s="6" t="s">
        <v>6872</v>
      </c>
      <c s="36" t="s">
        <v>53</v>
      </c>
      <c s="37">
        <v>10.4</v>
      </c>
      <c s="36">
        <v>0</v>
      </c>
      <c s="36">
        <f>ROUND(G18*H18,6)</f>
      </c>
      <c r="L18" s="38">
        <v>0</v>
      </c>
      <c s="32">
        <f>ROUND(ROUND(L18,2)*ROUND(G18,3),2)</f>
      </c>
      <c s="36" t="s">
        <v>738</v>
      </c>
      <c>
        <f>(M18*21)/100</f>
      </c>
      <c t="s">
        <v>27</v>
      </c>
    </row>
    <row r="19" spans="1:5" ht="12.75">
      <c r="A19" s="35" t="s">
        <v>55</v>
      </c>
      <c r="E19" s="39" t="s">
        <v>5</v>
      </c>
    </row>
    <row r="20" spans="1:5" ht="12.75">
      <c r="A20" s="35" t="s">
        <v>56</v>
      </c>
      <c r="E20" s="40" t="s">
        <v>6870</v>
      </c>
    </row>
    <row r="21" spans="1:5" ht="140.25">
      <c r="A21" t="s">
        <v>58</v>
      </c>
      <c r="E21" s="39" t="s">
        <v>885</v>
      </c>
    </row>
    <row r="22" spans="1:16" ht="25.5">
      <c r="A22" t="s">
        <v>49</v>
      </c>
      <c s="34" t="s">
        <v>85</v>
      </c>
      <c s="34" t="s">
        <v>883</v>
      </c>
      <c s="35" t="s">
        <v>5</v>
      </c>
      <c s="6" t="s">
        <v>884</v>
      </c>
      <c s="36" t="s">
        <v>53</v>
      </c>
      <c s="37">
        <v>1</v>
      </c>
      <c s="36">
        <v>0</v>
      </c>
      <c s="36">
        <f>ROUND(G22*H22,6)</f>
      </c>
      <c r="L22" s="38">
        <v>0</v>
      </c>
      <c s="32">
        <f>ROUND(ROUND(L22,2)*ROUND(G22,3),2)</f>
      </c>
      <c s="36" t="s">
        <v>738</v>
      </c>
      <c>
        <f>(M22*21)/100</f>
      </c>
      <c t="s">
        <v>27</v>
      </c>
    </row>
    <row r="23" spans="1:5" ht="12.75">
      <c r="A23" s="35" t="s">
        <v>55</v>
      </c>
      <c r="E23" s="39" t="s">
        <v>5</v>
      </c>
    </row>
    <row r="24" spans="1:5" ht="12.75">
      <c r="A24" s="35" t="s">
        <v>56</v>
      </c>
      <c r="E24" s="40" t="s">
        <v>6870</v>
      </c>
    </row>
    <row r="25" spans="1:5" ht="140.25">
      <c r="A25" t="s">
        <v>58</v>
      </c>
      <c r="E25" s="39" t="s">
        <v>885</v>
      </c>
    </row>
    <row r="26" spans="1:16" ht="25.5">
      <c r="A26" t="s">
        <v>49</v>
      </c>
      <c s="34" t="s">
        <v>90</v>
      </c>
      <c s="34" t="s">
        <v>886</v>
      </c>
      <c s="35" t="s">
        <v>5</v>
      </c>
      <c s="6" t="s">
        <v>887</v>
      </c>
      <c s="36" t="s">
        <v>53</v>
      </c>
      <c s="37">
        <v>0.2</v>
      </c>
      <c s="36">
        <v>0</v>
      </c>
      <c s="36">
        <f>ROUND(G26*H26,6)</f>
      </c>
      <c r="L26" s="38">
        <v>0</v>
      </c>
      <c s="32">
        <f>ROUND(ROUND(L26,2)*ROUND(G26,3),2)</f>
      </c>
      <c s="36" t="s">
        <v>738</v>
      </c>
      <c>
        <f>(M26*21)/100</f>
      </c>
      <c t="s">
        <v>27</v>
      </c>
    </row>
    <row r="27" spans="1:5" ht="12.75">
      <c r="A27" s="35" t="s">
        <v>55</v>
      </c>
      <c r="E27" s="39" t="s">
        <v>5</v>
      </c>
    </row>
    <row r="28" spans="1:5" ht="12.75">
      <c r="A28" s="35" t="s">
        <v>56</v>
      </c>
      <c r="E28" s="40" t="s">
        <v>6870</v>
      </c>
    </row>
    <row r="29" spans="1:5" ht="140.25">
      <c r="A29" t="s">
        <v>58</v>
      </c>
      <c r="E29" s="39" t="s">
        <v>885</v>
      </c>
    </row>
    <row r="30" spans="1:13" ht="12.75">
      <c r="A30" t="s">
        <v>46</v>
      </c>
      <c r="C30" s="31" t="s">
        <v>67</v>
      </c>
      <c r="E30" s="33" t="s">
        <v>68</v>
      </c>
      <c r="J30" s="32">
        <f>0</f>
      </c>
      <c s="32">
        <f>0</f>
      </c>
      <c s="32">
        <f>0+L31+L35+L39+L43+L47+L51+L55+L59+L63</f>
      </c>
      <c s="32">
        <f>0+M31+M35+M39+M43+M47+M51+M55+M59+M63</f>
      </c>
    </row>
    <row r="31" spans="1:16" ht="12.75">
      <c r="A31" t="s">
        <v>49</v>
      </c>
      <c s="34" t="s">
        <v>93</v>
      </c>
      <c s="34" t="s">
        <v>2028</v>
      </c>
      <c s="35" t="s">
        <v>5</v>
      </c>
      <c s="6" t="s">
        <v>2029</v>
      </c>
      <c s="36" t="s">
        <v>220</v>
      </c>
      <c s="37">
        <v>166</v>
      </c>
      <c s="36">
        <v>0</v>
      </c>
      <c s="36">
        <f>ROUND(G31*H31,6)</f>
      </c>
      <c r="L31" s="38">
        <v>0</v>
      </c>
      <c s="32">
        <f>ROUND(ROUND(L31,2)*ROUND(G31,3),2)</f>
      </c>
      <c s="36" t="s">
        <v>738</v>
      </c>
      <c>
        <f>(M31*21)/100</f>
      </c>
      <c t="s">
        <v>27</v>
      </c>
    </row>
    <row r="32" spans="1:5" ht="12.75">
      <c r="A32" s="35" t="s">
        <v>55</v>
      </c>
      <c r="E32" s="39" t="s">
        <v>5</v>
      </c>
    </row>
    <row r="33" spans="1:5" ht="12.75">
      <c r="A33" s="35" t="s">
        <v>56</v>
      </c>
      <c r="E33" s="40" t="s">
        <v>6870</v>
      </c>
    </row>
    <row r="34" spans="1:5" ht="12.75">
      <c r="A34" t="s">
        <v>58</v>
      </c>
      <c r="E34" s="39" t="s">
        <v>2030</v>
      </c>
    </row>
    <row r="35" spans="1:16" ht="12.75">
      <c r="A35" t="s">
        <v>49</v>
      </c>
      <c s="34" t="s">
        <v>79</v>
      </c>
      <c s="34" t="s">
        <v>6873</v>
      </c>
      <c s="35" t="s">
        <v>5</v>
      </c>
      <c s="6" t="s">
        <v>6874</v>
      </c>
      <c s="36" t="s">
        <v>220</v>
      </c>
      <c s="37">
        <v>40</v>
      </c>
      <c s="36">
        <v>0</v>
      </c>
      <c s="36">
        <f>ROUND(G35*H35,6)</f>
      </c>
      <c r="L35" s="38">
        <v>0</v>
      </c>
      <c s="32">
        <f>ROUND(ROUND(L35,2)*ROUND(G35,3),2)</f>
      </c>
      <c s="36" t="s">
        <v>738</v>
      </c>
      <c>
        <f>(M35*21)/100</f>
      </c>
      <c t="s">
        <v>27</v>
      </c>
    </row>
    <row r="36" spans="1:5" ht="12.75">
      <c r="A36" s="35" t="s">
        <v>55</v>
      </c>
      <c r="E36" s="39" t="s">
        <v>5</v>
      </c>
    </row>
    <row r="37" spans="1:5" ht="12.75">
      <c r="A37" s="35" t="s">
        <v>56</v>
      </c>
      <c r="E37" s="40" t="s">
        <v>6870</v>
      </c>
    </row>
    <row r="38" spans="1:5" ht="25.5">
      <c r="A38" t="s">
        <v>58</v>
      </c>
      <c r="E38" s="39" t="s">
        <v>6875</v>
      </c>
    </row>
    <row r="39" spans="1:16" ht="25.5">
      <c r="A39" t="s">
        <v>49</v>
      </c>
      <c s="34" t="s">
        <v>100</v>
      </c>
      <c s="34" t="s">
        <v>5163</v>
      </c>
      <c s="35" t="s">
        <v>5</v>
      </c>
      <c s="6" t="s">
        <v>5164</v>
      </c>
      <c s="36" t="s">
        <v>71</v>
      </c>
      <c s="37">
        <v>4</v>
      </c>
      <c s="36">
        <v>0</v>
      </c>
      <c s="36">
        <f>ROUND(G39*H39,6)</f>
      </c>
      <c r="L39" s="38">
        <v>0</v>
      </c>
      <c s="32">
        <f>ROUND(ROUND(L39,2)*ROUND(G39,3),2)</f>
      </c>
      <c s="36" t="s">
        <v>738</v>
      </c>
      <c>
        <f>(M39*21)/100</f>
      </c>
      <c t="s">
        <v>27</v>
      </c>
    </row>
    <row r="40" spans="1:5" ht="12.75">
      <c r="A40" s="35" t="s">
        <v>55</v>
      </c>
      <c r="E40" s="39" t="s">
        <v>5</v>
      </c>
    </row>
    <row r="41" spans="1:5" ht="12.75">
      <c r="A41" s="35" t="s">
        <v>56</v>
      </c>
      <c r="E41" s="40" t="s">
        <v>6876</v>
      </c>
    </row>
    <row r="42" spans="1:5" ht="63.75">
      <c r="A42" t="s">
        <v>58</v>
      </c>
      <c r="E42" s="39" t="s">
        <v>1146</v>
      </c>
    </row>
    <row r="43" spans="1:16" ht="12.75">
      <c r="A43" t="s">
        <v>49</v>
      </c>
      <c s="34" t="s">
        <v>104</v>
      </c>
      <c s="34" t="s">
        <v>192</v>
      </c>
      <c s="35" t="s">
        <v>5</v>
      </c>
      <c s="6" t="s">
        <v>193</v>
      </c>
      <c s="36" t="s">
        <v>71</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6870</v>
      </c>
    </row>
    <row r="46" spans="1:5" ht="318.75">
      <c r="A46" t="s">
        <v>58</v>
      </c>
      <c r="E46" s="39" t="s">
        <v>3653</v>
      </c>
    </row>
    <row r="47" spans="1:16" ht="12.75">
      <c r="A47" t="s">
        <v>49</v>
      </c>
      <c s="34" t="s">
        <v>108</v>
      </c>
      <c s="34" t="s">
        <v>3481</v>
      </c>
      <c s="35" t="s">
        <v>5</v>
      </c>
      <c s="6" t="s">
        <v>3482</v>
      </c>
      <c s="36" t="s">
        <v>2025</v>
      </c>
      <c s="37">
        <v>114</v>
      </c>
      <c s="36">
        <v>0</v>
      </c>
      <c s="36">
        <f>ROUND(G47*H47,6)</f>
      </c>
      <c r="L47" s="38">
        <v>0</v>
      </c>
      <c s="32">
        <f>ROUND(ROUND(L47,2)*ROUND(G47,3),2)</f>
      </c>
      <c s="36" t="s">
        <v>738</v>
      </c>
      <c>
        <f>(M47*21)/100</f>
      </c>
      <c t="s">
        <v>27</v>
      </c>
    </row>
    <row r="48" spans="1:5" ht="12.75">
      <c r="A48" s="35" t="s">
        <v>55</v>
      </c>
      <c r="E48" s="39" t="s">
        <v>5</v>
      </c>
    </row>
    <row r="49" spans="1:5" ht="12.75">
      <c r="A49" s="35" t="s">
        <v>56</v>
      </c>
      <c r="E49" s="40" t="s">
        <v>6870</v>
      </c>
    </row>
    <row r="50" spans="1:5" ht="25.5">
      <c r="A50" t="s">
        <v>58</v>
      </c>
      <c r="E50" s="39" t="s">
        <v>2442</v>
      </c>
    </row>
    <row r="51" spans="1:16" ht="12.75">
      <c r="A51" t="s">
        <v>49</v>
      </c>
      <c s="34" t="s">
        <v>121</v>
      </c>
      <c s="34" t="s">
        <v>6669</v>
      </c>
      <c s="35" t="s">
        <v>5</v>
      </c>
      <c s="6" t="s">
        <v>6670</v>
      </c>
      <c s="36" t="s">
        <v>88</v>
      </c>
      <c s="37">
        <v>15</v>
      </c>
      <c s="36">
        <v>0</v>
      </c>
      <c s="36">
        <f>ROUND(G51*H51,6)</f>
      </c>
      <c r="L51" s="38">
        <v>0</v>
      </c>
      <c s="32">
        <f>ROUND(ROUND(L51,2)*ROUND(G51,3),2)</f>
      </c>
      <c s="36" t="s">
        <v>738</v>
      </c>
      <c>
        <f>(M51*21)/100</f>
      </c>
      <c t="s">
        <v>27</v>
      </c>
    </row>
    <row r="52" spans="1:5" ht="12.75">
      <c r="A52" s="35" t="s">
        <v>55</v>
      </c>
      <c r="E52" s="39" t="s">
        <v>5</v>
      </c>
    </row>
    <row r="53" spans="1:5" ht="12.75">
      <c r="A53" s="35" t="s">
        <v>56</v>
      </c>
      <c r="E53" s="40" t="s">
        <v>6876</v>
      </c>
    </row>
    <row r="54" spans="1:5" ht="25.5">
      <c r="A54" t="s">
        <v>58</v>
      </c>
      <c r="E54" s="39" t="s">
        <v>6671</v>
      </c>
    </row>
    <row r="55" spans="1:16" ht="12.75">
      <c r="A55" t="s">
        <v>49</v>
      </c>
      <c s="34" t="s">
        <v>125</v>
      </c>
      <c s="34" t="s">
        <v>3654</v>
      </c>
      <c s="35" t="s">
        <v>5</v>
      </c>
      <c s="6" t="s">
        <v>3655</v>
      </c>
      <c s="36" t="s">
        <v>71</v>
      </c>
      <c s="37">
        <v>57.7</v>
      </c>
      <c s="36">
        <v>0</v>
      </c>
      <c s="36">
        <f>ROUND(G55*H55,6)</f>
      </c>
      <c r="L55" s="38">
        <v>0</v>
      </c>
      <c s="32">
        <f>ROUND(ROUND(L55,2)*ROUND(G55,3),2)</f>
      </c>
      <c s="36" t="s">
        <v>738</v>
      </c>
      <c>
        <f>(M55*21)/100</f>
      </c>
      <c t="s">
        <v>27</v>
      </c>
    </row>
    <row r="56" spans="1:5" ht="12.75">
      <c r="A56" s="35" t="s">
        <v>55</v>
      </c>
      <c r="E56" s="39" t="s">
        <v>5</v>
      </c>
    </row>
    <row r="57" spans="1:5" ht="12.75">
      <c r="A57" s="35" t="s">
        <v>56</v>
      </c>
      <c r="E57" s="40" t="s">
        <v>6870</v>
      </c>
    </row>
    <row r="58" spans="1:5" ht="229.5">
      <c r="A58" t="s">
        <v>58</v>
      </c>
      <c r="E58" s="39" t="s">
        <v>3658</v>
      </c>
    </row>
    <row r="59" spans="1:16" ht="12.75">
      <c r="A59" t="s">
        <v>49</v>
      </c>
      <c s="34" t="s">
        <v>129</v>
      </c>
      <c s="34" t="s">
        <v>2041</v>
      </c>
      <c s="35" t="s">
        <v>5</v>
      </c>
      <c s="6" t="s">
        <v>2042</v>
      </c>
      <c s="36" t="s">
        <v>220</v>
      </c>
      <c s="37">
        <v>166</v>
      </c>
      <c s="36">
        <v>0</v>
      </c>
      <c s="36">
        <f>ROUND(G59*H59,6)</f>
      </c>
      <c r="L59" s="38">
        <v>0</v>
      </c>
      <c s="32">
        <f>ROUND(ROUND(L59,2)*ROUND(G59,3),2)</f>
      </c>
      <c s="36" t="s">
        <v>738</v>
      </c>
      <c>
        <f>(M59*21)/100</f>
      </c>
      <c t="s">
        <v>27</v>
      </c>
    </row>
    <row r="60" spans="1:5" ht="12.75">
      <c r="A60" s="35" t="s">
        <v>55</v>
      </c>
      <c r="E60" s="39" t="s">
        <v>5</v>
      </c>
    </row>
    <row r="61" spans="1:5" ht="12.75">
      <c r="A61" s="35" t="s">
        <v>56</v>
      </c>
      <c r="E61" s="40" t="s">
        <v>6870</v>
      </c>
    </row>
    <row r="62" spans="1:5" ht="38.25">
      <c r="A62" t="s">
        <v>58</v>
      </c>
      <c r="E62" s="39" t="s">
        <v>2043</v>
      </c>
    </row>
    <row r="63" spans="1:16" ht="12.75">
      <c r="A63" t="s">
        <v>49</v>
      </c>
      <c s="34" t="s">
        <v>133</v>
      </c>
      <c s="34" t="s">
        <v>2044</v>
      </c>
      <c s="35" t="s">
        <v>5</v>
      </c>
      <c s="6" t="s">
        <v>2045</v>
      </c>
      <c s="36" t="s">
        <v>220</v>
      </c>
      <c s="37">
        <v>40</v>
      </c>
      <c s="36">
        <v>0</v>
      </c>
      <c s="36">
        <f>ROUND(G63*H63,6)</f>
      </c>
      <c r="L63" s="38">
        <v>0</v>
      </c>
      <c s="32">
        <f>ROUND(ROUND(L63,2)*ROUND(G63,3),2)</f>
      </c>
      <c s="36" t="s">
        <v>738</v>
      </c>
      <c>
        <f>(M63*21)/100</f>
      </c>
      <c t="s">
        <v>27</v>
      </c>
    </row>
    <row r="64" spans="1:5" ht="12.75">
      <c r="A64" s="35" t="s">
        <v>55</v>
      </c>
      <c r="E64" s="39" t="s">
        <v>5</v>
      </c>
    </row>
    <row r="65" spans="1:5" ht="12.75">
      <c r="A65" s="35" t="s">
        <v>56</v>
      </c>
      <c r="E65" s="40" t="s">
        <v>6870</v>
      </c>
    </row>
    <row r="66" spans="1:5" ht="25.5">
      <c r="A66" t="s">
        <v>58</v>
      </c>
      <c r="E66" s="39" t="s">
        <v>2046</v>
      </c>
    </row>
    <row r="67" spans="1:13" ht="12.75">
      <c r="A67" t="s">
        <v>46</v>
      </c>
      <c r="C67" s="31" t="s">
        <v>2263</v>
      </c>
      <c r="E67" s="33" t="s">
        <v>6877</v>
      </c>
      <c r="J67" s="32">
        <f>0</f>
      </c>
      <c s="32">
        <f>0</f>
      </c>
      <c s="32">
        <f>0+L68+L72</f>
      </c>
      <c s="32">
        <f>0+M68+M72</f>
      </c>
    </row>
    <row r="68" spans="1:16" ht="12.75">
      <c r="A68" t="s">
        <v>49</v>
      </c>
      <c s="34" t="s">
        <v>113</v>
      </c>
      <c s="34" t="s">
        <v>5700</v>
      </c>
      <c s="35" t="s">
        <v>5</v>
      </c>
      <c s="6" t="s">
        <v>5701</v>
      </c>
      <c s="36" t="s">
        <v>71</v>
      </c>
      <c s="37">
        <v>59</v>
      </c>
      <c s="36">
        <v>0</v>
      </c>
      <c s="36">
        <f>ROUND(G68*H68,6)</f>
      </c>
      <c r="L68" s="38">
        <v>0</v>
      </c>
      <c s="32">
        <f>ROUND(ROUND(L68,2)*ROUND(G68,3),2)</f>
      </c>
      <c s="36" t="s">
        <v>738</v>
      </c>
      <c>
        <f>(M68*21)/100</f>
      </c>
      <c t="s">
        <v>27</v>
      </c>
    </row>
    <row r="69" spans="1:5" ht="12.75">
      <c r="A69" s="35" t="s">
        <v>55</v>
      </c>
      <c r="E69" s="39" t="s">
        <v>5</v>
      </c>
    </row>
    <row r="70" spans="1:5" ht="12.75">
      <c r="A70" s="35" t="s">
        <v>56</v>
      </c>
      <c r="E70" s="40" t="s">
        <v>6870</v>
      </c>
    </row>
    <row r="71" spans="1:5" ht="318.75">
      <c r="A71" t="s">
        <v>58</v>
      </c>
      <c r="E71" s="39" t="s">
        <v>3653</v>
      </c>
    </row>
    <row r="72" spans="1:16" ht="12.75">
      <c r="A72" t="s">
        <v>49</v>
      </c>
      <c s="34" t="s">
        <v>117</v>
      </c>
      <c s="34" t="s">
        <v>5239</v>
      </c>
      <c s="35" t="s">
        <v>5</v>
      </c>
      <c s="6" t="s">
        <v>5240</v>
      </c>
      <c s="36" t="s">
        <v>2025</v>
      </c>
      <c s="37">
        <v>540</v>
      </c>
      <c s="36">
        <v>0</v>
      </c>
      <c s="36">
        <f>ROUND(G72*H72,6)</f>
      </c>
      <c r="L72" s="38">
        <v>0</v>
      </c>
      <c s="32">
        <f>ROUND(ROUND(L72,2)*ROUND(G72,3),2)</f>
      </c>
      <c s="36" t="s">
        <v>738</v>
      </c>
      <c>
        <f>(M72*21)/100</f>
      </c>
      <c t="s">
        <v>27</v>
      </c>
    </row>
    <row r="73" spans="1:5" ht="12.75">
      <c r="A73" s="35" t="s">
        <v>55</v>
      </c>
      <c r="E73" s="39" t="s">
        <v>5</v>
      </c>
    </row>
    <row r="74" spans="1:5" ht="12.75">
      <c r="A74" s="35" t="s">
        <v>56</v>
      </c>
      <c r="E74" s="40" t="s">
        <v>6870</v>
      </c>
    </row>
    <row r="75" spans="1:5" ht="25.5">
      <c r="A75" t="s">
        <v>58</v>
      </c>
      <c r="E75" s="39" t="s">
        <v>2442</v>
      </c>
    </row>
    <row r="76" spans="1:13" ht="12.75">
      <c r="A76" t="s">
        <v>46</v>
      </c>
      <c r="C76" s="31" t="s">
        <v>27</v>
      </c>
      <c r="E76" s="33" t="s">
        <v>1426</v>
      </c>
      <c r="J76" s="32">
        <f>0</f>
      </c>
      <c s="32">
        <f>0</f>
      </c>
      <c s="32">
        <f>0+L77</f>
      </c>
      <c s="32">
        <f>0+M77</f>
      </c>
    </row>
    <row r="77" spans="1:16" ht="12.75">
      <c r="A77" t="s">
        <v>49</v>
      </c>
      <c s="34" t="s">
        <v>137</v>
      </c>
      <c s="34" t="s">
        <v>1427</v>
      </c>
      <c s="35" t="s">
        <v>5</v>
      </c>
      <c s="6" t="s">
        <v>6878</v>
      </c>
      <c s="36" t="s">
        <v>71</v>
      </c>
      <c s="37">
        <v>3.85</v>
      </c>
      <c s="36">
        <v>0</v>
      </c>
      <c s="36">
        <f>ROUND(G77*H77,6)</f>
      </c>
      <c r="L77" s="38">
        <v>0</v>
      </c>
      <c s="32">
        <f>ROUND(ROUND(L77,2)*ROUND(G77,3),2)</f>
      </c>
      <c s="36" t="s">
        <v>738</v>
      </c>
      <c>
        <f>(M77*21)/100</f>
      </c>
      <c t="s">
        <v>27</v>
      </c>
    </row>
    <row r="78" spans="1:5" ht="12.75">
      <c r="A78" s="35" t="s">
        <v>55</v>
      </c>
      <c r="E78" s="39" t="s">
        <v>5</v>
      </c>
    </row>
    <row r="79" spans="1:5" ht="12.75">
      <c r="A79" s="35" t="s">
        <v>56</v>
      </c>
      <c r="E79" s="40" t="s">
        <v>6870</v>
      </c>
    </row>
    <row r="80" spans="1:5" ht="369.75">
      <c r="A80" t="s">
        <v>58</v>
      </c>
      <c r="E80" s="39" t="s">
        <v>1429</v>
      </c>
    </row>
    <row r="81" spans="1:13" ht="12.75">
      <c r="A81" t="s">
        <v>46</v>
      </c>
      <c r="C81" s="31" t="s">
        <v>85</v>
      </c>
      <c r="E81" s="33" t="s">
        <v>209</v>
      </c>
      <c r="J81" s="32">
        <f>0</f>
      </c>
      <c s="32">
        <f>0</f>
      </c>
      <c s="32">
        <f>0+L82</f>
      </c>
      <c s="32">
        <f>0+M82</f>
      </c>
    </row>
    <row r="82" spans="1:16" ht="12.75">
      <c r="A82" t="s">
        <v>49</v>
      </c>
      <c s="34" t="s">
        <v>141</v>
      </c>
      <c s="34" t="s">
        <v>4833</v>
      </c>
      <c s="35" t="s">
        <v>5</v>
      </c>
      <c s="6" t="s">
        <v>4834</v>
      </c>
      <c s="36" t="s">
        <v>71</v>
      </c>
      <c s="37">
        <v>9.5</v>
      </c>
      <c s="36">
        <v>0</v>
      </c>
      <c s="36">
        <f>ROUND(G82*H82,6)</f>
      </c>
      <c r="L82" s="38">
        <v>0</v>
      </c>
      <c s="32">
        <f>ROUND(ROUND(L82,2)*ROUND(G82,3),2)</f>
      </c>
      <c s="36" t="s">
        <v>738</v>
      </c>
      <c>
        <f>(M82*21)/100</f>
      </c>
      <c t="s">
        <v>27</v>
      </c>
    </row>
    <row r="83" spans="1:5" ht="12.75">
      <c r="A83" s="35" t="s">
        <v>55</v>
      </c>
      <c r="E83" s="39" t="s">
        <v>5</v>
      </c>
    </row>
    <row r="84" spans="1:5" ht="12.75">
      <c r="A84" s="35" t="s">
        <v>56</v>
      </c>
      <c r="E84" s="40" t="s">
        <v>6870</v>
      </c>
    </row>
    <row r="85" spans="1:5" ht="38.25">
      <c r="A85" t="s">
        <v>58</v>
      </c>
      <c r="E85" s="39" t="s">
        <v>3544</v>
      </c>
    </row>
    <row r="86" spans="1:13" ht="12.75">
      <c r="A86" t="s">
        <v>46</v>
      </c>
      <c r="C86" s="31" t="s">
        <v>90</v>
      </c>
      <c r="E86" s="33" t="s">
        <v>2710</v>
      </c>
      <c r="J86" s="32">
        <f>0</f>
      </c>
      <c s="32">
        <f>0</f>
      </c>
      <c s="32">
        <f>0+L87</f>
      </c>
      <c s="32">
        <f>0+M87</f>
      </c>
    </row>
    <row r="87" spans="1:16" ht="12.75">
      <c r="A87" t="s">
        <v>49</v>
      </c>
      <c s="34" t="s">
        <v>145</v>
      </c>
      <c s="34" t="s">
        <v>2443</v>
      </c>
      <c s="35" t="s">
        <v>5</v>
      </c>
      <c s="6" t="s">
        <v>2444</v>
      </c>
      <c s="36" t="s">
        <v>71</v>
      </c>
      <c s="37">
        <v>4</v>
      </c>
      <c s="36">
        <v>0</v>
      </c>
      <c s="36">
        <f>ROUND(G87*H87,6)</f>
      </c>
      <c r="L87" s="38">
        <v>0</v>
      </c>
      <c s="32">
        <f>ROUND(ROUND(L87,2)*ROUND(G87,3),2)</f>
      </c>
      <c s="36" t="s">
        <v>738</v>
      </c>
      <c>
        <f>(M87*21)/100</f>
      </c>
      <c t="s">
        <v>27</v>
      </c>
    </row>
    <row r="88" spans="1:5" ht="12.75">
      <c r="A88" s="35" t="s">
        <v>55</v>
      </c>
      <c r="E88" s="39" t="s">
        <v>5</v>
      </c>
    </row>
    <row r="89" spans="1:5" ht="12.75">
      <c r="A89" s="35" t="s">
        <v>56</v>
      </c>
      <c r="E89" s="40" t="s">
        <v>6876</v>
      </c>
    </row>
    <row r="90" spans="1:5" ht="89.25">
      <c r="A90" t="s">
        <v>58</v>
      </c>
      <c r="E90" s="39" t="s">
        <v>6879</v>
      </c>
    </row>
    <row r="91" spans="1:13" ht="12.75">
      <c r="A91" t="s">
        <v>46</v>
      </c>
      <c r="C91" s="31" t="s">
        <v>79</v>
      </c>
      <c r="E91" s="33" t="s">
        <v>80</v>
      </c>
      <c r="J91" s="32">
        <f>0</f>
      </c>
      <c s="32">
        <f>0</f>
      </c>
      <c s="32">
        <f>0+L92+L96+L100+L104+L108+L112+L116+L120+L124+L128+L132</f>
      </c>
      <c s="32">
        <f>0+M92+M96+M100+M104+M108+M112+M116+M120+M124+M128+M132</f>
      </c>
    </row>
    <row r="92" spans="1:16" ht="12.75">
      <c r="A92" t="s">
        <v>49</v>
      </c>
      <c s="34" t="s">
        <v>149</v>
      </c>
      <c s="34" t="s">
        <v>741</v>
      </c>
      <c s="35" t="s">
        <v>5</v>
      </c>
      <c s="6" t="s">
        <v>742</v>
      </c>
      <c s="36" t="s">
        <v>88</v>
      </c>
      <c s="37">
        <v>166</v>
      </c>
      <c s="36">
        <v>0</v>
      </c>
      <c s="36">
        <f>ROUND(G92*H92,6)</f>
      </c>
      <c r="L92" s="38">
        <v>0</v>
      </c>
      <c s="32">
        <f>ROUND(ROUND(L92,2)*ROUND(G92,3),2)</f>
      </c>
      <c s="36" t="s">
        <v>738</v>
      </c>
      <c>
        <f>(M92*21)/100</f>
      </c>
      <c t="s">
        <v>27</v>
      </c>
    </row>
    <row r="93" spans="1:5" ht="12.75">
      <c r="A93" s="35" t="s">
        <v>55</v>
      </c>
      <c r="E93" s="39" t="s">
        <v>5</v>
      </c>
    </row>
    <row r="94" spans="1:5" ht="12.75">
      <c r="A94" s="35" t="s">
        <v>56</v>
      </c>
      <c r="E94" s="40" t="s">
        <v>6870</v>
      </c>
    </row>
    <row r="95" spans="1:5" ht="76.5">
      <c r="A95" t="s">
        <v>58</v>
      </c>
      <c r="E95" s="39" t="s">
        <v>1172</v>
      </c>
    </row>
    <row r="96" spans="1:16" ht="12.75">
      <c r="A96" t="s">
        <v>49</v>
      </c>
      <c s="34" t="s">
        <v>153</v>
      </c>
      <c s="34" t="s">
        <v>94</v>
      </c>
      <c s="35" t="s">
        <v>5</v>
      </c>
      <c s="6" t="s">
        <v>95</v>
      </c>
      <c s="36" t="s">
        <v>88</v>
      </c>
      <c s="37">
        <v>62</v>
      </c>
      <c s="36">
        <v>0</v>
      </c>
      <c s="36">
        <f>ROUND(G96*H96,6)</f>
      </c>
      <c r="L96" s="38">
        <v>0</v>
      </c>
      <c s="32">
        <f>ROUND(ROUND(L96,2)*ROUND(G96,3),2)</f>
      </c>
      <c s="36" t="s">
        <v>738</v>
      </c>
      <c>
        <f>(M96*21)/100</f>
      </c>
      <c t="s">
        <v>27</v>
      </c>
    </row>
    <row r="97" spans="1:5" ht="12.75">
      <c r="A97" s="35" t="s">
        <v>55</v>
      </c>
      <c r="E97" s="39" t="s">
        <v>5</v>
      </c>
    </row>
    <row r="98" spans="1:5" ht="12.75">
      <c r="A98" s="35" t="s">
        <v>56</v>
      </c>
      <c r="E98" s="40" t="s">
        <v>6870</v>
      </c>
    </row>
    <row r="99" spans="1:5" ht="76.5">
      <c r="A99" t="s">
        <v>58</v>
      </c>
      <c r="E99" s="39" t="s">
        <v>1172</v>
      </c>
    </row>
    <row r="100" spans="1:16" ht="12.75">
      <c r="A100" t="s">
        <v>49</v>
      </c>
      <c s="34" t="s">
        <v>157</v>
      </c>
      <c s="34" t="s">
        <v>496</v>
      </c>
      <c s="35" t="s">
        <v>5</v>
      </c>
      <c s="6" t="s">
        <v>497</v>
      </c>
      <c s="36" t="s">
        <v>88</v>
      </c>
      <c s="37">
        <v>128</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6870</v>
      </c>
    </row>
    <row r="103" spans="1:5" ht="76.5">
      <c r="A103" t="s">
        <v>58</v>
      </c>
      <c r="E103" s="39" t="s">
        <v>1172</v>
      </c>
    </row>
    <row r="104" spans="1:16" ht="25.5">
      <c r="A104" t="s">
        <v>49</v>
      </c>
      <c s="34" t="s">
        <v>161</v>
      </c>
      <c s="34" t="s">
        <v>1178</v>
      </c>
      <c s="35" t="s">
        <v>5</v>
      </c>
      <c s="6" t="s">
        <v>1179</v>
      </c>
      <c s="36" t="s">
        <v>83</v>
      </c>
      <c s="37">
        <v>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6870</v>
      </c>
    </row>
    <row r="107" spans="1:5" ht="102">
      <c r="A107" t="s">
        <v>58</v>
      </c>
      <c r="E107" s="39" t="s">
        <v>1163</v>
      </c>
    </row>
    <row r="108" spans="1:16" ht="12.75">
      <c r="A108" t="s">
        <v>49</v>
      </c>
      <c s="34" t="s">
        <v>275</v>
      </c>
      <c s="34" t="s">
        <v>2133</v>
      </c>
      <c s="35" t="s">
        <v>5</v>
      </c>
      <c s="6" t="s">
        <v>2134</v>
      </c>
      <c s="36" t="s">
        <v>88</v>
      </c>
      <c s="37">
        <v>80</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6876</v>
      </c>
    </row>
    <row r="111" spans="1:5" ht="114.75">
      <c r="A111" t="s">
        <v>58</v>
      </c>
      <c r="E111" s="39" t="s">
        <v>6880</v>
      </c>
    </row>
    <row r="112" spans="1:16" ht="12.75">
      <c r="A112" t="s">
        <v>49</v>
      </c>
      <c s="34" t="s">
        <v>280</v>
      </c>
      <c s="34" t="s">
        <v>6881</v>
      </c>
      <c s="35" t="s">
        <v>5</v>
      </c>
      <c s="6" t="s">
        <v>6882</v>
      </c>
      <c s="36" t="s">
        <v>83</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6876</v>
      </c>
    </row>
    <row r="115" spans="1:5" ht="114.75">
      <c r="A115" t="s">
        <v>58</v>
      </c>
      <c r="E115" s="39" t="s">
        <v>6883</v>
      </c>
    </row>
    <row r="116" spans="1:16" ht="25.5">
      <c r="A116" t="s">
        <v>49</v>
      </c>
      <c s="34" t="s">
        <v>292</v>
      </c>
      <c s="34" t="s">
        <v>6884</v>
      </c>
      <c s="35" t="s">
        <v>5</v>
      </c>
      <c s="6" t="s">
        <v>6885</v>
      </c>
      <c s="36" t="s">
        <v>83</v>
      </c>
      <c s="37">
        <v>3</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6870</v>
      </c>
    </row>
    <row r="119" spans="1:5" ht="102">
      <c r="A119" t="s">
        <v>58</v>
      </c>
      <c r="E119" s="39" t="s">
        <v>6886</v>
      </c>
    </row>
    <row r="120" spans="1:16" ht="12.75">
      <c r="A120" t="s">
        <v>49</v>
      </c>
      <c s="34" t="s">
        <v>296</v>
      </c>
      <c s="34" t="s">
        <v>6887</v>
      </c>
      <c s="35" t="s">
        <v>5</v>
      </c>
      <c s="6" t="s">
        <v>6888</v>
      </c>
      <c s="36" t="s">
        <v>83</v>
      </c>
      <c s="37">
        <v>1</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6870</v>
      </c>
    </row>
    <row r="123" spans="1:5" ht="89.25">
      <c r="A123" t="s">
        <v>58</v>
      </c>
      <c r="E123" s="39" t="s">
        <v>6889</v>
      </c>
    </row>
    <row r="124" spans="1:16" ht="12.75">
      <c r="A124" t="s">
        <v>49</v>
      </c>
      <c s="34" t="s">
        <v>300</v>
      </c>
      <c s="34" t="s">
        <v>6854</v>
      </c>
      <c s="35" t="s">
        <v>5</v>
      </c>
      <c s="6" t="s">
        <v>6855</v>
      </c>
      <c s="36" t="s">
        <v>83</v>
      </c>
      <c s="37">
        <v>2</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6876</v>
      </c>
    </row>
    <row r="127" spans="1:5" ht="89.25">
      <c r="A127" t="s">
        <v>58</v>
      </c>
      <c r="E127" s="39" t="s">
        <v>6889</v>
      </c>
    </row>
    <row r="128" spans="1:16" ht="25.5">
      <c r="A128" t="s">
        <v>49</v>
      </c>
      <c s="34" t="s">
        <v>304</v>
      </c>
      <c s="34" t="s">
        <v>6857</v>
      </c>
      <c s="35" t="s">
        <v>5</v>
      </c>
      <c s="6" t="s">
        <v>6858</v>
      </c>
      <c s="36" t="s">
        <v>83</v>
      </c>
      <c s="37">
        <v>1</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6876</v>
      </c>
    </row>
    <row r="131" spans="1:5" ht="89.25">
      <c r="A131" t="s">
        <v>58</v>
      </c>
      <c r="E131" s="39" t="s">
        <v>6890</v>
      </c>
    </row>
    <row r="132" spans="1:16" ht="12.75">
      <c r="A132" t="s">
        <v>49</v>
      </c>
      <c s="34" t="s">
        <v>308</v>
      </c>
      <c s="34" t="s">
        <v>6891</v>
      </c>
      <c s="35" t="s">
        <v>5</v>
      </c>
      <c s="6" t="s">
        <v>6892</v>
      </c>
      <c s="36" t="s">
        <v>83</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6870</v>
      </c>
    </row>
    <row r="135" spans="1:5" ht="114.75">
      <c r="A135" t="s">
        <v>58</v>
      </c>
      <c r="E135" s="39" t="s">
        <v>6893</v>
      </c>
    </row>
    <row r="136" spans="1:13" ht="12.75">
      <c r="A136" t="s">
        <v>46</v>
      </c>
      <c r="C136" s="31" t="s">
        <v>414</v>
      </c>
      <c r="E136" s="33" t="s">
        <v>6894</v>
      </c>
      <c r="J136" s="32">
        <f>0</f>
      </c>
      <c s="32">
        <f>0</f>
      </c>
      <c s="32">
        <f>0+L137+L141+L145+L149+L153+L157+L161+L165+L169+L173+L177+L181+L185+L189+L193+L197+L201+L205+L209</f>
      </c>
      <c s="32">
        <f>0+M137+M141+M145+M149+M153+M157+M161+M165+M169+M173+M177+M181+M185+M189+M193+M197+M201+M205+M209</f>
      </c>
    </row>
    <row r="137" spans="1:16" ht="12.75">
      <c r="A137" t="s">
        <v>49</v>
      </c>
      <c s="34" t="s">
        <v>165</v>
      </c>
      <c s="34" t="s">
        <v>2053</v>
      </c>
      <c s="35" t="s">
        <v>5</v>
      </c>
      <c s="6" t="s">
        <v>2054</v>
      </c>
      <c s="36" t="s">
        <v>88</v>
      </c>
      <c s="37">
        <v>3</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6870</v>
      </c>
    </row>
    <row r="140" spans="1:5" ht="102">
      <c r="A140" t="s">
        <v>58</v>
      </c>
      <c r="E140" s="39" t="s">
        <v>6895</v>
      </c>
    </row>
    <row r="141" spans="1:16" ht="12.75">
      <c r="A141" t="s">
        <v>49</v>
      </c>
      <c s="34" t="s">
        <v>170</v>
      </c>
      <c s="34" t="s">
        <v>1517</v>
      </c>
      <c s="35" t="s">
        <v>5</v>
      </c>
      <c s="6" t="s">
        <v>1518</v>
      </c>
      <c s="36" t="s">
        <v>88</v>
      </c>
      <c s="37">
        <v>128</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6870</v>
      </c>
    </row>
    <row r="144" spans="1:5" ht="127.5">
      <c r="A144" t="s">
        <v>58</v>
      </c>
      <c r="E144" s="39" t="s">
        <v>1519</v>
      </c>
    </row>
    <row r="145" spans="1:16" ht="12.75">
      <c r="A145" t="s">
        <v>49</v>
      </c>
      <c s="34" t="s">
        <v>174</v>
      </c>
      <c s="34" t="s">
        <v>1528</v>
      </c>
      <c s="35" t="s">
        <v>5</v>
      </c>
      <c s="6" t="s">
        <v>1529</v>
      </c>
      <c s="36" t="s">
        <v>83</v>
      </c>
      <c s="37">
        <v>4</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6870</v>
      </c>
    </row>
    <row r="148" spans="1:5" ht="102">
      <c r="A148" t="s">
        <v>58</v>
      </c>
      <c r="E148" s="39" t="s">
        <v>1530</v>
      </c>
    </row>
    <row r="149" spans="1:16" ht="12.75">
      <c r="A149" t="s">
        <v>49</v>
      </c>
      <c s="34" t="s">
        <v>178</v>
      </c>
      <c s="34" t="s">
        <v>2453</v>
      </c>
      <c s="35" t="s">
        <v>5</v>
      </c>
      <c s="6" t="s">
        <v>1532</v>
      </c>
      <c s="36" t="s">
        <v>83</v>
      </c>
      <c s="37">
        <v>4</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6870</v>
      </c>
    </row>
    <row r="152" spans="1:5" ht="102">
      <c r="A152" t="s">
        <v>58</v>
      </c>
      <c r="E152" s="39" t="s">
        <v>1533</v>
      </c>
    </row>
    <row r="153" spans="1:16" ht="12.75">
      <c r="A153" t="s">
        <v>49</v>
      </c>
      <c s="34" t="s">
        <v>50</v>
      </c>
      <c s="34" t="s">
        <v>746</v>
      </c>
      <c s="35" t="s">
        <v>5</v>
      </c>
      <c s="6" t="s">
        <v>747</v>
      </c>
      <c s="36" t="s">
        <v>88</v>
      </c>
      <c s="37">
        <v>40</v>
      </c>
      <c s="36">
        <v>0</v>
      </c>
      <c s="36">
        <f>ROUND(G153*H153,6)</f>
      </c>
      <c r="L153" s="38">
        <v>0</v>
      </c>
      <c s="32">
        <f>ROUND(ROUND(L153,2)*ROUND(G153,3),2)</f>
      </c>
      <c s="36" t="s">
        <v>738</v>
      </c>
      <c>
        <f>(M153*21)/100</f>
      </c>
      <c t="s">
        <v>27</v>
      </c>
    </row>
    <row r="154" spans="1:5" ht="12.75">
      <c r="A154" s="35" t="s">
        <v>55</v>
      </c>
      <c r="E154" s="39" t="s">
        <v>5</v>
      </c>
    </row>
    <row r="155" spans="1:5" ht="12.75">
      <c r="A155" s="35" t="s">
        <v>56</v>
      </c>
      <c r="E155" s="40" t="s">
        <v>6870</v>
      </c>
    </row>
    <row r="156" spans="1:5" ht="89.25">
      <c r="A156" t="s">
        <v>58</v>
      </c>
      <c r="E156" s="39" t="s">
        <v>1185</v>
      </c>
    </row>
    <row r="157" spans="1:16" ht="12.75">
      <c r="A157" t="s">
        <v>49</v>
      </c>
      <c s="34" t="s">
        <v>60</v>
      </c>
      <c s="34" t="s">
        <v>105</v>
      </c>
      <c s="35" t="s">
        <v>5</v>
      </c>
      <c s="6" t="s">
        <v>106</v>
      </c>
      <c s="36" t="s">
        <v>88</v>
      </c>
      <c s="37">
        <v>205</v>
      </c>
      <c s="36">
        <v>0</v>
      </c>
      <c s="36">
        <f>ROUND(G157*H157,6)</f>
      </c>
      <c r="L157" s="38">
        <v>0</v>
      </c>
      <c s="32">
        <f>ROUND(ROUND(L157,2)*ROUND(G157,3),2)</f>
      </c>
      <c s="36" t="s">
        <v>738</v>
      </c>
      <c>
        <f>(M157*21)/100</f>
      </c>
      <c t="s">
        <v>27</v>
      </c>
    </row>
    <row r="158" spans="1:5" ht="12.75">
      <c r="A158" s="35" t="s">
        <v>55</v>
      </c>
      <c r="E158" s="39" t="s">
        <v>5</v>
      </c>
    </row>
    <row r="159" spans="1:5" ht="12.75">
      <c r="A159" s="35" t="s">
        <v>56</v>
      </c>
      <c r="E159" s="40" t="s">
        <v>6870</v>
      </c>
    </row>
    <row r="160" spans="1:5" ht="89.25">
      <c r="A160" t="s">
        <v>58</v>
      </c>
      <c r="E160" s="39" t="s">
        <v>1185</v>
      </c>
    </row>
    <row r="161" spans="1:16" ht="25.5">
      <c r="A161" t="s">
        <v>49</v>
      </c>
      <c s="34" t="s">
        <v>63</v>
      </c>
      <c s="34" t="s">
        <v>6896</v>
      </c>
      <c s="35" t="s">
        <v>5</v>
      </c>
      <c s="6" t="s">
        <v>753</v>
      </c>
      <c s="36" t="s">
        <v>83</v>
      </c>
      <c s="37">
        <v>6</v>
      </c>
      <c s="36">
        <v>0</v>
      </c>
      <c s="36">
        <f>ROUND(G161*H161,6)</f>
      </c>
      <c r="L161" s="38">
        <v>0</v>
      </c>
      <c s="32">
        <f>ROUND(ROUND(L161,2)*ROUND(G161,3),2)</f>
      </c>
      <c s="36" t="s">
        <v>738</v>
      </c>
      <c>
        <f>(M161*21)/100</f>
      </c>
      <c t="s">
        <v>27</v>
      </c>
    </row>
    <row r="162" spans="1:5" ht="12.75">
      <c r="A162" s="35" t="s">
        <v>55</v>
      </c>
      <c r="E162" s="39" t="s">
        <v>5</v>
      </c>
    </row>
    <row r="163" spans="1:5" ht="12.75">
      <c r="A163" s="35" t="s">
        <v>56</v>
      </c>
      <c r="E163" s="40" t="s">
        <v>6870</v>
      </c>
    </row>
    <row r="164" spans="1:5" ht="102">
      <c r="A164" t="s">
        <v>58</v>
      </c>
      <c r="E164" s="39" t="s">
        <v>892</v>
      </c>
    </row>
    <row r="165" spans="1:16" ht="25.5">
      <c r="A165" t="s">
        <v>49</v>
      </c>
      <c s="34" t="s">
        <v>182</v>
      </c>
      <c s="34" t="s">
        <v>1863</v>
      </c>
      <c s="35" t="s">
        <v>5</v>
      </c>
      <c s="6" t="s">
        <v>1438</v>
      </c>
      <c s="36" t="s">
        <v>83</v>
      </c>
      <c s="37">
        <v>8</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6870</v>
      </c>
    </row>
    <row r="168" spans="1:5" ht="102">
      <c r="A168" t="s">
        <v>58</v>
      </c>
      <c r="E168" s="39" t="s">
        <v>892</v>
      </c>
    </row>
    <row r="169" spans="1:16" ht="25.5">
      <c r="A169" t="s">
        <v>49</v>
      </c>
      <c s="34" t="s">
        <v>263</v>
      </c>
      <c s="34" t="s">
        <v>2117</v>
      </c>
      <c s="35" t="s">
        <v>5</v>
      </c>
      <c s="6" t="s">
        <v>6897</v>
      </c>
      <c s="36" t="s">
        <v>83</v>
      </c>
      <c s="37">
        <v>2</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6870</v>
      </c>
    </row>
    <row r="172" spans="1:5" ht="102">
      <c r="A172" t="s">
        <v>58</v>
      </c>
      <c r="E172" s="39" t="s">
        <v>892</v>
      </c>
    </row>
    <row r="173" spans="1:16" ht="12.75">
      <c r="A173" t="s">
        <v>49</v>
      </c>
      <c s="34" t="s">
        <v>267</v>
      </c>
      <c s="34" t="s">
        <v>6898</v>
      </c>
      <c s="35" t="s">
        <v>5</v>
      </c>
      <c s="6" t="s">
        <v>2463</v>
      </c>
      <c s="36" t="s">
        <v>88</v>
      </c>
      <c s="37">
        <v>205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6870</v>
      </c>
    </row>
    <row r="176" spans="1:5" ht="76.5">
      <c r="A176" t="s">
        <v>58</v>
      </c>
      <c r="E176" s="39" t="s">
        <v>6899</v>
      </c>
    </row>
    <row r="177" spans="1:16" ht="12.75">
      <c r="A177" t="s">
        <v>49</v>
      </c>
      <c s="34" t="s">
        <v>271</v>
      </c>
      <c s="34" t="s">
        <v>6900</v>
      </c>
      <c s="35" t="s">
        <v>5</v>
      </c>
      <c s="6" t="s">
        <v>1781</v>
      </c>
      <c s="36" t="s">
        <v>83</v>
      </c>
      <c s="37">
        <v>8</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6870</v>
      </c>
    </row>
    <row r="180" spans="1:5" ht="89.25">
      <c r="A180" t="s">
        <v>58</v>
      </c>
      <c r="E180" s="39" t="s">
        <v>6901</v>
      </c>
    </row>
    <row r="181" spans="1:16" ht="25.5">
      <c r="A181" t="s">
        <v>49</v>
      </c>
      <c s="34" t="s">
        <v>284</v>
      </c>
      <c s="34" t="s">
        <v>6902</v>
      </c>
      <c s="35" t="s">
        <v>5</v>
      </c>
      <c s="6" t="s">
        <v>6903</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6870</v>
      </c>
    </row>
    <row r="184" spans="1:5" ht="114.75">
      <c r="A184" t="s">
        <v>58</v>
      </c>
      <c r="E184" s="39" t="s">
        <v>6904</v>
      </c>
    </row>
    <row r="185" spans="1:16" ht="12.75">
      <c r="A185" t="s">
        <v>49</v>
      </c>
      <c s="34" t="s">
        <v>288</v>
      </c>
      <c s="34" t="s">
        <v>6905</v>
      </c>
      <c s="35" t="s">
        <v>5</v>
      </c>
      <c s="6" t="s">
        <v>6906</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6870</v>
      </c>
    </row>
    <row r="188" spans="1:5" ht="89.25">
      <c r="A188" t="s">
        <v>58</v>
      </c>
      <c r="E188" s="39" t="s">
        <v>6907</v>
      </c>
    </row>
    <row r="189" spans="1:16" ht="12.75">
      <c r="A189" t="s">
        <v>49</v>
      </c>
      <c s="34" t="s">
        <v>312</v>
      </c>
      <c s="34" t="s">
        <v>6908</v>
      </c>
      <c s="35" t="s">
        <v>5</v>
      </c>
      <c s="6" t="s">
        <v>1819</v>
      </c>
      <c s="36" t="s">
        <v>6909</v>
      </c>
      <c s="37">
        <v>36</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6870</v>
      </c>
    </row>
    <row r="192" spans="1:5" ht="127.5">
      <c r="A192" t="s">
        <v>58</v>
      </c>
      <c r="E192" s="39" t="s">
        <v>3078</v>
      </c>
    </row>
    <row r="193" spans="1:16" ht="25.5">
      <c r="A193" t="s">
        <v>49</v>
      </c>
      <c s="34" t="s">
        <v>316</v>
      </c>
      <c s="34" t="s">
        <v>1823</v>
      </c>
      <c s="35" t="s">
        <v>5</v>
      </c>
      <c s="6" t="s">
        <v>1824</v>
      </c>
      <c s="36" t="s">
        <v>83</v>
      </c>
      <c s="37">
        <v>1</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114.75">
      <c r="A196" t="s">
        <v>58</v>
      </c>
      <c r="E196" s="39" t="s">
        <v>6910</v>
      </c>
    </row>
    <row r="197" spans="1:16" ht="12.75">
      <c r="A197" t="s">
        <v>49</v>
      </c>
      <c s="34" t="s">
        <v>320</v>
      </c>
      <c s="34" t="s">
        <v>2323</v>
      </c>
      <c s="35" t="s">
        <v>5</v>
      </c>
      <c s="6" t="s">
        <v>2324</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6870</v>
      </c>
    </row>
    <row r="200" spans="1:5" ht="76.5">
      <c r="A200" t="s">
        <v>58</v>
      </c>
      <c r="E200" s="39" t="s">
        <v>6911</v>
      </c>
    </row>
    <row r="201" spans="1:16" ht="12.75">
      <c r="A201" t="s">
        <v>49</v>
      </c>
      <c s="34" t="s">
        <v>324</v>
      </c>
      <c s="34" t="s">
        <v>6864</v>
      </c>
      <c s="35" t="s">
        <v>5</v>
      </c>
      <c s="6" t="s">
        <v>6865</v>
      </c>
      <c s="36" t="s">
        <v>83</v>
      </c>
      <c s="37">
        <v>1</v>
      </c>
      <c s="36">
        <v>0</v>
      </c>
      <c s="36">
        <f>ROUND(G201*H201,6)</f>
      </c>
      <c r="L201" s="38">
        <v>0</v>
      </c>
      <c s="32">
        <f>ROUND(ROUND(L201,2)*ROUND(G201,3),2)</f>
      </c>
      <c s="36" t="s">
        <v>738</v>
      </c>
      <c>
        <f>(M201*21)/100</f>
      </c>
      <c t="s">
        <v>27</v>
      </c>
    </row>
    <row r="202" spans="1:5" ht="12.75">
      <c r="A202" s="35" t="s">
        <v>55</v>
      </c>
      <c r="E202" s="39" t="s">
        <v>5</v>
      </c>
    </row>
    <row r="203" spans="1:5" ht="12.75">
      <c r="A203" s="35" t="s">
        <v>56</v>
      </c>
      <c r="E203" s="40" t="s">
        <v>6870</v>
      </c>
    </row>
    <row r="204" spans="1:5" ht="76.5">
      <c r="A204" t="s">
        <v>58</v>
      </c>
      <c r="E204" s="39" t="s">
        <v>6912</v>
      </c>
    </row>
    <row r="205" spans="1:16" ht="12.75">
      <c r="A205" t="s">
        <v>49</v>
      </c>
      <c s="34" t="s">
        <v>328</v>
      </c>
      <c s="34" t="s">
        <v>1907</v>
      </c>
      <c s="35" t="s">
        <v>5</v>
      </c>
      <c s="6" t="s">
        <v>1908</v>
      </c>
      <c s="36" t="s">
        <v>168</v>
      </c>
      <c s="37">
        <v>48</v>
      </c>
      <c s="36">
        <v>0</v>
      </c>
      <c s="36">
        <f>ROUND(G205*H205,6)</f>
      </c>
      <c r="L205" s="38">
        <v>0</v>
      </c>
      <c s="32">
        <f>ROUND(ROUND(L205,2)*ROUND(G205,3),2)</f>
      </c>
      <c s="36" t="s">
        <v>738</v>
      </c>
      <c>
        <f>(M205*21)/100</f>
      </c>
      <c t="s">
        <v>27</v>
      </c>
    </row>
    <row r="206" spans="1:5" ht="12.75">
      <c r="A206" s="35" t="s">
        <v>55</v>
      </c>
      <c r="E206" s="39" t="s">
        <v>5</v>
      </c>
    </row>
    <row r="207" spans="1:5" ht="12.75">
      <c r="A207" s="35" t="s">
        <v>56</v>
      </c>
      <c r="E207" s="40" t="s">
        <v>6870</v>
      </c>
    </row>
    <row r="208" spans="1:5" ht="89.25">
      <c r="A208" t="s">
        <v>58</v>
      </c>
      <c r="E208" s="39" t="s">
        <v>6913</v>
      </c>
    </row>
    <row r="209" spans="1:16" ht="12.75">
      <c r="A209" t="s">
        <v>49</v>
      </c>
      <c s="34" t="s">
        <v>329</v>
      </c>
      <c s="34" t="s">
        <v>2486</v>
      </c>
      <c s="35" t="s">
        <v>5</v>
      </c>
      <c s="6" t="s">
        <v>2487</v>
      </c>
      <c s="36" t="s">
        <v>83</v>
      </c>
      <c s="37">
        <v>15</v>
      </c>
      <c s="36">
        <v>0</v>
      </c>
      <c s="36">
        <f>ROUND(G209*H209,6)</f>
      </c>
      <c r="L209" s="38">
        <v>0</v>
      </c>
      <c s="32">
        <f>ROUND(ROUND(L209,2)*ROUND(G209,3),2)</f>
      </c>
      <c s="36" t="s">
        <v>738</v>
      </c>
      <c>
        <f>(M209*21)/100</f>
      </c>
      <c t="s">
        <v>27</v>
      </c>
    </row>
    <row r="210" spans="1:5" ht="12.75">
      <c r="A210" s="35" t="s">
        <v>55</v>
      </c>
      <c r="E210" s="39" t="s">
        <v>5</v>
      </c>
    </row>
    <row r="211" spans="1:5" ht="12.75">
      <c r="A211" s="35" t="s">
        <v>56</v>
      </c>
      <c r="E211" s="40" t="s">
        <v>6870</v>
      </c>
    </row>
    <row r="212" spans="1:5" ht="102">
      <c r="A212" t="s">
        <v>58</v>
      </c>
      <c r="E212" s="39" t="s">
        <v>6914</v>
      </c>
    </row>
    <row r="213" spans="1:13" ht="12.75">
      <c r="A213" t="s">
        <v>46</v>
      </c>
      <c r="C213" s="31" t="s">
        <v>100</v>
      </c>
      <c r="E213" s="33" t="s">
        <v>464</v>
      </c>
      <c r="J213" s="32">
        <f>0</f>
      </c>
      <c s="32">
        <f>0</f>
      </c>
      <c s="32">
        <f>0+L214</f>
      </c>
      <c s="32">
        <f>0+M214</f>
      </c>
    </row>
    <row r="214" spans="1:16" ht="12.75">
      <c r="A214" t="s">
        <v>49</v>
      </c>
      <c s="34" t="s">
        <v>330</v>
      </c>
      <c s="34" t="s">
        <v>6715</v>
      </c>
      <c s="35" t="s">
        <v>5</v>
      </c>
      <c s="6" t="s">
        <v>6716</v>
      </c>
      <c s="36" t="s">
        <v>71</v>
      </c>
      <c s="37">
        <v>5.5</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6876</v>
      </c>
    </row>
    <row r="217" spans="1:5" ht="369.75">
      <c r="A217" t="s">
        <v>58</v>
      </c>
      <c r="E217" s="39" t="s">
        <v>3533</v>
      </c>
    </row>
    <row r="218" spans="1:13" ht="12.75">
      <c r="A218" t="s">
        <v>46</v>
      </c>
      <c r="C218" s="31" t="s">
        <v>489</v>
      </c>
      <c r="E218" s="33" t="s">
        <v>6915</v>
      </c>
      <c r="J218" s="32">
        <f>0</f>
      </c>
      <c s="32">
        <f>0</f>
      </c>
      <c s="32">
        <f>0+L219</f>
      </c>
      <c s="32">
        <f>0+M219</f>
      </c>
    </row>
    <row r="219" spans="1:16" ht="12.75">
      <c r="A219" t="s">
        <v>49</v>
      </c>
      <c s="34" t="s">
        <v>331</v>
      </c>
      <c s="34" t="s">
        <v>5344</v>
      </c>
      <c s="35" t="s">
        <v>5</v>
      </c>
      <c s="6" t="s">
        <v>5345</v>
      </c>
      <c s="36" t="s">
        <v>71</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6876</v>
      </c>
    </row>
    <row r="222" spans="1:5" ht="102">
      <c r="A222" t="s">
        <v>58</v>
      </c>
      <c r="E222" s="39" t="s">
        <v>3755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6916</v>
      </c>
      <c s="41">
        <f>Rekapitulace!C143</f>
      </c>
      <c s="20" t="s">
        <v>0</v>
      </c>
      <c t="s">
        <v>23</v>
      </c>
      <c t="s">
        <v>27</v>
      </c>
    </row>
    <row r="4" spans="1:16" ht="32" customHeight="1">
      <c r="A4" s="24" t="s">
        <v>20</v>
      </c>
      <c s="25" t="s">
        <v>28</v>
      </c>
      <c s="27" t="s">
        <v>6916</v>
      </c>
      <c r="E4" s="26" t="s">
        <v>6917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6920</v>
      </c>
      <c r="E8" s="30" t="s">
        <v>6919</v>
      </c>
      <c r="J8" s="29">
        <f>0+J9</f>
      </c>
      <c s="29">
        <f>0+K9</f>
      </c>
      <c s="29">
        <f>0+L9</f>
      </c>
      <c s="29">
        <f>0+M9</f>
      </c>
    </row>
    <row r="9" spans="1:13" ht="12.75">
      <c r="A9" t="s">
        <v>46</v>
      </c>
      <c r="C9" s="31" t="s">
        <v>47</v>
      </c>
      <c r="E9" s="33" t="s">
        <v>48</v>
      </c>
      <c r="J9" s="32">
        <f>0</f>
      </c>
      <c s="32">
        <f>0</f>
      </c>
      <c s="32">
        <f>0+L10</f>
      </c>
      <c s="32">
        <f>0+M10</f>
      </c>
    </row>
    <row r="10" spans="1:16" ht="12.75">
      <c r="A10" t="s">
        <v>49</v>
      </c>
      <c s="34" t="s">
        <v>67</v>
      </c>
      <c s="34" t="s">
        <v>6921</v>
      </c>
      <c s="35" t="s">
        <v>5</v>
      </c>
      <c s="6" t="s">
        <v>6922</v>
      </c>
      <c s="36" t="s">
        <v>1267</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38.25">
      <c r="A13" t="s">
        <v>58</v>
      </c>
      <c r="E13" s="39" t="s">
        <v>6923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6924</v>
      </c>
      <c s="41">
        <f>Rekapitulace!C145</f>
      </c>
      <c s="20" t="s">
        <v>0</v>
      </c>
      <c t="s">
        <v>23</v>
      </c>
      <c t="s">
        <v>27</v>
      </c>
    </row>
    <row r="4" spans="1:16" ht="32" customHeight="1">
      <c r="A4" s="24" t="s">
        <v>20</v>
      </c>
      <c s="25" t="s">
        <v>28</v>
      </c>
      <c s="27" t="s">
        <v>6924</v>
      </c>
      <c r="E4" s="26" t="s">
        <v>6925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COUNTIFS(L8:L36,"=0",A8:A36,"P")+COUNTIFS(L8:L36,"",A8:A36,"P")+SUM(Q8:Q36)</f>
      </c>
    </row>
    <row r="8" spans="1:13" ht="12.75">
      <c r="A8" t="s">
        <v>44</v>
      </c>
      <c r="C8" s="28" t="s">
        <v>6928</v>
      </c>
      <c r="E8" s="30" t="s">
        <v>6927</v>
      </c>
      <c r="J8" s="29">
        <f>0+J9+J14+J27</f>
      </c>
      <c s="29">
        <f>0+K9+K14+K27</f>
      </c>
      <c s="29">
        <f>0+L9+L14+L27</f>
      </c>
      <c s="29">
        <f>0+M9+M14+M27</f>
      </c>
    </row>
    <row r="9" spans="1:13" ht="12.75">
      <c r="A9" t="s">
        <v>46</v>
      </c>
      <c r="C9" s="31" t="s">
        <v>47</v>
      </c>
      <c r="E9" s="33" t="s">
        <v>48</v>
      </c>
      <c r="J9" s="32">
        <f>0</f>
      </c>
      <c s="32">
        <f>0</f>
      </c>
      <c s="32">
        <f>0+L10</f>
      </c>
      <c s="32">
        <f>0+M10</f>
      </c>
    </row>
    <row r="10" spans="1:16" ht="25.5">
      <c r="A10" t="s">
        <v>49</v>
      </c>
      <c s="34" t="s">
        <v>67</v>
      </c>
      <c s="34" t="s">
        <v>1140</v>
      </c>
      <c s="35" t="s">
        <v>5</v>
      </c>
      <c s="6" t="s">
        <v>486</v>
      </c>
      <c s="36" t="s">
        <v>53</v>
      </c>
      <c s="37">
        <v>2.5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3" ht="12.75">
      <c r="A14" t="s">
        <v>46</v>
      </c>
      <c r="C14" s="31" t="s">
        <v>67</v>
      </c>
      <c r="E14" s="33" t="s">
        <v>68</v>
      </c>
      <c r="J14" s="32">
        <f>0</f>
      </c>
      <c s="32">
        <f>0</f>
      </c>
      <c s="32">
        <f>0+L15+L19+L23</f>
      </c>
      <c s="32">
        <f>0+M15+M19+M23</f>
      </c>
    </row>
    <row r="15" spans="1:16" ht="12.75">
      <c r="A15" t="s">
        <v>49</v>
      </c>
      <c s="34" t="s">
        <v>27</v>
      </c>
      <c s="34" t="s">
        <v>6929</v>
      </c>
      <c s="35" t="s">
        <v>5</v>
      </c>
      <c s="6" t="s">
        <v>6930</v>
      </c>
      <c s="36" t="s">
        <v>168</v>
      </c>
      <c s="37">
        <v>10</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38.25">
      <c r="A18" t="s">
        <v>58</v>
      </c>
      <c r="E18" s="39" t="s">
        <v>4130</v>
      </c>
    </row>
    <row r="19" spans="1:16" ht="12.75">
      <c r="A19" t="s">
        <v>49</v>
      </c>
      <c s="34" t="s">
        <v>26</v>
      </c>
      <c s="34" t="s">
        <v>75</v>
      </c>
      <c s="35" t="s">
        <v>5</v>
      </c>
      <c s="6" t="s">
        <v>76</v>
      </c>
      <c s="36" t="s">
        <v>71</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229.5">
      <c r="A22" t="s">
        <v>58</v>
      </c>
      <c r="E22" s="39" t="s">
        <v>1704</v>
      </c>
    </row>
    <row r="23" spans="1:16" ht="12.75">
      <c r="A23" t="s">
        <v>49</v>
      </c>
      <c s="34" t="s">
        <v>85</v>
      </c>
      <c s="34" t="s">
        <v>3654</v>
      </c>
      <c s="35" t="s">
        <v>5</v>
      </c>
      <c s="6" t="s">
        <v>3655</v>
      </c>
      <c s="36" t="s">
        <v>71</v>
      </c>
      <c s="37">
        <v>5</v>
      </c>
      <c s="36">
        <v>0</v>
      </c>
      <c s="36">
        <f>ROUND(G23*H23,6)</f>
      </c>
      <c r="L23" s="38">
        <v>0</v>
      </c>
      <c s="32">
        <f>ROUND(ROUND(L23,2)*ROUND(G23,3),2)</f>
      </c>
      <c s="36" t="s">
        <v>738</v>
      </c>
      <c>
        <f>(M23*21)/100</f>
      </c>
      <c t="s">
        <v>27</v>
      </c>
    </row>
    <row r="24" spans="1:5" ht="12.75">
      <c r="A24" s="35" t="s">
        <v>55</v>
      </c>
      <c r="E24" s="39" t="s">
        <v>6931</v>
      </c>
    </row>
    <row r="25" spans="1:5" ht="12.75">
      <c r="A25" s="35" t="s">
        <v>56</v>
      </c>
      <c r="E25" s="40" t="s">
        <v>5</v>
      </c>
    </row>
    <row r="26" spans="1:5" ht="229.5">
      <c r="A26" t="s">
        <v>58</v>
      </c>
      <c r="E26" s="39" t="s">
        <v>3658</v>
      </c>
    </row>
    <row r="27" spans="1:13" ht="12.75">
      <c r="A27" t="s">
        <v>46</v>
      </c>
      <c r="C27" s="31" t="s">
        <v>104</v>
      </c>
      <c r="E27" s="33" t="s">
        <v>2762</v>
      </c>
      <c r="J27" s="32">
        <f>0</f>
      </c>
      <c s="32">
        <f>0</f>
      </c>
      <c s="32">
        <f>0+L28+L32+L36</f>
      </c>
      <c s="32">
        <f>0+M28+M32+M36</f>
      </c>
    </row>
    <row r="28" spans="1:16" ht="12.75">
      <c r="A28" t="s">
        <v>49</v>
      </c>
      <c s="34" t="s">
        <v>90</v>
      </c>
      <c s="34" t="s">
        <v>6932</v>
      </c>
      <c s="35" t="s">
        <v>5</v>
      </c>
      <c s="6" t="s">
        <v>6933</v>
      </c>
      <c s="36" t="s">
        <v>53</v>
      </c>
      <c s="37">
        <v>0.5</v>
      </c>
      <c s="36">
        <v>0</v>
      </c>
      <c s="36">
        <f>ROUND(G28*H28,6)</f>
      </c>
      <c r="L28" s="38">
        <v>0</v>
      </c>
      <c s="32">
        <f>ROUND(ROUND(L28,2)*ROUND(G28,3),2)</f>
      </c>
      <c s="36" t="s">
        <v>738</v>
      </c>
      <c>
        <f>(M28*21)/100</f>
      </c>
      <c t="s">
        <v>27</v>
      </c>
    </row>
    <row r="29" spans="1:5" ht="12.75">
      <c r="A29" s="35" t="s">
        <v>55</v>
      </c>
      <c r="E29" s="39" t="s">
        <v>5</v>
      </c>
    </row>
    <row r="30" spans="1:5" ht="12.75">
      <c r="A30" s="35" t="s">
        <v>56</v>
      </c>
      <c r="E30" s="40" t="s">
        <v>5</v>
      </c>
    </row>
    <row r="31" spans="1:5" ht="102">
      <c r="A31" t="s">
        <v>58</v>
      </c>
      <c r="E31" s="39" t="s">
        <v>6934</v>
      </c>
    </row>
    <row r="32" spans="1:16" ht="12.75">
      <c r="A32" t="s">
        <v>49</v>
      </c>
      <c s="34" t="s">
        <v>93</v>
      </c>
      <c s="34" t="s">
        <v>6935</v>
      </c>
      <c s="35" t="s">
        <v>5</v>
      </c>
      <c s="6" t="s">
        <v>6936</v>
      </c>
      <c s="36" t="s">
        <v>71</v>
      </c>
      <c s="37">
        <v>2.5</v>
      </c>
      <c s="36">
        <v>0</v>
      </c>
      <c s="36">
        <f>ROUND(G32*H32,6)</f>
      </c>
      <c r="L32" s="38">
        <v>0</v>
      </c>
      <c s="32">
        <f>ROUND(ROUND(L32,2)*ROUND(G32,3),2)</f>
      </c>
      <c s="36" t="s">
        <v>738</v>
      </c>
      <c>
        <f>(M32*21)/100</f>
      </c>
      <c t="s">
        <v>27</v>
      </c>
    </row>
    <row r="33" spans="1:5" ht="12.75">
      <c r="A33" s="35" t="s">
        <v>55</v>
      </c>
      <c r="E33" s="39" t="s">
        <v>5</v>
      </c>
    </row>
    <row r="34" spans="1:5" ht="12.75">
      <c r="A34" s="35" t="s">
        <v>56</v>
      </c>
      <c r="E34" s="40" t="s">
        <v>5</v>
      </c>
    </row>
    <row r="35" spans="1:5" ht="76.5">
      <c r="A35" t="s">
        <v>58</v>
      </c>
      <c r="E35" s="39" t="s">
        <v>6937</v>
      </c>
    </row>
    <row r="36" spans="1:16" ht="12.75">
      <c r="A36" t="s">
        <v>49</v>
      </c>
      <c s="34" t="s">
        <v>79</v>
      </c>
      <c s="34" t="s">
        <v>3920</v>
      </c>
      <c s="35" t="s">
        <v>5</v>
      </c>
      <c s="6" t="s">
        <v>3921</v>
      </c>
      <c s="36" t="s">
        <v>1149</v>
      </c>
      <c s="37">
        <v>25</v>
      </c>
      <c s="36">
        <v>0</v>
      </c>
      <c s="36">
        <f>ROUND(G36*H36,6)</f>
      </c>
      <c r="L36" s="38">
        <v>0</v>
      </c>
      <c s="32">
        <f>ROUND(ROUND(L36,2)*ROUND(G36,3),2)</f>
      </c>
      <c s="36" t="s">
        <v>738</v>
      </c>
      <c>
        <f>(M36*21)/100</f>
      </c>
      <c t="s">
        <v>27</v>
      </c>
    </row>
    <row r="37" spans="1:5" ht="12.75">
      <c r="A37" s="35" t="s">
        <v>55</v>
      </c>
      <c r="E37" s="39" t="s">
        <v>5</v>
      </c>
    </row>
    <row r="38" spans="1:5" ht="12.75">
      <c r="A38" s="35" t="s">
        <v>56</v>
      </c>
      <c r="E38" s="40" t="s">
        <v>6938</v>
      </c>
    </row>
    <row r="39" spans="1:5" ht="25.5">
      <c r="A39" t="s">
        <v>58</v>
      </c>
      <c r="E39"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6924</v>
      </c>
      <c s="41">
        <f>Rekapitulace!C145</f>
      </c>
      <c s="20" t="s">
        <v>0</v>
      </c>
      <c t="s">
        <v>23</v>
      </c>
      <c t="s">
        <v>27</v>
      </c>
    </row>
    <row r="4" spans="1:16" ht="32" customHeight="1">
      <c r="A4" s="24" t="s">
        <v>20</v>
      </c>
      <c s="25" t="s">
        <v>28</v>
      </c>
      <c s="27" t="s">
        <v>6924</v>
      </c>
      <c r="E4" s="26" t="s">
        <v>6925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6941</v>
      </c>
      <c r="E8" s="30" t="s">
        <v>6940</v>
      </c>
      <c r="J8" s="29">
        <f>0+J9</f>
      </c>
      <c s="29">
        <f>0+K9</f>
      </c>
      <c s="29">
        <f>0+L9</f>
      </c>
      <c s="29">
        <f>0+M9</f>
      </c>
    </row>
    <row r="9" spans="1:13" ht="12.75">
      <c r="A9" t="s">
        <v>46</v>
      </c>
      <c r="C9" s="31" t="s">
        <v>47</v>
      </c>
      <c r="E9" s="33" t="s">
        <v>48</v>
      </c>
      <c r="J9" s="32">
        <f>0</f>
      </c>
      <c s="32">
        <f>0</f>
      </c>
      <c s="32">
        <f>0+L10</f>
      </c>
      <c s="32">
        <f>0+M10</f>
      </c>
    </row>
    <row r="10" spans="1:16" ht="12.75">
      <c r="A10" t="s">
        <v>49</v>
      </c>
      <c s="34" t="s">
        <v>67</v>
      </c>
      <c s="34" t="s">
        <v>6942</v>
      </c>
      <c s="35" t="s">
        <v>5</v>
      </c>
      <c s="6" t="s">
        <v>6943</v>
      </c>
      <c s="36" t="s">
        <v>1267</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6924</v>
      </c>
      <c s="41">
        <f>Rekapitulace!C145</f>
      </c>
      <c s="20" t="s">
        <v>0</v>
      </c>
      <c t="s">
        <v>23</v>
      </c>
      <c t="s">
        <v>27</v>
      </c>
    </row>
    <row r="4" spans="1:16" ht="32" customHeight="1">
      <c r="A4" s="24" t="s">
        <v>20</v>
      </c>
      <c s="25" t="s">
        <v>28</v>
      </c>
      <c s="27" t="s">
        <v>6924</v>
      </c>
      <c r="E4" s="26" t="s">
        <v>6925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6947</v>
      </c>
      <c r="E8" s="30" t="s">
        <v>6946</v>
      </c>
      <c r="J8" s="29">
        <f>0+J9+J26+J79+J84+J109+J114+J147</f>
      </c>
      <c s="29">
        <f>0+K9+K26+K79+K84+K109+K114+K147</f>
      </c>
      <c s="29">
        <f>0+L9+L26+L79+L84+L109+L114+L147</f>
      </c>
      <c s="29">
        <f>0+M9+M26+M79+M84+M109+M114+M147</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80.15</v>
      </c>
      <c s="36">
        <v>0</v>
      </c>
      <c s="36">
        <f>ROUND(G10*H10,6)</f>
      </c>
      <c r="L10" s="38">
        <v>0</v>
      </c>
      <c s="32">
        <f>ROUND(ROUND(L10,2)*ROUND(G10,3),2)</f>
      </c>
      <c s="36" t="s">
        <v>738</v>
      </c>
      <c>
        <f>(M10*21)/100</f>
      </c>
      <c t="s">
        <v>27</v>
      </c>
    </row>
    <row r="11" spans="1:5" ht="12.75">
      <c r="A11" s="35" t="s">
        <v>55</v>
      </c>
      <c r="E11" s="39" t="s">
        <v>6948</v>
      </c>
    </row>
    <row r="12" spans="1:5" ht="51">
      <c r="A12" s="35" t="s">
        <v>56</v>
      </c>
      <c r="E12" s="40" t="s">
        <v>6949</v>
      </c>
    </row>
    <row r="13" spans="1:5" ht="140.25">
      <c r="A13" t="s">
        <v>58</v>
      </c>
      <c r="E13" s="39" t="s">
        <v>885</v>
      </c>
    </row>
    <row r="14" spans="1:16" ht="25.5">
      <c r="A14" t="s">
        <v>49</v>
      </c>
      <c s="34" t="s">
        <v>27</v>
      </c>
      <c s="34" t="s">
        <v>4059</v>
      </c>
      <c s="35" t="s">
        <v>5</v>
      </c>
      <c s="6" t="s">
        <v>4060</v>
      </c>
      <c s="36" t="s">
        <v>53</v>
      </c>
      <c s="37">
        <v>2.99</v>
      </c>
      <c s="36">
        <v>0</v>
      </c>
      <c s="36">
        <f>ROUND(G14*H14,6)</f>
      </c>
      <c r="L14" s="38">
        <v>0</v>
      </c>
      <c s="32">
        <f>ROUND(ROUND(L14,2)*ROUND(G14,3),2)</f>
      </c>
      <c s="36" t="s">
        <v>738</v>
      </c>
      <c>
        <f>(M14*21)/100</f>
      </c>
      <c t="s">
        <v>27</v>
      </c>
    </row>
    <row r="15" spans="1:5" ht="12.75">
      <c r="A15" s="35" t="s">
        <v>55</v>
      </c>
      <c r="E15" s="39" t="s">
        <v>5</v>
      </c>
    </row>
    <row r="16" spans="1:5" ht="12.75">
      <c r="A16" s="35" t="s">
        <v>56</v>
      </c>
      <c r="E16" s="40" t="s">
        <v>6950</v>
      </c>
    </row>
    <row r="17" spans="1:5" ht="140.25">
      <c r="A17" t="s">
        <v>58</v>
      </c>
      <c r="E17" s="39" t="s">
        <v>885</v>
      </c>
    </row>
    <row r="18" spans="1:16" ht="25.5">
      <c r="A18" t="s">
        <v>49</v>
      </c>
      <c s="34" t="s">
        <v>26</v>
      </c>
      <c s="34" t="s">
        <v>1140</v>
      </c>
      <c s="35" t="s">
        <v>5</v>
      </c>
      <c s="6" t="s">
        <v>486</v>
      </c>
      <c s="36" t="s">
        <v>53</v>
      </c>
      <c s="37">
        <v>5.2</v>
      </c>
      <c s="36">
        <v>0</v>
      </c>
      <c s="36">
        <f>ROUND(G18*H18,6)</f>
      </c>
      <c r="L18" s="38">
        <v>0</v>
      </c>
      <c s="32">
        <f>ROUND(ROUND(L18,2)*ROUND(G18,3),2)</f>
      </c>
      <c s="36" t="s">
        <v>738</v>
      </c>
      <c>
        <f>(M18*21)/100</f>
      </c>
      <c t="s">
        <v>27</v>
      </c>
    </row>
    <row r="19" spans="1:5" ht="12.75">
      <c r="A19" s="35" t="s">
        <v>55</v>
      </c>
      <c r="E19" s="39" t="s">
        <v>5</v>
      </c>
    </row>
    <row r="20" spans="1:5" ht="12.75">
      <c r="A20" s="35" t="s">
        <v>56</v>
      </c>
      <c r="E20" s="40" t="s">
        <v>6951</v>
      </c>
    </row>
    <row r="21" spans="1:5" ht="140.25">
      <c r="A21" t="s">
        <v>58</v>
      </c>
      <c r="E21" s="39" t="s">
        <v>885</v>
      </c>
    </row>
    <row r="22" spans="1:16" ht="12.75">
      <c r="A22" t="s">
        <v>49</v>
      </c>
      <c s="34" t="s">
        <v>85</v>
      </c>
      <c s="34" t="s">
        <v>6952</v>
      </c>
      <c s="35" t="s">
        <v>5</v>
      </c>
      <c s="6" t="s">
        <v>6953</v>
      </c>
      <c s="36" t="s">
        <v>6954</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4426</v>
      </c>
    </row>
    <row r="26" spans="1:13" ht="12.75">
      <c r="A26" t="s">
        <v>46</v>
      </c>
      <c r="C26" s="31" t="s">
        <v>67</v>
      </c>
      <c r="E26" s="33" t="s">
        <v>68</v>
      </c>
      <c r="J26" s="32">
        <f>0</f>
      </c>
      <c s="32">
        <f>0</f>
      </c>
      <c s="32">
        <f>0+L27+L31+L35+L39+L43+L47+L51+L55+L59+L63+L67+L71+L75</f>
      </c>
      <c s="32">
        <f>0+M27+M31+M35+M39+M43+M47+M51+M55+M59+M63+M67+M71+M75</f>
      </c>
    </row>
    <row r="27" spans="1:16" ht="25.5">
      <c r="A27" t="s">
        <v>49</v>
      </c>
      <c s="34" t="s">
        <v>90</v>
      </c>
      <c s="34" t="s">
        <v>5205</v>
      </c>
      <c s="35" t="s">
        <v>5</v>
      </c>
      <c s="6" t="s">
        <v>5206</v>
      </c>
      <c s="36" t="s">
        <v>71</v>
      </c>
      <c s="37">
        <v>1.305</v>
      </c>
      <c s="36">
        <v>0</v>
      </c>
      <c s="36">
        <f>ROUND(G27*H27,6)</f>
      </c>
      <c r="L27" s="38">
        <v>0</v>
      </c>
      <c s="32">
        <f>ROUND(ROUND(L27,2)*ROUND(G27,3),2)</f>
      </c>
      <c s="36" t="s">
        <v>738</v>
      </c>
      <c>
        <f>(M27*21)/100</f>
      </c>
      <c t="s">
        <v>27</v>
      </c>
    </row>
    <row r="28" spans="1:5" ht="12.75">
      <c r="A28" s="35" t="s">
        <v>55</v>
      </c>
      <c r="E28" s="39" t="s">
        <v>5</v>
      </c>
    </row>
    <row r="29" spans="1:5" ht="12.75">
      <c r="A29" s="35" t="s">
        <v>56</v>
      </c>
      <c r="E29" s="40" t="s">
        <v>6955</v>
      </c>
    </row>
    <row r="30" spans="1:5" ht="63.75">
      <c r="A30" t="s">
        <v>58</v>
      </c>
      <c r="E30" s="39" t="s">
        <v>1146</v>
      </c>
    </row>
    <row r="31" spans="1:16" ht="25.5">
      <c r="A31" t="s">
        <v>49</v>
      </c>
      <c s="34" t="s">
        <v>93</v>
      </c>
      <c s="34" t="s">
        <v>4066</v>
      </c>
      <c s="35" t="s">
        <v>5</v>
      </c>
      <c s="6" t="s">
        <v>4067</v>
      </c>
      <c s="36" t="s">
        <v>1149</v>
      </c>
      <c s="37">
        <v>30.015</v>
      </c>
      <c s="36">
        <v>0</v>
      </c>
      <c s="36">
        <f>ROUND(G31*H31,6)</f>
      </c>
      <c r="L31" s="38">
        <v>0</v>
      </c>
      <c s="32">
        <f>ROUND(ROUND(L31,2)*ROUND(G31,3),2)</f>
      </c>
      <c s="36" t="s">
        <v>738</v>
      </c>
      <c>
        <f>(M31*21)/100</f>
      </c>
      <c t="s">
        <v>27</v>
      </c>
    </row>
    <row r="32" spans="1:5" ht="12.75">
      <c r="A32" s="35" t="s">
        <v>55</v>
      </c>
      <c r="E32" s="39" t="s">
        <v>5</v>
      </c>
    </row>
    <row r="33" spans="1:5" ht="12.75">
      <c r="A33" s="35" t="s">
        <v>56</v>
      </c>
      <c r="E33" s="40" t="s">
        <v>6956</v>
      </c>
    </row>
    <row r="34" spans="1:5" ht="25.5">
      <c r="A34" t="s">
        <v>58</v>
      </c>
      <c r="E34" s="39" t="s">
        <v>1150</v>
      </c>
    </row>
    <row r="35" spans="1:16" ht="25.5">
      <c r="A35" t="s">
        <v>49</v>
      </c>
      <c s="34" t="s">
        <v>79</v>
      </c>
      <c s="34" t="s">
        <v>5163</v>
      </c>
      <c s="35" t="s">
        <v>5</v>
      </c>
      <c s="6" t="s">
        <v>5164</v>
      </c>
      <c s="36" t="s">
        <v>71</v>
      </c>
      <c s="37">
        <v>2.61</v>
      </c>
      <c s="36">
        <v>0</v>
      </c>
      <c s="36">
        <f>ROUND(G35*H35,6)</f>
      </c>
      <c r="L35" s="38">
        <v>0</v>
      </c>
      <c s="32">
        <f>ROUND(ROUND(L35,2)*ROUND(G35,3),2)</f>
      </c>
      <c s="36" t="s">
        <v>738</v>
      </c>
      <c>
        <f>(M35*21)/100</f>
      </c>
      <c t="s">
        <v>27</v>
      </c>
    </row>
    <row r="36" spans="1:5" ht="12.75">
      <c r="A36" s="35" t="s">
        <v>55</v>
      </c>
      <c r="E36" s="39" t="s">
        <v>5</v>
      </c>
    </row>
    <row r="37" spans="1:5" ht="12.75">
      <c r="A37" s="35" t="s">
        <v>56</v>
      </c>
      <c r="E37" s="40" t="s">
        <v>6957</v>
      </c>
    </row>
    <row r="38" spans="1:5" ht="63.75">
      <c r="A38" t="s">
        <v>58</v>
      </c>
      <c r="E38" s="39" t="s">
        <v>1146</v>
      </c>
    </row>
    <row r="39" spans="1:16" ht="25.5">
      <c r="A39" t="s">
        <v>49</v>
      </c>
      <c s="34" t="s">
        <v>100</v>
      </c>
      <c s="34" t="s">
        <v>3941</v>
      </c>
      <c s="35" t="s">
        <v>5</v>
      </c>
      <c s="6" t="s">
        <v>3942</v>
      </c>
      <c s="36" t="s">
        <v>1149</v>
      </c>
      <c s="37">
        <v>57.42</v>
      </c>
      <c s="36">
        <v>0</v>
      </c>
      <c s="36">
        <f>ROUND(G39*H39,6)</f>
      </c>
      <c r="L39" s="38">
        <v>0</v>
      </c>
      <c s="32">
        <f>ROUND(ROUND(L39,2)*ROUND(G39,3),2)</f>
      </c>
      <c s="36" t="s">
        <v>738</v>
      </c>
      <c>
        <f>(M39*21)/100</f>
      </c>
      <c t="s">
        <v>27</v>
      </c>
    </row>
    <row r="40" spans="1:5" ht="12.75">
      <c r="A40" s="35" t="s">
        <v>55</v>
      </c>
      <c r="E40" s="39" t="s">
        <v>5</v>
      </c>
    </row>
    <row r="41" spans="1:5" ht="12.75">
      <c r="A41" s="35" t="s">
        <v>56</v>
      </c>
      <c r="E41" s="40" t="s">
        <v>6958</v>
      </c>
    </row>
    <row r="42" spans="1:5" ht="25.5">
      <c r="A42" t="s">
        <v>58</v>
      </c>
      <c r="E42" s="39" t="s">
        <v>1150</v>
      </c>
    </row>
    <row r="43" spans="1:16" ht="12.75">
      <c r="A43" t="s">
        <v>49</v>
      </c>
      <c s="34" t="s">
        <v>104</v>
      </c>
      <c s="34" t="s">
        <v>3650</v>
      </c>
      <c s="35" t="s">
        <v>5</v>
      </c>
      <c s="6" t="s">
        <v>3651</v>
      </c>
      <c s="36" t="s">
        <v>71</v>
      </c>
      <c s="37">
        <v>41.35</v>
      </c>
      <c s="36">
        <v>0</v>
      </c>
      <c s="36">
        <f>ROUND(G43*H43,6)</f>
      </c>
      <c r="L43" s="38">
        <v>0</v>
      </c>
      <c s="32">
        <f>ROUND(ROUND(L43,2)*ROUND(G43,3),2)</f>
      </c>
      <c s="36" t="s">
        <v>738</v>
      </c>
      <c>
        <f>(M43*21)/100</f>
      </c>
      <c t="s">
        <v>27</v>
      </c>
    </row>
    <row r="44" spans="1:5" ht="12.75">
      <c r="A44" s="35" t="s">
        <v>55</v>
      </c>
      <c r="E44" s="39" t="s">
        <v>5</v>
      </c>
    </row>
    <row r="45" spans="1:5" ht="51">
      <c r="A45" s="35" t="s">
        <v>56</v>
      </c>
      <c r="E45" s="40" t="s">
        <v>6959</v>
      </c>
    </row>
    <row r="46" spans="1:5" ht="318.75">
      <c r="A46" t="s">
        <v>58</v>
      </c>
      <c r="E46" s="39" t="s">
        <v>3653</v>
      </c>
    </row>
    <row r="47" spans="1:16" ht="12.75">
      <c r="A47" t="s">
        <v>49</v>
      </c>
      <c s="34" t="s">
        <v>108</v>
      </c>
      <c s="34" t="s">
        <v>6960</v>
      </c>
      <c s="35" t="s">
        <v>5</v>
      </c>
      <c s="6" t="s">
        <v>6961</v>
      </c>
      <c s="36" t="s">
        <v>71</v>
      </c>
      <c s="37">
        <v>34.05</v>
      </c>
      <c s="36">
        <v>0</v>
      </c>
      <c s="36">
        <f>ROUND(G47*H47,6)</f>
      </c>
      <c r="L47" s="38">
        <v>0</v>
      </c>
      <c s="32">
        <f>ROUND(ROUND(L47,2)*ROUND(G47,3),2)</f>
      </c>
      <c s="36" t="s">
        <v>738</v>
      </c>
      <c>
        <f>(M47*21)/100</f>
      </c>
      <c t="s">
        <v>27</v>
      </c>
    </row>
    <row r="48" spans="1:5" ht="12.75">
      <c r="A48" s="35" t="s">
        <v>55</v>
      </c>
      <c r="E48" s="39" t="s">
        <v>5</v>
      </c>
    </row>
    <row r="49" spans="1:5" ht="38.25">
      <c r="A49" s="35" t="s">
        <v>56</v>
      </c>
      <c r="E49" s="40" t="s">
        <v>6962</v>
      </c>
    </row>
    <row r="50" spans="1:5" ht="318.75">
      <c r="A50" t="s">
        <v>58</v>
      </c>
      <c r="E50" s="39" t="s">
        <v>4543</v>
      </c>
    </row>
    <row r="51" spans="1:16" ht="12.75">
      <c r="A51" t="s">
        <v>49</v>
      </c>
      <c s="34" t="s">
        <v>113</v>
      </c>
      <c s="34" t="s">
        <v>5239</v>
      </c>
      <c s="35" t="s">
        <v>5</v>
      </c>
      <c s="6" t="s">
        <v>5240</v>
      </c>
      <c s="36" t="s">
        <v>2025</v>
      </c>
      <c s="37">
        <v>413.5</v>
      </c>
      <c s="36">
        <v>0</v>
      </c>
      <c s="36">
        <f>ROUND(G51*H51,6)</f>
      </c>
      <c r="L51" s="38">
        <v>0</v>
      </c>
      <c s="32">
        <f>ROUND(ROUND(L51,2)*ROUND(G51,3),2)</f>
      </c>
      <c s="36" t="s">
        <v>738</v>
      </c>
      <c>
        <f>(M51*21)/100</f>
      </c>
      <c t="s">
        <v>27</v>
      </c>
    </row>
    <row r="52" spans="1:5" ht="12.75">
      <c r="A52" s="35" t="s">
        <v>55</v>
      </c>
      <c r="E52" s="39" t="s">
        <v>5</v>
      </c>
    </row>
    <row r="53" spans="1:5" ht="38.25">
      <c r="A53" s="35" t="s">
        <v>56</v>
      </c>
      <c r="E53" s="40" t="s">
        <v>6963</v>
      </c>
    </row>
    <row r="54" spans="1:5" ht="25.5">
      <c r="A54" t="s">
        <v>58</v>
      </c>
      <c r="E54" s="39" t="s">
        <v>2442</v>
      </c>
    </row>
    <row r="55" spans="1:16" ht="12.75">
      <c r="A55" t="s">
        <v>49</v>
      </c>
      <c s="34" t="s">
        <v>117</v>
      </c>
      <c s="34" t="s">
        <v>3484</v>
      </c>
      <c s="35" t="s">
        <v>5</v>
      </c>
      <c s="6" t="s">
        <v>3485</v>
      </c>
      <c s="36" t="s">
        <v>71</v>
      </c>
      <c s="37">
        <v>34.05</v>
      </c>
      <c s="36">
        <v>0</v>
      </c>
      <c s="36">
        <f>ROUND(G55*H55,6)</f>
      </c>
      <c r="L55" s="38">
        <v>0</v>
      </c>
      <c s="32">
        <f>ROUND(ROUND(L55,2)*ROUND(G55,3),2)</f>
      </c>
      <c s="36" t="s">
        <v>738</v>
      </c>
      <c>
        <f>(M55*21)/100</f>
      </c>
      <c t="s">
        <v>27</v>
      </c>
    </row>
    <row r="56" spans="1:5" ht="12.75">
      <c r="A56" s="35" t="s">
        <v>55</v>
      </c>
      <c r="E56" s="39" t="s">
        <v>5</v>
      </c>
    </row>
    <row r="57" spans="1:5" ht="38.25">
      <c r="A57" s="35" t="s">
        <v>56</v>
      </c>
      <c r="E57" s="40" t="s">
        <v>6962</v>
      </c>
    </row>
    <row r="58" spans="1:5" ht="191.25">
      <c r="A58" t="s">
        <v>58</v>
      </c>
      <c r="E58" s="39" t="s">
        <v>3487</v>
      </c>
    </row>
    <row r="59" spans="1:16" ht="12.75">
      <c r="A59" t="s">
        <v>49</v>
      </c>
      <c s="34" t="s">
        <v>121</v>
      </c>
      <c s="34" t="s">
        <v>75</v>
      </c>
      <c s="35" t="s">
        <v>5</v>
      </c>
      <c s="6" t="s">
        <v>76</v>
      </c>
      <c s="36" t="s">
        <v>71</v>
      </c>
      <c s="37">
        <v>34.05</v>
      </c>
      <c s="36">
        <v>0</v>
      </c>
      <c s="36">
        <f>ROUND(G59*H59,6)</f>
      </c>
      <c r="L59" s="38">
        <v>0</v>
      </c>
      <c s="32">
        <f>ROUND(ROUND(L59,2)*ROUND(G59,3),2)</f>
      </c>
      <c s="36" t="s">
        <v>738</v>
      </c>
      <c>
        <f>(M59*21)/100</f>
      </c>
      <c t="s">
        <v>27</v>
      </c>
    </row>
    <row r="60" spans="1:5" ht="12.75">
      <c r="A60" s="35" t="s">
        <v>55</v>
      </c>
      <c r="E60" s="39" t="s">
        <v>5</v>
      </c>
    </row>
    <row r="61" spans="1:5" ht="38.25">
      <c r="A61" s="35" t="s">
        <v>56</v>
      </c>
      <c r="E61" s="40" t="s">
        <v>6962</v>
      </c>
    </row>
    <row r="62" spans="1:5" ht="229.5">
      <c r="A62" t="s">
        <v>58</v>
      </c>
      <c r="E62" s="39" t="s">
        <v>1704</v>
      </c>
    </row>
    <row r="63" spans="1:16" ht="12.75">
      <c r="A63" t="s">
        <v>49</v>
      </c>
      <c s="34" t="s">
        <v>125</v>
      </c>
      <c s="34" t="s">
        <v>3654</v>
      </c>
      <c s="35" t="s">
        <v>5</v>
      </c>
      <c s="6" t="s">
        <v>3655</v>
      </c>
      <c s="36" t="s">
        <v>71</v>
      </c>
      <c s="37">
        <v>8.28</v>
      </c>
      <c s="36">
        <v>0</v>
      </c>
      <c s="36">
        <f>ROUND(G63*H63,6)</f>
      </c>
      <c r="L63" s="38">
        <v>0</v>
      </c>
      <c s="32">
        <f>ROUND(ROUND(L63,2)*ROUND(G63,3),2)</f>
      </c>
      <c s="36" t="s">
        <v>738</v>
      </c>
      <c>
        <f>(M63*21)/100</f>
      </c>
      <c t="s">
        <v>27</v>
      </c>
    </row>
    <row r="64" spans="1:5" ht="12.75">
      <c r="A64" s="35" t="s">
        <v>55</v>
      </c>
      <c r="E64" s="39" t="s">
        <v>6964</v>
      </c>
    </row>
    <row r="65" spans="1:5" ht="12.75">
      <c r="A65" s="35" t="s">
        <v>56</v>
      </c>
      <c r="E65" s="40" t="s">
        <v>6965</v>
      </c>
    </row>
    <row r="66" spans="1:5" ht="229.5">
      <c r="A66" t="s">
        <v>58</v>
      </c>
      <c r="E66" s="39" t="s">
        <v>3658</v>
      </c>
    </row>
    <row r="67" spans="1:16" ht="12.75">
      <c r="A67" t="s">
        <v>49</v>
      </c>
      <c s="34" t="s">
        <v>129</v>
      </c>
      <c s="34" t="s">
        <v>3659</v>
      </c>
      <c s="35" t="s">
        <v>5</v>
      </c>
      <c s="6" t="s">
        <v>3660</v>
      </c>
      <c s="36" t="s">
        <v>71</v>
      </c>
      <c s="37">
        <v>22.535</v>
      </c>
      <c s="36">
        <v>0</v>
      </c>
      <c s="36">
        <f>ROUND(G67*H67,6)</f>
      </c>
      <c r="L67" s="38">
        <v>0</v>
      </c>
      <c s="32">
        <f>ROUND(ROUND(L67,2)*ROUND(G67,3),2)</f>
      </c>
      <c s="36" t="s">
        <v>738</v>
      </c>
      <c>
        <f>(M67*21)/100</f>
      </c>
      <c t="s">
        <v>27</v>
      </c>
    </row>
    <row r="68" spans="1:5" ht="12.75">
      <c r="A68" s="35" t="s">
        <v>55</v>
      </c>
      <c r="E68" s="39" t="s">
        <v>6966</v>
      </c>
    </row>
    <row r="69" spans="1:5" ht="38.25">
      <c r="A69" s="35" t="s">
        <v>56</v>
      </c>
      <c r="E69" s="40" t="s">
        <v>6967</v>
      </c>
    </row>
    <row r="70" spans="1:5" ht="293.25">
      <c r="A70" t="s">
        <v>58</v>
      </c>
      <c r="E70" s="39" t="s">
        <v>3663</v>
      </c>
    </row>
    <row r="71" spans="1:16" ht="12.75">
      <c r="A71" t="s">
        <v>49</v>
      </c>
      <c s="34" t="s">
        <v>133</v>
      </c>
      <c s="34" t="s">
        <v>3669</v>
      </c>
      <c s="35" t="s">
        <v>5</v>
      </c>
      <c s="6" t="s">
        <v>3670</v>
      </c>
      <c s="36" t="s">
        <v>220</v>
      </c>
      <c s="37">
        <v>8.7</v>
      </c>
      <c s="36">
        <v>0</v>
      </c>
      <c s="36">
        <f>ROUND(G71*H71,6)</f>
      </c>
      <c r="L71" s="38">
        <v>0</v>
      </c>
      <c s="32">
        <f>ROUND(ROUND(L71,2)*ROUND(G71,3),2)</f>
      </c>
      <c s="36" t="s">
        <v>738</v>
      </c>
      <c>
        <f>(M71*21)/100</f>
      </c>
      <c t="s">
        <v>27</v>
      </c>
    </row>
    <row r="72" spans="1:5" ht="12.75">
      <c r="A72" s="35" t="s">
        <v>55</v>
      </c>
      <c r="E72" s="39" t="s">
        <v>5</v>
      </c>
    </row>
    <row r="73" spans="1:5" ht="12.75">
      <c r="A73" s="35" t="s">
        <v>56</v>
      </c>
      <c r="E73" s="40" t="s">
        <v>6968</v>
      </c>
    </row>
    <row r="74" spans="1:5" ht="25.5">
      <c r="A74" t="s">
        <v>58</v>
      </c>
      <c r="E74" s="39" t="s">
        <v>2507</v>
      </c>
    </row>
    <row r="75" spans="1:16" ht="12.75">
      <c r="A75" t="s">
        <v>49</v>
      </c>
      <c s="34" t="s">
        <v>284</v>
      </c>
      <c s="34" t="s">
        <v>6969</v>
      </c>
      <c s="35" t="s">
        <v>5</v>
      </c>
      <c s="6" t="s">
        <v>6970</v>
      </c>
      <c s="36" t="s">
        <v>6971</v>
      </c>
      <c s="37">
        <v>1</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4130</v>
      </c>
    </row>
    <row r="79" spans="1:13" ht="12.75">
      <c r="A79" t="s">
        <v>46</v>
      </c>
      <c r="C79" s="31" t="s">
        <v>85</v>
      </c>
      <c r="E79" s="33" t="s">
        <v>209</v>
      </c>
      <c r="J79" s="32">
        <f>0</f>
      </c>
      <c s="32">
        <f>0</f>
      </c>
      <c s="32">
        <f>0+L80</f>
      </c>
      <c s="32">
        <f>0+M80</f>
      </c>
    </row>
    <row r="80" spans="1:16" ht="12.75">
      <c r="A80" t="s">
        <v>49</v>
      </c>
      <c s="34" t="s">
        <v>137</v>
      </c>
      <c s="34" t="s">
        <v>4833</v>
      </c>
      <c s="35" t="s">
        <v>5</v>
      </c>
      <c s="6" t="s">
        <v>4834</v>
      </c>
      <c s="36" t="s">
        <v>71</v>
      </c>
      <c s="37">
        <v>4.37</v>
      </c>
      <c s="36">
        <v>0</v>
      </c>
      <c s="36">
        <f>ROUND(G80*H80,6)</f>
      </c>
      <c r="L80" s="38">
        <v>0</v>
      </c>
      <c s="32">
        <f>ROUND(ROUND(L80,2)*ROUND(G80,3),2)</f>
      </c>
      <c s="36" t="s">
        <v>738</v>
      </c>
      <c>
        <f>(M80*21)/100</f>
      </c>
      <c t="s">
        <v>27</v>
      </c>
    </row>
    <row r="81" spans="1:5" ht="12.75">
      <c r="A81" s="35" t="s">
        <v>55</v>
      </c>
      <c r="E81" s="39" t="s">
        <v>5</v>
      </c>
    </row>
    <row r="82" spans="1:5" ht="38.25">
      <c r="A82" s="35" t="s">
        <v>56</v>
      </c>
      <c r="E82" s="40" t="s">
        <v>6972</v>
      </c>
    </row>
    <row r="83" spans="1:5" ht="38.25">
      <c r="A83" t="s">
        <v>58</v>
      </c>
      <c r="E83" s="39" t="s">
        <v>3544</v>
      </c>
    </row>
    <row r="84" spans="1:13" ht="12.75">
      <c r="A84" t="s">
        <v>46</v>
      </c>
      <c r="C84" s="31" t="s">
        <v>90</v>
      </c>
      <c r="E84" s="33" t="s">
        <v>2710</v>
      </c>
      <c r="J84" s="32">
        <f>0</f>
      </c>
      <c s="32">
        <f>0</f>
      </c>
      <c s="32">
        <f>0+L85+L89+L93+L97+L101+L105</f>
      </c>
      <c s="32">
        <f>0+M85+M89+M93+M97+M101+M105</f>
      </c>
    </row>
    <row r="85" spans="1:16" ht="12.75">
      <c r="A85" t="s">
        <v>49</v>
      </c>
      <c s="34" t="s">
        <v>141</v>
      </c>
      <c s="34" t="s">
        <v>6973</v>
      </c>
      <c s="35" t="s">
        <v>5</v>
      </c>
      <c s="6" t="s">
        <v>6974</v>
      </c>
      <c s="36" t="s">
        <v>220</v>
      </c>
      <c s="37">
        <v>8.7</v>
      </c>
      <c s="36">
        <v>0</v>
      </c>
      <c s="36">
        <f>ROUND(G85*H85,6)</f>
      </c>
      <c r="L85" s="38">
        <v>0</v>
      </c>
      <c s="32">
        <f>ROUND(ROUND(L85,2)*ROUND(G85,3),2)</f>
      </c>
      <c s="36" t="s">
        <v>738</v>
      </c>
      <c>
        <f>(M85*21)/100</f>
      </c>
      <c t="s">
        <v>27</v>
      </c>
    </row>
    <row r="86" spans="1:5" ht="12.75">
      <c r="A86" s="35" t="s">
        <v>55</v>
      </c>
      <c r="E86" s="39" t="s">
        <v>5</v>
      </c>
    </row>
    <row r="87" spans="1:5" ht="12.75">
      <c r="A87" s="35" t="s">
        <v>56</v>
      </c>
      <c r="E87" s="40" t="s">
        <v>6968</v>
      </c>
    </row>
    <row r="88" spans="1:5" ht="51">
      <c r="A88" t="s">
        <v>58</v>
      </c>
      <c r="E88" s="39" t="s">
        <v>3977</v>
      </c>
    </row>
    <row r="89" spans="1:16" ht="12.75">
      <c r="A89" t="s">
        <v>49</v>
      </c>
      <c s="34" t="s">
        <v>145</v>
      </c>
      <c s="34" t="s">
        <v>5872</v>
      </c>
      <c s="35" t="s">
        <v>5</v>
      </c>
      <c s="6" t="s">
        <v>5873</v>
      </c>
      <c s="36" t="s">
        <v>220</v>
      </c>
      <c s="37">
        <v>8.7</v>
      </c>
      <c s="36">
        <v>0</v>
      </c>
      <c s="36">
        <f>ROUND(G89*H89,6)</f>
      </c>
      <c r="L89" s="38">
        <v>0</v>
      </c>
      <c s="32">
        <f>ROUND(ROUND(L89,2)*ROUND(G89,3),2)</f>
      </c>
      <c s="36" t="s">
        <v>738</v>
      </c>
      <c>
        <f>(M89*21)/100</f>
      </c>
      <c t="s">
        <v>27</v>
      </c>
    </row>
    <row r="90" spans="1:5" ht="12.75">
      <c r="A90" s="35" t="s">
        <v>55</v>
      </c>
      <c r="E90" s="39" t="s">
        <v>5</v>
      </c>
    </row>
    <row r="91" spans="1:5" ht="12.75">
      <c r="A91" s="35" t="s">
        <v>56</v>
      </c>
      <c r="E91" s="40" t="s">
        <v>6968</v>
      </c>
    </row>
    <row r="92" spans="1:5" ht="51">
      <c r="A92" t="s">
        <v>58</v>
      </c>
      <c r="E92" s="39" t="s">
        <v>5264</v>
      </c>
    </row>
    <row r="93" spans="1:16" ht="12.75">
      <c r="A93" t="s">
        <v>49</v>
      </c>
      <c s="34" t="s">
        <v>149</v>
      </c>
      <c s="34" t="s">
        <v>5872</v>
      </c>
      <c s="35" t="s">
        <v>67</v>
      </c>
      <c s="6" t="s">
        <v>5873</v>
      </c>
      <c s="36" t="s">
        <v>220</v>
      </c>
      <c s="37">
        <v>8.7</v>
      </c>
      <c s="36">
        <v>0</v>
      </c>
      <c s="36">
        <f>ROUND(G93*H93,6)</f>
      </c>
      <c r="L93" s="38">
        <v>0</v>
      </c>
      <c s="32">
        <f>ROUND(ROUND(L93,2)*ROUND(G93,3),2)</f>
      </c>
      <c s="36" t="s">
        <v>738</v>
      </c>
      <c>
        <f>(M93*21)/100</f>
      </c>
      <c t="s">
        <v>27</v>
      </c>
    </row>
    <row r="94" spans="1:5" ht="12.75">
      <c r="A94" s="35" t="s">
        <v>55</v>
      </c>
      <c r="E94" s="39" t="s">
        <v>5</v>
      </c>
    </row>
    <row r="95" spans="1:5" ht="12.75">
      <c r="A95" s="35" t="s">
        <v>56</v>
      </c>
      <c r="E95" s="40" t="s">
        <v>6968</v>
      </c>
    </row>
    <row r="96" spans="1:5" ht="51">
      <c r="A96" t="s">
        <v>58</v>
      </c>
      <c r="E96" s="39" t="s">
        <v>5264</v>
      </c>
    </row>
    <row r="97" spans="1:16" ht="12.75">
      <c r="A97" t="s">
        <v>49</v>
      </c>
      <c s="34" t="s">
        <v>153</v>
      </c>
      <c s="34" t="s">
        <v>6975</v>
      </c>
      <c s="35" t="s">
        <v>5</v>
      </c>
      <c s="6" t="s">
        <v>6976</v>
      </c>
      <c s="36" t="s">
        <v>220</v>
      </c>
      <c s="37">
        <v>8.7</v>
      </c>
      <c s="36">
        <v>0</v>
      </c>
      <c s="36">
        <f>ROUND(G97*H97,6)</f>
      </c>
      <c r="L97" s="38">
        <v>0</v>
      </c>
      <c s="32">
        <f>ROUND(ROUND(L97,2)*ROUND(G97,3),2)</f>
      </c>
      <c s="36" t="s">
        <v>738</v>
      </c>
      <c>
        <f>(M97*21)/100</f>
      </c>
      <c t="s">
        <v>27</v>
      </c>
    </row>
    <row r="98" spans="1:5" ht="12.75">
      <c r="A98" s="35" t="s">
        <v>55</v>
      </c>
      <c r="E98" s="39" t="s">
        <v>5</v>
      </c>
    </row>
    <row r="99" spans="1:5" ht="12.75">
      <c r="A99" s="35" t="s">
        <v>56</v>
      </c>
      <c r="E99" s="40" t="s">
        <v>6968</v>
      </c>
    </row>
    <row r="100" spans="1:5" ht="140.25">
      <c r="A100" t="s">
        <v>58</v>
      </c>
      <c r="E100" s="39" t="s">
        <v>5270</v>
      </c>
    </row>
    <row r="101" spans="1:16" ht="12.75">
      <c r="A101" t="s">
        <v>49</v>
      </c>
      <c s="34" t="s">
        <v>157</v>
      </c>
      <c s="34" t="s">
        <v>6977</v>
      </c>
      <c s="35" t="s">
        <v>5</v>
      </c>
      <c s="6" t="s">
        <v>6978</v>
      </c>
      <c s="36" t="s">
        <v>220</v>
      </c>
      <c s="37">
        <v>8.7</v>
      </c>
      <c s="36">
        <v>0</v>
      </c>
      <c s="36">
        <f>ROUND(G101*H101,6)</f>
      </c>
      <c r="L101" s="38">
        <v>0</v>
      </c>
      <c s="32">
        <f>ROUND(ROUND(L101,2)*ROUND(G101,3),2)</f>
      </c>
      <c s="36" t="s">
        <v>738</v>
      </c>
      <c>
        <f>(M101*21)/100</f>
      </c>
      <c t="s">
        <v>27</v>
      </c>
    </row>
    <row r="102" spans="1:5" ht="12.75">
      <c r="A102" s="35" t="s">
        <v>55</v>
      </c>
      <c r="E102" s="39" t="s">
        <v>5</v>
      </c>
    </row>
    <row r="103" spans="1:5" ht="12.75">
      <c r="A103" s="35" t="s">
        <v>56</v>
      </c>
      <c r="E103" s="40" t="s">
        <v>6968</v>
      </c>
    </row>
    <row r="104" spans="1:5" ht="140.25">
      <c r="A104" t="s">
        <v>58</v>
      </c>
      <c r="E104" s="39" t="s">
        <v>5270</v>
      </c>
    </row>
    <row r="105" spans="1:16" ht="12.75">
      <c r="A105" t="s">
        <v>49</v>
      </c>
      <c s="34" t="s">
        <v>161</v>
      </c>
      <c s="34" t="s">
        <v>6979</v>
      </c>
      <c s="35" t="s">
        <v>5</v>
      </c>
      <c s="6" t="s">
        <v>6980</v>
      </c>
      <c s="36" t="s">
        <v>220</v>
      </c>
      <c s="37">
        <v>8.7</v>
      </c>
      <c s="36">
        <v>0</v>
      </c>
      <c s="36">
        <f>ROUND(G105*H105,6)</f>
      </c>
      <c r="L105" s="38">
        <v>0</v>
      </c>
      <c s="32">
        <f>ROUND(ROUND(L105,2)*ROUND(G105,3),2)</f>
      </c>
      <c s="36" t="s">
        <v>738</v>
      </c>
      <c>
        <f>(M105*21)/100</f>
      </c>
      <c t="s">
        <v>27</v>
      </c>
    </row>
    <row r="106" spans="1:5" ht="12.75">
      <c r="A106" s="35" t="s">
        <v>55</v>
      </c>
      <c r="E106" s="39" t="s">
        <v>5</v>
      </c>
    </row>
    <row r="107" spans="1:5" ht="12.75">
      <c r="A107" s="35" t="s">
        <v>56</v>
      </c>
      <c r="E107" s="40" t="s">
        <v>6968</v>
      </c>
    </row>
    <row r="108" spans="1:5" ht="140.25">
      <c r="A108" t="s">
        <v>58</v>
      </c>
      <c r="E108" s="39" t="s">
        <v>5270</v>
      </c>
    </row>
    <row r="109" spans="1:13" ht="12.75">
      <c r="A109" t="s">
        <v>46</v>
      </c>
      <c r="C109" s="31" t="s">
        <v>79</v>
      </c>
      <c r="E109" s="33" t="s">
        <v>80</v>
      </c>
      <c r="J109" s="32">
        <f>0</f>
      </c>
      <c s="32">
        <f>0</f>
      </c>
      <c s="32">
        <f>0+L110</f>
      </c>
      <c s="32">
        <f>0+M110</f>
      </c>
    </row>
    <row r="110" spans="1:16" ht="12.75">
      <c r="A110" t="s">
        <v>49</v>
      </c>
      <c s="34" t="s">
        <v>165</v>
      </c>
      <c s="34" t="s">
        <v>2438</v>
      </c>
      <c s="35" t="s">
        <v>5</v>
      </c>
      <c s="6" t="s">
        <v>2439</v>
      </c>
      <c s="36" t="s">
        <v>83</v>
      </c>
      <c s="37">
        <v>6</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102">
      <c r="A113" t="s">
        <v>58</v>
      </c>
      <c r="E113" s="39" t="s">
        <v>1695</v>
      </c>
    </row>
    <row r="114" spans="1:13" ht="12.75">
      <c r="A114" t="s">
        <v>46</v>
      </c>
      <c r="C114" s="31" t="s">
        <v>100</v>
      </c>
      <c r="E114" s="33" t="s">
        <v>464</v>
      </c>
      <c r="J114" s="32">
        <f>0</f>
      </c>
      <c s="32">
        <f>0</f>
      </c>
      <c s="32">
        <f>0+L115+L119+L123+L127+L131+L135+L139+L143</f>
      </c>
      <c s="32">
        <f>0+M115+M119+M123+M127+M131+M135+M139+M143</f>
      </c>
    </row>
    <row r="115" spans="1:16" ht="12.75">
      <c r="A115" t="s">
        <v>49</v>
      </c>
      <c s="34" t="s">
        <v>170</v>
      </c>
      <c s="34" t="s">
        <v>3709</v>
      </c>
      <c s="35" t="s">
        <v>5</v>
      </c>
      <c s="6" t="s">
        <v>3710</v>
      </c>
      <c s="36" t="s">
        <v>88</v>
      </c>
      <c s="37">
        <v>11.55</v>
      </c>
      <c s="36">
        <v>0</v>
      </c>
      <c s="36">
        <f>ROUND(G115*H115,6)</f>
      </c>
      <c r="L115" s="38">
        <v>0</v>
      </c>
      <c s="32">
        <f>ROUND(ROUND(L115,2)*ROUND(G115,3),2)</f>
      </c>
      <c s="36" t="s">
        <v>738</v>
      </c>
      <c>
        <f>(M115*21)/100</f>
      </c>
      <c t="s">
        <v>27</v>
      </c>
    </row>
    <row r="116" spans="1:5" ht="12.75">
      <c r="A116" s="35" t="s">
        <v>55</v>
      </c>
      <c r="E116" s="39" t="s">
        <v>6981</v>
      </c>
    </row>
    <row r="117" spans="1:5" ht="12.75">
      <c r="A117" s="35" t="s">
        <v>56</v>
      </c>
      <c r="E117" s="40" t="s">
        <v>6982</v>
      </c>
    </row>
    <row r="118" spans="1:5" ht="255">
      <c r="A118" t="s">
        <v>58</v>
      </c>
      <c r="E118" s="39" t="s">
        <v>3713</v>
      </c>
    </row>
    <row r="119" spans="1:16" ht="12.75">
      <c r="A119" t="s">
        <v>49</v>
      </c>
      <c s="34" t="s">
        <v>174</v>
      </c>
      <c s="34" t="s">
        <v>6983</v>
      </c>
      <c s="35" t="s">
        <v>5</v>
      </c>
      <c s="6" t="s">
        <v>6984</v>
      </c>
      <c s="36" t="s">
        <v>88</v>
      </c>
      <c s="37">
        <v>32.23</v>
      </c>
      <c s="36">
        <v>0</v>
      </c>
      <c s="36">
        <f>ROUND(G119*H119,6)</f>
      </c>
      <c r="L119" s="38">
        <v>0</v>
      </c>
      <c s="32">
        <f>ROUND(ROUND(L119,2)*ROUND(G119,3),2)</f>
      </c>
      <c s="36" t="s">
        <v>738</v>
      </c>
      <c>
        <f>(M119*21)/100</f>
      </c>
      <c t="s">
        <v>27</v>
      </c>
    </row>
    <row r="120" spans="1:5" ht="12.75">
      <c r="A120" s="35" t="s">
        <v>55</v>
      </c>
      <c r="E120" s="39" t="s">
        <v>6985</v>
      </c>
    </row>
    <row r="121" spans="1:5" ht="12.75">
      <c r="A121" s="35" t="s">
        <v>56</v>
      </c>
      <c r="E121" s="40" t="s">
        <v>6986</v>
      </c>
    </row>
    <row r="122" spans="1:5" ht="255">
      <c r="A122" t="s">
        <v>58</v>
      </c>
      <c r="E122" s="39" t="s">
        <v>3713</v>
      </c>
    </row>
    <row r="123" spans="1:16" ht="12.75">
      <c r="A123" t="s">
        <v>49</v>
      </c>
      <c s="34" t="s">
        <v>178</v>
      </c>
      <c s="34" t="s">
        <v>3714</v>
      </c>
      <c s="35" t="s">
        <v>5</v>
      </c>
      <c s="6" t="s">
        <v>3715</v>
      </c>
      <c s="36" t="s">
        <v>88</v>
      </c>
      <c s="37">
        <v>15.07</v>
      </c>
      <c s="36">
        <v>0</v>
      </c>
      <c s="36">
        <f>ROUND(G123*H123,6)</f>
      </c>
      <c r="L123" s="38">
        <v>0</v>
      </c>
      <c s="32">
        <f>ROUND(ROUND(L123,2)*ROUND(G123,3),2)</f>
      </c>
      <c s="36" t="s">
        <v>738</v>
      </c>
      <c>
        <f>(M123*21)/100</f>
      </c>
      <c t="s">
        <v>27</v>
      </c>
    </row>
    <row r="124" spans="1:5" ht="12.75">
      <c r="A124" s="35" t="s">
        <v>55</v>
      </c>
      <c r="E124" s="39" t="s">
        <v>6987</v>
      </c>
    </row>
    <row r="125" spans="1:5" ht="12.75">
      <c r="A125" s="35" t="s">
        <v>56</v>
      </c>
      <c r="E125" s="40" t="s">
        <v>6988</v>
      </c>
    </row>
    <row r="126" spans="1:5" ht="255">
      <c r="A126" t="s">
        <v>58</v>
      </c>
      <c r="E126" s="39" t="s">
        <v>3713</v>
      </c>
    </row>
    <row r="127" spans="1:16" ht="12.75">
      <c r="A127" t="s">
        <v>49</v>
      </c>
      <c s="34" t="s">
        <v>50</v>
      </c>
      <c s="34" t="s">
        <v>3732</v>
      </c>
      <c s="35" t="s">
        <v>5</v>
      </c>
      <c s="6" t="s">
        <v>3733</v>
      </c>
      <c s="36" t="s">
        <v>83</v>
      </c>
      <c s="37">
        <v>2</v>
      </c>
      <c s="36">
        <v>0</v>
      </c>
      <c s="36">
        <f>ROUND(G127*H127,6)</f>
      </c>
      <c r="L127" s="38">
        <v>0</v>
      </c>
      <c s="32">
        <f>ROUND(ROUND(L127,2)*ROUND(G127,3),2)</f>
      </c>
      <c s="36" t="s">
        <v>738</v>
      </c>
      <c>
        <f>(M127*21)/100</f>
      </c>
      <c t="s">
        <v>27</v>
      </c>
    </row>
    <row r="128" spans="1:5" ht="12.75">
      <c r="A128" s="35" t="s">
        <v>55</v>
      </c>
      <c r="E128" s="39" t="s">
        <v>5</v>
      </c>
    </row>
    <row r="129" spans="1:5" ht="12.75">
      <c r="A129" s="35" t="s">
        <v>56</v>
      </c>
      <c r="E129" s="40" t="s">
        <v>5</v>
      </c>
    </row>
    <row r="130" spans="1:5" ht="89.25">
      <c r="A130" t="s">
        <v>58</v>
      </c>
      <c r="E130" s="39" t="s">
        <v>3735</v>
      </c>
    </row>
    <row r="131" spans="1:16" ht="12.75">
      <c r="A131" t="s">
        <v>49</v>
      </c>
      <c s="34" t="s">
        <v>60</v>
      </c>
      <c s="34" t="s">
        <v>6989</v>
      </c>
      <c s="35" t="s">
        <v>5</v>
      </c>
      <c s="6" t="s">
        <v>6990</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5</v>
      </c>
    </row>
    <row r="134" spans="1:5" ht="89.25">
      <c r="A134" t="s">
        <v>58</v>
      </c>
      <c r="E134" s="39" t="s">
        <v>3735</v>
      </c>
    </row>
    <row r="135" spans="1:16" ht="12.75">
      <c r="A135" t="s">
        <v>49</v>
      </c>
      <c s="34" t="s">
        <v>63</v>
      </c>
      <c s="34" t="s">
        <v>6991</v>
      </c>
      <c s="35" t="s">
        <v>5</v>
      </c>
      <c s="6" t="s">
        <v>6992</v>
      </c>
      <c s="36" t="s">
        <v>88</v>
      </c>
      <c s="37">
        <v>29.3</v>
      </c>
      <c s="36">
        <v>0</v>
      </c>
      <c s="36">
        <f>ROUND(G135*H135,6)</f>
      </c>
      <c r="L135" s="38">
        <v>0</v>
      </c>
      <c s="32">
        <f>ROUND(ROUND(L135,2)*ROUND(G135,3),2)</f>
      </c>
      <c s="36" t="s">
        <v>738</v>
      </c>
      <c>
        <f>(M135*21)/100</f>
      </c>
      <c t="s">
        <v>27</v>
      </c>
    </row>
    <row r="136" spans="1:5" ht="12.75">
      <c r="A136" s="35" t="s">
        <v>55</v>
      </c>
      <c r="E136" s="39" t="s">
        <v>5</v>
      </c>
    </row>
    <row r="137" spans="1:5" ht="12.75">
      <c r="A137" s="35" t="s">
        <v>56</v>
      </c>
      <c r="E137" s="40" t="s">
        <v>5</v>
      </c>
    </row>
    <row r="138" spans="1:5" ht="51">
      <c r="A138" t="s">
        <v>58</v>
      </c>
      <c r="E138" s="39" t="s">
        <v>6993</v>
      </c>
    </row>
    <row r="139" spans="1:16" ht="12.75">
      <c r="A139" t="s">
        <v>49</v>
      </c>
      <c s="34" t="s">
        <v>182</v>
      </c>
      <c s="34" t="s">
        <v>6994</v>
      </c>
      <c s="35" t="s">
        <v>5</v>
      </c>
      <c s="6" t="s">
        <v>6995</v>
      </c>
      <c s="36" t="s">
        <v>88</v>
      </c>
      <c s="37">
        <v>13.7</v>
      </c>
      <c s="36">
        <v>0</v>
      </c>
      <c s="36">
        <f>ROUND(G139*H139,6)</f>
      </c>
      <c r="L139" s="38">
        <v>0</v>
      </c>
      <c s="32">
        <f>ROUND(ROUND(L139,2)*ROUND(G139,3),2)</f>
      </c>
      <c s="36" t="s">
        <v>738</v>
      </c>
      <c>
        <f>(M139*21)/100</f>
      </c>
      <c t="s">
        <v>27</v>
      </c>
    </row>
    <row r="140" spans="1:5" ht="12.75">
      <c r="A140" s="35" t="s">
        <v>55</v>
      </c>
      <c r="E140" s="39" t="s">
        <v>5</v>
      </c>
    </row>
    <row r="141" spans="1:5" ht="12.75">
      <c r="A141" s="35" t="s">
        <v>56</v>
      </c>
      <c r="E141" s="40" t="s">
        <v>5</v>
      </c>
    </row>
    <row r="142" spans="1:5" ht="51">
      <c r="A142" t="s">
        <v>58</v>
      </c>
      <c r="E142" s="39" t="s">
        <v>6993</v>
      </c>
    </row>
    <row r="143" spans="1:16" ht="12.75">
      <c r="A143" t="s">
        <v>49</v>
      </c>
      <c s="34" t="s">
        <v>263</v>
      </c>
      <c s="34" t="s">
        <v>6996</v>
      </c>
      <c s="35" t="s">
        <v>5</v>
      </c>
      <c s="6" t="s">
        <v>6997</v>
      </c>
      <c s="36" t="s">
        <v>88</v>
      </c>
      <c s="37">
        <v>43</v>
      </c>
      <c s="36">
        <v>0</v>
      </c>
      <c s="36">
        <f>ROUND(G143*H143,6)</f>
      </c>
      <c r="L143" s="38">
        <v>0</v>
      </c>
      <c s="32">
        <f>ROUND(ROUND(L143,2)*ROUND(G143,3),2)</f>
      </c>
      <c s="36" t="s">
        <v>738</v>
      </c>
      <c>
        <f>(M143*21)/100</f>
      </c>
      <c t="s">
        <v>27</v>
      </c>
    </row>
    <row r="144" spans="1:5" ht="12.75">
      <c r="A144" s="35" t="s">
        <v>55</v>
      </c>
      <c r="E144" s="39" t="s">
        <v>5</v>
      </c>
    </row>
    <row r="145" spans="1:5" ht="12.75">
      <c r="A145" s="35" t="s">
        <v>56</v>
      </c>
      <c r="E145" s="40" t="s">
        <v>6998</v>
      </c>
    </row>
    <row r="146" spans="1:5" ht="25.5">
      <c r="A146" t="s">
        <v>58</v>
      </c>
      <c r="E146" s="39" t="s">
        <v>6999</v>
      </c>
    </row>
    <row r="147" spans="1:13" ht="12.75">
      <c r="A147" t="s">
        <v>46</v>
      </c>
      <c r="C147" s="31" t="s">
        <v>104</v>
      </c>
      <c r="E147" s="33" t="s">
        <v>2762</v>
      </c>
      <c r="J147" s="32">
        <f>0</f>
      </c>
      <c s="32">
        <f>0</f>
      </c>
      <c s="32">
        <f>0+L148+L152+L156+L160</f>
      </c>
      <c s="32">
        <f>0+M148+M152+M156+M160</f>
      </c>
    </row>
    <row r="148" spans="1:16" ht="12.75">
      <c r="A148" t="s">
        <v>49</v>
      </c>
      <c s="34" t="s">
        <v>267</v>
      </c>
      <c s="34" t="s">
        <v>5778</v>
      </c>
      <c s="35" t="s">
        <v>5</v>
      </c>
      <c s="6" t="s">
        <v>5779</v>
      </c>
      <c s="36" t="s">
        <v>88</v>
      </c>
      <c s="37">
        <v>4</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38.25">
      <c r="A151" t="s">
        <v>58</v>
      </c>
      <c r="E151" s="39" t="s">
        <v>5781</v>
      </c>
    </row>
    <row r="152" spans="1:16" ht="12.75">
      <c r="A152" t="s">
        <v>49</v>
      </c>
      <c s="34" t="s">
        <v>271</v>
      </c>
      <c s="34" t="s">
        <v>7000</v>
      </c>
      <c s="35" t="s">
        <v>5</v>
      </c>
      <c s="6" t="s">
        <v>7001</v>
      </c>
      <c s="36" t="s">
        <v>88</v>
      </c>
      <c s="37">
        <v>21.4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7002</v>
      </c>
    </row>
    <row r="155" spans="1:5" ht="25.5">
      <c r="A155" t="s">
        <v>58</v>
      </c>
      <c r="E155" s="39" t="s">
        <v>5326</v>
      </c>
    </row>
    <row r="156" spans="1:16" ht="25.5">
      <c r="A156" t="s">
        <v>49</v>
      </c>
      <c s="34" t="s">
        <v>275</v>
      </c>
      <c s="34" t="s">
        <v>7003</v>
      </c>
      <c s="35" t="s">
        <v>5</v>
      </c>
      <c s="6" t="s">
        <v>7004</v>
      </c>
      <c s="36" t="s">
        <v>88</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38.25">
      <c r="A159" t="s">
        <v>58</v>
      </c>
      <c r="E159" s="39" t="s">
        <v>5330</v>
      </c>
    </row>
    <row r="160" spans="1:16" ht="12.75">
      <c r="A160" t="s">
        <v>49</v>
      </c>
      <c s="34" t="s">
        <v>280</v>
      </c>
      <c s="34" t="s">
        <v>7005</v>
      </c>
      <c s="35" t="s">
        <v>5</v>
      </c>
      <c s="6" t="s">
        <v>7006</v>
      </c>
      <c s="36" t="s">
        <v>71</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102">
      <c r="A163" t="s">
        <v>58</v>
      </c>
      <c r="E163" s="39" t="s">
        <v>3755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6924</v>
      </c>
      <c s="41">
        <f>Rekapitulace!C145</f>
      </c>
      <c s="20" t="s">
        <v>0</v>
      </c>
      <c t="s">
        <v>23</v>
      </c>
      <c t="s">
        <v>27</v>
      </c>
    </row>
    <row r="4" spans="1:16" ht="32" customHeight="1">
      <c r="A4" s="24" t="s">
        <v>20</v>
      </c>
      <c s="25" t="s">
        <v>28</v>
      </c>
      <c s="27" t="s">
        <v>6924</v>
      </c>
      <c r="E4" s="26" t="s">
        <v>6925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7009</v>
      </c>
      <c r="E8" s="30" t="s">
        <v>7008</v>
      </c>
      <c r="J8" s="29">
        <f>0+J9</f>
      </c>
      <c s="29">
        <f>0+K9</f>
      </c>
      <c s="29">
        <f>0+L9</f>
      </c>
      <c s="29">
        <f>0+M9</f>
      </c>
    </row>
    <row r="9" spans="1:13" ht="12.75">
      <c r="A9" t="s">
        <v>46</v>
      </c>
      <c r="C9" s="31" t="s">
        <v>47</v>
      </c>
      <c r="E9" s="33" t="s">
        <v>48</v>
      </c>
      <c r="J9" s="32">
        <f>0</f>
      </c>
      <c s="32">
        <f>0</f>
      </c>
      <c s="32">
        <f>0+L10</f>
      </c>
      <c s="32">
        <f>0+M10</f>
      </c>
    </row>
    <row r="10" spans="1:16" ht="12.75">
      <c r="A10" t="s">
        <v>49</v>
      </c>
      <c s="34" t="s">
        <v>67</v>
      </c>
      <c s="34" t="s">
        <v>6942</v>
      </c>
      <c s="35" t="s">
        <v>5</v>
      </c>
      <c s="6" t="s">
        <v>6943</v>
      </c>
      <c s="36" t="s">
        <v>1267</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6924</v>
      </c>
      <c s="41">
        <f>Rekapitulace!C145</f>
      </c>
      <c s="20" t="s">
        <v>0</v>
      </c>
      <c t="s">
        <v>23</v>
      </c>
      <c t="s">
        <v>27</v>
      </c>
    </row>
    <row r="4" spans="1:16" ht="32" customHeight="1">
      <c r="A4" s="24" t="s">
        <v>20</v>
      </c>
      <c s="25" t="s">
        <v>28</v>
      </c>
      <c s="27" t="s">
        <v>6924</v>
      </c>
      <c r="E4" s="26" t="s">
        <v>6925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COUNTIFS(L8:L126,"=0",A8:A126,"P")+COUNTIFS(L8:L126,"",A8:A126,"P")+SUM(Q8:Q126)</f>
      </c>
    </row>
    <row r="8" spans="1:13" ht="12.75">
      <c r="A8" t="s">
        <v>44</v>
      </c>
      <c r="C8" s="28" t="s">
        <v>7012</v>
      </c>
      <c r="E8" s="30" t="s">
        <v>7011</v>
      </c>
      <c r="J8" s="29">
        <f>0+J9+J18+J59+J64+J73</f>
      </c>
      <c s="29">
        <f>0+K9+K18+K59+K64+K73</f>
      </c>
      <c s="29">
        <f>0+L9+L18+L59+L64+L73</f>
      </c>
      <c s="29">
        <f>0+M9+M18+M59+M64+M73</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21.9</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40.25">
      <c r="A13" t="s">
        <v>58</v>
      </c>
      <c r="E13" s="39" t="s">
        <v>885</v>
      </c>
    </row>
    <row r="14" spans="1:16" ht="12.75">
      <c r="A14" t="s">
        <v>49</v>
      </c>
      <c s="34" t="s">
        <v>27</v>
      </c>
      <c s="34" t="s">
        <v>6952</v>
      </c>
      <c s="35" t="s">
        <v>5</v>
      </c>
      <c s="6" t="s">
        <v>6953</v>
      </c>
      <c s="36" t="s">
        <v>6954</v>
      </c>
      <c s="37">
        <v>1</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12.75">
      <c r="A17" t="s">
        <v>58</v>
      </c>
      <c r="E17" s="39" t="s">
        <v>4426</v>
      </c>
    </row>
    <row r="18" spans="1:13" ht="12.75">
      <c r="A18" t="s">
        <v>46</v>
      </c>
      <c r="C18" s="31" t="s">
        <v>67</v>
      </c>
      <c r="E18" s="33" t="s">
        <v>68</v>
      </c>
      <c r="J18" s="32">
        <f>0</f>
      </c>
      <c s="32">
        <f>0</f>
      </c>
      <c s="32">
        <f>0+L19+L23+L27+L31+L35+L39+L43+L47+L51+L55</f>
      </c>
      <c s="32">
        <f>0+M19+M23+M27+M31+M35+M39+M43+M47+M51+M55</f>
      </c>
    </row>
    <row r="19" spans="1:16" ht="12.75">
      <c r="A19" t="s">
        <v>49</v>
      </c>
      <c s="34" t="s">
        <v>26</v>
      </c>
      <c s="34" t="s">
        <v>7013</v>
      </c>
      <c s="35" t="s">
        <v>5</v>
      </c>
      <c s="6" t="s">
        <v>7014</v>
      </c>
      <c s="36" t="s">
        <v>220</v>
      </c>
      <c s="37">
        <v>24</v>
      </c>
      <c s="36">
        <v>0</v>
      </c>
      <c s="36">
        <f>ROUND(G19*H19,6)</f>
      </c>
      <c r="L19" s="38">
        <v>0</v>
      </c>
      <c s="32">
        <f>ROUND(ROUND(L19,2)*ROUND(G19,3),2)</f>
      </c>
      <c s="36" t="s">
        <v>738</v>
      </c>
      <c>
        <f>(M19*21)/100</f>
      </c>
      <c t="s">
        <v>27</v>
      </c>
    </row>
    <row r="20" spans="1:5" ht="12.75">
      <c r="A20" s="35" t="s">
        <v>55</v>
      </c>
      <c r="E20" s="39" t="s">
        <v>5</v>
      </c>
    </row>
    <row r="21" spans="1:5" ht="12.75">
      <c r="A21" s="35" t="s">
        <v>56</v>
      </c>
      <c r="E21" s="40" t="s">
        <v>7015</v>
      </c>
    </row>
    <row r="22" spans="1:5" ht="12.75">
      <c r="A22" t="s">
        <v>58</v>
      </c>
      <c r="E22" s="39" t="s">
        <v>7016</v>
      </c>
    </row>
    <row r="23" spans="1:16" ht="12.75">
      <c r="A23" t="s">
        <v>49</v>
      </c>
      <c s="34" t="s">
        <v>85</v>
      </c>
      <c s="34" t="s">
        <v>3650</v>
      </c>
      <c s="35" t="s">
        <v>5</v>
      </c>
      <c s="6" t="s">
        <v>3651</v>
      </c>
      <c s="36" t="s">
        <v>71</v>
      </c>
      <c s="37">
        <v>12.2</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318.75">
      <c r="A26" t="s">
        <v>58</v>
      </c>
      <c r="E26" s="39" t="s">
        <v>3653</v>
      </c>
    </row>
    <row r="27" spans="1:16" ht="12.75">
      <c r="A27" t="s">
        <v>49</v>
      </c>
      <c s="34" t="s">
        <v>90</v>
      </c>
      <c s="34" t="s">
        <v>6960</v>
      </c>
      <c s="35" t="s">
        <v>5</v>
      </c>
      <c s="6" t="s">
        <v>6961</v>
      </c>
      <c s="36" t="s">
        <v>71</v>
      </c>
      <c s="37">
        <v>26.2</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318.75">
      <c r="A30" t="s">
        <v>58</v>
      </c>
      <c r="E30" s="39" t="s">
        <v>4543</v>
      </c>
    </row>
    <row r="31" spans="1:16" ht="12.75">
      <c r="A31" t="s">
        <v>49</v>
      </c>
      <c s="34" t="s">
        <v>93</v>
      </c>
      <c s="34" t="s">
        <v>7017</v>
      </c>
      <c s="35" t="s">
        <v>5</v>
      </c>
      <c s="6" t="s">
        <v>7018</v>
      </c>
      <c s="36" t="s">
        <v>88</v>
      </c>
      <c s="37">
        <v>23</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25.5">
      <c r="A34" t="s">
        <v>58</v>
      </c>
      <c r="E34" s="39" t="s">
        <v>6671</v>
      </c>
    </row>
    <row r="35" spans="1:16" ht="12.75">
      <c r="A35" t="s">
        <v>49</v>
      </c>
      <c s="34" t="s">
        <v>79</v>
      </c>
      <c s="34" t="s">
        <v>3484</v>
      </c>
      <c s="35" t="s">
        <v>5</v>
      </c>
      <c s="6" t="s">
        <v>3485</v>
      </c>
      <c s="36" t="s">
        <v>71</v>
      </c>
      <c s="37">
        <v>26.2</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191.25">
      <c r="A38" t="s">
        <v>58</v>
      </c>
      <c r="E38" s="39" t="s">
        <v>3487</v>
      </c>
    </row>
    <row r="39" spans="1:16" ht="12.75">
      <c r="A39" t="s">
        <v>49</v>
      </c>
      <c s="34" t="s">
        <v>100</v>
      </c>
      <c s="34" t="s">
        <v>75</v>
      </c>
      <c s="35" t="s">
        <v>5</v>
      </c>
      <c s="6" t="s">
        <v>76</v>
      </c>
      <c s="36" t="s">
        <v>71</v>
      </c>
      <c s="37">
        <v>26.2</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229.5">
      <c r="A42" t="s">
        <v>58</v>
      </c>
      <c r="E42" s="39" t="s">
        <v>1704</v>
      </c>
    </row>
    <row r="43" spans="1:16" ht="12.75">
      <c r="A43" t="s">
        <v>49</v>
      </c>
      <c s="34" t="s">
        <v>104</v>
      </c>
      <c s="34" t="s">
        <v>3659</v>
      </c>
      <c s="35" t="s">
        <v>5</v>
      </c>
      <c s="6" t="s">
        <v>3660</v>
      </c>
      <c s="36" t="s">
        <v>71</v>
      </c>
      <c s="37">
        <v>9.84</v>
      </c>
      <c s="36">
        <v>0</v>
      </c>
      <c s="36">
        <f>ROUND(G43*H43,6)</f>
      </c>
      <c r="L43" s="38">
        <v>0</v>
      </c>
      <c s="32">
        <f>ROUND(ROUND(L43,2)*ROUND(G43,3),2)</f>
      </c>
      <c s="36" t="s">
        <v>738</v>
      </c>
      <c>
        <f>(M43*21)/100</f>
      </c>
      <c t="s">
        <v>27</v>
      </c>
    </row>
    <row r="44" spans="1:5" ht="12.75">
      <c r="A44" s="35" t="s">
        <v>55</v>
      </c>
      <c r="E44" s="39" t="s">
        <v>5</v>
      </c>
    </row>
    <row r="45" spans="1:5" ht="12.75">
      <c r="A45" s="35" t="s">
        <v>56</v>
      </c>
      <c r="E45" s="40" t="s">
        <v>7019</v>
      </c>
    </row>
    <row r="46" spans="1:5" ht="293.25">
      <c r="A46" t="s">
        <v>58</v>
      </c>
      <c r="E46" s="39" t="s">
        <v>3663</v>
      </c>
    </row>
    <row r="47" spans="1:16" ht="12.75">
      <c r="A47" t="s">
        <v>49</v>
      </c>
      <c s="34" t="s">
        <v>108</v>
      </c>
      <c s="34" t="s">
        <v>7020</v>
      </c>
      <c s="35" t="s">
        <v>5</v>
      </c>
      <c s="6" t="s">
        <v>3965</v>
      </c>
      <c s="36" t="s">
        <v>220</v>
      </c>
      <c s="37">
        <v>24</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5709</v>
      </c>
    </row>
    <row r="51" spans="1:16" ht="12.75">
      <c r="A51" t="s">
        <v>49</v>
      </c>
      <c s="34" t="s">
        <v>113</v>
      </c>
      <c s="34" t="s">
        <v>2044</v>
      </c>
      <c s="35" t="s">
        <v>5</v>
      </c>
      <c s="6" t="s">
        <v>2045</v>
      </c>
      <c s="36" t="s">
        <v>220</v>
      </c>
      <c s="37">
        <v>24</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25.5">
      <c r="A54" t="s">
        <v>58</v>
      </c>
      <c r="E54" s="39" t="s">
        <v>2046</v>
      </c>
    </row>
    <row r="55" spans="1:16" ht="12.75">
      <c r="A55" t="s">
        <v>49</v>
      </c>
      <c s="34" t="s">
        <v>117</v>
      </c>
      <c s="34" t="s">
        <v>3786</v>
      </c>
      <c s="35" t="s">
        <v>5</v>
      </c>
      <c s="6" t="s">
        <v>3787</v>
      </c>
      <c s="36" t="s">
        <v>220</v>
      </c>
      <c s="37">
        <v>24</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38.25">
      <c r="A58" t="s">
        <v>58</v>
      </c>
      <c r="E58" s="39" t="s">
        <v>3788</v>
      </c>
    </row>
    <row r="59" spans="1:13" ht="12.75">
      <c r="A59" t="s">
        <v>46</v>
      </c>
      <c r="C59" s="31" t="s">
        <v>85</v>
      </c>
      <c r="E59" s="33" t="s">
        <v>209</v>
      </c>
      <c r="J59" s="32">
        <f>0</f>
      </c>
      <c s="32">
        <f>0</f>
      </c>
      <c s="32">
        <f>0+L60</f>
      </c>
      <c s="32">
        <f>0+M60</f>
      </c>
    </row>
    <row r="60" spans="1:16" ht="12.75">
      <c r="A60" t="s">
        <v>49</v>
      </c>
      <c s="34" t="s">
        <v>121</v>
      </c>
      <c s="34" t="s">
        <v>4833</v>
      </c>
      <c s="35" t="s">
        <v>5</v>
      </c>
      <c s="6" t="s">
        <v>4834</v>
      </c>
      <c s="36" t="s">
        <v>71</v>
      </c>
      <c s="37">
        <v>2.4</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38.25">
      <c r="A63" t="s">
        <v>58</v>
      </c>
      <c r="E63" s="39" t="s">
        <v>3544</v>
      </c>
    </row>
    <row r="64" spans="1:13" ht="12.75">
      <c r="A64" t="s">
        <v>46</v>
      </c>
      <c r="C64" s="31" t="s">
        <v>79</v>
      </c>
      <c r="E64" s="33" t="s">
        <v>80</v>
      </c>
      <c r="J64" s="32">
        <f>0</f>
      </c>
      <c s="32">
        <f>0</f>
      </c>
      <c s="32">
        <f>0+L65+L69</f>
      </c>
      <c s="32">
        <f>0+M65+M69</f>
      </c>
    </row>
    <row r="65" spans="1:16" ht="12.75">
      <c r="A65" t="s">
        <v>49</v>
      </c>
      <c s="34" t="s">
        <v>125</v>
      </c>
      <c s="34" t="s">
        <v>6186</v>
      </c>
      <c s="35" t="s">
        <v>5</v>
      </c>
      <c s="6" t="s">
        <v>6187</v>
      </c>
      <c s="36" t="s">
        <v>83</v>
      </c>
      <c s="37">
        <v>2</v>
      </c>
      <c s="36">
        <v>0</v>
      </c>
      <c s="36">
        <f>ROUND(G65*H65,6)</f>
      </c>
      <c r="L65" s="38">
        <v>0</v>
      </c>
      <c s="32">
        <f>ROUND(ROUND(L65,2)*ROUND(G65,3),2)</f>
      </c>
      <c s="36" t="s">
        <v>738</v>
      </c>
      <c>
        <f>(M65*21)/100</f>
      </c>
      <c t="s">
        <v>27</v>
      </c>
    </row>
    <row r="66" spans="1:5" ht="12.75">
      <c r="A66" s="35" t="s">
        <v>55</v>
      </c>
      <c r="E66" s="39" t="s">
        <v>5</v>
      </c>
    </row>
    <row r="67" spans="1:5" ht="12.75">
      <c r="A67" s="35" t="s">
        <v>56</v>
      </c>
      <c r="E67" s="40" t="s">
        <v>5</v>
      </c>
    </row>
    <row r="68" spans="1:5" ht="127.5">
      <c r="A68" t="s">
        <v>58</v>
      </c>
      <c r="E68" s="39" t="s">
        <v>2776</v>
      </c>
    </row>
    <row r="69" spans="1:16" ht="12.75">
      <c r="A69" t="s">
        <v>49</v>
      </c>
      <c s="34" t="s">
        <v>129</v>
      </c>
      <c s="34" t="s">
        <v>2438</v>
      </c>
      <c s="35" t="s">
        <v>5</v>
      </c>
      <c s="6" t="s">
        <v>2439</v>
      </c>
      <c s="36" t="s">
        <v>83</v>
      </c>
      <c s="37">
        <v>3</v>
      </c>
      <c s="36">
        <v>0</v>
      </c>
      <c s="36">
        <f>ROUND(G69*H69,6)</f>
      </c>
      <c r="L69" s="38">
        <v>0</v>
      </c>
      <c s="32">
        <f>ROUND(ROUND(L69,2)*ROUND(G69,3),2)</f>
      </c>
      <c s="36" t="s">
        <v>738</v>
      </c>
      <c>
        <f>(M69*21)/100</f>
      </c>
      <c t="s">
        <v>27</v>
      </c>
    </row>
    <row r="70" spans="1:5" ht="12.75">
      <c r="A70" s="35" t="s">
        <v>55</v>
      </c>
      <c r="E70" s="39" t="s">
        <v>5</v>
      </c>
    </row>
    <row r="71" spans="1:5" ht="12.75">
      <c r="A71" s="35" t="s">
        <v>56</v>
      </c>
      <c r="E71" s="40" t="s">
        <v>5</v>
      </c>
    </row>
    <row r="72" spans="1:5" ht="102">
      <c r="A72" t="s">
        <v>58</v>
      </c>
      <c r="E72" s="39" t="s">
        <v>1695</v>
      </c>
    </row>
    <row r="73" spans="1:13" ht="12.75">
      <c r="A73" t="s">
        <v>46</v>
      </c>
      <c r="C73" s="31" t="s">
        <v>100</v>
      </c>
      <c r="E73" s="33" t="s">
        <v>464</v>
      </c>
      <c r="J73" s="32">
        <f>0</f>
      </c>
      <c s="32">
        <f>0</f>
      </c>
      <c s="32">
        <f>0+L74+L78+L82+L86+L90+L94+L98+L102+L106+L110+L114+L118+L122+L126</f>
      </c>
      <c s="32">
        <f>0+M74+M78+M82+M86+M90+M94+M98+M102+M106+M110+M114+M118+M122+M126</f>
      </c>
    </row>
    <row r="74" spans="1:16" ht="12.75">
      <c r="A74" t="s">
        <v>49</v>
      </c>
      <c s="34" t="s">
        <v>133</v>
      </c>
      <c s="34" t="s">
        <v>7021</v>
      </c>
      <c s="35" t="s">
        <v>5</v>
      </c>
      <c s="6" t="s">
        <v>7022</v>
      </c>
      <c s="36" t="s">
        <v>88</v>
      </c>
      <c s="37">
        <v>23</v>
      </c>
      <c s="36">
        <v>0</v>
      </c>
      <c s="36">
        <f>ROUND(G74*H74,6)</f>
      </c>
      <c r="L74" s="38">
        <v>0</v>
      </c>
      <c s="32">
        <f>ROUND(ROUND(L74,2)*ROUND(G74,3),2)</f>
      </c>
      <c s="36" t="s">
        <v>738</v>
      </c>
      <c>
        <f>(M74*21)/100</f>
      </c>
      <c t="s">
        <v>27</v>
      </c>
    </row>
    <row r="75" spans="1:5" ht="12.75">
      <c r="A75" s="35" t="s">
        <v>55</v>
      </c>
      <c r="E75" s="39" t="s">
        <v>5</v>
      </c>
    </row>
    <row r="76" spans="1:5" ht="12.75">
      <c r="A76" s="35" t="s">
        <v>56</v>
      </c>
      <c r="E76" s="40" t="s">
        <v>5</v>
      </c>
    </row>
    <row r="77" spans="1:5" ht="255">
      <c r="A77" t="s">
        <v>58</v>
      </c>
      <c r="E77" s="39" t="s">
        <v>7023</v>
      </c>
    </row>
    <row r="78" spans="1:16" ht="12.75">
      <c r="A78" t="s">
        <v>49</v>
      </c>
      <c s="34" t="s">
        <v>137</v>
      </c>
      <c s="34" t="s">
        <v>7024</v>
      </c>
      <c s="35" t="s">
        <v>5</v>
      </c>
      <c s="6" t="s">
        <v>7025</v>
      </c>
      <c s="36" t="s">
        <v>88</v>
      </c>
      <c s="37">
        <v>47.96</v>
      </c>
      <c s="36">
        <v>0</v>
      </c>
      <c s="36">
        <f>ROUND(G78*H78,6)</f>
      </c>
      <c r="L78" s="38">
        <v>0</v>
      </c>
      <c s="32">
        <f>ROUND(ROUND(L78,2)*ROUND(G78,3),2)</f>
      </c>
      <c s="36" t="s">
        <v>738</v>
      </c>
      <c>
        <f>(M78*21)/100</f>
      </c>
      <c t="s">
        <v>27</v>
      </c>
    </row>
    <row r="79" spans="1:5" ht="12.75">
      <c r="A79" s="35" t="s">
        <v>55</v>
      </c>
      <c r="E79" s="39" t="s">
        <v>7026</v>
      </c>
    </row>
    <row r="80" spans="1:5" ht="12.75">
      <c r="A80" s="35" t="s">
        <v>56</v>
      </c>
      <c r="E80" s="40" t="s">
        <v>7027</v>
      </c>
    </row>
    <row r="81" spans="1:5" ht="255">
      <c r="A81" t="s">
        <v>58</v>
      </c>
      <c r="E81" s="39" t="s">
        <v>7028</v>
      </c>
    </row>
    <row r="82" spans="1:16" ht="12.75">
      <c r="A82" t="s">
        <v>49</v>
      </c>
      <c s="34" t="s">
        <v>141</v>
      </c>
      <c s="34" t="s">
        <v>7029</v>
      </c>
      <c s="35" t="s">
        <v>5</v>
      </c>
      <c s="6" t="s">
        <v>7030</v>
      </c>
      <c s="36" t="s">
        <v>88</v>
      </c>
      <c s="37">
        <v>23</v>
      </c>
      <c s="36">
        <v>0</v>
      </c>
      <c s="36">
        <f>ROUND(G82*H82,6)</f>
      </c>
      <c r="L82" s="38">
        <v>0</v>
      </c>
      <c s="32">
        <f>ROUND(ROUND(L82,2)*ROUND(G82,3),2)</f>
      </c>
      <c s="36" t="s">
        <v>738</v>
      </c>
      <c>
        <f>(M82*21)/100</f>
      </c>
      <c t="s">
        <v>27</v>
      </c>
    </row>
    <row r="83" spans="1:5" ht="12.75">
      <c r="A83" s="35" t="s">
        <v>55</v>
      </c>
      <c r="E83" s="39" t="s">
        <v>5</v>
      </c>
    </row>
    <row r="84" spans="1:5" ht="12.75">
      <c r="A84" s="35" t="s">
        <v>56</v>
      </c>
      <c r="E84" s="40" t="s">
        <v>5</v>
      </c>
    </row>
    <row r="85" spans="1:5" ht="242.25">
      <c r="A85" t="s">
        <v>58</v>
      </c>
      <c r="E85" s="39" t="s">
        <v>3727</v>
      </c>
    </row>
    <row r="86" spans="1:16" ht="12.75">
      <c r="A86" t="s">
        <v>49</v>
      </c>
      <c s="34" t="s">
        <v>145</v>
      </c>
      <c s="34" t="s">
        <v>7031</v>
      </c>
      <c s="35" t="s">
        <v>5</v>
      </c>
      <c s="6" t="s">
        <v>7032</v>
      </c>
      <c s="36" t="s">
        <v>88</v>
      </c>
      <c s="37">
        <v>23</v>
      </c>
      <c s="36">
        <v>0</v>
      </c>
      <c s="36">
        <f>ROUND(G86*H86,6)</f>
      </c>
      <c r="L86" s="38">
        <v>0</v>
      </c>
      <c s="32">
        <f>ROUND(ROUND(L86,2)*ROUND(G86,3),2)</f>
      </c>
      <c s="36" t="s">
        <v>738</v>
      </c>
      <c>
        <f>(M86*21)/100</f>
      </c>
      <c t="s">
        <v>27</v>
      </c>
    </row>
    <row r="87" spans="1:5" ht="12.75">
      <c r="A87" s="35" t="s">
        <v>55</v>
      </c>
      <c r="E87" s="39" t="s">
        <v>5</v>
      </c>
    </row>
    <row r="88" spans="1:5" ht="12.75">
      <c r="A88" s="35" t="s">
        <v>56</v>
      </c>
      <c r="E88" s="40" t="s">
        <v>5</v>
      </c>
    </row>
    <row r="89" spans="1:5" ht="51">
      <c r="A89" t="s">
        <v>58</v>
      </c>
      <c r="E89" s="39" t="s">
        <v>7033</v>
      </c>
    </row>
    <row r="90" spans="1:16" ht="12.75">
      <c r="A90" t="s">
        <v>49</v>
      </c>
      <c s="34" t="s">
        <v>149</v>
      </c>
      <c s="34" t="s">
        <v>7034</v>
      </c>
      <c s="35" t="s">
        <v>5</v>
      </c>
      <c s="6" t="s">
        <v>7035</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5</v>
      </c>
    </row>
    <row r="93" spans="1:5" ht="25.5">
      <c r="A93" t="s">
        <v>58</v>
      </c>
      <c r="E93" s="39" t="s">
        <v>7036</v>
      </c>
    </row>
    <row r="94" spans="1:16" ht="12.75">
      <c r="A94" t="s">
        <v>49</v>
      </c>
      <c s="34" t="s">
        <v>153</v>
      </c>
      <c s="34" t="s">
        <v>6098</v>
      </c>
      <c s="35" t="s">
        <v>5</v>
      </c>
      <c s="6" t="s">
        <v>6099</v>
      </c>
      <c s="36" t="s">
        <v>71</v>
      </c>
      <c s="37">
        <v>0.5</v>
      </c>
      <c s="36">
        <v>0</v>
      </c>
      <c s="36">
        <f>ROUND(G94*H94,6)</f>
      </c>
      <c r="L94" s="38">
        <v>0</v>
      </c>
      <c s="32">
        <f>ROUND(ROUND(L94,2)*ROUND(G94,3),2)</f>
      </c>
      <c s="36" t="s">
        <v>738</v>
      </c>
      <c>
        <f>(M94*21)/100</f>
      </c>
      <c t="s">
        <v>27</v>
      </c>
    </row>
    <row r="95" spans="1:5" ht="12.75">
      <c r="A95" s="35" t="s">
        <v>55</v>
      </c>
      <c r="E95" s="39" t="s">
        <v>5</v>
      </c>
    </row>
    <row r="96" spans="1:5" ht="12.75">
      <c r="A96" s="35" t="s">
        <v>56</v>
      </c>
      <c r="E96" s="40" t="s">
        <v>5</v>
      </c>
    </row>
    <row r="97" spans="1:5" ht="38.25">
      <c r="A97" t="s">
        <v>58</v>
      </c>
      <c r="E97" s="39" t="s">
        <v>4179</v>
      </c>
    </row>
    <row r="98" spans="1:16" ht="12.75">
      <c r="A98" t="s">
        <v>49</v>
      </c>
      <c s="34" t="s">
        <v>157</v>
      </c>
      <c s="34" t="s">
        <v>7037</v>
      </c>
      <c s="35" t="s">
        <v>5</v>
      </c>
      <c s="6" t="s">
        <v>7038</v>
      </c>
      <c s="36" t="s">
        <v>88</v>
      </c>
      <c s="37">
        <v>28</v>
      </c>
      <c s="36">
        <v>0</v>
      </c>
      <c s="36">
        <f>ROUND(G98*H98,6)</f>
      </c>
      <c r="L98" s="38">
        <v>0</v>
      </c>
      <c s="32">
        <f>ROUND(ROUND(L98,2)*ROUND(G98,3),2)</f>
      </c>
      <c s="36" t="s">
        <v>738</v>
      </c>
      <c>
        <f>(M98*21)/100</f>
      </c>
      <c t="s">
        <v>27</v>
      </c>
    </row>
    <row r="99" spans="1:5" ht="12.75">
      <c r="A99" s="35" t="s">
        <v>55</v>
      </c>
      <c r="E99" s="39" t="s">
        <v>5</v>
      </c>
    </row>
    <row r="100" spans="1:5" ht="12.75">
      <c r="A100" s="35" t="s">
        <v>56</v>
      </c>
      <c r="E100" s="40" t="s">
        <v>5</v>
      </c>
    </row>
    <row r="101" spans="1:5" ht="51">
      <c r="A101" t="s">
        <v>58</v>
      </c>
      <c r="E101" s="39" t="s">
        <v>7039</v>
      </c>
    </row>
    <row r="102" spans="1:16" ht="12.75">
      <c r="A102" t="s">
        <v>49</v>
      </c>
      <c s="34" t="s">
        <v>161</v>
      </c>
      <c s="34" t="s">
        <v>7040</v>
      </c>
      <c s="35" t="s">
        <v>5</v>
      </c>
      <c s="6" t="s">
        <v>7041</v>
      </c>
      <c s="36" t="s">
        <v>88</v>
      </c>
      <c s="37">
        <v>24</v>
      </c>
      <c s="36">
        <v>0</v>
      </c>
      <c s="36">
        <f>ROUND(G102*H102,6)</f>
      </c>
      <c r="L102" s="38">
        <v>0</v>
      </c>
      <c s="32">
        <f>ROUND(ROUND(L102,2)*ROUND(G102,3),2)</f>
      </c>
      <c s="36" t="s">
        <v>738</v>
      </c>
      <c>
        <f>(M102*21)/100</f>
      </c>
      <c t="s">
        <v>27</v>
      </c>
    </row>
    <row r="103" spans="1:5" ht="12.75">
      <c r="A103" s="35" t="s">
        <v>55</v>
      </c>
      <c r="E103" s="39" t="s">
        <v>5</v>
      </c>
    </row>
    <row r="104" spans="1:5" ht="12.75">
      <c r="A104" s="35" t="s">
        <v>56</v>
      </c>
      <c r="E104" s="40" t="s">
        <v>5</v>
      </c>
    </row>
    <row r="105" spans="1:5" ht="38.25">
      <c r="A105" t="s">
        <v>58</v>
      </c>
      <c r="E105" s="39" t="s">
        <v>4179</v>
      </c>
    </row>
    <row r="106" spans="1:16" ht="12.75">
      <c r="A106" t="s">
        <v>49</v>
      </c>
      <c s="34" t="s">
        <v>165</v>
      </c>
      <c s="34" t="s">
        <v>7042</v>
      </c>
      <c s="35" t="s">
        <v>5</v>
      </c>
      <c s="6" t="s">
        <v>7043</v>
      </c>
      <c s="36" t="s">
        <v>88</v>
      </c>
      <c s="37">
        <v>43.8</v>
      </c>
      <c s="36">
        <v>0</v>
      </c>
      <c s="36">
        <f>ROUND(G106*H106,6)</f>
      </c>
      <c r="L106" s="38">
        <v>0</v>
      </c>
      <c s="32">
        <f>ROUND(ROUND(L106,2)*ROUND(G106,3),2)</f>
      </c>
      <c s="36" t="s">
        <v>738</v>
      </c>
      <c>
        <f>(M106*21)/100</f>
      </c>
      <c t="s">
        <v>27</v>
      </c>
    </row>
    <row r="107" spans="1:5" ht="12.75">
      <c r="A107" s="35" t="s">
        <v>55</v>
      </c>
      <c r="E107" s="39" t="s">
        <v>5</v>
      </c>
    </row>
    <row r="108" spans="1:5" ht="12.75">
      <c r="A108" s="35" t="s">
        <v>56</v>
      </c>
      <c r="E108" s="40" t="s">
        <v>5</v>
      </c>
    </row>
    <row r="109" spans="1:5" ht="51">
      <c r="A109" t="s">
        <v>58</v>
      </c>
      <c r="E109" s="39" t="s">
        <v>6993</v>
      </c>
    </row>
    <row r="110" spans="1:16" ht="12.75">
      <c r="A110" t="s">
        <v>49</v>
      </c>
      <c s="34" t="s">
        <v>170</v>
      </c>
      <c s="34" t="s">
        <v>7044</v>
      </c>
      <c s="35" t="s">
        <v>5</v>
      </c>
      <c s="6" t="s">
        <v>7045</v>
      </c>
      <c s="36" t="s">
        <v>88</v>
      </c>
      <c s="37">
        <v>43.8</v>
      </c>
      <c s="36">
        <v>0</v>
      </c>
      <c s="36">
        <f>ROUND(G110*H110,6)</f>
      </c>
      <c r="L110" s="38">
        <v>0</v>
      </c>
      <c s="32">
        <f>ROUND(ROUND(L110,2)*ROUND(G110,3),2)</f>
      </c>
      <c s="36" t="s">
        <v>738</v>
      </c>
      <c>
        <f>(M110*21)/100</f>
      </c>
      <c t="s">
        <v>27</v>
      </c>
    </row>
    <row r="111" spans="1:5" ht="12.75">
      <c r="A111" s="35" t="s">
        <v>55</v>
      </c>
      <c r="E111" s="39" t="s">
        <v>5</v>
      </c>
    </row>
    <row r="112" spans="1:5" ht="12.75">
      <c r="A112" s="35" t="s">
        <v>56</v>
      </c>
      <c r="E112" s="40" t="s">
        <v>5</v>
      </c>
    </row>
    <row r="113" spans="1:5" ht="25.5">
      <c r="A113" t="s">
        <v>58</v>
      </c>
      <c r="E113" s="39" t="s">
        <v>7046</v>
      </c>
    </row>
    <row r="114" spans="1:16" ht="12.75">
      <c r="A114" t="s">
        <v>49</v>
      </c>
      <c s="34" t="s">
        <v>174</v>
      </c>
      <c s="34" t="s">
        <v>7047</v>
      </c>
      <c s="35" t="s">
        <v>5</v>
      </c>
      <c s="6" t="s">
        <v>7048</v>
      </c>
      <c s="36" t="s">
        <v>2754</v>
      </c>
      <c s="37">
        <v>3</v>
      </c>
      <c s="36">
        <v>0</v>
      </c>
      <c s="36">
        <f>ROUND(G114*H114,6)</f>
      </c>
      <c r="L114" s="38">
        <v>0</v>
      </c>
      <c s="32">
        <f>ROUND(ROUND(L114,2)*ROUND(G114,3),2)</f>
      </c>
      <c s="36" t="s">
        <v>738</v>
      </c>
      <c>
        <f>(M114*21)/100</f>
      </c>
      <c t="s">
        <v>27</v>
      </c>
    </row>
    <row r="115" spans="1:5" ht="12.75">
      <c r="A115" s="35" t="s">
        <v>55</v>
      </c>
      <c r="E115" s="39" t="s">
        <v>5</v>
      </c>
    </row>
    <row r="116" spans="1:5" ht="12.75">
      <c r="A116" s="35" t="s">
        <v>56</v>
      </c>
      <c r="E116" s="40" t="s">
        <v>5</v>
      </c>
    </row>
    <row r="117" spans="1:5" ht="255">
      <c r="A117" t="s">
        <v>58</v>
      </c>
      <c r="E117" s="39" t="s">
        <v>7028</v>
      </c>
    </row>
    <row r="118" spans="1:16" ht="12.75">
      <c r="A118" t="s">
        <v>49</v>
      </c>
      <c s="34" t="s">
        <v>178</v>
      </c>
      <c s="34" t="s">
        <v>7049</v>
      </c>
      <c s="35" t="s">
        <v>5</v>
      </c>
      <c s="6" t="s">
        <v>7050</v>
      </c>
      <c s="36" t="s">
        <v>83</v>
      </c>
      <c s="37">
        <v>4</v>
      </c>
      <c s="36">
        <v>0</v>
      </c>
      <c s="36">
        <f>ROUND(G118*H118,6)</f>
      </c>
      <c r="L118" s="38">
        <v>0</v>
      </c>
      <c s="32">
        <f>ROUND(ROUND(L118,2)*ROUND(G118,3),2)</f>
      </c>
      <c s="36" t="s">
        <v>738</v>
      </c>
      <c>
        <f>(M118*21)/100</f>
      </c>
      <c t="s">
        <v>27</v>
      </c>
    </row>
    <row r="119" spans="1:5" ht="12.75">
      <c r="A119" s="35" t="s">
        <v>55</v>
      </c>
      <c r="E119" s="39" t="s">
        <v>5</v>
      </c>
    </row>
    <row r="120" spans="1:5" ht="12.75">
      <c r="A120" s="35" t="s">
        <v>56</v>
      </c>
      <c r="E120" s="40" t="s">
        <v>5</v>
      </c>
    </row>
    <row r="121" spans="1:5" ht="255">
      <c r="A121" t="s">
        <v>58</v>
      </c>
      <c r="E121" s="39" t="s">
        <v>7028</v>
      </c>
    </row>
    <row r="122" spans="1:16" ht="12.75">
      <c r="A122" t="s">
        <v>49</v>
      </c>
      <c s="34" t="s">
        <v>50</v>
      </c>
      <c s="34" t="s">
        <v>7051</v>
      </c>
      <c s="35" t="s">
        <v>5</v>
      </c>
      <c s="6" t="s">
        <v>7052</v>
      </c>
      <c s="36" t="s">
        <v>83</v>
      </c>
      <c s="37">
        <v>4</v>
      </c>
      <c s="36">
        <v>0</v>
      </c>
      <c s="36">
        <f>ROUND(G122*H122,6)</f>
      </c>
      <c r="L122" s="38">
        <v>0</v>
      </c>
      <c s="32">
        <f>ROUND(ROUND(L122,2)*ROUND(G122,3),2)</f>
      </c>
      <c s="36" t="s">
        <v>738</v>
      </c>
      <c>
        <f>(M122*21)/100</f>
      </c>
      <c t="s">
        <v>27</v>
      </c>
    </row>
    <row r="123" spans="1:5" ht="12.75">
      <c r="A123" s="35" t="s">
        <v>55</v>
      </c>
      <c r="E123" s="39" t="s">
        <v>5</v>
      </c>
    </row>
    <row r="124" spans="1:5" ht="12.75">
      <c r="A124" s="35" t="s">
        <v>56</v>
      </c>
      <c r="E124" s="40" t="s">
        <v>5</v>
      </c>
    </row>
    <row r="125" spans="1:5" ht="255">
      <c r="A125" t="s">
        <v>58</v>
      </c>
      <c r="E125" s="39" t="s">
        <v>7028</v>
      </c>
    </row>
    <row r="126" spans="1:16" ht="12.75">
      <c r="A126" t="s">
        <v>49</v>
      </c>
      <c s="34" t="s">
        <v>60</v>
      </c>
      <c s="34" t="s">
        <v>7053</v>
      </c>
      <c s="35" t="s">
        <v>5</v>
      </c>
      <c s="6" t="s">
        <v>7054</v>
      </c>
      <c s="36" t="s">
        <v>88</v>
      </c>
      <c s="37">
        <v>23</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51">
      <c r="A129" t="s">
        <v>58</v>
      </c>
      <c r="E129" s="39" t="s">
        <v>7033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6924</v>
      </c>
      <c s="41">
        <f>Rekapitulace!C145</f>
      </c>
      <c s="20" t="s">
        <v>0</v>
      </c>
      <c t="s">
        <v>23</v>
      </c>
      <c t="s">
        <v>27</v>
      </c>
    </row>
    <row r="4" spans="1:16" ht="32" customHeight="1">
      <c r="A4" s="24" t="s">
        <v>20</v>
      </c>
      <c s="25" t="s">
        <v>28</v>
      </c>
      <c s="27" t="s">
        <v>6924</v>
      </c>
      <c r="E4" s="26" t="s">
        <v>6925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7057</v>
      </c>
      <c r="E8" s="30" t="s">
        <v>7056</v>
      </c>
      <c r="J8" s="29">
        <f>0+J9</f>
      </c>
      <c s="29">
        <f>0+K9</f>
      </c>
      <c s="29">
        <f>0+L9</f>
      </c>
      <c s="29">
        <f>0+M9</f>
      </c>
    </row>
    <row r="9" spans="1:13" ht="12.75">
      <c r="A9" t="s">
        <v>46</v>
      </c>
      <c r="C9" s="31" t="s">
        <v>47</v>
      </c>
      <c r="E9" s="33" t="s">
        <v>48</v>
      </c>
      <c r="J9" s="32">
        <f>0</f>
      </c>
      <c s="32">
        <f>0</f>
      </c>
      <c s="32">
        <f>0+L10</f>
      </c>
      <c s="32">
        <f>0+M10</f>
      </c>
    </row>
    <row r="10" spans="1:16" ht="12.75">
      <c r="A10" t="s">
        <v>49</v>
      </c>
      <c s="34" t="s">
        <v>67</v>
      </c>
      <c s="34" t="s">
        <v>6942</v>
      </c>
      <c s="35" t="s">
        <v>5</v>
      </c>
      <c s="6" t="s">
        <v>6943</v>
      </c>
      <c s="36" t="s">
        <v>1267</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1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6924</v>
      </c>
      <c s="41">
        <f>Rekapitulace!C145</f>
      </c>
      <c s="20" t="s">
        <v>0</v>
      </c>
      <c t="s">
        <v>23</v>
      </c>
      <c t="s">
        <v>27</v>
      </c>
    </row>
    <row r="4" spans="1:16" ht="32" customHeight="1">
      <c r="A4" s="24" t="s">
        <v>20</v>
      </c>
      <c s="25" t="s">
        <v>28</v>
      </c>
      <c s="27" t="s">
        <v>6924</v>
      </c>
      <c r="E4" s="26" t="s">
        <v>6925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COUNTIFS(L8:L157,"=0",A8:A157,"P")+COUNTIFS(L8:L157,"",A8:A157,"P")+SUM(Q8:Q157)</f>
      </c>
    </row>
    <row r="8" spans="1:13" ht="12.75">
      <c r="A8" t="s">
        <v>44</v>
      </c>
      <c r="C8" s="28" t="s">
        <v>7060</v>
      </c>
      <c r="E8" s="30" t="s">
        <v>7059</v>
      </c>
      <c r="J8" s="29">
        <f>0+J9+J26+J79+J84+J93+J114+J119+J148</f>
      </c>
      <c s="29">
        <f>0+K9+K26+K79+K84+K93+K114+K119+K148</f>
      </c>
      <c s="29">
        <f>0+L9+L26+L79+L84+L93+L114+L119+L148</f>
      </c>
      <c s="29">
        <f>0+M9+M26+M79+M84+M93+M114+M119+M148</f>
      </c>
    </row>
    <row r="9" spans="1:13" ht="12.75">
      <c r="A9" t="s">
        <v>46</v>
      </c>
      <c r="C9" s="31" t="s">
        <v>47</v>
      </c>
      <c r="E9" s="33" t="s">
        <v>48</v>
      </c>
      <c r="J9" s="32">
        <f>0</f>
      </c>
      <c s="32">
        <f>0</f>
      </c>
      <c s="32">
        <f>0+L10+L14+L18+L22</f>
      </c>
      <c s="32">
        <f>0+M10+M14+M18+M22</f>
      </c>
    </row>
    <row r="10" spans="1:16" ht="25.5">
      <c r="A10" t="s">
        <v>49</v>
      </c>
      <c s="34" t="s">
        <v>67</v>
      </c>
      <c s="34" t="s">
        <v>3034</v>
      </c>
      <c s="35" t="s">
        <v>5</v>
      </c>
      <c s="6" t="s">
        <v>3035</v>
      </c>
      <c s="36" t="s">
        <v>53</v>
      </c>
      <c s="37">
        <v>321.2</v>
      </c>
      <c s="36">
        <v>0</v>
      </c>
      <c s="36">
        <f>ROUND(G10*H10,6)</f>
      </c>
      <c r="L10" s="38">
        <v>0</v>
      </c>
      <c s="32">
        <f>ROUND(ROUND(L10,2)*ROUND(G10,3),2)</f>
      </c>
      <c s="36" t="s">
        <v>738</v>
      </c>
      <c>
        <f>(M10*21)/100</f>
      </c>
      <c t="s">
        <v>27</v>
      </c>
    </row>
    <row r="11" spans="1:5" ht="12.75">
      <c r="A11" s="35" t="s">
        <v>55</v>
      </c>
      <c r="E11" s="39" t="s">
        <v>7061</v>
      </c>
    </row>
    <row r="12" spans="1:5" ht="12.75">
      <c r="A12" s="35" t="s">
        <v>56</v>
      </c>
      <c r="E12" s="40" t="s">
        <v>7062</v>
      </c>
    </row>
    <row r="13" spans="1:5" ht="140.25">
      <c r="A13" t="s">
        <v>58</v>
      </c>
      <c r="E13" s="39" t="s">
        <v>885</v>
      </c>
    </row>
    <row r="14" spans="1:16" ht="25.5">
      <c r="A14" t="s">
        <v>49</v>
      </c>
      <c s="34" t="s">
        <v>27</v>
      </c>
      <c s="34" t="s">
        <v>4059</v>
      </c>
      <c s="35" t="s">
        <v>5</v>
      </c>
      <c s="6" t="s">
        <v>4060</v>
      </c>
      <c s="36" t="s">
        <v>53</v>
      </c>
      <c s="37">
        <v>29.21</v>
      </c>
      <c s="36">
        <v>0</v>
      </c>
      <c s="36">
        <f>ROUND(G14*H14,6)</f>
      </c>
      <c r="L14" s="38">
        <v>0</v>
      </c>
      <c s="32">
        <f>ROUND(ROUND(L14,2)*ROUND(G14,3),2)</f>
      </c>
      <c s="36" t="s">
        <v>738</v>
      </c>
      <c>
        <f>(M14*21)/100</f>
      </c>
      <c t="s">
        <v>27</v>
      </c>
    </row>
    <row r="15" spans="1:5" ht="12.75">
      <c r="A15" s="35" t="s">
        <v>55</v>
      </c>
      <c r="E15" s="39" t="s">
        <v>5</v>
      </c>
    </row>
    <row r="16" spans="1:5" ht="12.75">
      <c r="A16" s="35" t="s">
        <v>56</v>
      </c>
      <c r="E16" s="40" t="s">
        <v>7063</v>
      </c>
    </row>
    <row r="17" spans="1:5" ht="140.25">
      <c r="A17" t="s">
        <v>58</v>
      </c>
      <c r="E17" s="39" t="s">
        <v>885</v>
      </c>
    </row>
    <row r="18" spans="1:16" ht="25.5">
      <c r="A18" t="s">
        <v>49</v>
      </c>
      <c s="34" t="s">
        <v>26</v>
      </c>
      <c s="34" t="s">
        <v>1140</v>
      </c>
      <c s="35" t="s">
        <v>5</v>
      </c>
      <c s="6" t="s">
        <v>486</v>
      </c>
      <c s="36" t="s">
        <v>53</v>
      </c>
      <c s="37">
        <v>39.9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140.25">
      <c r="A21" t="s">
        <v>58</v>
      </c>
      <c r="E21" s="39" t="s">
        <v>885</v>
      </c>
    </row>
    <row r="22" spans="1:16" ht="12.75">
      <c r="A22" t="s">
        <v>49</v>
      </c>
      <c s="34" t="s">
        <v>85</v>
      </c>
      <c s="34" t="s">
        <v>6952</v>
      </c>
      <c s="35" t="s">
        <v>5</v>
      </c>
      <c s="6" t="s">
        <v>6953</v>
      </c>
      <c s="36" t="s">
        <v>6954</v>
      </c>
      <c s="37">
        <v>1</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12.75">
      <c r="A25" t="s">
        <v>58</v>
      </c>
      <c r="E25" s="39" t="s">
        <v>4426</v>
      </c>
    </row>
    <row r="26" spans="1:13" ht="12.75">
      <c r="A26" t="s">
        <v>46</v>
      </c>
      <c r="C26" s="31" t="s">
        <v>67</v>
      </c>
      <c r="E26" s="33" t="s">
        <v>68</v>
      </c>
      <c r="J26" s="32">
        <f>0</f>
      </c>
      <c s="32">
        <f>0</f>
      </c>
      <c s="32">
        <f>0+L27+L31+L35+L39+L43+L47+L51+L55+L59+L63+L67+L71+L75</f>
      </c>
      <c s="32">
        <f>0+M27+M31+M35+M39+M43+M47+M51+M55+M59+M63+M67+M71+M75</f>
      </c>
    </row>
    <row r="27" spans="1:16" ht="12.75">
      <c r="A27" t="s">
        <v>49</v>
      </c>
      <c s="34" t="s">
        <v>90</v>
      </c>
      <c s="34" t="s">
        <v>7013</v>
      </c>
      <c s="35" t="s">
        <v>5</v>
      </c>
      <c s="6" t="s">
        <v>7014</v>
      </c>
      <c s="36" t="s">
        <v>220</v>
      </c>
      <c s="37">
        <v>1.95</v>
      </c>
      <c s="36">
        <v>0</v>
      </c>
      <c s="36">
        <f>ROUND(G27*H27,6)</f>
      </c>
      <c r="L27" s="38">
        <v>0</v>
      </c>
      <c s="32">
        <f>ROUND(ROUND(L27,2)*ROUND(G27,3),2)</f>
      </c>
      <c s="36" t="s">
        <v>738</v>
      </c>
      <c>
        <f>(M27*21)/100</f>
      </c>
      <c t="s">
        <v>27</v>
      </c>
    </row>
    <row r="28" spans="1:5" ht="12.75">
      <c r="A28" s="35" t="s">
        <v>55</v>
      </c>
      <c r="E28" s="39" t="s">
        <v>5</v>
      </c>
    </row>
    <row r="29" spans="1:5" ht="12.75">
      <c r="A29" s="35" t="s">
        <v>56</v>
      </c>
      <c r="E29" s="40" t="s">
        <v>7064</v>
      </c>
    </row>
    <row r="30" spans="1:5" ht="12.75">
      <c r="A30" t="s">
        <v>58</v>
      </c>
      <c r="E30" s="39" t="s">
        <v>7016</v>
      </c>
    </row>
    <row r="31" spans="1:16" ht="25.5">
      <c r="A31" t="s">
        <v>49</v>
      </c>
      <c s="34" t="s">
        <v>93</v>
      </c>
      <c s="34" t="s">
        <v>5205</v>
      </c>
      <c s="35" t="s">
        <v>5</v>
      </c>
      <c s="6" t="s">
        <v>5206</v>
      </c>
      <c s="36" t="s">
        <v>71</v>
      </c>
      <c s="37">
        <v>12.675</v>
      </c>
      <c s="36">
        <v>0</v>
      </c>
      <c s="36">
        <f>ROUND(G31*H31,6)</f>
      </c>
      <c r="L31" s="38">
        <v>0</v>
      </c>
      <c s="32">
        <f>ROUND(ROUND(L31,2)*ROUND(G31,3),2)</f>
      </c>
      <c s="36" t="s">
        <v>738</v>
      </c>
      <c>
        <f>(M31*21)/100</f>
      </c>
      <c t="s">
        <v>27</v>
      </c>
    </row>
    <row r="32" spans="1:5" ht="12.75">
      <c r="A32" s="35" t="s">
        <v>55</v>
      </c>
      <c r="E32" s="39" t="s">
        <v>5</v>
      </c>
    </row>
    <row r="33" spans="1:5" ht="12.75">
      <c r="A33" s="35" t="s">
        <v>56</v>
      </c>
      <c r="E33" s="40" t="s">
        <v>7065</v>
      </c>
    </row>
    <row r="34" spans="1:5" ht="63.75">
      <c r="A34" t="s">
        <v>58</v>
      </c>
      <c r="E34" s="39" t="s">
        <v>1146</v>
      </c>
    </row>
    <row r="35" spans="1:16" ht="25.5">
      <c r="A35" t="s">
        <v>49</v>
      </c>
      <c s="34" t="s">
        <v>79</v>
      </c>
      <c s="34" t="s">
        <v>4066</v>
      </c>
      <c s="35" t="s">
        <v>5</v>
      </c>
      <c s="6" t="s">
        <v>4067</v>
      </c>
      <c s="36" t="s">
        <v>1149</v>
      </c>
      <c s="37">
        <v>291.525</v>
      </c>
      <c s="36">
        <v>0</v>
      </c>
      <c s="36">
        <f>ROUND(G35*H35,6)</f>
      </c>
      <c r="L35" s="38">
        <v>0</v>
      </c>
      <c s="32">
        <f>ROUND(ROUND(L35,2)*ROUND(G35,3),2)</f>
      </c>
      <c s="36" t="s">
        <v>738</v>
      </c>
      <c>
        <f>(M35*21)/100</f>
      </c>
      <c t="s">
        <v>27</v>
      </c>
    </row>
    <row r="36" spans="1:5" ht="12.75">
      <c r="A36" s="35" t="s">
        <v>55</v>
      </c>
      <c r="E36" s="39" t="s">
        <v>5</v>
      </c>
    </row>
    <row r="37" spans="1:5" ht="12.75">
      <c r="A37" s="35" t="s">
        <v>56</v>
      </c>
      <c r="E37" s="40" t="s">
        <v>7066</v>
      </c>
    </row>
    <row r="38" spans="1:5" ht="25.5">
      <c r="A38" t="s">
        <v>58</v>
      </c>
      <c r="E38" s="39" t="s">
        <v>1150</v>
      </c>
    </row>
    <row r="39" spans="1:16" ht="25.5">
      <c r="A39" t="s">
        <v>49</v>
      </c>
      <c s="34" t="s">
        <v>100</v>
      </c>
      <c s="34" t="s">
        <v>5163</v>
      </c>
      <c s="35" t="s">
        <v>5</v>
      </c>
      <c s="6" t="s">
        <v>5164</v>
      </c>
      <c s="36" t="s">
        <v>71</v>
      </c>
      <c s="37">
        <v>25.35</v>
      </c>
      <c s="36">
        <v>0</v>
      </c>
      <c s="36">
        <f>ROUND(G39*H39,6)</f>
      </c>
      <c r="L39" s="38">
        <v>0</v>
      </c>
      <c s="32">
        <f>ROUND(ROUND(L39,2)*ROUND(G39,3),2)</f>
      </c>
      <c s="36" t="s">
        <v>738</v>
      </c>
      <c>
        <f>(M39*21)/100</f>
      </c>
      <c t="s">
        <v>27</v>
      </c>
    </row>
    <row r="40" spans="1:5" ht="12.75">
      <c r="A40" s="35" t="s">
        <v>55</v>
      </c>
      <c r="E40" s="39" t="s">
        <v>5</v>
      </c>
    </row>
    <row r="41" spans="1:5" ht="12.75">
      <c r="A41" s="35" t="s">
        <v>56</v>
      </c>
      <c r="E41" s="40" t="s">
        <v>7067</v>
      </c>
    </row>
    <row r="42" spans="1:5" ht="63.75">
      <c r="A42" t="s">
        <v>58</v>
      </c>
      <c r="E42" s="39" t="s">
        <v>1146</v>
      </c>
    </row>
    <row r="43" spans="1:16" ht="25.5">
      <c r="A43" t="s">
        <v>49</v>
      </c>
      <c s="34" t="s">
        <v>104</v>
      </c>
      <c s="34" t="s">
        <v>3941</v>
      </c>
      <c s="35" t="s">
        <v>5</v>
      </c>
      <c s="6" t="s">
        <v>3942</v>
      </c>
      <c s="36" t="s">
        <v>1149</v>
      </c>
      <c s="37">
        <v>557.7</v>
      </c>
      <c s="36">
        <v>0</v>
      </c>
      <c s="36">
        <f>ROUND(G43*H43,6)</f>
      </c>
      <c r="L43" s="38">
        <v>0</v>
      </c>
      <c s="32">
        <f>ROUND(ROUND(L43,2)*ROUND(G43,3),2)</f>
      </c>
      <c s="36" t="s">
        <v>738</v>
      </c>
      <c>
        <f>(M43*21)/100</f>
      </c>
      <c t="s">
        <v>27</v>
      </c>
    </row>
    <row r="44" spans="1:5" ht="12.75">
      <c r="A44" s="35" t="s">
        <v>55</v>
      </c>
      <c r="E44" s="39" t="s">
        <v>5</v>
      </c>
    </row>
    <row r="45" spans="1:5" ht="12.75">
      <c r="A45" s="35" t="s">
        <v>56</v>
      </c>
      <c r="E45" s="40" t="s">
        <v>7068</v>
      </c>
    </row>
    <row r="46" spans="1:5" ht="25.5">
      <c r="A46" t="s">
        <v>58</v>
      </c>
      <c r="E46" s="39" t="s">
        <v>1150</v>
      </c>
    </row>
    <row r="47" spans="1:16" ht="12.75">
      <c r="A47" t="s">
        <v>49</v>
      </c>
      <c s="34" t="s">
        <v>108</v>
      </c>
      <c s="34" t="s">
        <v>7069</v>
      </c>
      <c s="35" t="s">
        <v>5</v>
      </c>
      <c s="6" t="s">
        <v>7070</v>
      </c>
      <c s="36" t="s">
        <v>168</v>
      </c>
      <c s="37">
        <v>350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38.25">
      <c r="A50" t="s">
        <v>58</v>
      </c>
      <c r="E50" s="39" t="s">
        <v>4130</v>
      </c>
    </row>
    <row r="51" spans="1:16" ht="12.75">
      <c r="A51" t="s">
        <v>49</v>
      </c>
      <c s="34" t="s">
        <v>113</v>
      </c>
      <c s="34" t="s">
        <v>3650</v>
      </c>
      <c s="35" t="s">
        <v>5</v>
      </c>
      <c s="6" t="s">
        <v>3651</v>
      </c>
      <c s="36" t="s">
        <v>71</v>
      </c>
      <c s="37">
        <v>147.875</v>
      </c>
      <c s="36">
        <v>0</v>
      </c>
      <c s="36">
        <f>ROUND(G51*H51,6)</f>
      </c>
      <c r="L51" s="38">
        <v>0</v>
      </c>
      <c s="32">
        <f>ROUND(ROUND(L51,2)*ROUND(G51,3),2)</f>
      </c>
      <c s="36" t="s">
        <v>738</v>
      </c>
      <c>
        <f>(M51*21)/100</f>
      </c>
      <c t="s">
        <v>27</v>
      </c>
    </row>
    <row r="52" spans="1:5" ht="12.75">
      <c r="A52" s="35" t="s">
        <v>55</v>
      </c>
      <c r="E52" s="39" t="s">
        <v>5</v>
      </c>
    </row>
    <row r="53" spans="1:5" ht="12.75">
      <c r="A53" s="35" t="s">
        <v>56</v>
      </c>
      <c r="E53" s="40" t="s">
        <v>7071</v>
      </c>
    </row>
    <row r="54" spans="1:5" ht="318.75">
      <c r="A54" t="s">
        <v>58</v>
      </c>
      <c r="E54" s="39" t="s">
        <v>3653</v>
      </c>
    </row>
    <row r="55" spans="1:16" ht="12.75">
      <c r="A55" t="s">
        <v>49</v>
      </c>
      <c s="34" t="s">
        <v>117</v>
      </c>
      <c s="34" t="s">
        <v>5239</v>
      </c>
      <c s="35" t="s">
        <v>5</v>
      </c>
      <c s="6" t="s">
        <v>5240</v>
      </c>
      <c s="36" t="s">
        <v>2025</v>
      </c>
      <c s="37">
        <v>1478.8</v>
      </c>
      <c s="36">
        <v>0</v>
      </c>
      <c s="36">
        <f>ROUND(G55*H55,6)</f>
      </c>
      <c r="L55" s="38">
        <v>0</v>
      </c>
      <c s="32">
        <f>ROUND(ROUND(L55,2)*ROUND(G55,3),2)</f>
      </c>
      <c s="36" t="s">
        <v>738</v>
      </c>
      <c>
        <f>(M55*21)/100</f>
      </c>
      <c t="s">
        <v>27</v>
      </c>
    </row>
    <row r="56" spans="1:5" ht="12.75">
      <c r="A56" s="35" t="s">
        <v>55</v>
      </c>
      <c r="E56" s="39" t="s">
        <v>5</v>
      </c>
    </row>
    <row r="57" spans="1:5" ht="12.75">
      <c r="A57" s="35" t="s">
        <v>56</v>
      </c>
      <c r="E57" s="40" t="s">
        <v>7072</v>
      </c>
    </row>
    <row r="58" spans="1:5" ht="25.5">
      <c r="A58" t="s">
        <v>58</v>
      </c>
      <c r="E58" s="39" t="s">
        <v>2442</v>
      </c>
    </row>
    <row r="59" spans="1:16" ht="12.75">
      <c r="A59" t="s">
        <v>49</v>
      </c>
      <c s="34" t="s">
        <v>121</v>
      </c>
      <c s="34" t="s">
        <v>3654</v>
      </c>
      <c s="35" t="s">
        <v>5</v>
      </c>
      <c s="6" t="s">
        <v>3655</v>
      </c>
      <c s="36" t="s">
        <v>71</v>
      </c>
      <c s="37">
        <v>127.225</v>
      </c>
      <c s="36">
        <v>0</v>
      </c>
      <c s="36">
        <f>ROUND(G59*H59,6)</f>
      </c>
      <c r="L59" s="38">
        <v>0</v>
      </c>
      <c s="32">
        <f>ROUND(ROUND(L59,2)*ROUND(G59,3),2)</f>
      </c>
      <c s="36" t="s">
        <v>738</v>
      </c>
      <c>
        <f>(M59*21)/100</f>
      </c>
      <c t="s">
        <v>27</v>
      </c>
    </row>
    <row r="60" spans="1:5" ht="12.75">
      <c r="A60" s="35" t="s">
        <v>55</v>
      </c>
      <c r="E60" s="39" t="s">
        <v>7073</v>
      </c>
    </row>
    <row r="61" spans="1:5" ht="38.25">
      <c r="A61" s="35" t="s">
        <v>56</v>
      </c>
      <c r="E61" s="40" t="s">
        <v>7074</v>
      </c>
    </row>
    <row r="62" spans="1:5" ht="229.5">
      <c r="A62" t="s">
        <v>58</v>
      </c>
      <c r="E62" s="39" t="s">
        <v>3658</v>
      </c>
    </row>
    <row r="63" spans="1:16" ht="12.75">
      <c r="A63" t="s">
        <v>49</v>
      </c>
      <c s="34" t="s">
        <v>125</v>
      </c>
      <c s="34" t="s">
        <v>3669</v>
      </c>
      <c s="35" t="s">
        <v>5</v>
      </c>
      <c s="6" t="s">
        <v>3670</v>
      </c>
      <c s="36" t="s">
        <v>220</v>
      </c>
      <c s="37">
        <v>8.45</v>
      </c>
      <c s="36">
        <v>0</v>
      </c>
      <c s="36">
        <f>ROUND(G63*H63,6)</f>
      </c>
      <c r="L63" s="38">
        <v>0</v>
      </c>
      <c s="32">
        <f>ROUND(ROUND(L63,2)*ROUND(G63,3),2)</f>
      </c>
      <c s="36" t="s">
        <v>738</v>
      </c>
      <c>
        <f>(M63*21)/100</f>
      </c>
      <c t="s">
        <v>27</v>
      </c>
    </row>
    <row r="64" spans="1:5" ht="12.75">
      <c r="A64" s="35" t="s">
        <v>55</v>
      </c>
      <c r="E64" s="39" t="s">
        <v>5</v>
      </c>
    </row>
    <row r="65" spans="1:5" ht="12.75">
      <c r="A65" s="35" t="s">
        <v>56</v>
      </c>
      <c r="E65" s="40" t="s">
        <v>7075</v>
      </c>
    </row>
    <row r="66" spans="1:5" ht="25.5">
      <c r="A66" t="s">
        <v>58</v>
      </c>
      <c r="E66" s="39" t="s">
        <v>2507</v>
      </c>
    </row>
    <row r="67" spans="1:16" ht="12.75">
      <c r="A67" t="s">
        <v>49</v>
      </c>
      <c s="34" t="s">
        <v>129</v>
      </c>
      <c s="34" t="s">
        <v>7020</v>
      </c>
      <c s="35" t="s">
        <v>5</v>
      </c>
      <c s="6" t="s">
        <v>3965</v>
      </c>
      <c s="36" t="s">
        <v>220</v>
      </c>
      <c s="37">
        <v>2</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5709</v>
      </c>
    </row>
    <row r="71" spans="1:16" ht="12.75">
      <c r="A71" t="s">
        <v>49</v>
      </c>
      <c s="34" t="s">
        <v>133</v>
      </c>
      <c s="34" t="s">
        <v>2044</v>
      </c>
      <c s="35" t="s">
        <v>5</v>
      </c>
      <c s="6" t="s">
        <v>2045</v>
      </c>
      <c s="36" t="s">
        <v>220</v>
      </c>
      <c s="37">
        <v>2</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25.5">
      <c r="A74" t="s">
        <v>58</v>
      </c>
      <c r="E74" s="39" t="s">
        <v>2046</v>
      </c>
    </row>
    <row r="75" spans="1:16" ht="12.75">
      <c r="A75" t="s">
        <v>49</v>
      </c>
      <c s="34" t="s">
        <v>137</v>
      </c>
      <c s="34" t="s">
        <v>3786</v>
      </c>
      <c s="35" t="s">
        <v>5</v>
      </c>
      <c s="6" t="s">
        <v>3787</v>
      </c>
      <c s="36" t="s">
        <v>220</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38.25">
      <c r="A78" t="s">
        <v>58</v>
      </c>
      <c r="E78" s="39" t="s">
        <v>3788</v>
      </c>
    </row>
    <row r="79" spans="1:13" ht="12.75">
      <c r="A79" t="s">
        <v>46</v>
      </c>
      <c r="C79" s="31" t="s">
        <v>27</v>
      </c>
      <c r="E79" s="33" t="s">
        <v>1426</v>
      </c>
      <c r="J79" s="32">
        <f>0</f>
      </c>
      <c s="32">
        <f>0</f>
      </c>
      <c s="32">
        <f>0+L80</f>
      </c>
      <c s="32">
        <f>0+M80</f>
      </c>
    </row>
    <row r="80" spans="1:16" ht="12.75">
      <c r="A80" t="s">
        <v>49</v>
      </c>
      <c s="34" t="s">
        <v>141</v>
      </c>
      <c s="34" t="s">
        <v>4151</v>
      </c>
      <c s="35" t="s">
        <v>5</v>
      </c>
      <c s="6" t="s">
        <v>4152</v>
      </c>
      <c s="36" t="s">
        <v>53</v>
      </c>
      <c s="37">
        <v>0.359</v>
      </c>
      <c s="36">
        <v>0</v>
      </c>
      <c s="36">
        <f>ROUND(G80*H80,6)</f>
      </c>
      <c r="L80" s="38">
        <v>0</v>
      </c>
      <c s="32">
        <f>ROUND(ROUND(L80,2)*ROUND(G80,3),2)</f>
      </c>
      <c s="36" t="s">
        <v>738</v>
      </c>
      <c>
        <f>(M80*21)/100</f>
      </c>
      <c t="s">
        <v>27</v>
      </c>
    </row>
    <row r="81" spans="1:5" ht="12.75">
      <c r="A81" s="35" t="s">
        <v>55</v>
      </c>
      <c r="E81" s="39" t="s">
        <v>5</v>
      </c>
    </row>
    <row r="82" spans="1:5" ht="12.75">
      <c r="A82" s="35" t="s">
        <v>56</v>
      </c>
      <c r="E82" s="40" t="s">
        <v>7076</v>
      </c>
    </row>
    <row r="83" spans="1:5" ht="267.75">
      <c r="A83" t="s">
        <v>58</v>
      </c>
      <c r="E83" s="39" t="s">
        <v>3537</v>
      </c>
    </row>
    <row r="84" spans="1:13" ht="12.75">
      <c r="A84" t="s">
        <v>46</v>
      </c>
      <c r="C84" s="31" t="s">
        <v>85</v>
      </c>
      <c r="E84" s="33" t="s">
        <v>209</v>
      </c>
      <c r="J84" s="32">
        <f>0</f>
      </c>
      <c s="32">
        <f>0</f>
      </c>
      <c s="32">
        <f>0+L85+L89</f>
      </c>
      <c s="32">
        <f>0+M85+M89</f>
      </c>
    </row>
    <row r="85" spans="1:16" ht="12.75">
      <c r="A85" t="s">
        <v>49</v>
      </c>
      <c s="34" t="s">
        <v>145</v>
      </c>
      <c s="34" t="s">
        <v>7077</v>
      </c>
      <c s="35" t="s">
        <v>5</v>
      </c>
      <c s="6" t="s">
        <v>7078</v>
      </c>
      <c s="36" t="s">
        <v>71</v>
      </c>
      <c s="37">
        <v>7.215</v>
      </c>
      <c s="36">
        <v>0</v>
      </c>
      <c s="36">
        <f>ROUND(G85*H85,6)</f>
      </c>
      <c r="L85" s="38">
        <v>0</v>
      </c>
      <c s="32">
        <f>ROUND(ROUND(L85,2)*ROUND(G85,3),2)</f>
      </c>
      <c s="36" t="s">
        <v>738</v>
      </c>
      <c>
        <f>(M85*21)/100</f>
      </c>
      <c t="s">
        <v>27</v>
      </c>
    </row>
    <row r="86" spans="1:5" ht="12.75">
      <c r="A86" s="35" t="s">
        <v>55</v>
      </c>
      <c r="E86" s="39" t="s">
        <v>5</v>
      </c>
    </row>
    <row r="87" spans="1:5" ht="38.25">
      <c r="A87" s="35" t="s">
        <v>56</v>
      </c>
      <c r="E87" s="40" t="s">
        <v>7079</v>
      </c>
    </row>
    <row r="88" spans="1:5" ht="369.75">
      <c r="A88" t="s">
        <v>58</v>
      </c>
      <c r="E88" s="39" t="s">
        <v>3533</v>
      </c>
    </row>
    <row r="89" spans="1:16" ht="12.75">
      <c r="A89" t="s">
        <v>49</v>
      </c>
      <c s="34" t="s">
        <v>149</v>
      </c>
      <c s="34" t="s">
        <v>4833</v>
      </c>
      <c s="35" t="s">
        <v>5</v>
      </c>
      <c s="6" t="s">
        <v>4834</v>
      </c>
      <c s="36" t="s">
        <v>71</v>
      </c>
      <c s="37">
        <v>1.664</v>
      </c>
      <c s="36">
        <v>0</v>
      </c>
      <c s="36">
        <f>ROUND(G89*H89,6)</f>
      </c>
      <c r="L89" s="38">
        <v>0</v>
      </c>
      <c s="32">
        <f>ROUND(ROUND(L89,2)*ROUND(G89,3),2)</f>
      </c>
      <c s="36" t="s">
        <v>738</v>
      </c>
      <c>
        <f>(M89*21)/100</f>
      </c>
      <c t="s">
        <v>27</v>
      </c>
    </row>
    <row r="90" spans="1:5" ht="12.75">
      <c r="A90" s="35" t="s">
        <v>55</v>
      </c>
      <c r="E90" s="39" t="s">
        <v>5</v>
      </c>
    </row>
    <row r="91" spans="1:5" ht="12.75">
      <c r="A91" s="35" t="s">
        <v>56</v>
      </c>
      <c r="E91" s="40" t="s">
        <v>7080</v>
      </c>
    </row>
    <row r="92" spans="1:5" ht="38.25">
      <c r="A92" t="s">
        <v>58</v>
      </c>
      <c r="E92" s="39" t="s">
        <v>3544</v>
      </c>
    </row>
    <row r="93" spans="1:13" ht="12.75">
      <c r="A93" t="s">
        <v>46</v>
      </c>
      <c r="C93" s="31" t="s">
        <v>90</v>
      </c>
      <c r="E93" s="33" t="s">
        <v>2710</v>
      </c>
      <c r="J93" s="32">
        <f>0</f>
      </c>
      <c s="32">
        <f>0</f>
      </c>
      <c s="32">
        <f>0+L94+L98+L102+L106+L110</f>
      </c>
      <c s="32">
        <f>0+M94+M98+M102+M106+M110</f>
      </c>
    </row>
    <row r="94" spans="1:16" ht="12.75">
      <c r="A94" t="s">
        <v>49</v>
      </c>
      <c s="34" t="s">
        <v>153</v>
      </c>
      <c s="34" t="s">
        <v>6973</v>
      </c>
      <c s="35" t="s">
        <v>5</v>
      </c>
      <c s="6" t="s">
        <v>6974</v>
      </c>
      <c s="36" t="s">
        <v>220</v>
      </c>
      <c s="37">
        <v>8.45</v>
      </c>
      <c s="36">
        <v>0</v>
      </c>
      <c s="36">
        <f>ROUND(G94*H94,6)</f>
      </c>
      <c r="L94" s="38">
        <v>0</v>
      </c>
      <c s="32">
        <f>ROUND(ROUND(L94,2)*ROUND(G94,3),2)</f>
      </c>
      <c s="36" t="s">
        <v>738</v>
      </c>
      <c>
        <f>(M94*21)/100</f>
      </c>
      <c t="s">
        <v>27</v>
      </c>
    </row>
    <row r="95" spans="1:5" ht="12.75">
      <c r="A95" s="35" t="s">
        <v>55</v>
      </c>
      <c r="E95" s="39" t="s">
        <v>5</v>
      </c>
    </row>
    <row r="96" spans="1:5" ht="12.75">
      <c r="A96" s="35" t="s">
        <v>56</v>
      </c>
      <c r="E96" s="40" t="s">
        <v>7075</v>
      </c>
    </row>
    <row r="97" spans="1:5" ht="51">
      <c r="A97" t="s">
        <v>58</v>
      </c>
      <c r="E97" s="39" t="s">
        <v>3977</v>
      </c>
    </row>
    <row r="98" spans="1:16" ht="12.75">
      <c r="A98" t="s">
        <v>49</v>
      </c>
      <c s="34" t="s">
        <v>157</v>
      </c>
      <c s="34" t="s">
        <v>5872</v>
      </c>
      <c s="35" t="s">
        <v>5</v>
      </c>
      <c s="6" t="s">
        <v>5873</v>
      </c>
      <c s="36" t="s">
        <v>220</v>
      </c>
      <c s="37">
        <v>16.9</v>
      </c>
      <c s="36">
        <v>0</v>
      </c>
      <c s="36">
        <f>ROUND(G98*H98,6)</f>
      </c>
      <c r="L98" s="38">
        <v>0</v>
      </c>
      <c s="32">
        <f>ROUND(ROUND(L98,2)*ROUND(G98,3),2)</f>
      </c>
      <c s="36" t="s">
        <v>738</v>
      </c>
      <c>
        <f>(M98*21)/100</f>
      </c>
      <c t="s">
        <v>27</v>
      </c>
    </row>
    <row r="99" spans="1:5" ht="12.75">
      <c r="A99" s="35" t="s">
        <v>55</v>
      </c>
      <c r="E99" s="39" t="s">
        <v>5</v>
      </c>
    </row>
    <row r="100" spans="1:5" ht="38.25">
      <c r="A100" s="35" t="s">
        <v>56</v>
      </c>
      <c r="E100" s="40" t="s">
        <v>7081</v>
      </c>
    </row>
    <row r="101" spans="1:5" ht="51">
      <c r="A101" t="s">
        <v>58</v>
      </c>
      <c r="E101" s="39" t="s">
        <v>5264</v>
      </c>
    </row>
    <row r="102" spans="1:16" ht="12.75">
      <c r="A102" t="s">
        <v>49</v>
      </c>
      <c s="34" t="s">
        <v>161</v>
      </c>
      <c s="34" t="s">
        <v>6975</v>
      </c>
      <c s="35" t="s">
        <v>5</v>
      </c>
      <c s="6" t="s">
        <v>6976</v>
      </c>
      <c s="36" t="s">
        <v>220</v>
      </c>
      <c s="37">
        <v>8.45</v>
      </c>
      <c s="36">
        <v>0</v>
      </c>
      <c s="36">
        <f>ROUND(G102*H102,6)</f>
      </c>
      <c r="L102" s="38">
        <v>0</v>
      </c>
      <c s="32">
        <f>ROUND(ROUND(L102,2)*ROUND(G102,3),2)</f>
      </c>
      <c s="36" t="s">
        <v>738</v>
      </c>
      <c>
        <f>(M102*21)/100</f>
      </c>
      <c t="s">
        <v>27</v>
      </c>
    </row>
    <row r="103" spans="1:5" ht="12.75">
      <c r="A103" s="35" t="s">
        <v>55</v>
      </c>
      <c r="E103" s="39" t="s">
        <v>5</v>
      </c>
    </row>
    <row r="104" spans="1:5" ht="12.75">
      <c r="A104" s="35" t="s">
        <v>56</v>
      </c>
      <c r="E104" s="40" t="s">
        <v>7075</v>
      </c>
    </row>
    <row r="105" spans="1:5" ht="140.25">
      <c r="A105" t="s">
        <v>58</v>
      </c>
      <c r="E105" s="39" t="s">
        <v>5270</v>
      </c>
    </row>
    <row r="106" spans="1:16" ht="12.75">
      <c r="A106" t="s">
        <v>49</v>
      </c>
      <c s="34" t="s">
        <v>165</v>
      </c>
      <c s="34" t="s">
        <v>6977</v>
      </c>
      <c s="35" t="s">
        <v>5</v>
      </c>
      <c s="6" t="s">
        <v>6978</v>
      </c>
      <c s="36" t="s">
        <v>220</v>
      </c>
      <c s="37">
        <v>8.45</v>
      </c>
      <c s="36">
        <v>0</v>
      </c>
      <c s="36">
        <f>ROUND(G106*H106,6)</f>
      </c>
      <c r="L106" s="38">
        <v>0</v>
      </c>
      <c s="32">
        <f>ROUND(ROUND(L106,2)*ROUND(G106,3),2)</f>
      </c>
      <c s="36" t="s">
        <v>738</v>
      </c>
      <c>
        <f>(M106*21)/100</f>
      </c>
      <c t="s">
        <v>27</v>
      </c>
    </row>
    <row r="107" spans="1:5" ht="12.75">
      <c r="A107" s="35" t="s">
        <v>55</v>
      </c>
      <c r="E107" s="39" t="s">
        <v>5</v>
      </c>
    </row>
    <row r="108" spans="1:5" ht="12.75">
      <c r="A108" s="35" t="s">
        <v>56</v>
      </c>
      <c r="E108" s="40" t="s">
        <v>7075</v>
      </c>
    </row>
    <row r="109" spans="1:5" ht="140.25">
      <c r="A109" t="s">
        <v>58</v>
      </c>
      <c r="E109" s="39" t="s">
        <v>5270</v>
      </c>
    </row>
    <row r="110" spans="1:16" ht="12.75">
      <c r="A110" t="s">
        <v>49</v>
      </c>
      <c s="34" t="s">
        <v>170</v>
      </c>
      <c s="34" t="s">
        <v>6979</v>
      </c>
      <c s="35" t="s">
        <v>5</v>
      </c>
      <c s="6" t="s">
        <v>6980</v>
      </c>
      <c s="36" t="s">
        <v>220</v>
      </c>
      <c s="37">
        <v>8.45</v>
      </c>
      <c s="36">
        <v>0</v>
      </c>
      <c s="36">
        <f>ROUND(G110*H110,6)</f>
      </c>
      <c r="L110" s="38">
        <v>0</v>
      </c>
      <c s="32">
        <f>ROUND(ROUND(L110,2)*ROUND(G110,3),2)</f>
      </c>
      <c s="36" t="s">
        <v>738</v>
      </c>
      <c>
        <f>(M110*21)/100</f>
      </c>
      <c t="s">
        <v>27</v>
      </c>
    </row>
    <row r="111" spans="1:5" ht="12.75">
      <c r="A111" s="35" t="s">
        <v>55</v>
      </c>
      <c r="E111" s="39" t="s">
        <v>5</v>
      </c>
    </row>
    <row r="112" spans="1:5" ht="12.75">
      <c r="A112" s="35" t="s">
        <v>56</v>
      </c>
      <c r="E112" s="40" t="s">
        <v>7075</v>
      </c>
    </row>
    <row r="113" spans="1:5" ht="140.25">
      <c r="A113" t="s">
        <v>58</v>
      </c>
      <c r="E113" s="39" t="s">
        <v>5270</v>
      </c>
    </row>
    <row r="114" spans="1:13" ht="12.75">
      <c r="A114" t="s">
        <v>46</v>
      </c>
      <c r="C114" s="31" t="s">
        <v>79</v>
      </c>
      <c r="E114" s="33" t="s">
        <v>80</v>
      </c>
      <c r="J114" s="32">
        <f>0</f>
      </c>
      <c s="32">
        <f>0</f>
      </c>
      <c s="32">
        <f>0+L115</f>
      </c>
      <c s="32">
        <f>0+M115</f>
      </c>
    </row>
    <row r="115" spans="1:16" ht="12.75">
      <c r="A115" t="s">
        <v>49</v>
      </c>
      <c s="34" t="s">
        <v>174</v>
      </c>
      <c s="34" t="s">
        <v>2438</v>
      </c>
      <c s="35" t="s">
        <v>5</v>
      </c>
      <c s="6" t="s">
        <v>2439</v>
      </c>
      <c s="36" t="s">
        <v>83</v>
      </c>
      <c s="37">
        <v>3</v>
      </c>
      <c s="36">
        <v>0</v>
      </c>
      <c s="36">
        <f>ROUND(G115*H115,6)</f>
      </c>
      <c r="L115" s="38">
        <v>0</v>
      </c>
      <c s="32">
        <f>ROUND(ROUND(L115,2)*ROUND(G115,3),2)</f>
      </c>
      <c s="36" t="s">
        <v>738</v>
      </c>
      <c>
        <f>(M115*21)/100</f>
      </c>
      <c t="s">
        <v>27</v>
      </c>
    </row>
    <row r="116" spans="1:5" ht="12.75">
      <c r="A116" s="35" t="s">
        <v>55</v>
      </c>
      <c r="E116" s="39" t="s">
        <v>5</v>
      </c>
    </row>
    <row r="117" spans="1:5" ht="12.75">
      <c r="A117" s="35" t="s">
        <v>56</v>
      </c>
      <c r="E117" s="40" t="s">
        <v>5</v>
      </c>
    </row>
    <row r="118" spans="1:5" ht="102">
      <c r="A118" t="s">
        <v>58</v>
      </c>
      <c r="E118" s="39" t="s">
        <v>1695</v>
      </c>
    </row>
    <row r="119" spans="1:13" ht="12.75">
      <c r="A119" t="s">
        <v>46</v>
      </c>
      <c r="C119" s="31" t="s">
        <v>100</v>
      </c>
      <c r="E119" s="33" t="s">
        <v>464</v>
      </c>
      <c r="J119" s="32">
        <f>0</f>
      </c>
      <c s="32">
        <f>0</f>
      </c>
      <c s="32">
        <f>0+L120+L124+L128+L132+L136+L140+L144</f>
      </c>
      <c s="32">
        <f>0+M120+M124+M128+M132+M136+M140+M144</f>
      </c>
    </row>
    <row r="120" spans="1:16" ht="12.75">
      <c r="A120" t="s">
        <v>49</v>
      </c>
      <c s="34" t="s">
        <v>178</v>
      </c>
      <c s="34" t="s">
        <v>7082</v>
      </c>
      <c s="35" t="s">
        <v>5</v>
      </c>
      <c s="6" t="s">
        <v>7083</v>
      </c>
      <c s="36" t="s">
        <v>71</v>
      </c>
      <c s="37">
        <v>27.756</v>
      </c>
      <c s="36">
        <v>0</v>
      </c>
      <c s="36">
        <f>ROUND(G120*H120,6)</f>
      </c>
      <c r="L120" s="38">
        <v>0</v>
      </c>
      <c s="32">
        <f>ROUND(ROUND(L120,2)*ROUND(G120,3),2)</f>
      </c>
      <c s="36" t="s">
        <v>738</v>
      </c>
      <c>
        <f>(M120*21)/100</f>
      </c>
      <c t="s">
        <v>27</v>
      </c>
    </row>
    <row r="121" spans="1:5" ht="12.75">
      <c r="A121" s="35" t="s">
        <v>55</v>
      </c>
      <c r="E121" s="39" t="s">
        <v>5</v>
      </c>
    </row>
    <row r="122" spans="1:5" ht="12.75">
      <c r="A122" s="35" t="s">
        <v>56</v>
      </c>
      <c r="E122" s="40" t="s">
        <v>7084</v>
      </c>
    </row>
    <row r="123" spans="1:5" ht="369.75">
      <c r="A123" t="s">
        <v>58</v>
      </c>
      <c r="E123" s="39" t="s">
        <v>3533</v>
      </c>
    </row>
    <row r="124" spans="1:16" ht="12.75">
      <c r="A124" t="s">
        <v>49</v>
      </c>
      <c s="34" t="s">
        <v>50</v>
      </c>
      <c s="34" t="s">
        <v>7085</v>
      </c>
      <c s="35" t="s">
        <v>5</v>
      </c>
      <c s="6" t="s">
        <v>7086</v>
      </c>
      <c s="36" t="s">
        <v>88</v>
      </c>
      <c s="37">
        <v>64.8</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51">
      <c r="A127" t="s">
        <v>58</v>
      </c>
      <c r="E127" s="39" t="s">
        <v>6993</v>
      </c>
    </row>
    <row r="128" spans="1:16" ht="12.75">
      <c r="A128" t="s">
        <v>49</v>
      </c>
      <c s="34" t="s">
        <v>60</v>
      </c>
      <c s="34" t="s">
        <v>6996</v>
      </c>
      <c s="35" t="s">
        <v>5</v>
      </c>
      <c s="6" t="s">
        <v>6997</v>
      </c>
      <c s="36" t="s">
        <v>88</v>
      </c>
      <c s="37">
        <v>64.8</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25.5">
      <c r="A131" t="s">
        <v>58</v>
      </c>
      <c r="E131" s="39" t="s">
        <v>6999</v>
      </c>
    </row>
    <row r="132" spans="1:16" ht="12.75">
      <c r="A132" t="s">
        <v>49</v>
      </c>
      <c s="34" t="s">
        <v>267</v>
      </c>
      <c s="34" t="s">
        <v>7087</v>
      </c>
      <c s="35" t="s">
        <v>5</v>
      </c>
      <c s="6" t="s">
        <v>7088</v>
      </c>
      <c s="36" t="s">
        <v>88</v>
      </c>
      <c s="37">
        <v>71.28</v>
      </c>
      <c s="36">
        <v>0</v>
      </c>
      <c s="36">
        <f>ROUND(G132*H132,6)</f>
      </c>
      <c r="L132" s="38">
        <v>0</v>
      </c>
      <c s="32">
        <f>ROUND(ROUND(L132,2)*ROUND(G132,3),2)</f>
      </c>
      <c s="36" t="s">
        <v>738</v>
      </c>
      <c>
        <f>(M132*21)/100</f>
      </c>
      <c t="s">
        <v>27</v>
      </c>
    </row>
    <row r="133" spans="1:5" ht="12.75">
      <c r="A133" s="35" t="s">
        <v>55</v>
      </c>
      <c r="E133" s="39" t="s">
        <v>7089</v>
      </c>
    </row>
    <row r="134" spans="1:5" ht="12.75">
      <c r="A134" s="35" t="s">
        <v>56</v>
      </c>
      <c r="E134" s="40" t="s">
        <v>7090</v>
      </c>
    </row>
    <row r="135" spans="1:5" ht="255">
      <c r="A135" t="s">
        <v>58</v>
      </c>
      <c r="E135" s="39" t="s">
        <v>3713</v>
      </c>
    </row>
    <row r="136" spans="1:16" ht="12.75">
      <c r="A136" t="s">
        <v>49</v>
      </c>
      <c s="34" t="s">
        <v>271</v>
      </c>
      <c s="34" t="s">
        <v>7091</v>
      </c>
      <c s="35" t="s">
        <v>5</v>
      </c>
      <c s="6" t="s">
        <v>7092</v>
      </c>
      <c s="36" t="s">
        <v>83</v>
      </c>
      <c s="37">
        <v>6</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255">
      <c r="A139" t="s">
        <v>58</v>
      </c>
      <c r="E139" s="39" t="s">
        <v>3713</v>
      </c>
    </row>
    <row r="140" spans="1:16" ht="12.75">
      <c r="A140" t="s">
        <v>49</v>
      </c>
      <c s="34" t="s">
        <v>275</v>
      </c>
      <c s="34" t="s">
        <v>7091</v>
      </c>
      <c s="35" t="s">
        <v>67</v>
      </c>
      <c s="6" t="s">
        <v>7093</v>
      </c>
      <c s="36" t="s">
        <v>2754</v>
      </c>
      <c s="37">
        <v>1</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3713</v>
      </c>
    </row>
    <row r="144" spans="1:16" ht="25.5">
      <c r="A144" t="s">
        <v>49</v>
      </c>
      <c s="34" t="s">
        <v>280</v>
      </c>
      <c s="34" t="s">
        <v>7094</v>
      </c>
      <c s="35" t="s">
        <v>5</v>
      </c>
      <c s="6" t="s">
        <v>7095</v>
      </c>
      <c s="36" t="s">
        <v>83</v>
      </c>
      <c s="37">
        <v>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409.5">
      <c r="A147" t="s">
        <v>58</v>
      </c>
      <c r="E147" s="39" t="s">
        <v>7096</v>
      </c>
    </row>
    <row r="148" spans="1:13" ht="12.75">
      <c r="A148" t="s">
        <v>46</v>
      </c>
      <c r="C148" s="31" t="s">
        <v>104</v>
      </c>
      <c r="E148" s="33" t="s">
        <v>2762</v>
      </c>
      <c r="J148" s="32">
        <f>0</f>
      </c>
      <c s="32">
        <f>0</f>
      </c>
      <c s="32">
        <f>0+L149+L153+L157</f>
      </c>
      <c s="32">
        <f>0+M149+M153+M157</f>
      </c>
    </row>
    <row r="149" spans="1:16" ht="12.75">
      <c r="A149" t="s">
        <v>49</v>
      </c>
      <c s="34" t="s">
        <v>63</v>
      </c>
      <c s="34" t="s">
        <v>7000</v>
      </c>
      <c s="35" t="s">
        <v>5</v>
      </c>
      <c s="6" t="s">
        <v>7001</v>
      </c>
      <c s="36" t="s">
        <v>88</v>
      </c>
      <c s="37">
        <v>133</v>
      </c>
      <c s="36">
        <v>0</v>
      </c>
      <c s="36">
        <f>ROUND(G149*H149,6)</f>
      </c>
      <c r="L149" s="38">
        <v>0</v>
      </c>
      <c s="32">
        <f>ROUND(ROUND(L149,2)*ROUND(G149,3),2)</f>
      </c>
      <c s="36" t="s">
        <v>738</v>
      </c>
      <c>
        <f>(M149*21)/100</f>
      </c>
      <c t="s">
        <v>27</v>
      </c>
    </row>
    <row r="150" spans="1:5" ht="12.75">
      <c r="A150" s="35" t="s">
        <v>55</v>
      </c>
      <c r="E150" s="39" t="s">
        <v>5</v>
      </c>
    </row>
    <row r="151" spans="1:5" ht="12.75">
      <c r="A151" s="35" t="s">
        <v>56</v>
      </c>
      <c r="E151" s="40" t="s">
        <v>7097</v>
      </c>
    </row>
    <row r="152" spans="1:5" ht="25.5">
      <c r="A152" t="s">
        <v>58</v>
      </c>
      <c r="E152" s="39" t="s">
        <v>5326</v>
      </c>
    </row>
    <row r="153" spans="1:16" ht="25.5">
      <c r="A153" t="s">
        <v>49</v>
      </c>
      <c s="34" t="s">
        <v>182</v>
      </c>
      <c s="34" t="s">
        <v>7003</v>
      </c>
      <c s="35" t="s">
        <v>5</v>
      </c>
      <c s="6" t="s">
        <v>7004</v>
      </c>
      <c s="36" t="s">
        <v>88</v>
      </c>
      <c s="37">
        <v>2</v>
      </c>
      <c s="36">
        <v>0</v>
      </c>
      <c s="36">
        <f>ROUND(G153*H153,6)</f>
      </c>
      <c r="L153" s="38">
        <v>0</v>
      </c>
      <c s="32">
        <f>ROUND(ROUND(L153,2)*ROUND(G153,3),2)</f>
      </c>
      <c s="36" t="s">
        <v>738</v>
      </c>
      <c>
        <f>(M153*21)/100</f>
      </c>
      <c t="s">
        <v>27</v>
      </c>
    </row>
    <row r="154" spans="1:5" ht="12.75">
      <c r="A154" s="35" t="s">
        <v>55</v>
      </c>
      <c r="E154" s="39" t="s">
        <v>5</v>
      </c>
    </row>
    <row r="155" spans="1:5" ht="12.75">
      <c r="A155" s="35" t="s">
        <v>56</v>
      </c>
      <c r="E155" s="40" t="s">
        <v>5</v>
      </c>
    </row>
    <row r="156" spans="1:5" ht="38.25">
      <c r="A156" t="s">
        <v>58</v>
      </c>
      <c r="E156" s="39" t="s">
        <v>5330</v>
      </c>
    </row>
    <row r="157" spans="1:16" ht="12.75">
      <c r="A157" t="s">
        <v>49</v>
      </c>
      <c s="34" t="s">
        <v>263</v>
      </c>
      <c s="34" t="s">
        <v>7098</v>
      </c>
      <c s="35" t="s">
        <v>5</v>
      </c>
      <c s="6" t="s">
        <v>7099</v>
      </c>
      <c s="36" t="s">
        <v>88</v>
      </c>
      <c s="37">
        <v>65</v>
      </c>
      <c s="36">
        <v>0</v>
      </c>
      <c s="36">
        <f>ROUND(G157*H157,6)</f>
      </c>
      <c r="L157" s="38">
        <v>0</v>
      </c>
      <c s="32">
        <f>ROUND(ROUND(L157,2)*ROUND(G157,3),2)</f>
      </c>
      <c s="36" t="s">
        <v>738</v>
      </c>
      <c>
        <f>(M157*21)/100</f>
      </c>
      <c t="s">
        <v>27</v>
      </c>
    </row>
    <row r="158" spans="1:5" ht="12.75">
      <c r="A158" s="35" t="s">
        <v>55</v>
      </c>
      <c r="E158" s="39" t="s">
        <v>5</v>
      </c>
    </row>
    <row r="159" spans="1:5" ht="12.75">
      <c r="A159" s="35" t="s">
        <v>56</v>
      </c>
      <c r="E159" s="40" t="s">
        <v>5</v>
      </c>
    </row>
    <row r="160" spans="1:5" ht="76.5">
      <c r="A160" t="s">
        <v>58</v>
      </c>
      <c r="E160" s="39" t="s">
        <v>4510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6924</v>
      </c>
      <c s="41">
        <f>Rekapitulace!C145</f>
      </c>
      <c s="20" t="s">
        <v>0</v>
      </c>
      <c t="s">
        <v>23</v>
      </c>
      <c t="s">
        <v>27</v>
      </c>
    </row>
    <row r="4" spans="1:16" ht="32" customHeight="1">
      <c r="A4" s="24" t="s">
        <v>20</v>
      </c>
      <c s="25" t="s">
        <v>28</v>
      </c>
      <c s="27" t="s">
        <v>6924</v>
      </c>
      <c r="E4" s="26" t="s">
        <v>6925</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COUNTIFS(L8:L10,"=0",A8:A10,"P")+COUNTIFS(L8:L10,"",A8:A10,"P")+SUM(Q8:Q10)</f>
      </c>
    </row>
    <row r="8" spans="1:13" ht="12.75">
      <c r="A8" t="s">
        <v>44</v>
      </c>
      <c r="C8" s="28" t="s">
        <v>7102</v>
      </c>
      <c r="E8" s="30" t="s">
        <v>7101</v>
      </c>
      <c r="J8" s="29">
        <f>0+J9</f>
      </c>
      <c s="29">
        <f>0+K9</f>
      </c>
      <c s="29">
        <f>0+L9</f>
      </c>
      <c s="29">
        <f>0+M9</f>
      </c>
    </row>
    <row r="9" spans="1:13" ht="12.75">
      <c r="A9" t="s">
        <v>46</v>
      </c>
      <c r="C9" s="31" t="s">
        <v>47</v>
      </c>
      <c r="E9" s="33" t="s">
        <v>48</v>
      </c>
      <c r="J9" s="32">
        <f>0</f>
      </c>
      <c s="32">
        <f>0</f>
      </c>
      <c s="32">
        <f>0+L10</f>
      </c>
      <c s="32">
        <f>0+M10</f>
      </c>
    </row>
    <row r="10" spans="1:16" ht="12.75">
      <c r="A10" t="s">
        <v>49</v>
      </c>
      <c s="34" t="s">
        <v>67</v>
      </c>
      <c s="34" t="s">
        <v>6942</v>
      </c>
      <c s="35" t="s">
        <v>5</v>
      </c>
      <c s="6" t="s">
        <v>6943</v>
      </c>
      <c s="36" t="s">
        <v>1267</v>
      </c>
      <c s="37">
        <v>1</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12.75">
      <c r="A13" t="s">
        <v>58</v>
      </c>
      <c r="E13" s="39" t="s">
        <v>6944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7103</v>
      </c>
      <c s="41">
        <f>Rekapitulace!C154</f>
      </c>
      <c s="20" t="s">
        <v>0</v>
      </c>
      <c t="s">
        <v>23</v>
      </c>
      <c t="s">
        <v>27</v>
      </c>
    </row>
    <row r="4" spans="1:16" ht="32" customHeight="1">
      <c r="A4" s="24" t="s">
        <v>20</v>
      </c>
      <c s="25" t="s">
        <v>28</v>
      </c>
      <c s="27" t="s">
        <v>7103</v>
      </c>
      <c r="E4" s="26" t="s">
        <v>7104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COUNTIFS(L8:L228,"=0",A8:A228,"P")+COUNTIFS(L8:L228,"",A8:A228,"P")+SUM(Q8:Q228)</f>
      </c>
    </row>
    <row r="8" spans="1:13" ht="12.75">
      <c r="A8" t="s">
        <v>44</v>
      </c>
      <c r="C8" s="28" t="s">
        <v>7107</v>
      </c>
      <c r="E8" s="30" t="s">
        <v>7106</v>
      </c>
      <c r="J8" s="29">
        <f>0+J9</f>
      </c>
      <c s="29">
        <f>0+K9</f>
      </c>
      <c s="29">
        <f>0+L9</f>
      </c>
      <c s="29">
        <f>0+M9</f>
      </c>
    </row>
    <row r="9" spans="1:13" ht="12.75">
      <c r="A9" t="s">
        <v>3245</v>
      </c>
      <c r="C9" s="31" t="s">
        <v>7108</v>
      </c>
      <c r="E9" s="33" t="s">
        <v>7106</v>
      </c>
      <c r="J9" s="32">
        <f>0+J10+J19+J40+J93+J110+J115+J128+J153+J166+J223</f>
      </c>
      <c s="32">
        <f>0+K10+K19+K40+K93+K110+K115+K128+K153+K166+K223</f>
      </c>
      <c s="32">
        <f>0+L10+L19+L40+L93+L110+L115+L128+L153+L166+L223</f>
      </c>
      <c s="32">
        <f>0+M10+M19+M40+M93+M110+M115+M128+M153+M166+M223</f>
      </c>
    </row>
    <row r="10" spans="1:13" ht="12.75">
      <c r="A10" t="s">
        <v>46</v>
      </c>
      <c r="C10" s="31" t="s">
        <v>47</v>
      </c>
      <c r="E10" s="33" t="s">
        <v>48</v>
      </c>
      <c r="J10" s="32">
        <f>0</f>
      </c>
      <c s="32">
        <f>0</f>
      </c>
      <c s="32">
        <f>0+L11+L15</f>
      </c>
      <c s="32">
        <f>0+M11+M15</f>
      </c>
    </row>
    <row r="11" spans="1:16" ht="12.75">
      <c r="A11" t="s">
        <v>49</v>
      </c>
      <c s="34" t="s">
        <v>292</v>
      </c>
      <c s="34" t="s">
        <v>7109</v>
      </c>
      <c s="35" t="s">
        <v>5</v>
      </c>
      <c s="6" t="s">
        <v>7110</v>
      </c>
      <c s="36" t="s">
        <v>83</v>
      </c>
      <c s="37">
        <v>1</v>
      </c>
      <c s="36">
        <v>0</v>
      </c>
      <c s="36">
        <f>ROUND(G11*H11,6)</f>
      </c>
      <c r="L11" s="38">
        <v>0</v>
      </c>
      <c s="32">
        <f>ROUND(ROUND(L11,2)*ROUND(G11,3),2)</f>
      </c>
      <c s="36" t="s">
        <v>54</v>
      </c>
      <c>
        <f>(M11*21)/100</f>
      </c>
      <c t="s">
        <v>27</v>
      </c>
    </row>
    <row r="12" spans="1:5" ht="12.75">
      <c r="A12" s="35" t="s">
        <v>55</v>
      </c>
      <c r="E12" s="39" t="s">
        <v>5</v>
      </c>
    </row>
    <row r="13" spans="1:5" ht="12.75">
      <c r="A13" s="35" t="s">
        <v>56</v>
      </c>
      <c r="E13" s="40" t="s">
        <v>4381</v>
      </c>
    </row>
    <row r="14" spans="1:5" ht="12.75">
      <c r="A14" t="s">
        <v>58</v>
      </c>
      <c r="E14" s="39" t="s">
        <v>4426</v>
      </c>
    </row>
    <row r="15" spans="1:16" ht="12.75">
      <c r="A15" t="s">
        <v>49</v>
      </c>
      <c s="34" t="s">
        <v>296</v>
      </c>
      <c s="34" t="s">
        <v>7111</v>
      </c>
      <c s="35" t="s">
        <v>5</v>
      </c>
      <c s="6" t="s">
        <v>7112</v>
      </c>
      <c s="36" t="s">
        <v>1267</v>
      </c>
      <c s="37">
        <v>1</v>
      </c>
      <c s="36">
        <v>0</v>
      </c>
      <c s="36">
        <f>ROUND(G15*H15,6)</f>
      </c>
      <c r="L15" s="38">
        <v>0</v>
      </c>
      <c s="32">
        <f>ROUND(ROUND(L15,2)*ROUND(G15,3),2)</f>
      </c>
      <c s="36" t="s">
        <v>54</v>
      </c>
      <c>
        <f>(M15*21)/100</f>
      </c>
      <c t="s">
        <v>27</v>
      </c>
    </row>
    <row r="16" spans="1:5" ht="140.25">
      <c r="A16" s="35" t="s">
        <v>55</v>
      </c>
      <c r="E16" s="39" t="s">
        <v>7113</v>
      </c>
    </row>
    <row r="17" spans="1:5" ht="12.75">
      <c r="A17" s="35" t="s">
        <v>56</v>
      </c>
      <c r="E17" s="40" t="s">
        <v>7114</v>
      </c>
    </row>
    <row r="18" spans="1:5" ht="12.75">
      <c r="A18" t="s">
        <v>58</v>
      </c>
      <c r="E18" s="39" t="s">
        <v>4426</v>
      </c>
    </row>
    <row r="19" spans="1:13" ht="12.75">
      <c r="A19" t="s">
        <v>46</v>
      </c>
      <c r="C19" s="31" t="s">
        <v>67</v>
      </c>
      <c r="E19" s="33" t="s">
        <v>68</v>
      </c>
      <c r="J19" s="32">
        <f>0</f>
      </c>
      <c s="32">
        <f>0</f>
      </c>
      <c s="32">
        <f>0+L20+L24+L28+L32+L36</f>
      </c>
      <c s="32">
        <f>0+M20+M24+M28+M32+M36</f>
      </c>
    </row>
    <row r="20" spans="1:16" ht="12.75">
      <c r="A20" t="s">
        <v>49</v>
      </c>
      <c s="34" t="s">
        <v>26</v>
      </c>
      <c s="34" t="s">
        <v>5981</v>
      </c>
      <c s="35" t="s">
        <v>5</v>
      </c>
      <c s="6" t="s">
        <v>5982</v>
      </c>
      <c s="36" t="s">
        <v>88</v>
      </c>
      <c s="37">
        <v>178</v>
      </c>
      <c s="36">
        <v>0</v>
      </c>
      <c s="36">
        <f>ROUND(G20*H20,6)</f>
      </c>
      <c r="L20" s="38">
        <v>0</v>
      </c>
      <c s="32">
        <f>ROUND(ROUND(L20,2)*ROUND(G20,3),2)</f>
      </c>
      <c s="36" t="s">
        <v>54</v>
      </c>
      <c>
        <f>(M20*21)/100</f>
      </c>
      <c t="s">
        <v>27</v>
      </c>
    </row>
    <row r="21" spans="1:5" ht="12.75">
      <c r="A21" s="35" t="s">
        <v>55</v>
      </c>
      <c r="E21" s="39" t="s">
        <v>5</v>
      </c>
    </row>
    <row r="22" spans="1:5" ht="12.75">
      <c r="A22" s="35" t="s">
        <v>56</v>
      </c>
      <c r="E22" s="40" t="s">
        <v>7115</v>
      </c>
    </row>
    <row r="23" spans="1:5" ht="63.75">
      <c r="A23" t="s">
        <v>58</v>
      </c>
      <c r="E23" s="39" t="s">
        <v>3649</v>
      </c>
    </row>
    <row r="24" spans="1:16" ht="12.75">
      <c r="A24" t="s">
        <v>49</v>
      </c>
      <c s="34" t="s">
        <v>85</v>
      </c>
      <c s="34" t="s">
        <v>5700</v>
      </c>
      <c s="35" t="s">
        <v>5</v>
      </c>
      <c s="6" t="s">
        <v>5701</v>
      </c>
      <c s="36" t="s">
        <v>71</v>
      </c>
      <c s="37">
        <v>40.6</v>
      </c>
      <c s="36">
        <v>0</v>
      </c>
      <c s="36">
        <f>ROUND(G24*H24,6)</f>
      </c>
      <c r="L24" s="38">
        <v>0</v>
      </c>
      <c s="32">
        <f>ROUND(ROUND(L24,2)*ROUND(G24,3),2)</f>
      </c>
      <c s="36" t="s">
        <v>54</v>
      </c>
      <c>
        <f>(M24*21)/100</f>
      </c>
      <c t="s">
        <v>27</v>
      </c>
    </row>
    <row r="25" spans="1:5" ht="12.75">
      <c r="A25" s="35" t="s">
        <v>55</v>
      </c>
      <c r="E25" s="39" t="s">
        <v>5</v>
      </c>
    </row>
    <row r="26" spans="1:5" ht="25.5">
      <c r="A26" s="35" t="s">
        <v>56</v>
      </c>
      <c r="E26" s="40" t="s">
        <v>7116</v>
      </c>
    </row>
    <row r="27" spans="1:5" ht="318.75">
      <c r="A27" t="s">
        <v>58</v>
      </c>
      <c r="E27" s="39" t="s">
        <v>3653</v>
      </c>
    </row>
    <row r="28" spans="1:16" ht="12.75">
      <c r="A28" t="s">
        <v>49</v>
      </c>
      <c s="34" t="s">
        <v>90</v>
      </c>
      <c s="34" t="s">
        <v>3484</v>
      </c>
      <c s="35" t="s">
        <v>5</v>
      </c>
      <c s="6" t="s">
        <v>3485</v>
      </c>
      <c s="36" t="s">
        <v>71</v>
      </c>
      <c s="37">
        <v>2</v>
      </c>
      <c s="36">
        <v>0</v>
      </c>
      <c s="36">
        <f>ROUND(G28*H28,6)</f>
      </c>
      <c r="L28" s="38">
        <v>0</v>
      </c>
      <c s="32">
        <f>ROUND(ROUND(L28,2)*ROUND(G28,3),2)</f>
      </c>
      <c s="36" t="s">
        <v>54</v>
      </c>
      <c>
        <f>(M28*21)/100</f>
      </c>
      <c t="s">
        <v>27</v>
      </c>
    </row>
    <row r="29" spans="1:5" ht="12.75">
      <c r="A29" s="35" t="s">
        <v>55</v>
      </c>
      <c r="E29" s="39" t="s">
        <v>5</v>
      </c>
    </row>
    <row r="30" spans="1:5" ht="12.75">
      <c r="A30" s="35" t="s">
        <v>56</v>
      </c>
      <c r="E30" s="40" t="s">
        <v>7117</v>
      </c>
    </row>
    <row r="31" spans="1:5" ht="191.25">
      <c r="A31" t="s">
        <v>58</v>
      </c>
      <c r="E31" s="39" t="s">
        <v>3487</v>
      </c>
    </row>
    <row r="32" spans="1:16" ht="12.75">
      <c r="A32" t="s">
        <v>49</v>
      </c>
      <c s="34" t="s">
        <v>93</v>
      </c>
      <c s="34" t="s">
        <v>75</v>
      </c>
      <c s="35" t="s">
        <v>5</v>
      </c>
      <c s="6" t="s">
        <v>76</v>
      </c>
      <c s="36" t="s">
        <v>71</v>
      </c>
      <c s="37">
        <v>40.6</v>
      </c>
      <c s="36">
        <v>0</v>
      </c>
      <c s="36">
        <f>ROUND(G32*H32,6)</f>
      </c>
      <c r="L32" s="38">
        <v>0</v>
      </c>
      <c s="32">
        <f>ROUND(ROUND(L32,2)*ROUND(G32,3),2)</f>
      </c>
      <c s="36" t="s">
        <v>54</v>
      </c>
      <c>
        <f>(M32*21)/100</f>
      </c>
      <c t="s">
        <v>27</v>
      </c>
    </row>
    <row r="33" spans="1:5" ht="12.75">
      <c r="A33" s="35" t="s">
        <v>55</v>
      </c>
      <c r="E33" s="39" t="s">
        <v>5</v>
      </c>
    </row>
    <row r="34" spans="1:5" ht="12.75">
      <c r="A34" s="35" t="s">
        <v>56</v>
      </c>
      <c r="E34" s="40" t="s">
        <v>7118</v>
      </c>
    </row>
    <row r="35" spans="1:5" ht="229.5">
      <c r="A35" t="s">
        <v>58</v>
      </c>
      <c r="E35" s="39" t="s">
        <v>1704</v>
      </c>
    </row>
    <row r="36" spans="1:16" ht="12.75">
      <c r="A36" t="s">
        <v>49</v>
      </c>
      <c s="34" t="s">
        <v>300</v>
      </c>
      <c s="34" t="s">
        <v>7119</v>
      </c>
      <c s="35" t="s">
        <v>5</v>
      </c>
      <c s="6" t="s">
        <v>7120</v>
      </c>
      <c s="36" t="s">
        <v>71</v>
      </c>
      <c s="37">
        <v>2</v>
      </c>
      <c s="36">
        <v>0</v>
      </c>
      <c s="36">
        <f>ROUND(G36*H36,6)</f>
      </c>
      <c r="L36" s="38">
        <v>0</v>
      </c>
      <c s="32">
        <f>ROUND(ROUND(L36,2)*ROUND(G36,3),2)</f>
      </c>
      <c s="36" t="s">
        <v>54</v>
      </c>
      <c>
        <f>(M36*21)/100</f>
      </c>
      <c t="s">
        <v>27</v>
      </c>
    </row>
    <row r="37" spans="1:5" ht="12.75">
      <c r="A37" s="35" t="s">
        <v>55</v>
      </c>
      <c r="E37" s="39" t="s">
        <v>7121</v>
      </c>
    </row>
    <row r="38" spans="1:5" ht="25.5">
      <c r="A38" s="35" t="s">
        <v>56</v>
      </c>
      <c r="E38" s="40" t="s">
        <v>7122</v>
      </c>
    </row>
    <row r="39" spans="1:5" ht="369.75">
      <c r="A39" t="s">
        <v>58</v>
      </c>
      <c r="E39" s="39" t="s">
        <v>3643</v>
      </c>
    </row>
    <row r="40" spans="1:13" ht="12.75">
      <c r="A40" t="s">
        <v>46</v>
      </c>
      <c r="C40" s="31" t="s">
        <v>27</v>
      </c>
      <c r="E40" s="33" t="s">
        <v>1426</v>
      </c>
      <c r="J40" s="32">
        <f>0</f>
      </c>
      <c s="32">
        <f>0</f>
      </c>
      <c s="32">
        <f>0+L41+L45+L49+L53+L57+L61+L65+L69+L73+L77+L81+L85+L89</f>
      </c>
      <c s="32">
        <f>0+M41+M45+M49+M53+M57+M61+M65+M69+M73+M77+M81+M85+M89</f>
      </c>
    </row>
    <row r="41" spans="1:16" ht="25.5">
      <c r="A41" t="s">
        <v>49</v>
      </c>
      <c s="34" t="s">
        <v>79</v>
      </c>
      <c s="34" t="s">
        <v>7123</v>
      </c>
      <c s="35" t="s">
        <v>5</v>
      </c>
      <c s="6" t="s">
        <v>7124</v>
      </c>
      <c s="36" t="s">
        <v>88</v>
      </c>
      <c s="37">
        <v>111</v>
      </c>
      <c s="36">
        <v>0</v>
      </c>
      <c s="36">
        <f>ROUND(G41*H41,6)</f>
      </c>
      <c r="L41" s="38">
        <v>0</v>
      </c>
      <c s="32">
        <f>ROUND(ROUND(L41,2)*ROUND(G41,3),2)</f>
      </c>
      <c s="36" t="s">
        <v>54</v>
      </c>
      <c>
        <f>(M41*21)/100</f>
      </c>
      <c t="s">
        <v>27</v>
      </c>
    </row>
    <row r="42" spans="1:5" ht="12.75">
      <c r="A42" s="35" t="s">
        <v>55</v>
      </c>
      <c r="E42" s="39" t="s">
        <v>7125</v>
      </c>
    </row>
    <row r="43" spans="1:5" ht="25.5">
      <c r="A43" s="35" t="s">
        <v>56</v>
      </c>
      <c r="E43" s="40" t="s">
        <v>7126</v>
      </c>
    </row>
    <row r="44" spans="1:5" ht="63.75">
      <c r="A44" t="s">
        <v>58</v>
      </c>
      <c r="E44" s="39" t="s">
        <v>4292</v>
      </c>
    </row>
    <row r="45" spans="1:16" ht="12.75">
      <c r="A45" t="s">
        <v>49</v>
      </c>
      <c s="34" t="s">
        <v>100</v>
      </c>
      <c s="34" t="s">
        <v>6225</v>
      </c>
      <c s="35" t="s">
        <v>5</v>
      </c>
      <c s="6" t="s">
        <v>5716</v>
      </c>
      <c s="36" t="s">
        <v>88</v>
      </c>
      <c s="37">
        <v>413</v>
      </c>
      <c s="36">
        <v>0</v>
      </c>
      <c s="36">
        <f>ROUND(G45*H45,6)</f>
      </c>
      <c r="L45" s="38">
        <v>0</v>
      </c>
      <c s="32">
        <f>ROUND(ROUND(L45,2)*ROUND(G45,3),2)</f>
      </c>
      <c s="36" t="s">
        <v>54</v>
      </c>
      <c>
        <f>(M45*21)/100</f>
      </c>
      <c t="s">
        <v>27</v>
      </c>
    </row>
    <row r="46" spans="1:5" ht="12.75">
      <c r="A46" s="35" t="s">
        <v>55</v>
      </c>
      <c r="E46" s="39" t="s">
        <v>7127</v>
      </c>
    </row>
    <row r="47" spans="1:5" ht="25.5">
      <c r="A47" s="35" t="s">
        <v>56</v>
      </c>
      <c r="E47" s="40" t="s">
        <v>7128</v>
      </c>
    </row>
    <row r="48" spans="1:5" ht="63.75">
      <c r="A48" t="s">
        <v>58</v>
      </c>
      <c r="E48" s="39" t="s">
        <v>4292</v>
      </c>
    </row>
    <row r="49" spans="1:16" ht="12.75">
      <c r="A49" t="s">
        <v>49</v>
      </c>
      <c s="34" t="s">
        <v>104</v>
      </c>
      <c s="34" t="s">
        <v>7129</v>
      </c>
      <c s="35" t="s">
        <v>5</v>
      </c>
      <c s="6" t="s">
        <v>7130</v>
      </c>
      <c s="36" t="s">
        <v>88</v>
      </c>
      <c s="37">
        <v>48.6</v>
      </c>
      <c s="36">
        <v>0</v>
      </c>
      <c s="36">
        <f>ROUND(G49*H49,6)</f>
      </c>
      <c r="L49" s="38">
        <v>0</v>
      </c>
      <c s="32">
        <f>ROUND(ROUND(L49,2)*ROUND(G49,3),2)</f>
      </c>
      <c s="36" t="s">
        <v>54</v>
      </c>
      <c>
        <f>(M49*21)/100</f>
      </c>
      <c t="s">
        <v>27</v>
      </c>
    </row>
    <row r="50" spans="1:5" ht="12.75">
      <c r="A50" s="35" t="s">
        <v>55</v>
      </c>
      <c r="E50" s="39" t="s">
        <v>7131</v>
      </c>
    </row>
    <row r="51" spans="1:5" ht="12.75">
      <c r="A51" s="35" t="s">
        <v>56</v>
      </c>
      <c r="E51" s="40" t="s">
        <v>7132</v>
      </c>
    </row>
    <row r="52" spans="1:5" ht="63.75">
      <c r="A52" t="s">
        <v>58</v>
      </c>
      <c r="E52" s="39" t="s">
        <v>4292</v>
      </c>
    </row>
    <row r="53" spans="1:16" ht="25.5">
      <c r="A53" t="s">
        <v>49</v>
      </c>
      <c s="34" t="s">
        <v>108</v>
      </c>
      <c s="34" t="s">
        <v>7133</v>
      </c>
      <c s="35" t="s">
        <v>5</v>
      </c>
      <c s="6" t="s">
        <v>7134</v>
      </c>
      <c s="36" t="s">
        <v>88</v>
      </c>
      <c s="37">
        <v>310.5</v>
      </c>
      <c s="36">
        <v>0</v>
      </c>
      <c s="36">
        <f>ROUND(G53*H53,6)</f>
      </c>
      <c r="L53" s="38">
        <v>0</v>
      </c>
      <c s="32">
        <f>ROUND(ROUND(L53,2)*ROUND(G53,3),2)</f>
      </c>
      <c s="36" t="s">
        <v>54</v>
      </c>
      <c>
        <f>(M53*21)/100</f>
      </c>
      <c t="s">
        <v>27</v>
      </c>
    </row>
    <row r="54" spans="1:5" ht="12.75">
      <c r="A54" s="35" t="s">
        <v>55</v>
      </c>
      <c r="E54" s="39" t="s">
        <v>5</v>
      </c>
    </row>
    <row r="55" spans="1:5" ht="12.75">
      <c r="A55" s="35" t="s">
        <v>56</v>
      </c>
      <c r="E55" s="40" t="s">
        <v>7135</v>
      </c>
    </row>
    <row r="56" spans="1:5" ht="63.75">
      <c r="A56" t="s">
        <v>58</v>
      </c>
      <c r="E56" s="39" t="s">
        <v>4292</v>
      </c>
    </row>
    <row r="57" spans="1:16" ht="12.75">
      <c r="A57" t="s">
        <v>49</v>
      </c>
      <c s="34" t="s">
        <v>113</v>
      </c>
      <c s="34" t="s">
        <v>7136</v>
      </c>
      <c s="35" t="s">
        <v>5</v>
      </c>
      <c s="6" t="s">
        <v>7137</v>
      </c>
      <c s="36" t="s">
        <v>71</v>
      </c>
      <c s="37">
        <v>0.605</v>
      </c>
      <c s="36">
        <v>0</v>
      </c>
      <c s="36">
        <f>ROUND(G57*H57,6)</f>
      </c>
      <c r="L57" s="38">
        <v>0</v>
      </c>
      <c s="32">
        <f>ROUND(ROUND(L57,2)*ROUND(G57,3),2)</f>
      </c>
      <c s="36" t="s">
        <v>54</v>
      </c>
      <c>
        <f>(M57*21)/100</f>
      </c>
      <c t="s">
        <v>27</v>
      </c>
    </row>
    <row r="58" spans="1:5" ht="12.75">
      <c r="A58" s="35" t="s">
        <v>55</v>
      </c>
      <c r="E58" s="39" t="s">
        <v>5</v>
      </c>
    </row>
    <row r="59" spans="1:5" ht="38.25">
      <c r="A59" s="35" t="s">
        <v>56</v>
      </c>
      <c r="E59" s="40" t="s">
        <v>7138</v>
      </c>
    </row>
    <row r="60" spans="1:5" ht="369.75">
      <c r="A60" t="s">
        <v>58</v>
      </c>
      <c r="E60" s="39" t="s">
        <v>1429</v>
      </c>
    </row>
    <row r="61" spans="1:16" ht="12.75">
      <c r="A61" t="s">
        <v>49</v>
      </c>
      <c s="34" t="s">
        <v>117</v>
      </c>
      <c s="34" t="s">
        <v>7139</v>
      </c>
      <c s="35" t="s">
        <v>5</v>
      </c>
      <c s="6" t="s">
        <v>7140</v>
      </c>
      <c s="36" t="s">
        <v>71</v>
      </c>
      <c s="37">
        <v>4.13</v>
      </c>
      <c s="36">
        <v>0</v>
      </c>
      <c s="36">
        <f>ROUND(G61*H61,6)</f>
      </c>
      <c r="L61" s="38">
        <v>0</v>
      </c>
      <c s="32">
        <f>ROUND(ROUND(L61,2)*ROUND(G61,3),2)</f>
      </c>
      <c s="36" t="s">
        <v>54</v>
      </c>
      <c>
        <f>(M61*21)/100</f>
      </c>
      <c t="s">
        <v>27</v>
      </c>
    </row>
    <row r="62" spans="1:5" ht="12.75">
      <c r="A62" s="35" t="s">
        <v>55</v>
      </c>
      <c r="E62" s="39" t="s">
        <v>5</v>
      </c>
    </row>
    <row r="63" spans="1:5" ht="25.5">
      <c r="A63" s="35" t="s">
        <v>56</v>
      </c>
      <c r="E63" s="40" t="s">
        <v>7141</v>
      </c>
    </row>
    <row r="64" spans="1:5" ht="76.5">
      <c r="A64" t="s">
        <v>58</v>
      </c>
      <c r="E64" s="39" t="s">
        <v>7142</v>
      </c>
    </row>
    <row r="65" spans="1:16" ht="12.75">
      <c r="A65" t="s">
        <v>49</v>
      </c>
      <c s="34" t="s">
        <v>121</v>
      </c>
      <c s="34" t="s">
        <v>6147</v>
      </c>
      <c s="35" t="s">
        <v>5</v>
      </c>
      <c s="6" t="s">
        <v>6148</v>
      </c>
      <c s="36" t="s">
        <v>83</v>
      </c>
      <c s="37">
        <v>37</v>
      </c>
      <c s="36">
        <v>0</v>
      </c>
      <c s="36">
        <f>ROUND(G65*H65,6)</f>
      </c>
      <c r="L65" s="38">
        <v>0</v>
      </c>
      <c s="32">
        <f>ROUND(ROUND(L65,2)*ROUND(G65,3),2)</f>
      </c>
      <c s="36" t="s">
        <v>54</v>
      </c>
      <c>
        <f>(M65*21)/100</f>
      </c>
      <c t="s">
        <v>27</v>
      </c>
    </row>
    <row r="66" spans="1:5" ht="12.75">
      <c r="A66" s="35" t="s">
        <v>55</v>
      </c>
      <c r="E66" s="39" t="s">
        <v>7143</v>
      </c>
    </row>
    <row r="67" spans="1:5" ht="38.25">
      <c r="A67" s="35" t="s">
        <v>56</v>
      </c>
      <c r="E67" s="40" t="s">
        <v>7144</v>
      </c>
    </row>
    <row r="68" spans="1:5" ht="38.25">
      <c r="A68" t="s">
        <v>58</v>
      </c>
      <c r="E68" s="39" t="s">
        <v>4304</v>
      </c>
    </row>
    <row r="69" spans="1:16" ht="25.5">
      <c r="A69" t="s">
        <v>49</v>
      </c>
      <c s="34" t="s">
        <v>125</v>
      </c>
      <c s="34" t="s">
        <v>7145</v>
      </c>
      <c s="35" t="s">
        <v>5</v>
      </c>
      <c s="6" t="s">
        <v>6157</v>
      </c>
      <c s="36" t="s">
        <v>83</v>
      </c>
      <c s="37">
        <v>1320</v>
      </c>
      <c s="36">
        <v>0</v>
      </c>
      <c s="36">
        <f>ROUND(G69*H69,6)</f>
      </c>
      <c r="L69" s="38">
        <v>0</v>
      </c>
      <c s="32">
        <f>ROUND(ROUND(L69,2)*ROUND(G69,3),2)</f>
      </c>
      <c s="36" t="s">
        <v>54</v>
      </c>
      <c>
        <f>(M69*21)/100</f>
      </c>
      <c t="s">
        <v>27</v>
      </c>
    </row>
    <row r="70" spans="1:5" ht="12.75">
      <c r="A70" s="35" t="s">
        <v>55</v>
      </c>
      <c r="E70" s="39" t="s">
        <v>7146</v>
      </c>
    </row>
    <row r="71" spans="1:5" ht="25.5">
      <c r="A71" s="35" t="s">
        <v>56</v>
      </c>
      <c r="E71" s="40" t="s">
        <v>7147</v>
      </c>
    </row>
    <row r="72" spans="1:5" ht="63.75">
      <c r="A72" t="s">
        <v>58</v>
      </c>
      <c r="E72" s="39" t="s">
        <v>6081</v>
      </c>
    </row>
    <row r="73" spans="1:16" ht="12.75">
      <c r="A73" t="s">
        <v>49</v>
      </c>
      <c s="34" t="s">
        <v>129</v>
      </c>
      <c s="34" t="s">
        <v>6258</v>
      </c>
      <c s="35" t="s">
        <v>5</v>
      </c>
      <c s="6" t="s">
        <v>6259</v>
      </c>
      <c s="36" t="s">
        <v>71</v>
      </c>
      <c s="37">
        <v>215.19</v>
      </c>
      <c s="36">
        <v>0</v>
      </c>
      <c s="36">
        <f>ROUND(G73*H73,6)</f>
      </c>
      <c r="L73" s="38">
        <v>0</v>
      </c>
      <c s="32">
        <f>ROUND(ROUND(L73,2)*ROUND(G73,3),2)</f>
      </c>
      <c s="36" t="s">
        <v>54</v>
      </c>
      <c>
        <f>(M73*21)/100</f>
      </c>
      <c t="s">
        <v>27</v>
      </c>
    </row>
    <row r="74" spans="1:5" ht="12.75">
      <c r="A74" s="35" t="s">
        <v>55</v>
      </c>
      <c r="E74" s="39" t="s">
        <v>5</v>
      </c>
    </row>
    <row r="75" spans="1:5" ht="102">
      <c r="A75" s="35" t="s">
        <v>56</v>
      </c>
      <c r="E75" s="40" t="s">
        <v>7148</v>
      </c>
    </row>
    <row r="76" spans="1:5" ht="369.75">
      <c r="A76" t="s">
        <v>58</v>
      </c>
      <c r="E76" s="39" t="s">
        <v>1429</v>
      </c>
    </row>
    <row r="77" spans="1:16" ht="12.75">
      <c r="A77" t="s">
        <v>49</v>
      </c>
      <c s="34" t="s">
        <v>133</v>
      </c>
      <c s="34" t="s">
        <v>7149</v>
      </c>
      <c s="35" t="s">
        <v>5</v>
      </c>
      <c s="6" t="s">
        <v>7150</v>
      </c>
      <c s="36" t="s">
        <v>53</v>
      </c>
      <c s="37">
        <v>2.252</v>
      </c>
      <c s="36">
        <v>0</v>
      </c>
      <c s="36">
        <f>ROUND(G77*H77,6)</f>
      </c>
      <c r="L77" s="38">
        <v>0</v>
      </c>
      <c s="32">
        <f>ROUND(ROUND(L77,2)*ROUND(G77,3),2)</f>
      </c>
      <c s="36" t="s">
        <v>54</v>
      </c>
      <c>
        <f>(M77*21)/100</f>
      </c>
      <c t="s">
        <v>27</v>
      </c>
    </row>
    <row r="78" spans="1:5" ht="12.75">
      <c r="A78" s="35" t="s">
        <v>55</v>
      </c>
      <c r="E78" s="39" t="s">
        <v>7151</v>
      </c>
    </row>
    <row r="79" spans="1:5" ht="12.75">
      <c r="A79" s="35" t="s">
        <v>56</v>
      </c>
      <c r="E79" s="40" t="s">
        <v>7152</v>
      </c>
    </row>
    <row r="80" spans="1:5" ht="280.5">
      <c r="A80" t="s">
        <v>58</v>
      </c>
      <c r="E80" s="39" t="s">
        <v>7153</v>
      </c>
    </row>
    <row r="81" spans="1:16" ht="12.75">
      <c r="A81" t="s">
        <v>49</v>
      </c>
      <c s="34" t="s">
        <v>137</v>
      </c>
      <c s="34" t="s">
        <v>6261</v>
      </c>
      <c s="35" t="s">
        <v>5</v>
      </c>
      <c s="6" t="s">
        <v>6262</v>
      </c>
      <c s="36" t="s">
        <v>53</v>
      </c>
      <c s="37">
        <v>5.443</v>
      </c>
      <c s="36">
        <v>0</v>
      </c>
      <c s="36">
        <f>ROUND(G81*H81,6)</f>
      </c>
      <c r="L81" s="38">
        <v>0</v>
      </c>
      <c s="32">
        <f>ROUND(ROUND(L81,2)*ROUND(G81,3),2)</f>
      </c>
      <c s="36" t="s">
        <v>54</v>
      </c>
      <c>
        <f>(M81*21)/100</f>
      </c>
      <c t="s">
        <v>27</v>
      </c>
    </row>
    <row r="82" spans="1:5" ht="12.75">
      <c r="A82" s="35" t="s">
        <v>55</v>
      </c>
      <c r="E82" s="39" t="s">
        <v>5</v>
      </c>
    </row>
    <row r="83" spans="1:5" ht="89.25">
      <c r="A83" s="35" t="s">
        <v>56</v>
      </c>
      <c r="E83" s="40" t="s">
        <v>7154</v>
      </c>
    </row>
    <row r="84" spans="1:5" ht="280.5">
      <c r="A84" t="s">
        <v>58</v>
      </c>
      <c r="E84" s="39" t="s">
        <v>7153</v>
      </c>
    </row>
    <row r="85" spans="1:16" ht="25.5">
      <c r="A85" t="s">
        <v>49</v>
      </c>
      <c s="34" t="s">
        <v>141</v>
      </c>
      <c s="34" t="s">
        <v>7155</v>
      </c>
      <c s="35" t="s">
        <v>5</v>
      </c>
      <c s="6" t="s">
        <v>6500</v>
      </c>
      <c s="36" t="s">
        <v>220</v>
      </c>
      <c s="37">
        <v>1685</v>
      </c>
      <c s="36">
        <v>0</v>
      </c>
      <c s="36">
        <f>ROUND(G85*H85,6)</f>
      </c>
      <c r="L85" s="38">
        <v>0</v>
      </c>
      <c s="32">
        <f>ROUND(ROUND(L85,2)*ROUND(G85,3),2)</f>
      </c>
      <c s="36" t="s">
        <v>54</v>
      </c>
      <c>
        <f>(M85*21)/100</f>
      </c>
      <c t="s">
        <v>27</v>
      </c>
    </row>
    <row r="86" spans="1:5" ht="12.75">
      <c r="A86" s="35" t="s">
        <v>55</v>
      </c>
      <c r="E86" s="39" t="s">
        <v>7156</v>
      </c>
    </row>
    <row r="87" spans="1:5" ht="25.5">
      <c r="A87" s="35" t="s">
        <v>56</v>
      </c>
      <c r="E87" s="40" t="s">
        <v>7157</v>
      </c>
    </row>
    <row r="88" spans="1:5" ht="102">
      <c r="A88" t="s">
        <v>58</v>
      </c>
      <c r="E88" s="39" t="s">
        <v>6502</v>
      </c>
    </row>
    <row r="89" spans="1:16" ht="25.5">
      <c r="A89" t="s">
        <v>49</v>
      </c>
      <c s="34" t="s">
        <v>304</v>
      </c>
      <c s="34" t="s">
        <v>6515</v>
      </c>
      <c s="35" t="s">
        <v>5</v>
      </c>
      <c s="6" t="s">
        <v>6516</v>
      </c>
      <c s="36" t="s">
        <v>220</v>
      </c>
      <c s="37">
        <v>450</v>
      </c>
      <c s="36">
        <v>0</v>
      </c>
      <c s="36">
        <f>ROUND(G89*H89,6)</f>
      </c>
      <c r="L89" s="38">
        <v>0</v>
      </c>
      <c s="32">
        <f>ROUND(ROUND(L89,2)*ROUND(G89,3),2)</f>
      </c>
      <c s="36" t="s">
        <v>54</v>
      </c>
      <c>
        <f>(M89*21)/100</f>
      </c>
      <c t="s">
        <v>27</v>
      </c>
    </row>
    <row r="90" spans="1:5" ht="12.75">
      <c r="A90" s="35" t="s">
        <v>55</v>
      </c>
      <c r="E90" s="39" t="s">
        <v>5</v>
      </c>
    </row>
    <row r="91" spans="1:5" ht="25.5">
      <c r="A91" s="35" t="s">
        <v>56</v>
      </c>
      <c r="E91" s="40" t="s">
        <v>7158</v>
      </c>
    </row>
    <row r="92" spans="1:5" ht="51">
      <c r="A92" t="s">
        <v>58</v>
      </c>
      <c r="E92" s="39" t="s">
        <v>6518</v>
      </c>
    </row>
    <row r="93" spans="1:13" ht="12.75">
      <c r="A93" t="s">
        <v>46</v>
      </c>
      <c r="C93" s="31" t="s">
        <v>26</v>
      </c>
      <c r="E93" s="33" t="s">
        <v>198</v>
      </c>
      <c r="J93" s="32">
        <f>0</f>
      </c>
      <c s="32">
        <f>0</f>
      </c>
      <c s="32">
        <f>0+L94+L98+L102+L106</f>
      </c>
      <c s="32">
        <f>0+M94+M98+M102+M106</f>
      </c>
    </row>
    <row r="94" spans="1:16" ht="12.75">
      <c r="A94" t="s">
        <v>49</v>
      </c>
      <c s="34" t="s">
        <v>145</v>
      </c>
      <c s="34" t="s">
        <v>3522</v>
      </c>
      <c s="35" t="s">
        <v>5</v>
      </c>
      <c s="6" t="s">
        <v>3523</v>
      </c>
      <c s="36" t="s">
        <v>71</v>
      </c>
      <c s="37">
        <v>2.944</v>
      </c>
      <c s="36">
        <v>0</v>
      </c>
      <c s="36">
        <f>ROUND(G94*H94,6)</f>
      </c>
      <c r="L94" s="38">
        <v>0</v>
      </c>
      <c s="32">
        <f>ROUND(ROUND(L94,2)*ROUND(G94,3),2)</f>
      </c>
      <c s="36" t="s">
        <v>54</v>
      </c>
      <c>
        <f>(M94*21)/100</f>
      </c>
      <c t="s">
        <v>27</v>
      </c>
    </row>
    <row r="95" spans="1:5" ht="12.75">
      <c r="A95" s="35" t="s">
        <v>55</v>
      </c>
      <c r="E95" s="39" t="s">
        <v>7159</v>
      </c>
    </row>
    <row r="96" spans="1:5" ht="12.75">
      <c r="A96" s="35" t="s">
        <v>56</v>
      </c>
      <c r="E96" s="40" t="s">
        <v>7160</v>
      </c>
    </row>
    <row r="97" spans="1:5" ht="382.5">
      <c r="A97" t="s">
        <v>58</v>
      </c>
      <c r="E97" s="39" t="s">
        <v>3525</v>
      </c>
    </row>
    <row r="98" spans="1:16" ht="12.75">
      <c r="A98" t="s">
        <v>49</v>
      </c>
      <c s="34" t="s">
        <v>149</v>
      </c>
      <c s="34" t="s">
        <v>3526</v>
      </c>
      <c s="35" t="s">
        <v>5</v>
      </c>
      <c s="6" t="s">
        <v>3527</v>
      </c>
      <c s="36" t="s">
        <v>53</v>
      </c>
      <c s="37">
        <v>0.52</v>
      </c>
      <c s="36">
        <v>0</v>
      </c>
      <c s="36">
        <f>ROUND(G98*H98,6)</f>
      </c>
      <c r="L98" s="38">
        <v>0</v>
      </c>
      <c s="32">
        <f>ROUND(ROUND(L98,2)*ROUND(G98,3),2)</f>
      </c>
      <c s="36" t="s">
        <v>54</v>
      </c>
      <c>
        <f>(M98*21)/100</f>
      </c>
      <c t="s">
        <v>27</v>
      </c>
    </row>
    <row r="99" spans="1:5" ht="12.75">
      <c r="A99" s="35" t="s">
        <v>55</v>
      </c>
      <c r="E99" s="39" t="s">
        <v>5</v>
      </c>
    </row>
    <row r="100" spans="1:5" ht="12.75">
      <c r="A100" s="35" t="s">
        <v>56</v>
      </c>
      <c r="E100" s="40" t="s">
        <v>7161</v>
      </c>
    </row>
    <row r="101" spans="1:5" ht="242.25">
      <c r="A101" t="s">
        <v>58</v>
      </c>
      <c r="E101" s="39" t="s">
        <v>3529</v>
      </c>
    </row>
    <row r="102" spans="1:16" ht="12.75">
      <c r="A102" t="s">
        <v>49</v>
      </c>
      <c s="34" t="s">
        <v>308</v>
      </c>
      <c s="34" t="s">
        <v>7162</v>
      </c>
      <c s="35" t="s">
        <v>5</v>
      </c>
      <c s="6" t="s">
        <v>7163</v>
      </c>
      <c s="36" t="s">
        <v>88</v>
      </c>
      <c s="37">
        <v>89</v>
      </c>
      <c s="36">
        <v>0</v>
      </c>
      <c s="36">
        <f>ROUND(G102*H102,6)</f>
      </c>
      <c r="L102" s="38">
        <v>0</v>
      </c>
      <c s="32">
        <f>ROUND(ROUND(L102,2)*ROUND(G102,3),2)</f>
      </c>
      <c s="36" t="s">
        <v>54</v>
      </c>
      <c>
        <f>(M102*21)/100</f>
      </c>
      <c t="s">
        <v>27</v>
      </c>
    </row>
    <row r="103" spans="1:5" ht="12.75">
      <c r="A103" s="35" t="s">
        <v>55</v>
      </c>
      <c r="E103" s="39" t="s">
        <v>5</v>
      </c>
    </row>
    <row r="104" spans="1:5" ht="12.75">
      <c r="A104" s="35" t="s">
        <v>56</v>
      </c>
      <c r="E104" s="40" t="s">
        <v>7164</v>
      </c>
    </row>
    <row r="105" spans="1:5" ht="38.25">
      <c r="A105" t="s">
        <v>58</v>
      </c>
      <c r="E105" s="39" t="s">
        <v>4308</v>
      </c>
    </row>
    <row r="106" spans="1:16" ht="12.75">
      <c r="A106" t="s">
        <v>49</v>
      </c>
      <c s="34" t="s">
        <v>312</v>
      </c>
      <c s="34" t="s">
        <v>7165</v>
      </c>
      <c s="35" t="s">
        <v>5</v>
      </c>
      <c s="6" t="s">
        <v>7166</v>
      </c>
      <c s="36" t="s">
        <v>88</v>
      </c>
      <c s="37">
        <v>89</v>
      </c>
      <c s="36">
        <v>0</v>
      </c>
      <c s="36">
        <f>ROUND(G106*H106,6)</f>
      </c>
      <c r="L106" s="38">
        <v>0</v>
      </c>
      <c s="32">
        <f>ROUND(ROUND(L106,2)*ROUND(G106,3),2)</f>
      </c>
      <c s="36" t="s">
        <v>54</v>
      </c>
      <c>
        <f>(M106*21)/100</f>
      </c>
      <c t="s">
        <v>27</v>
      </c>
    </row>
    <row r="107" spans="1:5" ht="12.75">
      <c r="A107" s="35" t="s">
        <v>55</v>
      </c>
      <c r="E107" s="39" t="s">
        <v>5</v>
      </c>
    </row>
    <row r="108" spans="1:5" ht="12.75">
      <c r="A108" s="35" t="s">
        <v>56</v>
      </c>
      <c r="E108" s="40" t="s">
        <v>7164</v>
      </c>
    </row>
    <row r="109" spans="1:5" ht="38.25">
      <c r="A109" t="s">
        <v>58</v>
      </c>
      <c r="E109" s="39" t="s">
        <v>4308</v>
      </c>
    </row>
    <row r="110" spans="1:13" ht="12.75">
      <c r="A110" t="s">
        <v>46</v>
      </c>
      <c r="C110" s="31" t="s">
        <v>85</v>
      </c>
      <c r="E110" s="33" t="s">
        <v>209</v>
      </c>
      <c r="J110" s="32">
        <f>0</f>
      </c>
      <c s="32">
        <f>0</f>
      </c>
      <c s="32">
        <f>0+L111</f>
      </c>
      <c s="32">
        <f>0+M111</f>
      </c>
    </row>
    <row r="111" spans="1:16" ht="12.75">
      <c r="A111" t="s">
        <v>49</v>
      </c>
      <c s="34" t="s">
        <v>153</v>
      </c>
      <c s="34" t="s">
        <v>4830</v>
      </c>
      <c s="35" t="s">
        <v>5</v>
      </c>
      <c s="6" t="s">
        <v>4831</v>
      </c>
      <c s="36" t="s">
        <v>71</v>
      </c>
      <c s="37">
        <v>37</v>
      </c>
      <c s="36">
        <v>0</v>
      </c>
      <c s="36">
        <f>ROUND(G111*H111,6)</f>
      </c>
      <c r="L111" s="38">
        <v>0</v>
      </c>
      <c s="32">
        <f>ROUND(ROUND(L111,2)*ROUND(G111,3),2)</f>
      </c>
      <c s="36" t="s">
        <v>54</v>
      </c>
      <c>
        <f>(M111*21)/100</f>
      </c>
      <c t="s">
        <v>27</v>
      </c>
    </row>
    <row r="112" spans="1:5" ht="12.75">
      <c r="A112" s="35" t="s">
        <v>55</v>
      </c>
      <c r="E112" s="39" t="s">
        <v>5</v>
      </c>
    </row>
    <row r="113" spans="1:5" ht="12.75">
      <c r="A113" s="35" t="s">
        <v>56</v>
      </c>
      <c r="E113" s="40" t="s">
        <v>7167</v>
      </c>
    </row>
    <row r="114" spans="1:5" ht="369.75">
      <c r="A114" t="s">
        <v>58</v>
      </c>
      <c r="E114" s="39" t="s">
        <v>3533</v>
      </c>
    </row>
    <row r="115" spans="1:13" ht="12.75">
      <c r="A115" t="s">
        <v>46</v>
      </c>
      <c r="C115" s="31" t="s">
        <v>93</v>
      </c>
      <c r="E115" s="33" t="s">
        <v>3553</v>
      </c>
      <c r="J115" s="32">
        <f>0</f>
      </c>
      <c s="32">
        <f>0</f>
      </c>
      <c s="32">
        <f>0+L116+L120+L124</f>
      </c>
      <c s="32">
        <f>0+M116+M120+M124</f>
      </c>
    </row>
    <row r="116" spans="1:16" ht="12.75">
      <c r="A116" t="s">
        <v>49</v>
      </c>
      <c s="34" t="s">
        <v>157</v>
      </c>
      <c s="34" t="s">
        <v>7168</v>
      </c>
      <c s="35" t="s">
        <v>5</v>
      </c>
      <c s="6" t="s">
        <v>7169</v>
      </c>
      <c s="36" t="s">
        <v>220</v>
      </c>
      <c s="37">
        <v>1235.5</v>
      </c>
      <c s="36">
        <v>0</v>
      </c>
      <c s="36">
        <f>ROUND(G116*H116,6)</f>
      </c>
      <c r="L116" s="38">
        <v>0</v>
      </c>
      <c s="32">
        <f>ROUND(ROUND(L116,2)*ROUND(G116,3),2)</f>
      </c>
      <c s="36" t="s">
        <v>54</v>
      </c>
      <c>
        <f>(M116*21)/100</f>
      </c>
      <c t="s">
        <v>27</v>
      </c>
    </row>
    <row r="117" spans="1:5" ht="12.75">
      <c r="A117" s="35" t="s">
        <v>55</v>
      </c>
      <c r="E117" s="39" t="s">
        <v>5</v>
      </c>
    </row>
    <row r="118" spans="1:5" ht="38.25">
      <c r="A118" s="35" t="s">
        <v>56</v>
      </c>
      <c r="E118" s="40" t="s">
        <v>7170</v>
      </c>
    </row>
    <row r="119" spans="1:5" ht="76.5">
      <c r="A119" t="s">
        <v>58</v>
      </c>
      <c r="E119" s="39" t="s">
        <v>3556</v>
      </c>
    </row>
    <row r="120" spans="1:16" ht="12.75">
      <c r="A120" t="s">
        <v>49</v>
      </c>
      <c s="34" t="s">
        <v>161</v>
      </c>
      <c s="34" t="s">
        <v>4578</v>
      </c>
      <c s="35" t="s">
        <v>5</v>
      </c>
      <c s="6" t="s">
        <v>4579</v>
      </c>
      <c s="36" t="s">
        <v>220</v>
      </c>
      <c s="37">
        <v>925</v>
      </c>
      <c s="36">
        <v>0</v>
      </c>
      <c s="36">
        <f>ROUND(G120*H120,6)</f>
      </c>
      <c r="L120" s="38">
        <v>0</v>
      </c>
      <c s="32">
        <f>ROUND(ROUND(L120,2)*ROUND(G120,3),2)</f>
      </c>
      <c s="36" t="s">
        <v>54</v>
      </c>
      <c>
        <f>(M120*21)/100</f>
      </c>
      <c t="s">
        <v>27</v>
      </c>
    </row>
    <row r="121" spans="1:5" ht="12.75">
      <c r="A121" s="35" t="s">
        <v>55</v>
      </c>
      <c r="E121" s="39" t="s">
        <v>5</v>
      </c>
    </row>
    <row r="122" spans="1:5" ht="12.75">
      <c r="A122" s="35" t="s">
        <v>56</v>
      </c>
      <c r="E122" s="40" t="s">
        <v>7171</v>
      </c>
    </row>
    <row r="123" spans="1:5" ht="76.5">
      <c r="A123" t="s">
        <v>58</v>
      </c>
      <c r="E123" s="39" t="s">
        <v>3556</v>
      </c>
    </row>
    <row r="124" spans="1:16" ht="12.75">
      <c r="A124" t="s">
        <v>49</v>
      </c>
      <c s="34" t="s">
        <v>165</v>
      </c>
      <c s="34" t="s">
        <v>4701</v>
      </c>
      <c s="35" t="s">
        <v>5</v>
      </c>
      <c s="6" t="s">
        <v>4702</v>
      </c>
      <c s="36" t="s">
        <v>220</v>
      </c>
      <c s="37">
        <v>1546</v>
      </c>
      <c s="36">
        <v>0</v>
      </c>
      <c s="36">
        <f>ROUND(G124*H124,6)</f>
      </c>
      <c r="L124" s="38">
        <v>0</v>
      </c>
      <c s="32">
        <f>ROUND(ROUND(L124,2)*ROUND(G124,3),2)</f>
      </c>
      <c s="36" t="s">
        <v>54</v>
      </c>
      <c>
        <f>(M124*21)/100</f>
      </c>
      <c t="s">
        <v>27</v>
      </c>
    </row>
    <row r="125" spans="1:5" ht="12.75">
      <c r="A125" s="35" t="s">
        <v>55</v>
      </c>
      <c r="E125" s="39" t="s">
        <v>7172</v>
      </c>
    </row>
    <row r="126" spans="1:5" ht="25.5">
      <c r="A126" s="35" t="s">
        <v>56</v>
      </c>
      <c r="E126" s="40" t="s">
        <v>7173</v>
      </c>
    </row>
    <row r="127" spans="1:5" ht="63.75">
      <c r="A127" t="s">
        <v>58</v>
      </c>
      <c r="E127" s="39" t="s">
        <v>4704</v>
      </c>
    </row>
    <row r="128" spans="1:13" ht="12.75">
      <c r="A128" t="s">
        <v>46</v>
      </c>
      <c r="C128" s="31" t="s">
        <v>79</v>
      </c>
      <c r="E128" s="33" t="s">
        <v>80</v>
      </c>
      <c r="J128" s="32">
        <f>0</f>
      </c>
      <c s="32">
        <f>0</f>
      </c>
      <c s="32">
        <f>0+L129+L133+L137+L141+L145+L149</f>
      </c>
      <c s="32">
        <f>0+M129+M133+M137+M141+M145+M149</f>
      </c>
    </row>
    <row r="129" spans="1:16" ht="12.75">
      <c r="A129" t="s">
        <v>49</v>
      </c>
      <c s="34" t="s">
        <v>170</v>
      </c>
      <c s="34" t="s">
        <v>7174</v>
      </c>
      <c s="35" t="s">
        <v>5</v>
      </c>
      <c s="6" t="s">
        <v>7175</v>
      </c>
      <c s="36" t="s">
        <v>220</v>
      </c>
      <c s="37">
        <v>990.9</v>
      </c>
      <c s="36">
        <v>0</v>
      </c>
      <c s="36">
        <f>ROUND(G129*H129,6)</f>
      </c>
      <c r="L129" s="38">
        <v>0</v>
      </c>
      <c s="32">
        <f>ROUND(ROUND(L129,2)*ROUND(G129,3),2)</f>
      </c>
      <c s="36" t="s">
        <v>54</v>
      </c>
      <c>
        <f>(M129*21)/100</f>
      </c>
      <c t="s">
        <v>27</v>
      </c>
    </row>
    <row r="130" spans="1:5" ht="25.5">
      <c r="A130" s="35" t="s">
        <v>55</v>
      </c>
      <c r="E130" s="39" t="s">
        <v>7176</v>
      </c>
    </row>
    <row r="131" spans="1:5" ht="25.5">
      <c r="A131" s="35" t="s">
        <v>56</v>
      </c>
      <c r="E131" s="40" t="s">
        <v>7177</v>
      </c>
    </row>
    <row r="132" spans="1:5" ht="191.25">
      <c r="A132" t="s">
        <v>58</v>
      </c>
      <c r="E132" s="39" t="s">
        <v>7178</v>
      </c>
    </row>
    <row r="133" spans="1:16" ht="12.75">
      <c r="A133" t="s">
        <v>49</v>
      </c>
      <c s="34" t="s">
        <v>174</v>
      </c>
      <c s="34" t="s">
        <v>7179</v>
      </c>
      <c s="35" t="s">
        <v>5</v>
      </c>
      <c s="6" t="s">
        <v>7180</v>
      </c>
      <c s="36" t="s">
        <v>220</v>
      </c>
      <c s="37">
        <v>30</v>
      </c>
      <c s="36">
        <v>0</v>
      </c>
      <c s="36">
        <f>ROUND(G133*H133,6)</f>
      </c>
      <c r="L133" s="38">
        <v>0</v>
      </c>
      <c s="32">
        <f>ROUND(ROUND(L133,2)*ROUND(G133,3),2)</f>
      </c>
      <c s="36" t="s">
        <v>54</v>
      </c>
      <c>
        <f>(M133*21)/100</f>
      </c>
      <c t="s">
        <v>27</v>
      </c>
    </row>
    <row r="134" spans="1:5" ht="25.5">
      <c r="A134" s="35" t="s">
        <v>55</v>
      </c>
      <c r="E134" s="39" t="s">
        <v>7181</v>
      </c>
    </row>
    <row r="135" spans="1:5" ht="12.75">
      <c r="A135" s="35" t="s">
        <v>56</v>
      </c>
      <c r="E135" s="40" t="s">
        <v>7182</v>
      </c>
    </row>
    <row r="136" spans="1:5" ht="38.25">
      <c r="A136" t="s">
        <v>58</v>
      </c>
      <c r="E136" s="39" t="s">
        <v>3558</v>
      </c>
    </row>
    <row r="137" spans="1:16" ht="12.75">
      <c r="A137" t="s">
        <v>49</v>
      </c>
      <c s="34" t="s">
        <v>178</v>
      </c>
      <c s="34" t="s">
        <v>7183</v>
      </c>
      <c s="35" t="s">
        <v>5</v>
      </c>
      <c s="6" t="s">
        <v>7184</v>
      </c>
      <c s="36" t="s">
        <v>220</v>
      </c>
      <c s="37">
        <v>330</v>
      </c>
      <c s="36">
        <v>0</v>
      </c>
      <c s="36">
        <f>ROUND(G137*H137,6)</f>
      </c>
      <c r="L137" s="38">
        <v>0</v>
      </c>
      <c s="32">
        <f>ROUND(ROUND(L137,2)*ROUND(G137,3),2)</f>
      </c>
      <c s="36" t="s">
        <v>54</v>
      </c>
      <c>
        <f>(M137*21)/100</f>
      </c>
      <c t="s">
        <v>27</v>
      </c>
    </row>
    <row r="138" spans="1:5" ht="12.75">
      <c r="A138" s="35" t="s">
        <v>55</v>
      </c>
      <c r="E138" s="39" t="s">
        <v>7185</v>
      </c>
    </row>
    <row r="139" spans="1:5" ht="25.5">
      <c r="A139" s="35" t="s">
        <v>56</v>
      </c>
      <c r="E139" s="40" t="s">
        <v>7186</v>
      </c>
    </row>
    <row r="140" spans="1:5" ht="191.25">
      <c r="A140" t="s">
        <v>58</v>
      </c>
      <c r="E140" s="39" t="s">
        <v>7178</v>
      </c>
    </row>
    <row r="141" spans="1:16" ht="12.75">
      <c r="A141" t="s">
        <v>49</v>
      </c>
      <c s="34" t="s">
        <v>50</v>
      </c>
      <c s="34" t="s">
        <v>5671</v>
      </c>
      <c s="35" t="s">
        <v>5</v>
      </c>
      <c s="6" t="s">
        <v>5672</v>
      </c>
      <c s="36" t="s">
        <v>220</v>
      </c>
      <c s="37">
        <v>24.2</v>
      </c>
      <c s="36">
        <v>0</v>
      </c>
      <c s="36">
        <f>ROUND(G141*H141,6)</f>
      </c>
      <c r="L141" s="38">
        <v>0</v>
      </c>
      <c s="32">
        <f>ROUND(ROUND(L141,2)*ROUND(G141,3),2)</f>
      </c>
      <c s="36" t="s">
        <v>54</v>
      </c>
      <c>
        <f>(M141*21)/100</f>
      </c>
      <c t="s">
        <v>27</v>
      </c>
    </row>
    <row r="142" spans="1:5" ht="12.75">
      <c r="A142" s="35" t="s">
        <v>55</v>
      </c>
      <c r="E142" s="39" t="s">
        <v>5</v>
      </c>
    </row>
    <row r="143" spans="1:5" ht="12.75">
      <c r="A143" s="35" t="s">
        <v>56</v>
      </c>
      <c r="E143" s="40" t="s">
        <v>7187</v>
      </c>
    </row>
    <row r="144" spans="1:5" ht="51">
      <c r="A144" t="s">
        <v>58</v>
      </c>
      <c r="E144" s="39" t="s">
        <v>4716</v>
      </c>
    </row>
    <row r="145" spans="1:16" ht="12.75">
      <c r="A145" t="s">
        <v>49</v>
      </c>
      <c s="34" t="s">
        <v>60</v>
      </c>
      <c s="34" t="s">
        <v>7188</v>
      </c>
      <c s="35" t="s">
        <v>5</v>
      </c>
      <c s="6" t="s">
        <v>7189</v>
      </c>
      <c s="36" t="s">
        <v>220</v>
      </c>
      <c s="37">
        <v>1546</v>
      </c>
      <c s="36">
        <v>0</v>
      </c>
      <c s="36">
        <f>ROUND(G145*H145,6)</f>
      </c>
      <c r="L145" s="38">
        <v>0</v>
      </c>
      <c s="32">
        <f>ROUND(ROUND(L145,2)*ROUND(G145,3),2)</f>
      </c>
      <c s="36" t="s">
        <v>54</v>
      </c>
      <c>
        <f>(M145*21)/100</f>
      </c>
      <c t="s">
        <v>27</v>
      </c>
    </row>
    <row r="146" spans="1:5" ht="12.75">
      <c r="A146" s="35" t="s">
        <v>55</v>
      </c>
      <c r="E146" s="39" t="s">
        <v>7190</v>
      </c>
    </row>
    <row r="147" spans="1:5" ht="25.5">
      <c r="A147" s="35" t="s">
        <v>56</v>
      </c>
      <c r="E147" s="40" t="s">
        <v>7191</v>
      </c>
    </row>
    <row r="148" spans="1:5" ht="51">
      <c r="A148" t="s">
        <v>58</v>
      </c>
      <c r="E148" s="39" t="s">
        <v>5095</v>
      </c>
    </row>
    <row r="149" spans="1:16" ht="12.75">
      <c r="A149" t="s">
        <v>49</v>
      </c>
      <c s="34" t="s">
        <v>63</v>
      </c>
      <c s="34" t="s">
        <v>5092</v>
      </c>
      <c s="35" t="s">
        <v>5</v>
      </c>
      <c s="6" t="s">
        <v>5093</v>
      </c>
      <c s="36" t="s">
        <v>220</v>
      </c>
      <c s="37">
        <v>350</v>
      </c>
      <c s="36">
        <v>0</v>
      </c>
      <c s="36">
        <f>ROUND(G149*H149,6)</f>
      </c>
      <c r="L149" s="38">
        <v>0</v>
      </c>
      <c s="32">
        <f>ROUND(ROUND(L149,2)*ROUND(G149,3),2)</f>
      </c>
      <c s="36" t="s">
        <v>54</v>
      </c>
      <c>
        <f>(M149*21)/100</f>
      </c>
      <c t="s">
        <v>27</v>
      </c>
    </row>
    <row r="150" spans="1:5" ht="12.75">
      <c r="A150" s="35" t="s">
        <v>55</v>
      </c>
      <c r="E150" s="39" t="s">
        <v>5</v>
      </c>
    </row>
    <row r="151" spans="1:5" ht="51">
      <c r="A151" s="35" t="s">
        <v>56</v>
      </c>
      <c r="E151" s="40" t="s">
        <v>7192</v>
      </c>
    </row>
    <row r="152" spans="1:5" ht="51">
      <c r="A152" t="s">
        <v>58</v>
      </c>
      <c r="E152" s="39" t="s">
        <v>5095</v>
      </c>
    </row>
    <row r="153" spans="1:13" ht="12.75">
      <c r="A153" t="s">
        <v>46</v>
      </c>
      <c r="C153" s="31" t="s">
        <v>100</v>
      </c>
      <c r="E153" s="33" t="s">
        <v>464</v>
      </c>
      <c r="J153" s="32">
        <f>0</f>
      </c>
      <c s="32">
        <f>0</f>
      </c>
      <c s="32">
        <f>0+L154+L158+L162</f>
      </c>
      <c s="32">
        <f>0+M154+M158+M162</f>
      </c>
    </row>
    <row r="154" spans="1:16" ht="12.75">
      <c r="A154" t="s">
        <v>49</v>
      </c>
      <c s="34" t="s">
        <v>182</v>
      </c>
      <c s="34" t="s">
        <v>6713</v>
      </c>
      <c s="35" t="s">
        <v>5</v>
      </c>
      <c s="6" t="s">
        <v>6714</v>
      </c>
      <c s="36" t="s">
        <v>88</v>
      </c>
      <c s="37">
        <v>310.5</v>
      </c>
      <c s="36">
        <v>0</v>
      </c>
      <c s="36">
        <f>ROUND(G154*H154,6)</f>
      </c>
      <c r="L154" s="38">
        <v>0</v>
      </c>
      <c s="32">
        <f>ROUND(ROUND(L154,2)*ROUND(G154,3),2)</f>
      </c>
      <c s="36" t="s">
        <v>54</v>
      </c>
      <c>
        <f>(M154*21)/100</f>
      </c>
      <c t="s">
        <v>27</v>
      </c>
    </row>
    <row r="155" spans="1:5" ht="12.75">
      <c r="A155" s="35" t="s">
        <v>55</v>
      </c>
      <c r="E155" s="39" t="s">
        <v>7193</v>
      </c>
    </row>
    <row r="156" spans="1:5" ht="12.75">
      <c r="A156" s="35" t="s">
        <v>56</v>
      </c>
      <c r="E156" s="40" t="s">
        <v>7194</v>
      </c>
    </row>
    <row r="157" spans="1:5" ht="242.25">
      <c r="A157" t="s">
        <v>58</v>
      </c>
      <c r="E157" s="39" t="s">
        <v>3722</v>
      </c>
    </row>
    <row r="158" spans="1:16" ht="12.75">
      <c r="A158" t="s">
        <v>49</v>
      </c>
      <c s="34" t="s">
        <v>263</v>
      </c>
      <c s="34" t="s">
        <v>466</v>
      </c>
      <c s="35" t="s">
        <v>5</v>
      </c>
      <c s="6" t="s">
        <v>467</v>
      </c>
      <c s="36" t="s">
        <v>88</v>
      </c>
      <c s="37">
        <v>18</v>
      </c>
      <c s="36">
        <v>0</v>
      </c>
      <c s="36">
        <f>ROUND(G158*H158,6)</f>
      </c>
      <c r="L158" s="38">
        <v>0</v>
      </c>
      <c s="32">
        <f>ROUND(ROUND(L158,2)*ROUND(G158,3),2)</f>
      </c>
      <c s="36" t="s">
        <v>54</v>
      </c>
      <c>
        <f>(M158*21)/100</f>
      </c>
      <c t="s">
        <v>27</v>
      </c>
    </row>
    <row r="159" spans="1:5" ht="12.75">
      <c r="A159" s="35" t="s">
        <v>55</v>
      </c>
      <c r="E159" s="39" t="s">
        <v>5</v>
      </c>
    </row>
    <row r="160" spans="1:5" ht="12.75">
      <c r="A160" s="35" t="s">
        <v>56</v>
      </c>
      <c r="E160" s="40" t="s">
        <v>7195</v>
      </c>
    </row>
    <row r="161" spans="1:5" ht="242.25">
      <c r="A161" t="s">
        <v>58</v>
      </c>
      <c r="E161" s="39" t="s">
        <v>3727</v>
      </c>
    </row>
    <row r="162" spans="1:16" ht="12.75">
      <c r="A162" t="s">
        <v>49</v>
      </c>
      <c s="34" t="s">
        <v>267</v>
      </c>
      <c s="34" t="s">
        <v>7196</v>
      </c>
      <c s="35" t="s">
        <v>5</v>
      </c>
      <c s="6" t="s">
        <v>7197</v>
      </c>
      <c s="36" t="s">
        <v>83</v>
      </c>
      <c s="37">
        <v>8</v>
      </c>
      <c s="36">
        <v>0</v>
      </c>
      <c s="36">
        <f>ROUND(G162*H162,6)</f>
      </c>
      <c r="L162" s="38">
        <v>0</v>
      </c>
      <c s="32">
        <f>ROUND(ROUND(L162,2)*ROUND(G162,3),2)</f>
      </c>
      <c s="36" t="s">
        <v>54</v>
      </c>
      <c>
        <f>(M162*21)/100</f>
      </c>
      <c t="s">
        <v>27</v>
      </c>
    </row>
    <row r="163" spans="1:5" ht="12.75">
      <c r="A163" s="35" t="s">
        <v>55</v>
      </c>
      <c r="E163" s="39" t="s">
        <v>7198</v>
      </c>
    </row>
    <row r="164" spans="1:5" ht="12.75">
      <c r="A164" s="35" t="s">
        <v>56</v>
      </c>
      <c r="E164" s="40" t="s">
        <v>5726</v>
      </c>
    </row>
    <row r="165" spans="1:5" ht="89.25">
      <c r="A165" t="s">
        <v>58</v>
      </c>
      <c r="E165" s="39" t="s">
        <v>7199</v>
      </c>
    </row>
    <row r="166" spans="1:13" ht="12.75">
      <c r="A166" t="s">
        <v>46</v>
      </c>
      <c r="C166" s="31" t="s">
        <v>104</v>
      </c>
      <c r="E166" s="33" t="s">
        <v>2762</v>
      </c>
      <c r="J166" s="32">
        <f>0</f>
      </c>
      <c s="32">
        <f>0</f>
      </c>
      <c s="32">
        <f>0+L167+L171+L175+L179+L183+L187+L191+L195+L199+L203+L207+L211+L215+L219</f>
      </c>
      <c s="32">
        <f>0+M167+M171+M175+M179+M183+M187+M191+M195+M199+M203+M207+M211+M215+M219</f>
      </c>
    </row>
    <row r="167" spans="1:16" ht="25.5">
      <c r="A167" t="s">
        <v>49</v>
      </c>
      <c s="34" t="s">
        <v>271</v>
      </c>
      <c s="34" t="s">
        <v>7200</v>
      </c>
      <c s="35" t="s">
        <v>5</v>
      </c>
      <c s="6" t="s">
        <v>7201</v>
      </c>
      <c s="36" t="s">
        <v>220</v>
      </c>
      <c s="37">
        <v>44</v>
      </c>
      <c s="36">
        <v>0</v>
      </c>
      <c s="36">
        <f>ROUND(G167*H167,6)</f>
      </c>
      <c r="L167" s="38">
        <v>0</v>
      </c>
      <c s="32">
        <f>ROUND(ROUND(L167,2)*ROUND(G167,3),2)</f>
      </c>
      <c s="36" t="s">
        <v>54</v>
      </c>
      <c>
        <f>(M167*21)/100</f>
      </c>
      <c t="s">
        <v>27</v>
      </c>
    </row>
    <row r="168" spans="1:5" ht="12.75">
      <c r="A168" s="35" t="s">
        <v>55</v>
      </c>
      <c r="E168" s="39" t="s">
        <v>7202</v>
      </c>
    </row>
    <row r="169" spans="1:5" ht="12.75">
      <c r="A169" s="35" t="s">
        <v>56</v>
      </c>
      <c r="E169" s="40" t="s">
        <v>7203</v>
      </c>
    </row>
    <row r="170" spans="1:5" ht="38.25">
      <c r="A170" t="s">
        <v>58</v>
      </c>
      <c r="E170" s="39" t="s">
        <v>5318</v>
      </c>
    </row>
    <row r="171" spans="1:16" ht="12.75">
      <c r="A171" t="s">
        <v>49</v>
      </c>
      <c s="34" t="s">
        <v>275</v>
      </c>
      <c s="34" t="s">
        <v>7204</v>
      </c>
      <c s="35" t="s">
        <v>5</v>
      </c>
      <c s="6" t="s">
        <v>7205</v>
      </c>
      <c s="36" t="s">
        <v>71</v>
      </c>
      <c s="37">
        <v>7.615</v>
      </c>
      <c s="36">
        <v>0</v>
      </c>
      <c s="36">
        <f>ROUND(G171*H171,6)</f>
      </c>
      <c r="L171" s="38">
        <v>0</v>
      </c>
      <c s="32">
        <f>ROUND(ROUND(L171,2)*ROUND(G171,3),2)</f>
      </c>
      <c s="36" t="s">
        <v>54</v>
      </c>
      <c>
        <f>(M171*21)/100</f>
      </c>
      <c t="s">
        <v>27</v>
      </c>
    </row>
    <row r="172" spans="1:5" ht="12.75">
      <c r="A172" s="35" t="s">
        <v>55</v>
      </c>
      <c r="E172" s="39" t="s">
        <v>7206</v>
      </c>
    </row>
    <row r="173" spans="1:5" ht="12.75">
      <c r="A173" s="35" t="s">
        <v>56</v>
      </c>
      <c r="E173" s="40" t="s">
        <v>7207</v>
      </c>
    </row>
    <row r="174" spans="1:5" ht="25.5">
      <c r="A174" t="s">
        <v>58</v>
      </c>
      <c r="E174" s="39" t="s">
        <v>4106</v>
      </c>
    </row>
    <row r="175" spans="1:16" ht="12.75">
      <c r="A175" t="s">
        <v>49</v>
      </c>
      <c s="34" t="s">
        <v>280</v>
      </c>
      <c s="34" t="s">
        <v>4586</v>
      </c>
      <c s="35" t="s">
        <v>5</v>
      </c>
      <c s="6" t="s">
        <v>4587</v>
      </c>
      <c s="36" t="s">
        <v>220</v>
      </c>
      <c s="37">
        <v>3216</v>
      </c>
      <c s="36">
        <v>0</v>
      </c>
      <c s="36">
        <f>ROUND(G175*H175,6)</f>
      </c>
      <c r="L175" s="38">
        <v>0</v>
      </c>
      <c s="32">
        <f>ROUND(ROUND(L175,2)*ROUND(G175,3),2)</f>
      </c>
      <c s="36" t="s">
        <v>54</v>
      </c>
      <c>
        <f>(M175*21)/100</f>
      </c>
      <c t="s">
        <v>27</v>
      </c>
    </row>
    <row r="176" spans="1:5" ht="12.75">
      <c r="A176" s="35" t="s">
        <v>55</v>
      </c>
      <c r="E176" s="39" t="s">
        <v>5</v>
      </c>
    </row>
    <row r="177" spans="1:5" ht="63.75">
      <c r="A177" s="35" t="s">
        <v>56</v>
      </c>
      <c r="E177" s="40" t="s">
        <v>7208</v>
      </c>
    </row>
    <row r="178" spans="1:5" ht="25.5">
      <c r="A178" t="s">
        <v>58</v>
      </c>
      <c r="E178" s="39" t="s">
        <v>4588</v>
      </c>
    </row>
    <row r="179" spans="1:16" ht="12.75">
      <c r="A179" t="s">
        <v>49</v>
      </c>
      <c s="34" t="s">
        <v>284</v>
      </c>
      <c s="34" t="s">
        <v>4188</v>
      </c>
      <c s="35" t="s">
        <v>5</v>
      </c>
      <c s="6" t="s">
        <v>4189</v>
      </c>
      <c s="36" t="s">
        <v>71</v>
      </c>
      <c s="37">
        <v>8.2</v>
      </c>
      <c s="36">
        <v>0</v>
      </c>
      <c s="36">
        <f>ROUND(G179*H179,6)</f>
      </c>
      <c r="L179" s="38">
        <v>0</v>
      </c>
      <c s="32">
        <f>ROUND(ROUND(L179,2)*ROUND(G179,3),2)</f>
      </c>
      <c s="36" t="s">
        <v>54</v>
      </c>
      <c>
        <f>(M179*21)/100</f>
      </c>
      <c t="s">
        <v>27</v>
      </c>
    </row>
    <row r="180" spans="1:5" ht="12.75">
      <c r="A180" s="35" t="s">
        <v>55</v>
      </c>
      <c r="E180" s="39" t="s">
        <v>5</v>
      </c>
    </row>
    <row r="181" spans="1:5" ht="25.5">
      <c r="A181" s="35" t="s">
        <v>56</v>
      </c>
      <c r="E181" s="40" t="s">
        <v>7209</v>
      </c>
    </row>
    <row r="182" spans="1:5" ht="102">
      <c r="A182" t="s">
        <v>58</v>
      </c>
      <c r="E182" s="39" t="s">
        <v>3755</v>
      </c>
    </row>
    <row r="183" spans="1:16" ht="12.75">
      <c r="A183" t="s">
        <v>49</v>
      </c>
      <c s="34" t="s">
        <v>288</v>
      </c>
      <c s="34" t="s">
        <v>7210</v>
      </c>
      <c s="35" t="s">
        <v>5</v>
      </c>
      <c s="6" t="s">
        <v>7211</v>
      </c>
      <c s="36" t="s">
        <v>71</v>
      </c>
      <c s="37">
        <v>3.705</v>
      </c>
      <c s="36">
        <v>0</v>
      </c>
      <c s="36">
        <f>ROUND(G183*H183,6)</f>
      </c>
      <c r="L183" s="38">
        <v>0</v>
      </c>
      <c s="32">
        <f>ROUND(ROUND(L183,2)*ROUND(G183,3),2)</f>
      </c>
      <c s="36" t="s">
        <v>54</v>
      </c>
      <c>
        <f>(M183*21)/100</f>
      </c>
      <c t="s">
        <v>27</v>
      </c>
    </row>
    <row r="184" spans="1:5" ht="12.75">
      <c r="A184" s="35" t="s">
        <v>55</v>
      </c>
      <c r="E184" s="39" t="s">
        <v>5</v>
      </c>
    </row>
    <row r="185" spans="1:5" ht="51">
      <c r="A185" s="35" t="s">
        <v>56</v>
      </c>
      <c r="E185" s="40" t="s">
        <v>7212</v>
      </c>
    </row>
    <row r="186" spans="1:5" ht="102">
      <c r="A186" t="s">
        <v>58</v>
      </c>
      <c r="E186" s="39" t="s">
        <v>3755</v>
      </c>
    </row>
    <row r="187" spans="1:16" ht="12.75">
      <c r="A187" t="s">
        <v>49</v>
      </c>
      <c s="34" t="s">
        <v>316</v>
      </c>
      <c s="34" t="s">
        <v>7213</v>
      </c>
      <c s="35" t="s">
        <v>5</v>
      </c>
      <c s="6" t="s">
        <v>7214</v>
      </c>
      <c s="36" t="s">
        <v>83</v>
      </c>
      <c s="37">
        <v>18</v>
      </c>
      <c s="36">
        <v>0</v>
      </c>
      <c s="36">
        <f>ROUND(G187*H187,6)</f>
      </c>
      <c r="L187" s="38">
        <v>0</v>
      </c>
      <c s="32">
        <f>ROUND(ROUND(L187,2)*ROUND(G187,3),2)</f>
      </c>
      <c s="36" t="s">
        <v>54</v>
      </c>
      <c>
        <f>(M187*21)/100</f>
      </c>
      <c t="s">
        <v>27</v>
      </c>
    </row>
    <row r="188" spans="1:5" ht="216.75">
      <c r="A188" s="35" t="s">
        <v>55</v>
      </c>
      <c r="E188" s="39" t="s">
        <v>7215</v>
      </c>
    </row>
    <row r="189" spans="1:5" ht="12.75">
      <c r="A189" s="35" t="s">
        <v>56</v>
      </c>
      <c r="E189" s="40" t="s">
        <v>7216</v>
      </c>
    </row>
    <row r="190" spans="1:5" ht="12.75">
      <c r="A190" t="s">
        <v>58</v>
      </c>
      <c r="E190" s="39" t="s">
        <v>7217</v>
      </c>
    </row>
    <row r="191" spans="1:16" ht="12.75">
      <c r="A191" t="s">
        <v>49</v>
      </c>
      <c s="34" t="s">
        <v>320</v>
      </c>
      <c s="34" t="s">
        <v>7218</v>
      </c>
      <c s="35" t="s">
        <v>5</v>
      </c>
      <c s="6" t="s">
        <v>7219</v>
      </c>
      <c s="36" t="s">
        <v>220</v>
      </c>
      <c s="37">
        <v>46.8</v>
      </c>
      <c s="36">
        <v>0</v>
      </c>
      <c s="36">
        <f>ROUND(G191*H191,6)</f>
      </c>
      <c r="L191" s="38">
        <v>0</v>
      </c>
      <c s="32">
        <f>ROUND(ROUND(L191,2)*ROUND(G191,3),2)</f>
      </c>
      <c s="36" t="s">
        <v>54</v>
      </c>
      <c>
        <f>(M191*21)/100</f>
      </c>
      <c t="s">
        <v>27</v>
      </c>
    </row>
    <row r="192" spans="1:5" ht="12.75">
      <c r="A192" s="35" t="s">
        <v>55</v>
      </c>
      <c r="E192" s="39" t="s">
        <v>7220</v>
      </c>
    </row>
    <row r="193" spans="1:5" ht="12.75">
      <c r="A193" s="35" t="s">
        <v>56</v>
      </c>
      <c r="E193" s="40" t="s">
        <v>7221</v>
      </c>
    </row>
    <row r="194" spans="1:5" ht="12.75">
      <c r="A194" t="s">
        <v>58</v>
      </c>
      <c r="E194" s="39" t="s">
        <v>7222</v>
      </c>
    </row>
    <row r="195" spans="1:16" ht="12.75">
      <c r="A195" t="s">
        <v>49</v>
      </c>
      <c s="34" t="s">
        <v>324</v>
      </c>
      <c s="34" t="s">
        <v>7223</v>
      </c>
      <c s="35" t="s">
        <v>5</v>
      </c>
      <c s="6" t="s">
        <v>7224</v>
      </c>
      <c s="36" t="s">
        <v>88</v>
      </c>
      <c s="37">
        <v>100</v>
      </c>
      <c s="36">
        <v>0</v>
      </c>
      <c s="36">
        <f>ROUND(G195*H195,6)</f>
      </c>
      <c r="L195" s="38">
        <v>0</v>
      </c>
      <c s="32">
        <f>ROUND(ROUND(L195,2)*ROUND(G195,3),2)</f>
      </c>
      <c s="36" t="s">
        <v>54</v>
      </c>
      <c>
        <f>(M195*21)/100</f>
      </c>
      <c t="s">
        <v>27</v>
      </c>
    </row>
    <row r="196" spans="1:5" ht="12.75">
      <c r="A196" s="35" t="s">
        <v>55</v>
      </c>
      <c r="E196" s="39" t="s">
        <v>7225</v>
      </c>
    </row>
    <row r="197" spans="1:5" ht="12.75">
      <c r="A197" s="35" t="s">
        <v>56</v>
      </c>
      <c r="E197" s="40" t="s">
        <v>7226</v>
      </c>
    </row>
    <row r="198" spans="1:5" ht="76.5">
      <c r="A198" t="s">
        <v>58</v>
      </c>
      <c r="E198" s="39" t="s">
        <v>4026</v>
      </c>
    </row>
    <row r="199" spans="1:16" ht="12.75">
      <c r="A199" t="s">
        <v>49</v>
      </c>
      <c s="34" t="s">
        <v>328</v>
      </c>
      <c s="34" t="s">
        <v>6503</v>
      </c>
      <c s="35" t="s">
        <v>5</v>
      </c>
      <c s="6" t="s">
        <v>6504</v>
      </c>
      <c s="36" t="s">
        <v>220</v>
      </c>
      <c s="37">
        <v>168.5</v>
      </c>
      <c s="36">
        <v>0</v>
      </c>
      <c s="36">
        <f>ROUND(G199*H199,6)</f>
      </c>
      <c r="L199" s="38">
        <v>0</v>
      </c>
      <c s="32">
        <f>ROUND(ROUND(L199,2)*ROUND(G199,3),2)</f>
      </c>
      <c s="36" t="s">
        <v>54</v>
      </c>
      <c>
        <f>(M199*21)/100</f>
      </c>
      <c t="s">
        <v>27</v>
      </c>
    </row>
    <row r="200" spans="1:5" ht="12.75">
      <c r="A200" s="35" t="s">
        <v>55</v>
      </c>
      <c r="E200" s="39" t="s">
        <v>5</v>
      </c>
    </row>
    <row r="201" spans="1:5" ht="25.5">
      <c r="A201" s="35" t="s">
        <v>56</v>
      </c>
      <c r="E201" s="40" t="s">
        <v>7227</v>
      </c>
    </row>
    <row r="202" spans="1:5" ht="25.5">
      <c r="A202" t="s">
        <v>58</v>
      </c>
      <c r="E202" s="39" t="s">
        <v>4588</v>
      </c>
    </row>
    <row r="203" spans="1:16" ht="12.75">
      <c r="A203" t="s">
        <v>49</v>
      </c>
      <c s="34" t="s">
        <v>329</v>
      </c>
      <c s="34" t="s">
        <v>6506</v>
      </c>
      <c s="35" t="s">
        <v>5</v>
      </c>
      <c s="6" t="s">
        <v>6507</v>
      </c>
      <c s="36" t="s">
        <v>71</v>
      </c>
      <c s="37">
        <v>5</v>
      </c>
      <c s="36">
        <v>0</v>
      </c>
      <c s="36">
        <f>ROUND(G203*H203,6)</f>
      </c>
      <c r="L203" s="38">
        <v>0</v>
      </c>
      <c s="32">
        <f>ROUND(ROUND(L203,2)*ROUND(G203,3),2)</f>
      </c>
      <c s="36" t="s">
        <v>54</v>
      </c>
      <c>
        <f>(M203*21)/100</f>
      </c>
      <c t="s">
        <v>27</v>
      </c>
    </row>
    <row r="204" spans="1:5" ht="63.75">
      <c r="A204" s="35" t="s">
        <v>55</v>
      </c>
      <c r="E204" s="39" t="s">
        <v>6508</v>
      </c>
    </row>
    <row r="205" spans="1:5" ht="25.5">
      <c r="A205" s="35" t="s">
        <v>56</v>
      </c>
      <c r="E205" s="40" t="s">
        <v>7228</v>
      </c>
    </row>
    <row r="206" spans="1:5" ht="102">
      <c r="A206" t="s">
        <v>58</v>
      </c>
      <c r="E206" s="39" t="s">
        <v>3755</v>
      </c>
    </row>
    <row r="207" spans="1:16" ht="12.75">
      <c r="A207" t="s">
        <v>49</v>
      </c>
      <c s="34" t="s">
        <v>330</v>
      </c>
      <c s="34" t="s">
        <v>7229</v>
      </c>
      <c s="35" t="s">
        <v>5</v>
      </c>
      <c s="6" t="s">
        <v>7230</v>
      </c>
      <c s="36" t="s">
        <v>88</v>
      </c>
      <c s="37">
        <v>286.5</v>
      </c>
      <c s="36">
        <v>0</v>
      </c>
      <c s="36">
        <f>ROUND(G207*H207,6)</f>
      </c>
      <c r="L207" s="38">
        <v>0</v>
      </c>
      <c s="32">
        <f>ROUND(ROUND(L207,2)*ROUND(G207,3),2)</f>
      </c>
      <c s="36" t="s">
        <v>54</v>
      </c>
      <c>
        <f>(M207*21)/100</f>
      </c>
      <c t="s">
        <v>27</v>
      </c>
    </row>
    <row r="208" spans="1:5" ht="140.25">
      <c r="A208" s="35" t="s">
        <v>55</v>
      </c>
      <c r="E208" s="39" t="s">
        <v>7231</v>
      </c>
    </row>
    <row r="209" spans="1:5" ht="25.5">
      <c r="A209" s="35" t="s">
        <v>56</v>
      </c>
      <c r="E209" s="40" t="s">
        <v>7232</v>
      </c>
    </row>
    <row r="210" spans="1:5" ht="409.5">
      <c r="A210" t="s">
        <v>58</v>
      </c>
      <c r="E210" s="39" t="s">
        <v>7233</v>
      </c>
    </row>
    <row r="211" spans="1:16" ht="12.75">
      <c r="A211" t="s">
        <v>49</v>
      </c>
      <c s="34" t="s">
        <v>331</v>
      </c>
      <c s="34" t="s">
        <v>7234</v>
      </c>
      <c s="35" t="s">
        <v>5</v>
      </c>
      <c s="6" t="s">
        <v>7235</v>
      </c>
      <c s="36" t="s">
        <v>88</v>
      </c>
      <c s="37">
        <v>100</v>
      </c>
      <c s="36">
        <v>0</v>
      </c>
      <c s="36">
        <f>ROUND(G211*H211,6)</f>
      </c>
      <c r="L211" s="38">
        <v>0</v>
      </c>
      <c s="32">
        <f>ROUND(ROUND(L211,2)*ROUND(G211,3),2)</f>
      </c>
      <c s="36" t="s">
        <v>54</v>
      </c>
      <c>
        <f>(M211*21)/100</f>
      </c>
      <c t="s">
        <v>27</v>
      </c>
    </row>
    <row r="212" spans="1:5" ht="12.75">
      <c r="A212" s="35" t="s">
        <v>55</v>
      </c>
      <c r="E212" s="39" t="s">
        <v>5</v>
      </c>
    </row>
    <row r="213" spans="1:5" ht="12.75">
      <c r="A213" s="35" t="s">
        <v>56</v>
      </c>
      <c r="E213" s="40" t="s">
        <v>7236</v>
      </c>
    </row>
    <row r="214" spans="1:5" ht="76.5">
      <c r="A214" t="s">
        <v>58</v>
      </c>
      <c r="E214" s="39" t="s">
        <v>7237</v>
      </c>
    </row>
    <row r="215" spans="1:16" ht="12.75">
      <c r="A215" t="s">
        <v>49</v>
      </c>
      <c s="34" t="s">
        <v>332</v>
      </c>
      <c s="34" t="s">
        <v>7238</v>
      </c>
      <c s="35" t="s">
        <v>4352</v>
      </c>
      <c s="6" t="s">
        <v>7239</v>
      </c>
      <c s="36" t="s">
        <v>88</v>
      </c>
      <c s="37">
        <v>330</v>
      </c>
      <c s="36">
        <v>0</v>
      </c>
      <c s="36">
        <f>ROUND(G215*H215,6)</f>
      </c>
      <c r="L215" s="38">
        <v>0</v>
      </c>
      <c s="32">
        <f>ROUND(ROUND(L215,2)*ROUND(G215,3),2)</f>
      </c>
      <c s="36" t="s">
        <v>54</v>
      </c>
      <c>
        <f>(M215*21)/100</f>
      </c>
      <c t="s">
        <v>27</v>
      </c>
    </row>
    <row r="216" spans="1:5" ht="12.75">
      <c r="A216" s="35" t="s">
        <v>55</v>
      </c>
      <c r="E216" s="39" t="s">
        <v>7240</v>
      </c>
    </row>
    <row r="217" spans="1:5" ht="12.75">
      <c r="A217" s="35" t="s">
        <v>56</v>
      </c>
      <c r="E217" s="40" t="s">
        <v>7241</v>
      </c>
    </row>
    <row r="218" spans="1:5" ht="76.5">
      <c r="A218" t="s">
        <v>58</v>
      </c>
      <c r="E218" s="39" t="s">
        <v>7237</v>
      </c>
    </row>
    <row r="219" spans="1:16" ht="12.75">
      <c r="A219" t="s">
        <v>49</v>
      </c>
      <c s="34" t="s">
        <v>336</v>
      </c>
      <c s="34" t="s">
        <v>7238</v>
      </c>
      <c s="35" t="s">
        <v>4355</v>
      </c>
      <c s="6" t="s">
        <v>7239</v>
      </c>
      <c s="36" t="s">
        <v>88</v>
      </c>
      <c s="37">
        <v>100</v>
      </c>
      <c s="36">
        <v>0</v>
      </c>
      <c s="36">
        <f>ROUND(G219*H219,6)</f>
      </c>
      <c r="L219" s="38">
        <v>0</v>
      </c>
      <c s="32">
        <f>ROUND(ROUND(L219,2)*ROUND(G219,3),2)</f>
      </c>
      <c s="36" t="s">
        <v>54</v>
      </c>
      <c>
        <f>(M219*21)/100</f>
      </c>
      <c t="s">
        <v>27</v>
      </c>
    </row>
    <row r="220" spans="1:5" ht="12.75">
      <c r="A220" s="35" t="s">
        <v>55</v>
      </c>
      <c r="E220" s="39" t="s">
        <v>5</v>
      </c>
    </row>
    <row r="221" spans="1:5" ht="12.75">
      <c r="A221" s="35" t="s">
        <v>56</v>
      </c>
      <c r="E221" s="40" t="s">
        <v>7242</v>
      </c>
    </row>
    <row r="222" spans="1:5" ht="76.5">
      <c r="A222" t="s">
        <v>58</v>
      </c>
      <c r="E222" s="39" t="s">
        <v>7237</v>
      </c>
    </row>
    <row r="223" spans="1:13" ht="12.75">
      <c r="A223" t="s">
        <v>46</v>
      </c>
      <c r="C223" s="31" t="s">
        <v>3230</v>
      </c>
      <c r="E223" s="33" t="s">
        <v>3231</v>
      </c>
      <c r="J223" s="32">
        <f>0</f>
      </c>
      <c s="32">
        <f>0</f>
      </c>
      <c s="32">
        <f>0+L224+L228</f>
      </c>
      <c s="32">
        <f>0+M224+M228</f>
      </c>
    </row>
    <row r="224" spans="1:16" ht="25.5">
      <c r="A224" t="s">
        <v>49</v>
      </c>
      <c s="34" t="s">
        <v>67</v>
      </c>
      <c s="34" t="s">
        <v>3034</v>
      </c>
      <c s="35" t="s">
        <v>5</v>
      </c>
      <c s="6" t="s">
        <v>3035</v>
      </c>
      <c s="36" t="s">
        <v>53</v>
      </c>
      <c s="37">
        <v>103</v>
      </c>
      <c s="36">
        <v>0</v>
      </c>
      <c s="36">
        <f>ROUND(G224*H224,6)</f>
      </c>
      <c r="L224" s="38">
        <v>0</v>
      </c>
      <c s="32">
        <f>ROUND(ROUND(L224,2)*ROUND(G224,3),2)</f>
      </c>
      <c s="36" t="s">
        <v>54</v>
      </c>
      <c>
        <f>(M224*21)/100</f>
      </c>
      <c t="s">
        <v>27</v>
      </c>
    </row>
    <row r="225" spans="1:5" ht="12.75">
      <c r="A225" s="35" t="s">
        <v>55</v>
      </c>
      <c r="E225" s="39" t="s">
        <v>5</v>
      </c>
    </row>
    <row r="226" spans="1:5" ht="51">
      <c r="A226" s="35" t="s">
        <v>56</v>
      </c>
      <c r="E226" s="40" t="s">
        <v>7243</v>
      </c>
    </row>
    <row r="227" spans="1:5" ht="140.25">
      <c r="A227" t="s">
        <v>58</v>
      </c>
      <c r="E227" s="39" t="s">
        <v>885</v>
      </c>
    </row>
    <row r="228" spans="1:16" ht="25.5">
      <c r="A228" t="s">
        <v>49</v>
      </c>
      <c s="34" t="s">
        <v>27</v>
      </c>
      <c s="34" t="s">
        <v>1140</v>
      </c>
      <c s="35" t="s">
        <v>5</v>
      </c>
      <c s="6" t="s">
        <v>486</v>
      </c>
      <c s="36" t="s">
        <v>53</v>
      </c>
      <c s="37">
        <v>259.763</v>
      </c>
      <c s="36">
        <v>0</v>
      </c>
      <c s="36">
        <f>ROUND(G228*H228,6)</f>
      </c>
      <c r="L228" s="38">
        <v>0</v>
      </c>
      <c s="32">
        <f>ROUND(ROUND(L228,2)*ROUND(G228,3),2)</f>
      </c>
      <c s="36" t="s">
        <v>54</v>
      </c>
      <c>
        <f>(M228*21)/100</f>
      </c>
      <c t="s">
        <v>27</v>
      </c>
    </row>
    <row r="229" spans="1:5" ht="12.75">
      <c r="A229" s="35" t="s">
        <v>55</v>
      </c>
      <c r="E229" s="39" t="s">
        <v>5</v>
      </c>
    </row>
    <row r="230" spans="1:5" ht="76.5">
      <c r="A230" s="35" t="s">
        <v>56</v>
      </c>
      <c r="E230" s="40" t="s">
        <v>7244</v>
      </c>
    </row>
    <row r="231" spans="1:5" ht="140.25">
      <c r="A231" t="s">
        <v>58</v>
      </c>
      <c r="E231"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7103</v>
      </c>
      <c s="41">
        <f>Rekapitulace!C154</f>
      </c>
      <c s="20" t="s">
        <v>0</v>
      </c>
      <c t="s">
        <v>23</v>
      </c>
      <c t="s">
        <v>27</v>
      </c>
    </row>
    <row r="4" spans="1:16" ht="32" customHeight="1">
      <c r="A4" s="24" t="s">
        <v>20</v>
      </c>
      <c s="25" t="s">
        <v>28</v>
      </c>
      <c s="27" t="s">
        <v>7103</v>
      </c>
      <c r="E4" s="26" t="s">
        <v>7104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COUNTIFS(L8:L43,"=0",A8:A43,"P")+COUNTIFS(L8:L43,"",A8:A43,"P")+SUM(Q8:Q43)</f>
      </c>
    </row>
    <row r="8" spans="1:13" ht="12.75">
      <c r="A8" t="s">
        <v>44</v>
      </c>
      <c r="C8" s="28" t="s">
        <v>7247</v>
      </c>
      <c r="E8" s="30" t="s">
        <v>7246</v>
      </c>
      <c r="J8" s="29">
        <f>0+J9+J14+J19+J28+J33+J42</f>
      </c>
      <c s="29">
        <f>0+K9+K14+K19+K28+K33+K42</f>
      </c>
      <c s="29">
        <f>0+L9+L14+L19+L28+L33+L42</f>
      </c>
      <c s="29">
        <f>0+M9+M14+M19+M28+M33+M42</f>
      </c>
    </row>
    <row r="9" spans="1:13" ht="12.75">
      <c r="A9" t="s">
        <v>46</v>
      </c>
      <c r="C9" s="31" t="s">
        <v>67</v>
      </c>
      <c r="E9" s="33" t="s">
        <v>68</v>
      </c>
      <c r="J9" s="32">
        <f>0</f>
      </c>
      <c s="32">
        <f>0</f>
      </c>
      <c s="32">
        <f>0+L10</f>
      </c>
      <c s="32">
        <f>0+M10</f>
      </c>
    </row>
    <row r="10" spans="1:16" ht="12.75">
      <c r="A10" t="s">
        <v>49</v>
      </c>
      <c s="34" t="s">
        <v>67</v>
      </c>
      <c s="34" t="s">
        <v>3654</v>
      </c>
      <c s="35" t="s">
        <v>5</v>
      </c>
      <c s="6" t="s">
        <v>3655</v>
      </c>
      <c s="36" t="s">
        <v>71</v>
      </c>
      <c s="37">
        <v>2.2</v>
      </c>
      <c s="36">
        <v>0</v>
      </c>
      <c s="36">
        <f>ROUND(G10*H10,6)</f>
      </c>
      <c r="L10" s="38">
        <v>0</v>
      </c>
      <c s="32">
        <f>ROUND(ROUND(L10,2)*ROUND(G10,3),2)</f>
      </c>
      <c s="36" t="s">
        <v>54</v>
      </c>
      <c>
        <f>(M10*21)/100</f>
      </c>
      <c t="s">
        <v>27</v>
      </c>
    </row>
    <row r="11" spans="1:5" ht="12.75">
      <c r="A11" s="35" t="s">
        <v>55</v>
      </c>
      <c r="E11" s="39" t="s">
        <v>5</v>
      </c>
    </row>
    <row r="12" spans="1:5" ht="12.75">
      <c r="A12" s="35" t="s">
        <v>56</v>
      </c>
      <c r="E12" s="40" t="s">
        <v>7248</v>
      </c>
    </row>
    <row r="13" spans="1:5" ht="229.5">
      <c r="A13" t="s">
        <v>58</v>
      </c>
      <c r="E13" s="39" t="s">
        <v>3658</v>
      </c>
    </row>
    <row r="14" spans="1:13" ht="12.75">
      <c r="A14" t="s">
        <v>46</v>
      </c>
      <c r="C14" s="31" t="s">
        <v>27</v>
      </c>
      <c r="E14" s="33" t="s">
        <v>1426</v>
      </c>
      <c r="J14" s="32">
        <f>0</f>
      </c>
      <c s="32">
        <f>0</f>
      </c>
      <c s="32">
        <f>0+L15</f>
      </c>
      <c s="32">
        <f>0+M15</f>
      </c>
    </row>
    <row r="15" spans="1:16" ht="25.5">
      <c r="A15" t="s">
        <v>49</v>
      </c>
      <c s="34" t="s">
        <v>27</v>
      </c>
      <c s="34" t="s">
        <v>7145</v>
      </c>
      <c s="35" t="s">
        <v>5</v>
      </c>
      <c s="6" t="s">
        <v>6157</v>
      </c>
      <c s="36" t="s">
        <v>83</v>
      </c>
      <c s="37">
        <v>22</v>
      </c>
      <c s="36">
        <v>0</v>
      </c>
      <c s="36">
        <f>ROUND(G15*H15,6)</f>
      </c>
      <c r="L15" s="38">
        <v>0</v>
      </c>
      <c s="32">
        <f>ROUND(ROUND(L15,2)*ROUND(G15,3),2)</f>
      </c>
      <c s="36" t="s">
        <v>54</v>
      </c>
      <c>
        <f>(M15*21)/100</f>
      </c>
      <c t="s">
        <v>27</v>
      </c>
    </row>
    <row r="16" spans="1:5" ht="12.75">
      <c r="A16" s="35" t="s">
        <v>55</v>
      </c>
      <c r="E16" s="39" t="s">
        <v>5</v>
      </c>
    </row>
    <row r="17" spans="1:5" ht="12.75">
      <c r="A17" s="35" t="s">
        <v>56</v>
      </c>
      <c r="E17" s="40" t="s">
        <v>7249</v>
      </c>
    </row>
    <row r="18" spans="1:5" ht="63.75">
      <c r="A18" t="s">
        <v>58</v>
      </c>
      <c r="E18" s="39" t="s">
        <v>6081</v>
      </c>
    </row>
    <row r="19" spans="1:13" ht="12.75">
      <c r="A19" t="s">
        <v>46</v>
      </c>
      <c r="C19" s="31" t="s">
        <v>26</v>
      </c>
      <c r="E19" s="33" t="s">
        <v>198</v>
      </c>
      <c r="J19" s="32">
        <f>0</f>
      </c>
      <c s="32">
        <f>0</f>
      </c>
      <c s="32">
        <f>0+L20+L24</f>
      </c>
      <c s="32">
        <f>0+M20+M24</f>
      </c>
    </row>
    <row r="20" spans="1:16" ht="12.75">
      <c r="A20" t="s">
        <v>49</v>
      </c>
      <c s="34" t="s">
        <v>26</v>
      </c>
      <c s="34" t="s">
        <v>3684</v>
      </c>
      <c s="35" t="s">
        <v>5</v>
      </c>
      <c s="6" t="s">
        <v>3685</v>
      </c>
      <c s="36" t="s">
        <v>71</v>
      </c>
      <c s="37">
        <v>2.64</v>
      </c>
      <c s="36">
        <v>0</v>
      </c>
      <c s="36">
        <f>ROUND(G20*H20,6)</f>
      </c>
      <c r="L20" s="38">
        <v>0</v>
      </c>
      <c s="32">
        <f>ROUND(ROUND(L20,2)*ROUND(G20,3),2)</f>
      </c>
      <c s="36" t="s">
        <v>54</v>
      </c>
      <c>
        <f>(M20*21)/100</f>
      </c>
      <c t="s">
        <v>27</v>
      </c>
    </row>
    <row r="21" spans="1:5" ht="12.75">
      <c r="A21" s="35" t="s">
        <v>55</v>
      </c>
      <c r="E21" s="39" t="s">
        <v>5</v>
      </c>
    </row>
    <row r="22" spans="1:5" ht="12.75">
      <c r="A22" s="35" t="s">
        <v>56</v>
      </c>
      <c r="E22" s="40" t="s">
        <v>7250</v>
      </c>
    </row>
    <row r="23" spans="1:5" ht="369.75">
      <c r="A23" t="s">
        <v>58</v>
      </c>
      <c r="E23" s="39" t="s">
        <v>3533</v>
      </c>
    </row>
    <row r="24" spans="1:16" ht="12.75">
      <c r="A24" t="s">
        <v>49</v>
      </c>
      <c s="34" t="s">
        <v>85</v>
      </c>
      <c s="34" t="s">
        <v>3687</v>
      </c>
      <c s="35" t="s">
        <v>5</v>
      </c>
      <c s="6" t="s">
        <v>3688</v>
      </c>
      <c s="36" t="s">
        <v>53</v>
      </c>
      <c s="37">
        <v>0.223</v>
      </c>
      <c s="36">
        <v>0</v>
      </c>
      <c s="36">
        <f>ROUND(G24*H24,6)</f>
      </c>
      <c r="L24" s="38">
        <v>0</v>
      </c>
      <c s="32">
        <f>ROUND(ROUND(L24,2)*ROUND(G24,3),2)</f>
      </c>
      <c s="36" t="s">
        <v>54</v>
      </c>
      <c>
        <f>(M24*21)/100</f>
      </c>
      <c t="s">
        <v>27</v>
      </c>
    </row>
    <row r="25" spans="1:5" ht="12.75">
      <c r="A25" s="35" t="s">
        <v>55</v>
      </c>
      <c r="E25" s="39" t="s">
        <v>5</v>
      </c>
    </row>
    <row r="26" spans="1:5" ht="12.75">
      <c r="A26" s="35" t="s">
        <v>56</v>
      </c>
      <c r="E26" s="40" t="s">
        <v>7251</v>
      </c>
    </row>
    <row r="27" spans="1:5" ht="267.75">
      <c r="A27" t="s">
        <v>58</v>
      </c>
      <c r="E27" s="39" t="s">
        <v>3537</v>
      </c>
    </row>
    <row r="28" spans="1:13" ht="12.75">
      <c r="A28" t="s">
        <v>46</v>
      </c>
      <c r="C28" s="31" t="s">
        <v>79</v>
      </c>
      <c r="E28" s="33" t="s">
        <v>80</v>
      </c>
      <c r="J28" s="32">
        <f>0</f>
      </c>
      <c s="32">
        <f>0</f>
      </c>
      <c s="32">
        <f>0+L29</f>
      </c>
      <c s="32">
        <f>0+M29</f>
      </c>
    </row>
    <row r="29" spans="1:16" ht="12.75">
      <c r="A29" t="s">
        <v>49</v>
      </c>
      <c s="34" t="s">
        <v>90</v>
      </c>
      <c s="34" t="s">
        <v>5675</v>
      </c>
      <c s="35" t="s">
        <v>5</v>
      </c>
      <c s="6" t="s">
        <v>5676</v>
      </c>
      <c s="36" t="s">
        <v>220</v>
      </c>
      <c s="37">
        <v>15.4</v>
      </c>
      <c s="36">
        <v>0</v>
      </c>
      <c s="36">
        <f>ROUND(G29*H29,6)</f>
      </c>
      <c r="L29" s="38">
        <v>0</v>
      </c>
      <c s="32">
        <f>ROUND(ROUND(L29,2)*ROUND(G29,3),2)</f>
      </c>
      <c s="36" t="s">
        <v>54</v>
      </c>
      <c>
        <f>(M29*21)/100</f>
      </c>
      <c t="s">
        <v>27</v>
      </c>
    </row>
    <row r="30" spans="1:5" ht="12.75">
      <c r="A30" s="35" t="s">
        <v>55</v>
      </c>
      <c r="E30" s="39" t="s">
        <v>5</v>
      </c>
    </row>
    <row r="31" spans="1:5" ht="12.75">
      <c r="A31" s="35" t="s">
        <v>56</v>
      </c>
      <c r="E31" s="40" t="s">
        <v>7252</v>
      </c>
    </row>
    <row r="32" spans="1:5" ht="51">
      <c r="A32" t="s">
        <v>58</v>
      </c>
      <c r="E32" s="39" t="s">
        <v>5095</v>
      </c>
    </row>
    <row r="33" spans="1:13" ht="12.75">
      <c r="A33" t="s">
        <v>46</v>
      </c>
      <c r="C33" s="31" t="s">
        <v>100</v>
      </c>
      <c r="E33" s="33" t="s">
        <v>464</v>
      </c>
      <c r="J33" s="32">
        <f>0</f>
      </c>
      <c s="32">
        <f>0</f>
      </c>
      <c s="32">
        <f>0+L34+L38</f>
      </c>
      <c s="32">
        <f>0+M34+M38</f>
      </c>
    </row>
    <row r="34" spans="1:16" ht="12.75">
      <c r="A34" t="s">
        <v>49</v>
      </c>
      <c s="34" t="s">
        <v>93</v>
      </c>
      <c s="34" t="s">
        <v>6713</v>
      </c>
      <c s="35" t="s">
        <v>5</v>
      </c>
      <c s="6" t="s">
        <v>6714</v>
      </c>
      <c s="36" t="s">
        <v>88</v>
      </c>
      <c s="37">
        <v>1.5</v>
      </c>
      <c s="36">
        <v>0</v>
      </c>
      <c s="36">
        <f>ROUND(G34*H34,6)</f>
      </c>
      <c r="L34" s="38">
        <v>0</v>
      </c>
      <c s="32">
        <f>ROUND(ROUND(L34,2)*ROUND(G34,3),2)</f>
      </c>
      <c s="36" t="s">
        <v>54</v>
      </c>
      <c>
        <f>(M34*21)/100</f>
      </c>
      <c t="s">
        <v>27</v>
      </c>
    </row>
    <row r="35" spans="1:5" ht="12.75">
      <c r="A35" s="35" t="s">
        <v>55</v>
      </c>
      <c r="E35" s="39" t="s">
        <v>5</v>
      </c>
    </row>
    <row r="36" spans="1:5" ht="12.75">
      <c r="A36" s="35" t="s">
        <v>56</v>
      </c>
      <c r="E36" s="40" t="s">
        <v>7253</v>
      </c>
    </row>
    <row r="37" spans="1:5" ht="242.25">
      <c r="A37" t="s">
        <v>58</v>
      </c>
      <c r="E37" s="39" t="s">
        <v>3722</v>
      </c>
    </row>
    <row r="38" spans="1:16" ht="12.75">
      <c r="A38" t="s">
        <v>49</v>
      </c>
      <c s="34" t="s">
        <v>79</v>
      </c>
      <c s="34" t="s">
        <v>3912</v>
      </c>
      <c s="35" t="s">
        <v>5</v>
      </c>
      <c s="6" t="s">
        <v>3913</v>
      </c>
      <c s="36" t="s">
        <v>88</v>
      </c>
      <c s="37">
        <v>0.5</v>
      </c>
      <c s="36">
        <v>0</v>
      </c>
      <c s="36">
        <f>ROUND(G38*H38,6)</f>
      </c>
      <c r="L38" s="38">
        <v>0</v>
      </c>
      <c s="32">
        <f>ROUND(ROUND(L38,2)*ROUND(G38,3),2)</f>
      </c>
      <c s="36" t="s">
        <v>54</v>
      </c>
      <c>
        <f>(M38*21)/100</f>
      </c>
      <c t="s">
        <v>27</v>
      </c>
    </row>
    <row r="39" spans="1:5" ht="12.75">
      <c r="A39" s="35" t="s">
        <v>55</v>
      </c>
      <c r="E39" s="39" t="s">
        <v>5</v>
      </c>
    </row>
    <row r="40" spans="1:5" ht="12.75">
      <c r="A40" s="35" t="s">
        <v>56</v>
      </c>
      <c r="E40" s="40" t="s">
        <v>7254</v>
      </c>
    </row>
    <row r="41" spans="1:5" ht="242.25">
      <c r="A41" t="s">
        <v>58</v>
      </c>
      <c r="E41" s="39" t="s">
        <v>3727</v>
      </c>
    </row>
    <row r="42" spans="1:13" ht="12.75">
      <c r="A42" t="s">
        <v>46</v>
      </c>
      <c r="C42" s="31" t="s">
        <v>104</v>
      </c>
      <c r="E42" s="33" t="s">
        <v>2762</v>
      </c>
      <c r="J42" s="32">
        <f>0</f>
      </c>
      <c s="32">
        <f>0</f>
      </c>
      <c s="32">
        <f>0+L43</f>
      </c>
      <c s="32">
        <f>0+M43</f>
      </c>
    </row>
    <row r="43" spans="1:16" ht="12.75">
      <c r="A43" t="s">
        <v>49</v>
      </c>
      <c s="34" t="s">
        <v>100</v>
      </c>
      <c s="34" t="s">
        <v>4103</v>
      </c>
      <c s="35" t="s">
        <v>5</v>
      </c>
      <c s="6" t="s">
        <v>4104</v>
      </c>
      <c s="36" t="s">
        <v>220</v>
      </c>
      <c s="37">
        <v>0.48</v>
      </c>
      <c s="36">
        <v>0</v>
      </c>
      <c s="36">
        <f>ROUND(G43*H43,6)</f>
      </c>
      <c r="L43" s="38">
        <v>0</v>
      </c>
      <c s="32">
        <f>ROUND(ROUND(L43,2)*ROUND(G43,3),2)</f>
      </c>
      <c s="36" t="s">
        <v>54</v>
      </c>
      <c>
        <f>(M43*21)/100</f>
      </c>
      <c t="s">
        <v>27</v>
      </c>
    </row>
    <row r="44" spans="1:5" ht="12.75">
      <c r="A44" s="35" t="s">
        <v>55</v>
      </c>
      <c r="E44" s="39" t="s">
        <v>5</v>
      </c>
    </row>
    <row r="45" spans="1:5" ht="12.75">
      <c r="A45" s="35" t="s">
        <v>56</v>
      </c>
      <c r="E45" s="40" t="s">
        <v>7255</v>
      </c>
    </row>
    <row r="46" spans="1:5" ht="25.5">
      <c r="A46" t="s">
        <v>58</v>
      </c>
      <c r="E46" s="39" t="s">
        <v>4106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2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7103</v>
      </c>
      <c s="41">
        <f>Rekapitulace!C154</f>
      </c>
      <c s="20" t="s">
        <v>0</v>
      </c>
      <c t="s">
        <v>23</v>
      </c>
      <c t="s">
        <v>27</v>
      </c>
    </row>
    <row r="4" spans="1:16" ht="32" customHeight="1">
      <c r="A4" s="24" t="s">
        <v>20</v>
      </c>
      <c s="25" t="s">
        <v>28</v>
      </c>
      <c s="27" t="s">
        <v>7103</v>
      </c>
      <c r="E4" s="26" t="s">
        <v>7104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COUNTIFS(L8:L214,"=0",A8:A214,"P")+COUNTIFS(L8:L214,"",A8:A214,"P")+SUM(Q8:Q214)</f>
      </c>
    </row>
    <row r="8" spans="1:13" ht="12.75">
      <c r="A8" t="s">
        <v>44</v>
      </c>
      <c r="C8" s="28" t="s">
        <v>7258</v>
      </c>
      <c r="E8" s="30" t="s">
        <v>7257</v>
      </c>
      <c r="J8" s="29">
        <f>0+J9+J18+J39+J88+J105+J118+J135+J148+J209</f>
      </c>
      <c s="29">
        <f>0+K9+K18+K39+K88+K105+K118+K135+K148+K209</f>
      </c>
      <c s="29">
        <f>0+L9+L18+L39+L88+L105+L118+L135+L148+L209</f>
      </c>
      <c s="29">
        <f>0+M9+M18+M39+M88+M105+M118+M135+M148+M209</f>
      </c>
    </row>
    <row r="9" spans="1:13" ht="12.75">
      <c r="A9" t="s">
        <v>46</v>
      </c>
      <c r="C9" s="31" t="s">
        <v>47</v>
      </c>
      <c r="E9" s="33" t="s">
        <v>48</v>
      </c>
      <c r="J9" s="32">
        <f>0</f>
      </c>
      <c s="32">
        <f>0</f>
      </c>
      <c s="32">
        <f>0+L10+L14</f>
      </c>
      <c s="32">
        <f>0+M10+M14</f>
      </c>
    </row>
    <row r="10" spans="1:16" ht="12.75">
      <c r="A10" t="s">
        <v>49</v>
      </c>
      <c s="34" t="s">
        <v>280</v>
      </c>
      <c s="34" t="s">
        <v>7109</v>
      </c>
      <c s="35" t="s">
        <v>5</v>
      </c>
      <c s="6" t="s">
        <v>7110</v>
      </c>
      <c s="36" t="s">
        <v>83</v>
      </c>
      <c s="37">
        <v>1</v>
      </c>
      <c s="36">
        <v>0</v>
      </c>
      <c s="36">
        <f>ROUND(G10*H10,6)</f>
      </c>
      <c r="L10" s="38">
        <v>0</v>
      </c>
      <c s="32">
        <f>ROUND(ROUND(L10,2)*ROUND(G10,3),2)</f>
      </c>
      <c s="36" t="s">
        <v>54</v>
      </c>
      <c>
        <f>(M10*21)/100</f>
      </c>
      <c t="s">
        <v>27</v>
      </c>
    </row>
    <row r="11" spans="1:5" ht="12.75">
      <c r="A11" s="35" t="s">
        <v>55</v>
      </c>
      <c r="E11" s="39" t="s">
        <v>5</v>
      </c>
    </row>
    <row r="12" spans="1:5" ht="12.75">
      <c r="A12" s="35" t="s">
        <v>56</v>
      </c>
      <c r="E12" s="40" t="s">
        <v>4381</v>
      </c>
    </row>
    <row r="13" spans="1:5" ht="12.75">
      <c r="A13" t="s">
        <v>58</v>
      </c>
      <c r="E13" s="39" t="s">
        <v>4426</v>
      </c>
    </row>
    <row r="14" spans="1:16" ht="12.75">
      <c r="A14" t="s">
        <v>49</v>
      </c>
      <c s="34" t="s">
        <v>284</v>
      </c>
      <c s="34" t="s">
        <v>7111</v>
      </c>
      <c s="35" t="s">
        <v>5</v>
      </c>
      <c s="6" t="s">
        <v>7112</v>
      </c>
      <c s="36" t="s">
        <v>1267</v>
      </c>
      <c s="37">
        <v>1</v>
      </c>
      <c s="36">
        <v>0</v>
      </c>
      <c s="36">
        <f>ROUND(G14*H14,6)</f>
      </c>
      <c r="L14" s="38">
        <v>0</v>
      </c>
      <c s="32">
        <f>ROUND(ROUND(L14,2)*ROUND(G14,3),2)</f>
      </c>
      <c s="36" t="s">
        <v>54</v>
      </c>
      <c>
        <f>(M14*21)/100</f>
      </c>
      <c t="s">
        <v>27</v>
      </c>
    </row>
    <row r="15" spans="1:5" ht="140.25">
      <c r="A15" s="35" t="s">
        <v>55</v>
      </c>
      <c r="E15" s="39" t="s">
        <v>7113</v>
      </c>
    </row>
    <row r="16" spans="1:5" ht="12.75">
      <c r="A16" s="35" t="s">
        <v>56</v>
      </c>
      <c r="E16" s="40" t="s">
        <v>7114</v>
      </c>
    </row>
    <row r="17" spans="1:5" ht="12.75">
      <c r="A17" t="s">
        <v>58</v>
      </c>
      <c r="E17" s="39" t="s">
        <v>4426</v>
      </c>
    </row>
    <row r="18" spans="1:13" ht="12.75">
      <c r="A18" t="s">
        <v>46</v>
      </c>
      <c r="C18" s="31" t="s">
        <v>67</v>
      </c>
      <c r="E18" s="33" t="s">
        <v>68</v>
      </c>
      <c r="J18" s="32">
        <f>0</f>
      </c>
      <c s="32">
        <f>0</f>
      </c>
      <c s="32">
        <f>0+L19+L23+L27+L31+L35</f>
      </c>
      <c s="32">
        <f>0+M19+M23+M27+M31+M35</f>
      </c>
    </row>
    <row r="19" spans="1:16" ht="12.75">
      <c r="A19" t="s">
        <v>49</v>
      </c>
      <c s="34" t="s">
        <v>26</v>
      </c>
      <c s="34" t="s">
        <v>5981</v>
      </c>
      <c s="35" t="s">
        <v>5</v>
      </c>
      <c s="6" t="s">
        <v>5982</v>
      </c>
      <c s="36" t="s">
        <v>88</v>
      </c>
      <c s="37">
        <v>330</v>
      </c>
      <c s="36">
        <v>0</v>
      </c>
      <c s="36">
        <f>ROUND(G19*H19,6)</f>
      </c>
      <c r="L19" s="38">
        <v>0</v>
      </c>
      <c s="32">
        <f>ROUND(ROUND(L19,2)*ROUND(G19,3),2)</f>
      </c>
      <c s="36" t="s">
        <v>54</v>
      </c>
      <c>
        <f>(M19*21)/100</f>
      </c>
      <c t="s">
        <v>27</v>
      </c>
    </row>
    <row r="20" spans="1:5" ht="12.75">
      <c r="A20" s="35" t="s">
        <v>55</v>
      </c>
      <c r="E20" s="39" t="s">
        <v>5</v>
      </c>
    </row>
    <row r="21" spans="1:5" ht="12.75">
      <c r="A21" s="35" t="s">
        <v>56</v>
      </c>
      <c r="E21" s="40" t="s">
        <v>7259</v>
      </c>
    </row>
    <row r="22" spans="1:5" ht="63.75">
      <c r="A22" t="s">
        <v>58</v>
      </c>
      <c r="E22" s="39" t="s">
        <v>3649</v>
      </c>
    </row>
    <row r="23" spans="1:16" ht="12.75">
      <c r="A23" t="s">
        <v>49</v>
      </c>
      <c s="34" t="s">
        <v>85</v>
      </c>
      <c s="34" t="s">
        <v>5700</v>
      </c>
      <c s="35" t="s">
        <v>5</v>
      </c>
      <c s="6" t="s">
        <v>5701</v>
      </c>
      <c s="36" t="s">
        <v>71</v>
      </c>
      <c s="37">
        <v>8.4</v>
      </c>
      <c s="36">
        <v>0</v>
      </c>
      <c s="36">
        <f>ROUND(G23*H23,6)</f>
      </c>
      <c r="L23" s="38">
        <v>0</v>
      </c>
      <c s="32">
        <f>ROUND(ROUND(L23,2)*ROUND(G23,3),2)</f>
      </c>
      <c s="36" t="s">
        <v>54</v>
      </c>
      <c>
        <f>(M23*21)/100</f>
      </c>
      <c t="s">
        <v>27</v>
      </c>
    </row>
    <row r="24" spans="1:5" ht="12.75">
      <c r="A24" s="35" t="s">
        <v>55</v>
      </c>
      <c r="E24" s="39" t="s">
        <v>5</v>
      </c>
    </row>
    <row r="25" spans="1:5" ht="25.5">
      <c r="A25" s="35" t="s">
        <v>56</v>
      </c>
      <c r="E25" s="40" t="s">
        <v>7260</v>
      </c>
    </row>
    <row r="26" spans="1:5" ht="318.75">
      <c r="A26" t="s">
        <v>58</v>
      </c>
      <c r="E26" s="39" t="s">
        <v>3653</v>
      </c>
    </row>
    <row r="27" spans="1:16" ht="12.75">
      <c r="A27" t="s">
        <v>49</v>
      </c>
      <c s="34" t="s">
        <v>90</v>
      </c>
      <c s="34" t="s">
        <v>3484</v>
      </c>
      <c s="35" t="s">
        <v>5</v>
      </c>
      <c s="6" t="s">
        <v>3485</v>
      </c>
      <c s="36" t="s">
        <v>71</v>
      </c>
      <c s="37">
        <v>3</v>
      </c>
      <c s="36">
        <v>0</v>
      </c>
      <c s="36">
        <f>ROUND(G27*H27,6)</f>
      </c>
      <c r="L27" s="38">
        <v>0</v>
      </c>
      <c s="32">
        <f>ROUND(ROUND(L27,2)*ROUND(G27,3),2)</f>
      </c>
      <c s="36" t="s">
        <v>54</v>
      </c>
      <c>
        <f>(M27*21)/100</f>
      </c>
      <c t="s">
        <v>27</v>
      </c>
    </row>
    <row r="28" spans="1:5" ht="12.75">
      <c r="A28" s="35" t="s">
        <v>55</v>
      </c>
      <c r="E28" s="39" t="s">
        <v>5</v>
      </c>
    </row>
    <row r="29" spans="1:5" ht="12.75">
      <c r="A29" s="35" t="s">
        <v>56</v>
      </c>
      <c r="E29" s="40" t="s">
        <v>7261</v>
      </c>
    </row>
    <row r="30" spans="1:5" ht="191.25">
      <c r="A30" t="s">
        <v>58</v>
      </c>
      <c r="E30" s="39" t="s">
        <v>3487</v>
      </c>
    </row>
    <row r="31" spans="1:16" ht="12.75">
      <c r="A31" t="s">
        <v>49</v>
      </c>
      <c s="34" t="s">
        <v>93</v>
      </c>
      <c s="34" t="s">
        <v>75</v>
      </c>
      <c s="35" t="s">
        <v>5</v>
      </c>
      <c s="6" t="s">
        <v>76</v>
      </c>
      <c s="36" t="s">
        <v>71</v>
      </c>
      <c s="37">
        <v>8.4</v>
      </c>
      <c s="36">
        <v>0</v>
      </c>
      <c s="36">
        <f>ROUND(G31*H31,6)</f>
      </c>
      <c r="L31" s="38">
        <v>0</v>
      </c>
      <c s="32">
        <f>ROUND(ROUND(L31,2)*ROUND(G31,3),2)</f>
      </c>
      <c s="36" t="s">
        <v>54</v>
      </c>
      <c>
        <f>(M31*21)/100</f>
      </c>
      <c t="s">
        <v>27</v>
      </c>
    </row>
    <row r="32" spans="1:5" ht="12.75">
      <c r="A32" s="35" t="s">
        <v>55</v>
      </c>
      <c r="E32" s="39" t="s">
        <v>5</v>
      </c>
    </row>
    <row r="33" spans="1:5" ht="12.75">
      <c r="A33" s="35" t="s">
        <v>56</v>
      </c>
      <c r="E33" s="40" t="s">
        <v>7262</v>
      </c>
    </row>
    <row r="34" spans="1:5" ht="229.5">
      <c r="A34" t="s">
        <v>58</v>
      </c>
      <c r="E34" s="39" t="s">
        <v>1704</v>
      </c>
    </row>
    <row r="35" spans="1:16" ht="12.75">
      <c r="A35" t="s">
        <v>49</v>
      </c>
      <c s="34" t="s">
        <v>288</v>
      </c>
      <c s="34" t="s">
        <v>7119</v>
      </c>
      <c s="35" t="s">
        <v>5</v>
      </c>
      <c s="6" t="s">
        <v>7120</v>
      </c>
      <c s="36" t="s">
        <v>71</v>
      </c>
      <c s="37">
        <v>3</v>
      </c>
      <c s="36">
        <v>0</v>
      </c>
      <c s="36">
        <f>ROUND(G35*H35,6)</f>
      </c>
      <c r="L35" s="38">
        <v>0</v>
      </c>
      <c s="32">
        <f>ROUND(ROUND(L35,2)*ROUND(G35,3),2)</f>
      </c>
      <c s="36" t="s">
        <v>54</v>
      </c>
      <c>
        <f>(M35*21)/100</f>
      </c>
      <c t="s">
        <v>27</v>
      </c>
    </row>
    <row r="36" spans="1:5" ht="12.75">
      <c r="A36" s="35" t="s">
        <v>55</v>
      </c>
      <c r="E36" s="39" t="s">
        <v>7121</v>
      </c>
    </row>
    <row r="37" spans="1:5" ht="25.5">
      <c r="A37" s="35" t="s">
        <v>56</v>
      </c>
      <c r="E37" s="40" t="s">
        <v>7263</v>
      </c>
    </row>
    <row r="38" spans="1:5" ht="369.75">
      <c r="A38" t="s">
        <v>58</v>
      </c>
      <c r="E38" s="39" t="s">
        <v>3643</v>
      </c>
    </row>
    <row r="39" spans="1:13" ht="12.75">
      <c r="A39" t="s">
        <v>46</v>
      </c>
      <c r="C39" s="31" t="s">
        <v>27</v>
      </c>
      <c r="E39" s="33" t="s">
        <v>1426</v>
      </c>
      <c r="J39" s="32">
        <f>0</f>
      </c>
      <c s="32">
        <f>0</f>
      </c>
      <c s="32">
        <f>0+L40+L44+L48+L52+L56+L60+L64+L68+L72+L76+L80+L84</f>
      </c>
      <c s="32">
        <f>0+M40+M44+M48+M52+M56+M60+M64+M68+M72+M76+M80+M84</f>
      </c>
    </row>
    <row r="40" spans="1:16" ht="25.5">
      <c r="A40" t="s">
        <v>49</v>
      </c>
      <c s="34" t="s">
        <v>79</v>
      </c>
      <c s="34" t="s">
        <v>7123</v>
      </c>
      <c s="35" t="s">
        <v>5</v>
      </c>
      <c s="6" t="s">
        <v>7124</v>
      </c>
      <c s="36" t="s">
        <v>88</v>
      </c>
      <c s="37">
        <v>483</v>
      </c>
      <c s="36">
        <v>0</v>
      </c>
      <c s="36">
        <f>ROUND(G40*H40,6)</f>
      </c>
      <c r="L40" s="38">
        <v>0</v>
      </c>
      <c s="32">
        <f>ROUND(ROUND(L40,2)*ROUND(G40,3),2)</f>
      </c>
      <c s="36" t="s">
        <v>54</v>
      </c>
      <c>
        <f>(M40*21)/100</f>
      </c>
      <c t="s">
        <v>27</v>
      </c>
    </row>
    <row r="41" spans="1:5" ht="12.75">
      <c r="A41" s="35" t="s">
        <v>55</v>
      </c>
      <c r="E41" s="39" t="s">
        <v>7125</v>
      </c>
    </row>
    <row r="42" spans="1:5" ht="25.5">
      <c r="A42" s="35" t="s">
        <v>56</v>
      </c>
      <c r="E42" s="40" t="s">
        <v>7264</v>
      </c>
    </row>
    <row r="43" spans="1:5" ht="63.75">
      <c r="A43" t="s">
        <v>58</v>
      </c>
      <c r="E43" s="39" t="s">
        <v>4292</v>
      </c>
    </row>
    <row r="44" spans="1:16" ht="12.75">
      <c r="A44" t="s">
        <v>49</v>
      </c>
      <c s="34" t="s">
        <v>100</v>
      </c>
      <c s="34" t="s">
        <v>6225</v>
      </c>
      <c s="35" t="s">
        <v>5</v>
      </c>
      <c s="6" t="s">
        <v>5716</v>
      </c>
      <c s="36" t="s">
        <v>88</v>
      </c>
      <c s="37">
        <v>18.9</v>
      </c>
      <c s="36">
        <v>0</v>
      </c>
      <c s="36">
        <f>ROUND(G44*H44,6)</f>
      </c>
      <c r="L44" s="38">
        <v>0</v>
      </c>
      <c s="32">
        <f>ROUND(ROUND(L44,2)*ROUND(G44,3),2)</f>
      </c>
      <c s="36" t="s">
        <v>54</v>
      </c>
      <c>
        <f>(M44*21)/100</f>
      </c>
      <c t="s">
        <v>27</v>
      </c>
    </row>
    <row r="45" spans="1:5" ht="12.75">
      <c r="A45" s="35" t="s">
        <v>55</v>
      </c>
      <c r="E45" s="39" t="s">
        <v>7127</v>
      </c>
    </row>
    <row r="46" spans="1:5" ht="25.5">
      <c r="A46" s="35" t="s">
        <v>56</v>
      </c>
      <c r="E46" s="40" t="s">
        <v>7265</v>
      </c>
    </row>
    <row r="47" spans="1:5" ht="63.75">
      <c r="A47" t="s">
        <v>58</v>
      </c>
      <c r="E47" s="39" t="s">
        <v>4292</v>
      </c>
    </row>
    <row r="48" spans="1:16" ht="12.75">
      <c r="A48" t="s">
        <v>49</v>
      </c>
      <c s="34" t="s">
        <v>104</v>
      </c>
      <c s="34" t="s">
        <v>7129</v>
      </c>
      <c s="35" t="s">
        <v>5</v>
      </c>
      <c s="6" t="s">
        <v>7130</v>
      </c>
      <c s="36" t="s">
        <v>88</v>
      </c>
      <c s="37">
        <v>97.2</v>
      </c>
      <c s="36">
        <v>0</v>
      </c>
      <c s="36">
        <f>ROUND(G48*H48,6)</f>
      </c>
      <c r="L48" s="38">
        <v>0</v>
      </c>
      <c s="32">
        <f>ROUND(ROUND(L48,2)*ROUND(G48,3),2)</f>
      </c>
      <c s="36" t="s">
        <v>54</v>
      </c>
      <c>
        <f>(M48*21)/100</f>
      </c>
      <c t="s">
        <v>27</v>
      </c>
    </row>
    <row r="49" spans="1:5" ht="12.75">
      <c r="A49" s="35" t="s">
        <v>55</v>
      </c>
      <c r="E49" s="39" t="s">
        <v>7131</v>
      </c>
    </row>
    <row r="50" spans="1:5" ht="12.75">
      <c r="A50" s="35" t="s">
        <v>56</v>
      </c>
      <c r="E50" s="40" t="s">
        <v>7266</v>
      </c>
    </row>
    <row r="51" spans="1:5" ht="63.75">
      <c r="A51" t="s">
        <v>58</v>
      </c>
      <c r="E51" s="39" t="s">
        <v>4292</v>
      </c>
    </row>
    <row r="52" spans="1:16" ht="25.5">
      <c r="A52" t="s">
        <v>49</v>
      </c>
      <c s="34" t="s">
        <v>108</v>
      </c>
      <c s="34" t="s">
        <v>7133</v>
      </c>
      <c s="35" t="s">
        <v>5</v>
      </c>
      <c s="6" t="s">
        <v>7134</v>
      </c>
      <c s="36" t="s">
        <v>88</v>
      </c>
      <c s="37">
        <v>1380</v>
      </c>
      <c s="36">
        <v>0</v>
      </c>
      <c s="36">
        <f>ROUND(G52*H52,6)</f>
      </c>
      <c r="L52" s="38">
        <v>0</v>
      </c>
      <c s="32">
        <f>ROUND(ROUND(L52,2)*ROUND(G52,3),2)</f>
      </c>
      <c s="36" t="s">
        <v>54</v>
      </c>
      <c>
        <f>(M52*21)/100</f>
      </c>
      <c t="s">
        <v>27</v>
      </c>
    </row>
    <row r="53" spans="1:5" ht="12.75">
      <c r="A53" s="35" t="s">
        <v>55</v>
      </c>
      <c r="E53" s="39" t="s">
        <v>5</v>
      </c>
    </row>
    <row r="54" spans="1:5" ht="12.75">
      <c r="A54" s="35" t="s">
        <v>56</v>
      </c>
      <c r="E54" s="40" t="s">
        <v>7267</v>
      </c>
    </row>
    <row r="55" spans="1:5" ht="63.75">
      <c r="A55" t="s">
        <v>58</v>
      </c>
      <c r="E55" s="39" t="s">
        <v>4292</v>
      </c>
    </row>
    <row r="56" spans="1:16" ht="12.75">
      <c r="A56" t="s">
        <v>49</v>
      </c>
      <c s="34" t="s">
        <v>113</v>
      </c>
      <c s="34" t="s">
        <v>7136</v>
      </c>
      <c s="35" t="s">
        <v>5</v>
      </c>
      <c s="6" t="s">
        <v>7137</v>
      </c>
      <c s="36" t="s">
        <v>71</v>
      </c>
      <c s="37">
        <v>2.2</v>
      </c>
      <c s="36">
        <v>0</v>
      </c>
      <c s="36">
        <f>ROUND(G56*H56,6)</f>
      </c>
      <c r="L56" s="38">
        <v>0</v>
      </c>
      <c s="32">
        <f>ROUND(ROUND(L56,2)*ROUND(G56,3),2)</f>
      </c>
      <c s="36" t="s">
        <v>54</v>
      </c>
      <c>
        <f>(M56*21)/100</f>
      </c>
      <c t="s">
        <v>27</v>
      </c>
    </row>
    <row r="57" spans="1:5" ht="12.75">
      <c r="A57" s="35" t="s">
        <v>55</v>
      </c>
      <c r="E57" s="39" t="s">
        <v>5</v>
      </c>
    </row>
    <row r="58" spans="1:5" ht="38.25">
      <c r="A58" s="35" t="s">
        <v>56</v>
      </c>
      <c r="E58" s="40" t="s">
        <v>7268</v>
      </c>
    </row>
    <row r="59" spans="1:5" ht="369.75">
      <c r="A59" t="s">
        <v>58</v>
      </c>
      <c r="E59" s="39" t="s">
        <v>1429</v>
      </c>
    </row>
    <row r="60" spans="1:16" ht="12.75">
      <c r="A60" t="s">
        <v>49</v>
      </c>
      <c s="34" t="s">
        <v>117</v>
      </c>
      <c s="34" t="s">
        <v>7139</v>
      </c>
      <c s="35" t="s">
        <v>5</v>
      </c>
      <c s="6" t="s">
        <v>7140</v>
      </c>
      <c s="36" t="s">
        <v>71</v>
      </c>
      <c s="37">
        <v>0.189</v>
      </c>
      <c s="36">
        <v>0</v>
      </c>
      <c s="36">
        <f>ROUND(G60*H60,6)</f>
      </c>
      <c r="L60" s="38">
        <v>0</v>
      </c>
      <c s="32">
        <f>ROUND(ROUND(L60,2)*ROUND(G60,3),2)</f>
      </c>
      <c s="36" t="s">
        <v>54</v>
      </c>
      <c>
        <f>(M60*21)/100</f>
      </c>
      <c t="s">
        <v>27</v>
      </c>
    </row>
    <row r="61" spans="1:5" ht="12.75">
      <c r="A61" s="35" t="s">
        <v>55</v>
      </c>
      <c r="E61" s="39" t="s">
        <v>5</v>
      </c>
    </row>
    <row r="62" spans="1:5" ht="25.5">
      <c r="A62" s="35" t="s">
        <v>56</v>
      </c>
      <c r="E62" s="40" t="s">
        <v>7269</v>
      </c>
    </row>
    <row r="63" spans="1:5" ht="76.5">
      <c r="A63" t="s">
        <v>58</v>
      </c>
      <c r="E63" s="39" t="s">
        <v>7142</v>
      </c>
    </row>
    <row r="64" spans="1:16" ht="12.75">
      <c r="A64" t="s">
        <v>49</v>
      </c>
      <c s="34" t="s">
        <v>121</v>
      </c>
      <c s="34" t="s">
        <v>6147</v>
      </c>
      <c s="35" t="s">
        <v>5</v>
      </c>
      <c s="6" t="s">
        <v>6148</v>
      </c>
      <c s="36" t="s">
        <v>83</v>
      </c>
      <c s="37">
        <v>161</v>
      </c>
      <c s="36">
        <v>0</v>
      </c>
      <c s="36">
        <f>ROUND(G64*H64,6)</f>
      </c>
      <c r="L64" s="38">
        <v>0</v>
      </c>
      <c s="32">
        <f>ROUND(ROUND(L64,2)*ROUND(G64,3),2)</f>
      </c>
      <c s="36" t="s">
        <v>54</v>
      </c>
      <c>
        <f>(M64*21)/100</f>
      </c>
      <c t="s">
        <v>27</v>
      </c>
    </row>
    <row r="65" spans="1:5" ht="12.75">
      <c r="A65" s="35" t="s">
        <v>55</v>
      </c>
      <c r="E65" s="39" t="s">
        <v>7143</v>
      </c>
    </row>
    <row r="66" spans="1:5" ht="38.25">
      <c r="A66" s="35" t="s">
        <v>56</v>
      </c>
      <c r="E66" s="40" t="s">
        <v>7270</v>
      </c>
    </row>
    <row r="67" spans="1:5" ht="38.25">
      <c r="A67" t="s">
        <v>58</v>
      </c>
      <c r="E67" s="39" t="s">
        <v>4304</v>
      </c>
    </row>
    <row r="68" spans="1:16" ht="25.5">
      <c r="A68" t="s">
        <v>49</v>
      </c>
      <c s="34" t="s">
        <v>125</v>
      </c>
      <c s="34" t="s">
        <v>7145</v>
      </c>
      <c s="35" t="s">
        <v>5</v>
      </c>
      <c s="6" t="s">
        <v>6157</v>
      </c>
      <c s="36" t="s">
        <v>83</v>
      </c>
      <c s="37">
        <v>5584</v>
      </c>
      <c s="36">
        <v>0</v>
      </c>
      <c s="36">
        <f>ROUND(G68*H68,6)</f>
      </c>
      <c r="L68" s="38">
        <v>0</v>
      </c>
      <c s="32">
        <f>ROUND(ROUND(L68,2)*ROUND(G68,3),2)</f>
      </c>
      <c s="36" t="s">
        <v>54</v>
      </c>
      <c>
        <f>(M68*21)/100</f>
      </c>
      <c t="s">
        <v>27</v>
      </c>
    </row>
    <row r="69" spans="1:5" ht="12.75">
      <c r="A69" s="35" t="s">
        <v>55</v>
      </c>
      <c r="E69" s="39" t="s">
        <v>7146</v>
      </c>
    </row>
    <row r="70" spans="1:5" ht="25.5">
      <c r="A70" s="35" t="s">
        <v>56</v>
      </c>
      <c r="E70" s="40" t="s">
        <v>7271</v>
      </c>
    </row>
    <row r="71" spans="1:5" ht="63.75">
      <c r="A71" t="s">
        <v>58</v>
      </c>
      <c r="E71" s="39" t="s">
        <v>6081</v>
      </c>
    </row>
    <row r="72" spans="1:16" ht="12.75">
      <c r="A72" t="s">
        <v>49</v>
      </c>
      <c s="34" t="s">
        <v>129</v>
      </c>
      <c s="34" t="s">
        <v>6258</v>
      </c>
      <c s="35" t="s">
        <v>5</v>
      </c>
      <c s="6" t="s">
        <v>6259</v>
      </c>
      <c s="36" t="s">
        <v>71</v>
      </c>
      <c s="37">
        <v>500</v>
      </c>
      <c s="36">
        <v>0</v>
      </c>
      <c s="36">
        <f>ROUND(G72*H72,6)</f>
      </c>
      <c r="L72" s="38">
        <v>0</v>
      </c>
      <c s="32">
        <f>ROUND(ROUND(L72,2)*ROUND(G72,3),2)</f>
      </c>
      <c s="36" t="s">
        <v>54</v>
      </c>
      <c>
        <f>(M72*21)/100</f>
      </c>
      <c t="s">
        <v>27</v>
      </c>
    </row>
    <row r="73" spans="1:5" ht="12.75">
      <c r="A73" s="35" t="s">
        <v>55</v>
      </c>
      <c r="E73" s="39" t="s">
        <v>5</v>
      </c>
    </row>
    <row r="74" spans="1:5" ht="102">
      <c r="A74" s="35" t="s">
        <v>56</v>
      </c>
      <c r="E74" s="40" t="s">
        <v>7272</v>
      </c>
    </row>
    <row r="75" spans="1:5" ht="369.75">
      <c r="A75" t="s">
        <v>58</v>
      </c>
      <c r="E75" s="39" t="s">
        <v>1429</v>
      </c>
    </row>
    <row r="76" spans="1:16" ht="12.75">
      <c r="A76" t="s">
        <v>49</v>
      </c>
      <c s="34" t="s">
        <v>133</v>
      </c>
      <c s="34" t="s">
        <v>7149</v>
      </c>
      <c s="35" t="s">
        <v>5</v>
      </c>
      <c s="6" t="s">
        <v>7150</v>
      </c>
      <c s="36" t="s">
        <v>53</v>
      </c>
      <c s="37">
        <v>9.623</v>
      </c>
      <c s="36">
        <v>0</v>
      </c>
      <c s="36">
        <f>ROUND(G76*H76,6)</f>
      </c>
      <c r="L76" s="38">
        <v>0</v>
      </c>
      <c s="32">
        <f>ROUND(ROUND(L76,2)*ROUND(G76,3),2)</f>
      </c>
      <c s="36" t="s">
        <v>54</v>
      </c>
      <c>
        <f>(M76*21)/100</f>
      </c>
      <c t="s">
        <v>27</v>
      </c>
    </row>
    <row r="77" spans="1:5" ht="12.75">
      <c r="A77" s="35" t="s">
        <v>55</v>
      </c>
      <c r="E77" s="39" t="s">
        <v>7151</v>
      </c>
    </row>
    <row r="78" spans="1:5" ht="12.75">
      <c r="A78" s="35" t="s">
        <v>56</v>
      </c>
      <c r="E78" s="40" t="s">
        <v>7273</v>
      </c>
    </row>
    <row r="79" spans="1:5" ht="280.5">
      <c r="A79" t="s">
        <v>58</v>
      </c>
      <c r="E79" s="39" t="s">
        <v>7153</v>
      </c>
    </row>
    <row r="80" spans="1:16" ht="12.75">
      <c r="A80" t="s">
        <v>49</v>
      </c>
      <c s="34" t="s">
        <v>137</v>
      </c>
      <c s="34" t="s">
        <v>6261</v>
      </c>
      <c s="35" t="s">
        <v>5</v>
      </c>
      <c s="6" t="s">
        <v>6262</v>
      </c>
      <c s="36" t="s">
        <v>53</v>
      </c>
      <c s="37">
        <v>11.17</v>
      </c>
      <c s="36">
        <v>0</v>
      </c>
      <c s="36">
        <f>ROUND(G80*H80,6)</f>
      </c>
      <c r="L80" s="38">
        <v>0</v>
      </c>
      <c s="32">
        <f>ROUND(ROUND(L80,2)*ROUND(G80,3),2)</f>
      </c>
      <c s="36" t="s">
        <v>54</v>
      </c>
      <c>
        <f>(M80*21)/100</f>
      </c>
      <c t="s">
        <v>27</v>
      </c>
    </row>
    <row r="81" spans="1:5" ht="12.75">
      <c r="A81" s="35" t="s">
        <v>55</v>
      </c>
      <c r="E81" s="39" t="s">
        <v>5</v>
      </c>
    </row>
    <row r="82" spans="1:5" ht="89.25">
      <c r="A82" s="35" t="s">
        <v>56</v>
      </c>
      <c r="E82" s="40" t="s">
        <v>7274</v>
      </c>
    </row>
    <row r="83" spans="1:5" ht="280.5">
      <c r="A83" t="s">
        <v>58</v>
      </c>
      <c r="E83" s="39" t="s">
        <v>7153</v>
      </c>
    </row>
    <row r="84" spans="1:16" ht="25.5">
      <c r="A84" t="s">
        <v>49</v>
      </c>
      <c s="34" t="s">
        <v>141</v>
      </c>
      <c s="34" t="s">
        <v>7155</v>
      </c>
      <c s="35" t="s">
        <v>5</v>
      </c>
      <c s="6" t="s">
        <v>6500</v>
      </c>
      <c s="36" t="s">
        <v>220</v>
      </c>
      <c s="37">
        <v>225</v>
      </c>
      <c s="36">
        <v>0</v>
      </c>
      <c s="36">
        <f>ROUND(G84*H84,6)</f>
      </c>
      <c r="L84" s="38">
        <v>0</v>
      </c>
      <c s="32">
        <f>ROUND(ROUND(L84,2)*ROUND(G84,3),2)</f>
      </c>
      <c s="36" t="s">
        <v>54</v>
      </c>
      <c>
        <f>(M84*21)/100</f>
      </c>
      <c t="s">
        <v>27</v>
      </c>
    </row>
    <row r="85" spans="1:5" ht="12.75">
      <c r="A85" s="35" t="s">
        <v>55</v>
      </c>
      <c r="E85" s="39" t="s">
        <v>7156</v>
      </c>
    </row>
    <row r="86" spans="1:5" ht="25.5">
      <c r="A86" s="35" t="s">
        <v>56</v>
      </c>
      <c r="E86" s="40" t="s">
        <v>7275</v>
      </c>
    </row>
    <row r="87" spans="1:5" ht="102">
      <c r="A87" t="s">
        <v>58</v>
      </c>
      <c r="E87" s="39" t="s">
        <v>6502</v>
      </c>
    </row>
    <row r="88" spans="1:13" ht="12.75">
      <c r="A88" t="s">
        <v>46</v>
      </c>
      <c r="C88" s="31" t="s">
        <v>26</v>
      </c>
      <c r="E88" s="33" t="s">
        <v>198</v>
      </c>
      <c r="J88" s="32">
        <f>0</f>
      </c>
      <c s="32">
        <f>0</f>
      </c>
      <c s="32">
        <f>0+L89+L93+L97+L101</f>
      </c>
      <c s="32">
        <f>0+M89+M93+M97+M101</f>
      </c>
    </row>
    <row r="89" spans="1:16" ht="12.75">
      <c r="A89" t="s">
        <v>49</v>
      </c>
      <c s="34" t="s">
        <v>145</v>
      </c>
      <c s="34" t="s">
        <v>3522</v>
      </c>
      <c s="35" t="s">
        <v>5</v>
      </c>
      <c s="6" t="s">
        <v>3523</v>
      </c>
      <c s="36" t="s">
        <v>71</v>
      </c>
      <c s="37">
        <v>5.888</v>
      </c>
      <c s="36">
        <v>0</v>
      </c>
      <c s="36">
        <f>ROUND(G89*H89,6)</f>
      </c>
      <c r="L89" s="38">
        <v>0</v>
      </c>
      <c s="32">
        <f>ROUND(ROUND(L89,2)*ROUND(G89,3),2)</f>
      </c>
      <c s="36" t="s">
        <v>54</v>
      </c>
      <c>
        <f>(M89*21)/100</f>
      </c>
      <c t="s">
        <v>27</v>
      </c>
    </row>
    <row r="90" spans="1:5" ht="12.75">
      <c r="A90" s="35" t="s">
        <v>55</v>
      </c>
      <c r="E90" s="39" t="s">
        <v>7159</v>
      </c>
    </row>
    <row r="91" spans="1:5" ht="12.75">
      <c r="A91" s="35" t="s">
        <v>56</v>
      </c>
      <c r="E91" s="40" t="s">
        <v>7276</v>
      </c>
    </row>
    <row r="92" spans="1:5" ht="382.5">
      <c r="A92" t="s">
        <v>58</v>
      </c>
      <c r="E92" s="39" t="s">
        <v>3525</v>
      </c>
    </row>
    <row r="93" spans="1:16" ht="12.75">
      <c r="A93" t="s">
        <v>49</v>
      </c>
      <c s="34" t="s">
        <v>149</v>
      </c>
      <c s="34" t="s">
        <v>3526</v>
      </c>
      <c s="35" t="s">
        <v>5</v>
      </c>
      <c s="6" t="s">
        <v>3527</v>
      </c>
      <c s="36" t="s">
        <v>53</v>
      </c>
      <c s="37">
        <v>1.04</v>
      </c>
      <c s="36">
        <v>0</v>
      </c>
      <c s="36">
        <f>ROUND(G93*H93,6)</f>
      </c>
      <c r="L93" s="38">
        <v>0</v>
      </c>
      <c s="32">
        <f>ROUND(ROUND(L93,2)*ROUND(G93,3),2)</f>
      </c>
      <c s="36" t="s">
        <v>54</v>
      </c>
      <c>
        <f>(M93*21)/100</f>
      </c>
      <c t="s">
        <v>27</v>
      </c>
    </row>
    <row r="94" spans="1:5" ht="12.75">
      <c r="A94" s="35" t="s">
        <v>55</v>
      </c>
      <c r="E94" s="39" t="s">
        <v>5</v>
      </c>
    </row>
    <row r="95" spans="1:5" ht="12.75">
      <c r="A95" s="35" t="s">
        <v>56</v>
      </c>
      <c r="E95" s="40" t="s">
        <v>7277</v>
      </c>
    </row>
    <row r="96" spans="1:5" ht="242.25">
      <c r="A96" t="s">
        <v>58</v>
      </c>
      <c r="E96" s="39" t="s">
        <v>3529</v>
      </c>
    </row>
    <row r="97" spans="1:16" ht="12.75">
      <c r="A97" t="s">
        <v>49</v>
      </c>
      <c s="34" t="s">
        <v>292</v>
      </c>
      <c s="34" t="s">
        <v>7162</v>
      </c>
      <c s="35" t="s">
        <v>5</v>
      </c>
      <c s="6" t="s">
        <v>7163</v>
      </c>
      <c s="36" t="s">
        <v>88</v>
      </c>
      <c s="37">
        <v>330</v>
      </c>
      <c s="36">
        <v>0</v>
      </c>
      <c s="36">
        <f>ROUND(G97*H97,6)</f>
      </c>
      <c r="L97" s="38">
        <v>0</v>
      </c>
      <c s="32">
        <f>ROUND(ROUND(L97,2)*ROUND(G97,3),2)</f>
      </c>
      <c s="36" t="s">
        <v>54</v>
      </c>
      <c>
        <f>(M97*21)/100</f>
      </c>
      <c t="s">
        <v>27</v>
      </c>
    </row>
    <row r="98" spans="1:5" ht="12.75">
      <c r="A98" s="35" t="s">
        <v>55</v>
      </c>
      <c r="E98" s="39" t="s">
        <v>5</v>
      </c>
    </row>
    <row r="99" spans="1:5" ht="12.75">
      <c r="A99" s="35" t="s">
        <v>56</v>
      </c>
      <c r="E99" s="40" t="s">
        <v>7278</v>
      </c>
    </row>
    <row r="100" spans="1:5" ht="38.25">
      <c r="A100" t="s">
        <v>58</v>
      </c>
      <c r="E100" s="39" t="s">
        <v>4308</v>
      </c>
    </row>
    <row r="101" spans="1:16" ht="12.75">
      <c r="A101" t="s">
        <v>49</v>
      </c>
      <c s="34" t="s">
        <v>296</v>
      </c>
      <c s="34" t="s">
        <v>7279</v>
      </c>
      <c s="35" t="s">
        <v>5</v>
      </c>
      <c s="6" t="s">
        <v>7280</v>
      </c>
      <c s="36" t="s">
        <v>88</v>
      </c>
      <c s="37">
        <v>330</v>
      </c>
      <c s="36">
        <v>0</v>
      </c>
      <c s="36">
        <f>ROUND(G101*H101,6)</f>
      </c>
      <c r="L101" s="38">
        <v>0</v>
      </c>
      <c s="32">
        <f>ROUND(ROUND(L101,2)*ROUND(G101,3),2)</f>
      </c>
      <c s="36" t="s">
        <v>54</v>
      </c>
      <c>
        <f>(M101*21)/100</f>
      </c>
      <c t="s">
        <v>27</v>
      </c>
    </row>
    <row r="102" spans="1:5" ht="12.75">
      <c r="A102" s="35" t="s">
        <v>55</v>
      </c>
      <c r="E102" s="39" t="s">
        <v>5</v>
      </c>
    </row>
    <row r="103" spans="1:5" ht="12.75">
      <c r="A103" s="35" t="s">
        <v>56</v>
      </c>
      <c r="E103" s="40" t="s">
        <v>7278</v>
      </c>
    </row>
    <row r="104" spans="1:5" ht="38.25">
      <c r="A104" t="s">
        <v>58</v>
      </c>
      <c r="E104" s="39" t="s">
        <v>4308</v>
      </c>
    </row>
    <row r="105" spans="1:13" ht="12.75">
      <c r="A105" t="s">
        <v>46</v>
      </c>
      <c r="C105" s="31" t="s">
        <v>93</v>
      </c>
      <c r="E105" s="33" t="s">
        <v>3553</v>
      </c>
      <c r="J105" s="32">
        <f>0</f>
      </c>
      <c s="32">
        <f>0</f>
      </c>
      <c s="32">
        <f>0+L106+L110+L114</f>
      </c>
      <c s="32">
        <f>0+M106+M110+M114</f>
      </c>
    </row>
    <row r="106" spans="1:16" ht="12.75">
      <c r="A106" t="s">
        <v>49</v>
      </c>
      <c s="34" t="s">
        <v>153</v>
      </c>
      <c s="34" t="s">
        <v>7168</v>
      </c>
      <c s="35" t="s">
        <v>5</v>
      </c>
      <c s="6" t="s">
        <v>7169</v>
      </c>
      <c s="36" t="s">
        <v>220</v>
      </c>
      <c s="37">
        <v>445</v>
      </c>
      <c s="36">
        <v>0</v>
      </c>
      <c s="36">
        <f>ROUND(G106*H106,6)</f>
      </c>
      <c r="L106" s="38">
        <v>0</v>
      </c>
      <c s="32">
        <f>ROUND(ROUND(L106,2)*ROUND(G106,3),2)</f>
      </c>
      <c s="36" t="s">
        <v>54</v>
      </c>
      <c>
        <f>(M106*21)/100</f>
      </c>
      <c t="s">
        <v>27</v>
      </c>
    </row>
    <row r="107" spans="1:5" ht="12.75">
      <c r="A107" s="35" t="s">
        <v>55</v>
      </c>
      <c r="E107" s="39" t="s">
        <v>5</v>
      </c>
    </row>
    <row r="108" spans="1:5" ht="25.5">
      <c r="A108" s="35" t="s">
        <v>56</v>
      </c>
      <c r="E108" s="40" t="s">
        <v>7281</v>
      </c>
    </row>
    <row r="109" spans="1:5" ht="76.5">
      <c r="A109" t="s">
        <v>58</v>
      </c>
      <c r="E109" s="39" t="s">
        <v>3556</v>
      </c>
    </row>
    <row r="110" spans="1:16" ht="12.75">
      <c r="A110" t="s">
        <v>49</v>
      </c>
      <c s="34" t="s">
        <v>157</v>
      </c>
      <c s="34" t="s">
        <v>4578</v>
      </c>
      <c s="35" t="s">
        <v>5</v>
      </c>
      <c s="6" t="s">
        <v>4579</v>
      </c>
      <c s="36" t="s">
        <v>220</v>
      </c>
      <c s="37">
        <v>260</v>
      </c>
      <c s="36">
        <v>0</v>
      </c>
      <c s="36">
        <f>ROUND(G110*H110,6)</f>
      </c>
      <c r="L110" s="38">
        <v>0</v>
      </c>
      <c s="32">
        <f>ROUND(ROUND(L110,2)*ROUND(G110,3),2)</f>
      </c>
      <c s="36" t="s">
        <v>54</v>
      </c>
      <c>
        <f>(M110*21)/100</f>
      </c>
      <c t="s">
        <v>27</v>
      </c>
    </row>
    <row r="111" spans="1:5" ht="12.75">
      <c r="A111" s="35" t="s">
        <v>55</v>
      </c>
      <c r="E111" s="39" t="s">
        <v>5</v>
      </c>
    </row>
    <row r="112" spans="1:5" ht="12.75">
      <c r="A112" s="35" t="s">
        <v>56</v>
      </c>
      <c r="E112" s="40" t="s">
        <v>7282</v>
      </c>
    </row>
    <row r="113" spans="1:5" ht="76.5">
      <c r="A113" t="s">
        <v>58</v>
      </c>
      <c r="E113" s="39" t="s">
        <v>3556</v>
      </c>
    </row>
    <row r="114" spans="1:16" ht="12.75">
      <c r="A114" t="s">
        <v>49</v>
      </c>
      <c s="34" t="s">
        <v>161</v>
      </c>
      <c s="34" t="s">
        <v>4701</v>
      </c>
      <c s="35" t="s">
        <v>5</v>
      </c>
      <c s="6" t="s">
        <v>4702</v>
      </c>
      <c s="36" t="s">
        <v>220</v>
      </c>
      <c s="37">
        <v>630</v>
      </c>
      <c s="36">
        <v>0</v>
      </c>
      <c s="36">
        <f>ROUND(G114*H114,6)</f>
      </c>
      <c r="L114" s="38">
        <v>0</v>
      </c>
      <c s="32">
        <f>ROUND(ROUND(L114,2)*ROUND(G114,3),2)</f>
      </c>
      <c s="36" t="s">
        <v>54</v>
      </c>
      <c>
        <f>(M114*21)/100</f>
      </c>
      <c t="s">
        <v>27</v>
      </c>
    </row>
    <row r="115" spans="1:5" ht="12.75">
      <c r="A115" s="35" t="s">
        <v>55</v>
      </c>
      <c r="E115" s="39" t="s">
        <v>7172</v>
      </c>
    </row>
    <row r="116" spans="1:5" ht="25.5">
      <c r="A116" s="35" t="s">
        <v>56</v>
      </c>
      <c r="E116" s="40" t="s">
        <v>7283</v>
      </c>
    </row>
    <row r="117" spans="1:5" ht="63.75">
      <c r="A117" t="s">
        <v>58</v>
      </c>
      <c r="E117" s="39" t="s">
        <v>4704</v>
      </c>
    </row>
    <row r="118" spans="1:13" ht="12.75">
      <c r="A118" t="s">
        <v>46</v>
      </c>
      <c r="C118" s="31" t="s">
        <v>79</v>
      </c>
      <c r="E118" s="33" t="s">
        <v>80</v>
      </c>
      <c r="J118" s="32">
        <f>0</f>
      </c>
      <c s="32">
        <f>0</f>
      </c>
      <c s="32">
        <f>0+L119+L123+L127+L131</f>
      </c>
      <c s="32">
        <f>0+M119+M123+M127+M131</f>
      </c>
    </row>
    <row r="119" spans="1:16" ht="12.75">
      <c r="A119" t="s">
        <v>49</v>
      </c>
      <c s="34" t="s">
        <v>165</v>
      </c>
      <c s="34" t="s">
        <v>7174</v>
      </c>
      <c s="35" t="s">
        <v>5</v>
      </c>
      <c s="6" t="s">
        <v>7175</v>
      </c>
      <c s="36" t="s">
        <v>220</v>
      </c>
      <c s="37">
        <v>260</v>
      </c>
      <c s="36">
        <v>0</v>
      </c>
      <c s="36">
        <f>ROUND(G119*H119,6)</f>
      </c>
      <c r="L119" s="38">
        <v>0</v>
      </c>
      <c s="32">
        <f>ROUND(ROUND(L119,2)*ROUND(G119,3),2)</f>
      </c>
      <c s="36" t="s">
        <v>54</v>
      </c>
      <c>
        <f>(M119*21)/100</f>
      </c>
      <c t="s">
        <v>27</v>
      </c>
    </row>
    <row r="120" spans="1:5" ht="25.5">
      <c r="A120" s="35" t="s">
        <v>55</v>
      </c>
      <c r="E120" s="39" t="s">
        <v>7176</v>
      </c>
    </row>
    <row r="121" spans="1:5" ht="25.5">
      <c r="A121" s="35" t="s">
        <v>56</v>
      </c>
      <c r="E121" s="40" t="s">
        <v>7284</v>
      </c>
    </row>
    <row r="122" spans="1:5" ht="191.25">
      <c r="A122" t="s">
        <v>58</v>
      </c>
      <c r="E122" s="39" t="s">
        <v>7178</v>
      </c>
    </row>
    <row r="123" spans="1:16" ht="12.75">
      <c r="A123" t="s">
        <v>49</v>
      </c>
      <c s="34" t="s">
        <v>170</v>
      </c>
      <c s="34" t="s">
        <v>7183</v>
      </c>
      <c s="35" t="s">
        <v>5</v>
      </c>
      <c s="6" t="s">
        <v>7184</v>
      </c>
      <c s="36" t="s">
        <v>220</v>
      </c>
      <c s="37">
        <v>1396</v>
      </c>
      <c s="36">
        <v>0</v>
      </c>
      <c s="36">
        <f>ROUND(G123*H123,6)</f>
      </c>
      <c r="L123" s="38">
        <v>0</v>
      </c>
      <c s="32">
        <f>ROUND(ROUND(L123,2)*ROUND(G123,3),2)</f>
      </c>
      <c s="36" t="s">
        <v>54</v>
      </c>
      <c>
        <f>(M123*21)/100</f>
      </c>
      <c t="s">
        <v>27</v>
      </c>
    </row>
    <row r="124" spans="1:5" ht="12.75">
      <c r="A124" s="35" t="s">
        <v>55</v>
      </c>
      <c r="E124" s="39" t="s">
        <v>7185</v>
      </c>
    </row>
    <row r="125" spans="1:5" ht="25.5">
      <c r="A125" s="35" t="s">
        <v>56</v>
      </c>
      <c r="E125" s="40" t="s">
        <v>7285</v>
      </c>
    </row>
    <row r="126" spans="1:5" ht="191.25">
      <c r="A126" t="s">
        <v>58</v>
      </c>
      <c r="E126" s="39" t="s">
        <v>7178</v>
      </c>
    </row>
    <row r="127" spans="1:16" ht="12.75">
      <c r="A127" t="s">
        <v>49</v>
      </c>
      <c s="34" t="s">
        <v>174</v>
      </c>
      <c s="34" t="s">
        <v>7188</v>
      </c>
      <c s="35" t="s">
        <v>5</v>
      </c>
      <c s="6" t="s">
        <v>7189</v>
      </c>
      <c s="36" t="s">
        <v>220</v>
      </c>
      <c s="37">
        <v>630</v>
      </c>
      <c s="36">
        <v>0</v>
      </c>
      <c s="36">
        <f>ROUND(G127*H127,6)</f>
      </c>
      <c r="L127" s="38">
        <v>0</v>
      </c>
      <c s="32">
        <f>ROUND(ROUND(L127,2)*ROUND(G127,3),2)</f>
      </c>
      <c s="36" t="s">
        <v>54</v>
      </c>
      <c>
        <f>(M127*21)/100</f>
      </c>
      <c t="s">
        <v>27</v>
      </c>
    </row>
    <row r="128" spans="1:5" ht="12.75">
      <c r="A128" s="35" t="s">
        <v>55</v>
      </c>
      <c r="E128" s="39" t="s">
        <v>7190</v>
      </c>
    </row>
    <row r="129" spans="1:5" ht="25.5">
      <c r="A129" s="35" t="s">
        <v>56</v>
      </c>
      <c r="E129" s="40" t="s">
        <v>7286</v>
      </c>
    </row>
    <row r="130" spans="1:5" ht="51">
      <c r="A130" t="s">
        <v>58</v>
      </c>
      <c r="E130" s="39" t="s">
        <v>5095</v>
      </c>
    </row>
    <row r="131" spans="1:16" ht="12.75">
      <c r="A131" t="s">
        <v>49</v>
      </c>
      <c s="34" t="s">
        <v>178</v>
      </c>
      <c s="34" t="s">
        <v>5092</v>
      </c>
      <c s="35" t="s">
        <v>5</v>
      </c>
      <c s="6" t="s">
        <v>5093</v>
      </c>
      <c s="36" t="s">
        <v>220</v>
      </c>
      <c s="37">
        <v>143</v>
      </c>
      <c s="36">
        <v>0</v>
      </c>
      <c s="36">
        <f>ROUND(G131*H131,6)</f>
      </c>
      <c r="L131" s="38">
        <v>0</v>
      </c>
      <c s="32">
        <f>ROUND(ROUND(L131,2)*ROUND(G131,3),2)</f>
      </c>
      <c s="36" t="s">
        <v>54</v>
      </c>
      <c>
        <f>(M131*21)/100</f>
      </c>
      <c t="s">
        <v>27</v>
      </c>
    </row>
    <row r="132" spans="1:5" ht="12.75">
      <c r="A132" s="35" t="s">
        <v>55</v>
      </c>
      <c r="E132" s="39" t="s">
        <v>5</v>
      </c>
    </row>
    <row r="133" spans="1:5" ht="51">
      <c r="A133" s="35" t="s">
        <v>56</v>
      </c>
      <c r="E133" s="40" t="s">
        <v>7287</v>
      </c>
    </row>
    <row r="134" spans="1:5" ht="51">
      <c r="A134" t="s">
        <v>58</v>
      </c>
      <c r="E134" s="39" t="s">
        <v>5095</v>
      </c>
    </row>
    <row r="135" spans="1:13" ht="12.75">
      <c r="A135" t="s">
        <v>46</v>
      </c>
      <c r="C135" s="31" t="s">
        <v>100</v>
      </c>
      <c r="E135" s="33" t="s">
        <v>464</v>
      </c>
      <c r="J135" s="32">
        <f>0</f>
      </c>
      <c s="32">
        <f>0</f>
      </c>
      <c s="32">
        <f>0+L136+L140+L144</f>
      </c>
      <c s="32">
        <f>0+M136+M140+M144</f>
      </c>
    </row>
    <row r="136" spans="1:16" ht="12.75">
      <c r="A136" t="s">
        <v>49</v>
      </c>
      <c s="34" t="s">
        <v>50</v>
      </c>
      <c s="34" t="s">
        <v>6713</v>
      </c>
      <c s="35" t="s">
        <v>5</v>
      </c>
      <c s="6" t="s">
        <v>6714</v>
      </c>
      <c s="36" t="s">
        <v>88</v>
      </c>
      <c s="37">
        <v>1380</v>
      </c>
      <c s="36">
        <v>0</v>
      </c>
      <c s="36">
        <f>ROUND(G136*H136,6)</f>
      </c>
      <c r="L136" s="38">
        <v>0</v>
      </c>
      <c s="32">
        <f>ROUND(ROUND(L136,2)*ROUND(G136,3),2)</f>
      </c>
      <c s="36" t="s">
        <v>54</v>
      </c>
      <c>
        <f>(M136*21)/100</f>
      </c>
      <c t="s">
        <v>27</v>
      </c>
    </row>
    <row r="137" spans="1:5" ht="12.75">
      <c r="A137" s="35" t="s">
        <v>55</v>
      </c>
      <c r="E137" s="39" t="s">
        <v>7193</v>
      </c>
    </row>
    <row r="138" spans="1:5" ht="12.75">
      <c r="A138" s="35" t="s">
        <v>56</v>
      </c>
      <c r="E138" s="40" t="s">
        <v>7288</v>
      </c>
    </row>
    <row r="139" spans="1:5" ht="242.25">
      <c r="A139" t="s">
        <v>58</v>
      </c>
      <c r="E139" s="39" t="s">
        <v>3722</v>
      </c>
    </row>
    <row r="140" spans="1:16" ht="12.75">
      <c r="A140" t="s">
        <v>49</v>
      </c>
      <c s="34" t="s">
        <v>60</v>
      </c>
      <c s="34" t="s">
        <v>466</v>
      </c>
      <c s="35" t="s">
        <v>5</v>
      </c>
      <c s="6" t="s">
        <v>467</v>
      </c>
      <c s="36" t="s">
        <v>88</v>
      </c>
      <c s="37">
        <v>80</v>
      </c>
      <c s="36">
        <v>0</v>
      </c>
      <c s="36">
        <f>ROUND(G140*H140,6)</f>
      </c>
      <c r="L140" s="38">
        <v>0</v>
      </c>
      <c s="32">
        <f>ROUND(ROUND(L140,2)*ROUND(G140,3),2)</f>
      </c>
      <c s="36" t="s">
        <v>54</v>
      </c>
      <c>
        <f>(M140*21)/100</f>
      </c>
      <c t="s">
        <v>27</v>
      </c>
    </row>
    <row r="141" spans="1:5" ht="12.75">
      <c r="A141" s="35" t="s">
        <v>55</v>
      </c>
      <c r="E141" s="39" t="s">
        <v>5</v>
      </c>
    </row>
    <row r="142" spans="1:5" ht="12.75">
      <c r="A142" s="35" t="s">
        <v>56</v>
      </c>
      <c r="E142" s="40" t="s">
        <v>7289</v>
      </c>
    </row>
    <row r="143" spans="1:5" ht="242.25">
      <c r="A143" t="s">
        <v>58</v>
      </c>
      <c r="E143" s="39" t="s">
        <v>3727</v>
      </c>
    </row>
    <row r="144" spans="1:16" ht="12.75">
      <c r="A144" t="s">
        <v>49</v>
      </c>
      <c s="34" t="s">
        <v>63</v>
      </c>
      <c s="34" t="s">
        <v>7196</v>
      </c>
      <c s="35" t="s">
        <v>5</v>
      </c>
      <c s="6" t="s">
        <v>7197</v>
      </c>
      <c s="36" t="s">
        <v>83</v>
      </c>
      <c s="37">
        <v>12</v>
      </c>
      <c s="36">
        <v>0</v>
      </c>
      <c s="36">
        <f>ROUND(G144*H144,6)</f>
      </c>
      <c r="L144" s="38">
        <v>0</v>
      </c>
      <c s="32">
        <f>ROUND(ROUND(L144,2)*ROUND(G144,3),2)</f>
      </c>
      <c s="36" t="s">
        <v>54</v>
      </c>
      <c>
        <f>(M144*21)/100</f>
      </c>
      <c t="s">
        <v>27</v>
      </c>
    </row>
    <row r="145" spans="1:5" ht="12.75">
      <c r="A145" s="35" t="s">
        <v>55</v>
      </c>
      <c r="E145" s="39" t="s">
        <v>7198</v>
      </c>
    </row>
    <row r="146" spans="1:5" ht="12.75">
      <c r="A146" s="35" t="s">
        <v>56</v>
      </c>
      <c r="E146" s="40" t="s">
        <v>4822</v>
      </c>
    </row>
    <row r="147" spans="1:5" ht="89.25">
      <c r="A147" t="s">
        <v>58</v>
      </c>
      <c r="E147" s="39" t="s">
        <v>7199</v>
      </c>
    </row>
    <row r="148" spans="1:13" ht="12.75">
      <c r="A148" t="s">
        <v>46</v>
      </c>
      <c r="C148" s="31" t="s">
        <v>104</v>
      </c>
      <c r="E148" s="33" t="s">
        <v>2762</v>
      </c>
      <c r="J148" s="32">
        <f>0</f>
      </c>
      <c s="32">
        <f>0</f>
      </c>
      <c s="32">
        <f>0+L149+L153+L157+L161+L165+L169+L173+L177+L181+L185+L189+L193+L197+L201+L205</f>
      </c>
      <c s="32">
        <f>0+M149+M153+M157+M161+M165+M169+M173+M177+M181+M185+M189+M193+M197+M201+M205</f>
      </c>
    </row>
    <row r="149" spans="1:16" ht="25.5">
      <c r="A149" t="s">
        <v>49</v>
      </c>
      <c s="34" t="s">
        <v>182</v>
      </c>
      <c s="34" t="s">
        <v>7200</v>
      </c>
      <c s="35" t="s">
        <v>5</v>
      </c>
      <c s="6" t="s">
        <v>7201</v>
      </c>
      <c s="36" t="s">
        <v>220</v>
      </c>
      <c s="37">
        <v>87.6</v>
      </c>
      <c s="36">
        <v>0</v>
      </c>
      <c s="36">
        <f>ROUND(G149*H149,6)</f>
      </c>
      <c r="L149" s="38">
        <v>0</v>
      </c>
      <c s="32">
        <f>ROUND(ROUND(L149,2)*ROUND(G149,3),2)</f>
      </c>
      <c s="36" t="s">
        <v>54</v>
      </c>
      <c>
        <f>(M149*21)/100</f>
      </c>
      <c t="s">
        <v>27</v>
      </c>
    </row>
    <row r="150" spans="1:5" ht="12.75">
      <c r="A150" s="35" t="s">
        <v>55</v>
      </c>
      <c r="E150" s="39" t="s">
        <v>7202</v>
      </c>
    </row>
    <row r="151" spans="1:5" ht="12.75">
      <c r="A151" s="35" t="s">
        <v>56</v>
      </c>
      <c r="E151" s="40" t="s">
        <v>7290</v>
      </c>
    </row>
    <row r="152" spans="1:5" ht="38.25">
      <c r="A152" t="s">
        <v>58</v>
      </c>
      <c r="E152" s="39" t="s">
        <v>5318</v>
      </c>
    </row>
    <row r="153" spans="1:16" ht="12.75">
      <c r="A153" t="s">
        <v>49</v>
      </c>
      <c s="34" t="s">
        <v>263</v>
      </c>
      <c s="34" t="s">
        <v>7204</v>
      </c>
      <c s="35" t="s">
        <v>5</v>
      </c>
      <c s="6" t="s">
        <v>7205</v>
      </c>
      <c s="36" t="s">
        <v>71</v>
      </c>
      <c s="37">
        <v>9.7</v>
      </c>
      <c s="36">
        <v>0</v>
      </c>
      <c s="36">
        <f>ROUND(G153*H153,6)</f>
      </c>
      <c r="L153" s="38">
        <v>0</v>
      </c>
      <c s="32">
        <f>ROUND(ROUND(L153,2)*ROUND(G153,3),2)</f>
      </c>
      <c s="36" t="s">
        <v>54</v>
      </c>
      <c>
        <f>(M153*21)/100</f>
      </c>
      <c t="s">
        <v>27</v>
      </c>
    </row>
    <row r="154" spans="1:5" ht="12.75">
      <c r="A154" s="35" t="s">
        <v>55</v>
      </c>
      <c r="E154" s="39" t="s">
        <v>7206</v>
      </c>
    </row>
    <row r="155" spans="1:5" ht="12.75">
      <c r="A155" s="35" t="s">
        <v>56</v>
      </c>
      <c r="E155" s="40" t="s">
        <v>7291</v>
      </c>
    </row>
    <row r="156" spans="1:5" ht="25.5">
      <c r="A156" t="s">
        <v>58</v>
      </c>
      <c r="E156" s="39" t="s">
        <v>4106</v>
      </c>
    </row>
    <row r="157" spans="1:16" ht="12.75">
      <c r="A157" t="s">
        <v>49</v>
      </c>
      <c s="34" t="s">
        <v>267</v>
      </c>
      <c s="34" t="s">
        <v>4586</v>
      </c>
      <c s="35" t="s">
        <v>5</v>
      </c>
      <c s="6" t="s">
        <v>4587</v>
      </c>
      <c s="36" t="s">
        <v>220</v>
      </c>
      <c s="37">
        <v>890</v>
      </c>
      <c s="36">
        <v>0</v>
      </c>
      <c s="36">
        <f>ROUND(G157*H157,6)</f>
      </c>
      <c r="L157" s="38">
        <v>0</v>
      </c>
      <c s="32">
        <f>ROUND(ROUND(L157,2)*ROUND(G157,3),2)</f>
      </c>
      <c s="36" t="s">
        <v>54</v>
      </c>
      <c>
        <f>(M157*21)/100</f>
      </c>
      <c t="s">
        <v>27</v>
      </c>
    </row>
    <row r="158" spans="1:5" ht="12.75">
      <c r="A158" s="35" t="s">
        <v>55</v>
      </c>
      <c r="E158" s="39" t="s">
        <v>5</v>
      </c>
    </row>
    <row r="159" spans="1:5" ht="12.75">
      <c r="A159" s="35" t="s">
        <v>56</v>
      </c>
      <c r="E159" s="40" t="s">
        <v>7292</v>
      </c>
    </row>
    <row r="160" spans="1:5" ht="25.5">
      <c r="A160" t="s">
        <v>58</v>
      </c>
      <c r="E160" s="39" t="s">
        <v>4588</v>
      </c>
    </row>
    <row r="161" spans="1:16" ht="12.75">
      <c r="A161" t="s">
        <v>49</v>
      </c>
      <c s="34" t="s">
        <v>271</v>
      </c>
      <c s="34" t="s">
        <v>4188</v>
      </c>
      <c s="35" t="s">
        <v>5</v>
      </c>
      <c s="6" t="s">
        <v>4189</v>
      </c>
      <c s="36" t="s">
        <v>71</v>
      </c>
      <c s="37">
        <v>35.6</v>
      </c>
      <c s="36">
        <v>0</v>
      </c>
      <c s="36">
        <f>ROUND(G161*H161,6)</f>
      </c>
      <c r="L161" s="38">
        <v>0</v>
      </c>
      <c s="32">
        <f>ROUND(ROUND(L161,2)*ROUND(G161,3),2)</f>
      </c>
      <c s="36" t="s">
        <v>54</v>
      </c>
      <c>
        <f>(M161*21)/100</f>
      </c>
      <c t="s">
        <v>27</v>
      </c>
    </row>
    <row r="162" spans="1:5" ht="12.75">
      <c r="A162" s="35" t="s">
        <v>55</v>
      </c>
      <c r="E162" s="39" t="s">
        <v>5</v>
      </c>
    </row>
    <row r="163" spans="1:5" ht="25.5">
      <c r="A163" s="35" t="s">
        <v>56</v>
      </c>
      <c r="E163" s="40" t="s">
        <v>7293</v>
      </c>
    </row>
    <row r="164" spans="1:5" ht="102">
      <c r="A164" t="s">
        <v>58</v>
      </c>
      <c r="E164" s="39" t="s">
        <v>3755</v>
      </c>
    </row>
    <row r="165" spans="1:16" ht="12.75">
      <c r="A165" t="s">
        <v>49</v>
      </c>
      <c s="34" t="s">
        <v>275</v>
      </c>
      <c s="34" t="s">
        <v>7210</v>
      </c>
      <c s="35" t="s">
        <v>5</v>
      </c>
      <c s="6" t="s">
        <v>7211</v>
      </c>
      <c s="36" t="s">
        <v>71</v>
      </c>
      <c s="37">
        <v>15.9</v>
      </c>
      <c s="36">
        <v>0</v>
      </c>
      <c s="36">
        <f>ROUND(G165*H165,6)</f>
      </c>
      <c r="L165" s="38">
        <v>0</v>
      </c>
      <c s="32">
        <f>ROUND(ROUND(L165,2)*ROUND(G165,3),2)</f>
      </c>
      <c s="36" t="s">
        <v>54</v>
      </c>
      <c>
        <f>(M165*21)/100</f>
      </c>
      <c t="s">
        <v>27</v>
      </c>
    </row>
    <row r="166" spans="1:5" ht="12.75">
      <c r="A166" s="35" t="s">
        <v>55</v>
      </c>
      <c r="E166" s="39" t="s">
        <v>5</v>
      </c>
    </row>
    <row r="167" spans="1:5" ht="51">
      <c r="A167" s="35" t="s">
        <v>56</v>
      </c>
      <c r="E167" s="40" t="s">
        <v>7294</v>
      </c>
    </row>
    <row r="168" spans="1:5" ht="102">
      <c r="A168" t="s">
        <v>58</v>
      </c>
      <c r="E168" s="39" t="s">
        <v>3755</v>
      </c>
    </row>
    <row r="169" spans="1:16" ht="12.75">
      <c r="A169" t="s">
        <v>49</v>
      </c>
      <c s="34" t="s">
        <v>300</v>
      </c>
      <c s="34" t="s">
        <v>7213</v>
      </c>
      <c s="35" t="s">
        <v>5</v>
      </c>
      <c s="6" t="s">
        <v>7214</v>
      </c>
      <c s="36" t="s">
        <v>83</v>
      </c>
      <c s="37">
        <v>42</v>
      </c>
      <c s="36">
        <v>0</v>
      </c>
      <c s="36">
        <f>ROUND(G169*H169,6)</f>
      </c>
      <c r="L169" s="38">
        <v>0</v>
      </c>
      <c s="32">
        <f>ROUND(ROUND(L169,2)*ROUND(G169,3),2)</f>
      </c>
      <c s="36" t="s">
        <v>54</v>
      </c>
      <c>
        <f>(M169*21)/100</f>
      </c>
      <c t="s">
        <v>27</v>
      </c>
    </row>
    <row r="170" spans="1:5" ht="216.75">
      <c r="A170" s="35" t="s">
        <v>55</v>
      </c>
      <c r="E170" s="39" t="s">
        <v>7215</v>
      </c>
    </row>
    <row r="171" spans="1:5" ht="12.75">
      <c r="A171" s="35" t="s">
        <v>56</v>
      </c>
      <c r="E171" s="40" t="s">
        <v>7295</v>
      </c>
    </row>
    <row r="172" spans="1:5" ht="12.75">
      <c r="A172" t="s">
        <v>58</v>
      </c>
      <c r="E172" s="39" t="s">
        <v>7217</v>
      </c>
    </row>
    <row r="173" spans="1:16" ht="12.75">
      <c r="A173" t="s">
        <v>49</v>
      </c>
      <c s="34" t="s">
        <v>304</v>
      </c>
      <c s="34" t="s">
        <v>7296</v>
      </c>
      <c s="35" t="s">
        <v>5</v>
      </c>
      <c s="6" t="s">
        <v>7297</v>
      </c>
      <c s="36" t="s">
        <v>83</v>
      </c>
      <c s="37">
        <v>6</v>
      </c>
      <c s="36">
        <v>0</v>
      </c>
      <c s="36">
        <f>ROUND(G173*H173,6)</f>
      </c>
      <c r="L173" s="38">
        <v>0</v>
      </c>
      <c s="32">
        <f>ROUND(ROUND(L173,2)*ROUND(G173,3),2)</f>
      </c>
      <c s="36" t="s">
        <v>54</v>
      </c>
      <c>
        <f>(M173*21)/100</f>
      </c>
      <c t="s">
        <v>27</v>
      </c>
    </row>
    <row r="174" spans="1:5" ht="25.5">
      <c r="A174" s="35" t="s">
        <v>55</v>
      </c>
      <c r="E174" s="39" t="s">
        <v>7298</v>
      </c>
    </row>
    <row r="175" spans="1:5" ht="12.75">
      <c r="A175" s="35" t="s">
        <v>56</v>
      </c>
      <c r="E175" s="40" t="s">
        <v>7299</v>
      </c>
    </row>
    <row r="176" spans="1:5" ht="25.5">
      <c r="A176" t="s">
        <v>58</v>
      </c>
      <c r="E176" s="39" t="s">
        <v>4628</v>
      </c>
    </row>
    <row r="177" spans="1:16" ht="12.75">
      <c r="A177" t="s">
        <v>49</v>
      </c>
      <c s="34" t="s">
        <v>308</v>
      </c>
      <c s="34" t="s">
        <v>7218</v>
      </c>
      <c s="35" t="s">
        <v>5</v>
      </c>
      <c s="6" t="s">
        <v>7219</v>
      </c>
      <c s="36" t="s">
        <v>220</v>
      </c>
      <c s="37">
        <v>208</v>
      </c>
      <c s="36">
        <v>0</v>
      </c>
      <c s="36">
        <f>ROUND(G177*H177,6)</f>
      </c>
      <c r="L177" s="38">
        <v>0</v>
      </c>
      <c s="32">
        <f>ROUND(ROUND(L177,2)*ROUND(G177,3),2)</f>
      </c>
      <c s="36" t="s">
        <v>54</v>
      </c>
      <c>
        <f>(M177*21)/100</f>
      </c>
      <c t="s">
        <v>27</v>
      </c>
    </row>
    <row r="178" spans="1:5" ht="12.75">
      <c r="A178" s="35" t="s">
        <v>55</v>
      </c>
      <c r="E178" s="39" t="s">
        <v>7220</v>
      </c>
    </row>
    <row r="179" spans="1:5" ht="12.75">
      <c r="A179" s="35" t="s">
        <v>56</v>
      </c>
      <c r="E179" s="40" t="s">
        <v>7300</v>
      </c>
    </row>
    <row r="180" spans="1:5" ht="12.75">
      <c r="A180" t="s">
        <v>58</v>
      </c>
      <c r="E180" s="39" t="s">
        <v>7222</v>
      </c>
    </row>
    <row r="181" spans="1:16" ht="12.75">
      <c r="A181" t="s">
        <v>49</v>
      </c>
      <c s="34" t="s">
        <v>312</v>
      </c>
      <c s="34" t="s">
        <v>7223</v>
      </c>
      <c s="35" t="s">
        <v>5</v>
      </c>
      <c s="6" t="s">
        <v>7224</v>
      </c>
      <c s="36" t="s">
        <v>88</v>
      </c>
      <c s="37">
        <v>200</v>
      </c>
      <c s="36">
        <v>0</v>
      </c>
      <c s="36">
        <f>ROUND(G181*H181,6)</f>
      </c>
      <c r="L181" s="38">
        <v>0</v>
      </c>
      <c s="32">
        <f>ROUND(ROUND(L181,2)*ROUND(G181,3),2)</f>
      </c>
      <c s="36" t="s">
        <v>54</v>
      </c>
      <c>
        <f>(M181*21)/100</f>
      </c>
      <c t="s">
        <v>27</v>
      </c>
    </row>
    <row r="182" spans="1:5" ht="12.75">
      <c r="A182" s="35" t="s">
        <v>55</v>
      </c>
      <c r="E182" s="39" t="s">
        <v>7225</v>
      </c>
    </row>
    <row r="183" spans="1:5" ht="12.75">
      <c r="A183" s="35" t="s">
        <v>56</v>
      </c>
      <c r="E183" s="40" t="s">
        <v>7301</v>
      </c>
    </row>
    <row r="184" spans="1:5" ht="76.5">
      <c r="A184" t="s">
        <v>58</v>
      </c>
      <c r="E184" s="39" t="s">
        <v>4026</v>
      </c>
    </row>
    <row r="185" spans="1:16" ht="12.75">
      <c r="A185" t="s">
        <v>49</v>
      </c>
      <c s="34" t="s">
        <v>316</v>
      </c>
      <c s="34" t="s">
        <v>6503</v>
      </c>
      <c s="35" t="s">
        <v>5</v>
      </c>
      <c s="6" t="s">
        <v>6504</v>
      </c>
      <c s="36" t="s">
        <v>220</v>
      </c>
      <c s="37">
        <v>22.5</v>
      </c>
      <c s="36">
        <v>0</v>
      </c>
      <c s="36">
        <f>ROUND(G185*H185,6)</f>
      </c>
      <c r="L185" s="38">
        <v>0</v>
      </c>
      <c s="32">
        <f>ROUND(ROUND(L185,2)*ROUND(G185,3),2)</f>
      </c>
      <c s="36" t="s">
        <v>54</v>
      </c>
      <c>
        <f>(M185*21)/100</f>
      </c>
      <c t="s">
        <v>27</v>
      </c>
    </row>
    <row r="186" spans="1:5" ht="12.75">
      <c r="A186" s="35" t="s">
        <v>55</v>
      </c>
      <c r="E186" s="39" t="s">
        <v>5</v>
      </c>
    </row>
    <row r="187" spans="1:5" ht="25.5">
      <c r="A187" s="35" t="s">
        <v>56</v>
      </c>
      <c r="E187" s="40" t="s">
        <v>7302</v>
      </c>
    </row>
    <row r="188" spans="1:5" ht="25.5">
      <c r="A188" t="s">
        <v>58</v>
      </c>
      <c r="E188" s="39" t="s">
        <v>4588</v>
      </c>
    </row>
    <row r="189" spans="1:16" ht="12.75">
      <c r="A189" t="s">
        <v>49</v>
      </c>
      <c s="34" t="s">
        <v>320</v>
      </c>
      <c s="34" t="s">
        <v>6506</v>
      </c>
      <c s="35" t="s">
        <v>5</v>
      </c>
      <c s="6" t="s">
        <v>6507</v>
      </c>
      <c s="36" t="s">
        <v>71</v>
      </c>
      <c s="37">
        <v>5</v>
      </c>
      <c s="36">
        <v>0</v>
      </c>
      <c s="36">
        <f>ROUND(G189*H189,6)</f>
      </c>
      <c r="L189" s="38">
        <v>0</v>
      </c>
      <c s="32">
        <f>ROUND(ROUND(L189,2)*ROUND(G189,3),2)</f>
      </c>
      <c s="36" t="s">
        <v>54</v>
      </c>
      <c>
        <f>(M189*21)/100</f>
      </c>
      <c t="s">
        <v>27</v>
      </c>
    </row>
    <row r="190" spans="1:5" ht="63.75">
      <c r="A190" s="35" t="s">
        <v>55</v>
      </c>
      <c r="E190" s="39" t="s">
        <v>6508</v>
      </c>
    </row>
    <row r="191" spans="1:5" ht="25.5">
      <c r="A191" s="35" t="s">
        <v>56</v>
      </c>
      <c r="E191" s="40" t="s">
        <v>7228</v>
      </c>
    </row>
    <row r="192" spans="1:5" ht="102">
      <c r="A192" t="s">
        <v>58</v>
      </c>
      <c r="E192" s="39" t="s">
        <v>3755</v>
      </c>
    </row>
    <row r="193" spans="1:16" ht="12.75">
      <c r="A193" t="s">
        <v>49</v>
      </c>
      <c s="34" t="s">
        <v>324</v>
      </c>
      <c s="34" t="s">
        <v>7229</v>
      </c>
      <c s="35" t="s">
        <v>5</v>
      </c>
      <c s="6" t="s">
        <v>7230</v>
      </c>
      <c s="36" t="s">
        <v>88</v>
      </c>
      <c s="37">
        <v>1220</v>
      </c>
      <c s="36">
        <v>0</v>
      </c>
      <c s="36">
        <f>ROUND(G193*H193,6)</f>
      </c>
      <c r="L193" s="38">
        <v>0</v>
      </c>
      <c s="32">
        <f>ROUND(ROUND(L193,2)*ROUND(G193,3),2)</f>
      </c>
      <c s="36" t="s">
        <v>54</v>
      </c>
      <c>
        <f>(M193*21)/100</f>
      </c>
      <c t="s">
        <v>27</v>
      </c>
    </row>
    <row r="194" spans="1:5" ht="140.25">
      <c r="A194" s="35" t="s">
        <v>55</v>
      </c>
      <c r="E194" s="39" t="s">
        <v>7231</v>
      </c>
    </row>
    <row r="195" spans="1:5" ht="25.5">
      <c r="A195" s="35" t="s">
        <v>56</v>
      </c>
      <c r="E195" s="40" t="s">
        <v>7303</v>
      </c>
    </row>
    <row r="196" spans="1:5" ht="409.5">
      <c r="A196" t="s">
        <v>58</v>
      </c>
      <c r="E196" s="39" t="s">
        <v>7304</v>
      </c>
    </row>
    <row r="197" spans="1:16" ht="12.75">
      <c r="A197" t="s">
        <v>49</v>
      </c>
      <c s="34" t="s">
        <v>328</v>
      </c>
      <c s="34" t="s">
        <v>7234</v>
      </c>
      <c s="35" t="s">
        <v>5</v>
      </c>
      <c s="6" t="s">
        <v>7235</v>
      </c>
      <c s="36" t="s">
        <v>88</v>
      </c>
      <c s="37">
        <v>200</v>
      </c>
      <c s="36">
        <v>0</v>
      </c>
      <c s="36">
        <f>ROUND(G197*H197,6)</f>
      </c>
      <c r="L197" s="38">
        <v>0</v>
      </c>
      <c s="32">
        <f>ROUND(ROUND(L197,2)*ROUND(G197,3),2)</f>
      </c>
      <c s="36" t="s">
        <v>54</v>
      </c>
      <c>
        <f>(M197*21)/100</f>
      </c>
      <c t="s">
        <v>27</v>
      </c>
    </row>
    <row r="198" spans="1:5" ht="12.75">
      <c r="A198" s="35" t="s">
        <v>55</v>
      </c>
      <c r="E198" s="39" t="s">
        <v>5</v>
      </c>
    </row>
    <row r="199" spans="1:5" ht="12.75">
      <c r="A199" s="35" t="s">
        <v>56</v>
      </c>
      <c r="E199" s="40" t="s">
        <v>7305</v>
      </c>
    </row>
    <row r="200" spans="1:5" ht="76.5">
      <c r="A200" t="s">
        <v>58</v>
      </c>
      <c r="E200" s="39" t="s">
        <v>7237</v>
      </c>
    </row>
    <row r="201" spans="1:16" ht="12.75">
      <c r="A201" t="s">
        <v>49</v>
      </c>
      <c s="34" t="s">
        <v>329</v>
      </c>
      <c s="34" t="s">
        <v>7238</v>
      </c>
      <c s="35" t="s">
        <v>4352</v>
      </c>
      <c s="6" t="s">
        <v>7239</v>
      </c>
      <c s="36" t="s">
        <v>88</v>
      </c>
      <c s="37">
        <v>267</v>
      </c>
      <c s="36">
        <v>0</v>
      </c>
      <c s="36">
        <f>ROUND(G201*H201,6)</f>
      </c>
      <c r="L201" s="38">
        <v>0</v>
      </c>
      <c s="32">
        <f>ROUND(ROUND(L201,2)*ROUND(G201,3),2)</f>
      </c>
      <c s="36" t="s">
        <v>54</v>
      </c>
      <c>
        <f>(M201*21)/100</f>
      </c>
      <c t="s">
        <v>27</v>
      </c>
    </row>
    <row r="202" spans="1:5" ht="12.75">
      <c r="A202" s="35" t="s">
        <v>55</v>
      </c>
      <c r="E202" s="39" t="s">
        <v>7240</v>
      </c>
    </row>
    <row r="203" spans="1:5" ht="38.25">
      <c r="A203" s="35" t="s">
        <v>56</v>
      </c>
      <c r="E203" s="40" t="s">
        <v>7306</v>
      </c>
    </row>
    <row r="204" spans="1:5" ht="76.5">
      <c r="A204" t="s">
        <v>58</v>
      </c>
      <c r="E204" s="39" t="s">
        <v>7237</v>
      </c>
    </row>
    <row r="205" spans="1:16" ht="12.75">
      <c r="A205" t="s">
        <v>49</v>
      </c>
      <c s="34" t="s">
        <v>330</v>
      </c>
      <c s="34" t="s">
        <v>7238</v>
      </c>
      <c s="35" t="s">
        <v>4355</v>
      </c>
      <c s="6" t="s">
        <v>7239</v>
      </c>
      <c s="36" t="s">
        <v>88</v>
      </c>
      <c s="37">
        <v>200</v>
      </c>
      <c s="36">
        <v>0</v>
      </c>
      <c s="36">
        <f>ROUND(G205*H205,6)</f>
      </c>
      <c r="L205" s="38">
        <v>0</v>
      </c>
      <c s="32">
        <f>ROUND(ROUND(L205,2)*ROUND(G205,3),2)</f>
      </c>
      <c s="36" t="s">
        <v>54</v>
      </c>
      <c>
        <f>(M205*21)/100</f>
      </c>
      <c t="s">
        <v>27</v>
      </c>
    </row>
    <row r="206" spans="1:5" ht="12.75">
      <c r="A206" s="35" t="s">
        <v>55</v>
      </c>
      <c r="E206" s="39" t="s">
        <v>5</v>
      </c>
    </row>
    <row r="207" spans="1:5" ht="12.75">
      <c r="A207" s="35" t="s">
        <v>56</v>
      </c>
      <c r="E207" s="40" t="s">
        <v>7307</v>
      </c>
    </row>
    <row r="208" spans="1:5" ht="76.5">
      <c r="A208" t="s">
        <v>58</v>
      </c>
      <c r="E208" s="39" t="s">
        <v>7237</v>
      </c>
    </row>
    <row r="209" spans="1:13" ht="12.75">
      <c r="A209" t="s">
        <v>46</v>
      </c>
      <c r="C209" s="31" t="s">
        <v>3230</v>
      </c>
      <c r="E209" s="33" t="s">
        <v>3231</v>
      </c>
      <c r="J209" s="32">
        <f>0</f>
      </c>
      <c s="32">
        <f>0</f>
      </c>
      <c s="32">
        <f>0+L210+L214</f>
      </c>
      <c s="32">
        <f>0+M210+M214</f>
      </c>
    </row>
    <row r="210" spans="1:16" ht="25.5">
      <c r="A210" t="s">
        <v>49</v>
      </c>
      <c s="34" t="s">
        <v>67</v>
      </c>
      <c s="34" t="s">
        <v>3034</v>
      </c>
      <c s="35" t="s">
        <v>5</v>
      </c>
      <c s="6" t="s">
        <v>3035</v>
      </c>
      <c s="36" t="s">
        <v>53</v>
      </c>
      <c s="37">
        <v>181</v>
      </c>
      <c s="36">
        <v>0</v>
      </c>
      <c s="36">
        <f>ROUND(G210*H210,6)</f>
      </c>
      <c r="L210" s="38">
        <v>0</v>
      </c>
      <c s="32">
        <f>ROUND(ROUND(L210,2)*ROUND(G210,3),2)</f>
      </c>
      <c s="36" t="s">
        <v>54</v>
      </c>
      <c>
        <f>(M210*21)/100</f>
      </c>
      <c t="s">
        <v>27</v>
      </c>
    </row>
    <row r="211" spans="1:5" ht="12.75">
      <c r="A211" s="35" t="s">
        <v>55</v>
      </c>
      <c r="E211" s="39" t="s">
        <v>5</v>
      </c>
    </row>
    <row r="212" spans="1:5" ht="51">
      <c r="A212" s="35" t="s">
        <v>56</v>
      </c>
      <c r="E212" s="40" t="s">
        <v>7308</v>
      </c>
    </row>
    <row r="213" spans="1:5" ht="140.25">
      <c r="A213" t="s">
        <v>58</v>
      </c>
      <c r="E213" s="39" t="s">
        <v>885</v>
      </c>
    </row>
    <row r="214" spans="1:16" ht="25.5">
      <c r="A214" t="s">
        <v>49</v>
      </c>
      <c s="34" t="s">
        <v>27</v>
      </c>
      <c s="34" t="s">
        <v>1140</v>
      </c>
      <c s="35" t="s">
        <v>5</v>
      </c>
      <c s="6" t="s">
        <v>486</v>
      </c>
      <c s="36" t="s">
        <v>53</v>
      </c>
      <c s="37">
        <v>392.25</v>
      </c>
      <c s="36">
        <v>0</v>
      </c>
      <c s="36">
        <f>ROUND(G214*H214,6)</f>
      </c>
      <c r="L214" s="38">
        <v>0</v>
      </c>
      <c s="32">
        <f>ROUND(ROUND(L214,2)*ROUND(G214,3),2)</f>
      </c>
      <c s="36" t="s">
        <v>54</v>
      </c>
      <c>
        <f>(M214*21)/100</f>
      </c>
      <c t="s">
        <v>27</v>
      </c>
    </row>
    <row r="215" spans="1:5" ht="12.75">
      <c r="A215" s="35" t="s">
        <v>55</v>
      </c>
      <c r="E215" s="39" t="s">
        <v>5</v>
      </c>
    </row>
    <row r="216" spans="1:5" ht="76.5">
      <c r="A216" s="35" t="s">
        <v>56</v>
      </c>
      <c r="E216" s="40" t="s">
        <v>7309</v>
      </c>
    </row>
    <row r="217" spans="1:5" ht="140.25">
      <c r="A217" t="s">
        <v>58</v>
      </c>
      <c r="E217"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7103</v>
      </c>
      <c s="41">
        <f>Rekapitulace!C154</f>
      </c>
      <c s="20" t="s">
        <v>0</v>
      </c>
      <c t="s">
        <v>23</v>
      </c>
      <c t="s">
        <v>27</v>
      </c>
    </row>
    <row r="4" spans="1:16" ht="32" customHeight="1">
      <c r="A4" s="24" t="s">
        <v>20</v>
      </c>
      <c s="25" t="s">
        <v>28</v>
      </c>
      <c s="27" t="s">
        <v>7103</v>
      </c>
      <c r="E4" s="26" t="s">
        <v>7104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COUNTIFS(L8:L53,"=0",A8:A53,"P")+COUNTIFS(L8:L53,"",A8:A53,"P")+SUM(Q8:Q53)</f>
      </c>
    </row>
    <row r="8" spans="1:13" ht="12.75">
      <c r="A8" t="s">
        <v>44</v>
      </c>
      <c r="C8" s="28" t="s">
        <v>7312</v>
      </c>
      <c r="E8" s="30" t="s">
        <v>7311</v>
      </c>
      <c r="J8" s="29">
        <f>0+J9+J14+J35+J48</f>
      </c>
      <c s="29">
        <f>0+K9+K14+K35+K48</f>
      </c>
      <c s="29">
        <f>0+L9+L14+L35+L48</f>
      </c>
      <c s="29">
        <f>0+M9+M14+M35+M48</f>
      </c>
    </row>
    <row r="9" spans="1:13" ht="12.75">
      <c r="A9" t="s">
        <v>46</v>
      </c>
      <c r="C9" s="31" t="s">
        <v>67</v>
      </c>
      <c r="E9" s="33" t="s">
        <v>68</v>
      </c>
      <c r="J9" s="32">
        <f>0</f>
      </c>
      <c s="32">
        <f>0</f>
      </c>
      <c s="32">
        <f>0+L10</f>
      </c>
      <c s="32">
        <f>0+M10</f>
      </c>
    </row>
    <row r="10" spans="1:16" ht="12.75">
      <c r="A10" t="s">
        <v>49</v>
      </c>
      <c s="34" t="s">
        <v>104</v>
      </c>
      <c s="34" t="s">
        <v>7119</v>
      </c>
      <c s="35" t="s">
        <v>5</v>
      </c>
      <c s="6" t="s">
        <v>7120</v>
      </c>
      <c s="36" t="s">
        <v>71</v>
      </c>
      <c s="37">
        <v>3</v>
      </c>
      <c s="36">
        <v>0</v>
      </c>
      <c s="36">
        <f>ROUND(G10*H10,6)</f>
      </c>
      <c r="L10" s="38">
        <v>0</v>
      </c>
      <c s="32">
        <f>ROUND(ROUND(L10,2)*ROUND(G10,3),2)</f>
      </c>
      <c s="36" t="s">
        <v>54</v>
      </c>
      <c>
        <f>(M10*21)/100</f>
      </c>
      <c t="s">
        <v>27</v>
      </c>
    </row>
    <row r="11" spans="1:5" ht="12.75">
      <c r="A11" s="35" t="s">
        <v>55</v>
      </c>
      <c r="E11" s="39" t="s">
        <v>7121</v>
      </c>
    </row>
    <row r="12" spans="1:5" ht="25.5">
      <c r="A12" s="35" t="s">
        <v>56</v>
      </c>
      <c r="E12" s="40" t="s">
        <v>7313</v>
      </c>
    </row>
    <row r="13" spans="1:5" ht="369.75">
      <c r="A13" t="s">
        <v>58</v>
      </c>
      <c r="E13" s="39" t="s">
        <v>3643</v>
      </c>
    </row>
    <row r="14" spans="1:13" ht="12.75">
      <c r="A14" t="s">
        <v>46</v>
      </c>
      <c r="C14" s="31" t="s">
        <v>27</v>
      </c>
      <c r="E14" s="33" t="s">
        <v>1426</v>
      </c>
      <c r="J14" s="32">
        <f>0</f>
      </c>
      <c s="32">
        <f>0</f>
      </c>
      <c s="32">
        <f>0+L15+L19+L23+L27+L31</f>
      </c>
      <c s="32">
        <f>0+M15+M19+M23+M27+M31</f>
      </c>
    </row>
    <row r="15" spans="1:16" ht="25.5">
      <c r="A15" t="s">
        <v>49</v>
      </c>
      <c s="34" t="s">
        <v>26</v>
      </c>
      <c s="34" t="s">
        <v>7123</v>
      </c>
      <c s="35" t="s">
        <v>5</v>
      </c>
      <c s="6" t="s">
        <v>7124</v>
      </c>
      <c s="36" t="s">
        <v>88</v>
      </c>
      <c s="37">
        <v>531</v>
      </c>
      <c s="36">
        <v>0</v>
      </c>
      <c s="36">
        <f>ROUND(G15*H15,6)</f>
      </c>
      <c r="L15" s="38">
        <v>0</v>
      </c>
      <c s="32">
        <f>ROUND(ROUND(L15,2)*ROUND(G15,3),2)</f>
      </c>
      <c s="36" t="s">
        <v>54</v>
      </c>
      <c>
        <f>(M15*21)/100</f>
      </c>
      <c t="s">
        <v>27</v>
      </c>
    </row>
    <row r="16" spans="1:5" ht="12.75">
      <c r="A16" s="35" t="s">
        <v>55</v>
      </c>
      <c r="E16" s="39" t="s">
        <v>7125</v>
      </c>
    </row>
    <row r="17" spans="1:5" ht="25.5">
      <c r="A17" s="35" t="s">
        <v>56</v>
      </c>
      <c r="E17" s="40" t="s">
        <v>7314</v>
      </c>
    </row>
    <row r="18" spans="1:5" ht="63.75">
      <c r="A18" t="s">
        <v>58</v>
      </c>
      <c r="E18" s="39" t="s">
        <v>4292</v>
      </c>
    </row>
    <row r="19" spans="1:16" ht="12.75">
      <c r="A19" t="s">
        <v>49</v>
      </c>
      <c s="34" t="s">
        <v>85</v>
      </c>
      <c s="34" t="s">
        <v>6147</v>
      </c>
      <c s="35" t="s">
        <v>5</v>
      </c>
      <c s="6" t="s">
        <v>6148</v>
      </c>
      <c s="36" t="s">
        <v>83</v>
      </c>
      <c s="37">
        <v>177</v>
      </c>
      <c s="36">
        <v>0</v>
      </c>
      <c s="36">
        <f>ROUND(G19*H19,6)</f>
      </c>
      <c r="L19" s="38">
        <v>0</v>
      </c>
      <c s="32">
        <f>ROUND(ROUND(L19,2)*ROUND(G19,3),2)</f>
      </c>
      <c s="36" t="s">
        <v>54</v>
      </c>
      <c>
        <f>(M19*21)/100</f>
      </c>
      <c t="s">
        <v>27</v>
      </c>
    </row>
    <row r="20" spans="1:5" ht="12.75">
      <c r="A20" s="35" t="s">
        <v>55</v>
      </c>
      <c r="E20" s="39" t="s">
        <v>7143</v>
      </c>
    </row>
    <row r="21" spans="1:5" ht="38.25">
      <c r="A21" s="35" t="s">
        <v>56</v>
      </c>
      <c r="E21" s="40" t="s">
        <v>7315</v>
      </c>
    </row>
    <row r="22" spans="1:5" ht="38.25">
      <c r="A22" t="s">
        <v>58</v>
      </c>
      <c r="E22" s="39" t="s">
        <v>4304</v>
      </c>
    </row>
    <row r="23" spans="1:16" ht="12.75">
      <c r="A23" t="s">
        <v>49</v>
      </c>
      <c s="34" t="s">
        <v>90</v>
      </c>
      <c s="34" t="s">
        <v>6258</v>
      </c>
      <c s="35" t="s">
        <v>5</v>
      </c>
      <c s="6" t="s">
        <v>6259</v>
      </c>
      <c s="36" t="s">
        <v>71</v>
      </c>
      <c s="37">
        <v>59.1</v>
      </c>
      <c s="36">
        <v>0</v>
      </c>
      <c s="36">
        <f>ROUND(G23*H23,6)</f>
      </c>
      <c r="L23" s="38">
        <v>0</v>
      </c>
      <c s="32">
        <f>ROUND(ROUND(L23,2)*ROUND(G23,3),2)</f>
      </c>
      <c s="36" t="s">
        <v>54</v>
      </c>
      <c>
        <f>(M23*21)/100</f>
      </c>
      <c t="s">
        <v>27</v>
      </c>
    </row>
    <row r="24" spans="1:5" ht="12.75">
      <c r="A24" s="35" t="s">
        <v>55</v>
      </c>
      <c r="E24" s="39" t="s">
        <v>5</v>
      </c>
    </row>
    <row r="25" spans="1:5" ht="38.25">
      <c r="A25" s="35" t="s">
        <v>56</v>
      </c>
      <c r="E25" s="40" t="s">
        <v>7316</v>
      </c>
    </row>
    <row r="26" spans="1:5" ht="369.75">
      <c r="A26" t="s">
        <v>58</v>
      </c>
      <c r="E26" s="39" t="s">
        <v>1429</v>
      </c>
    </row>
    <row r="27" spans="1:16" ht="12.75">
      <c r="A27" t="s">
        <v>49</v>
      </c>
      <c s="34" t="s">
        <v>93</v>
      </c>
      <c s="34" t="s">
        <v>6261</v>
      </c>
      <c s="35" t="s">
        <v>5</v>
      </c>
      <c s="6" t="s">
        <v>6262</v>
      </c>
      <c s="36" t="s">
        <v>53</v>
      </c>
      <c s="37">
        <v>2.128</v>
      </c>
      <c s="36">
        <v>0</v>
      </c>
      <c s="36">
        <f>ROUND(G27*H27,6)</f>
      </c>
      <c r="L27" s="38">
        <v>0</v>
      </c>
      <c s="32">
        <f>ROUND(ROUND(L27,2)*ROUND(G27,3),2)</f>
      </c>
      <c s="36" t="s">
        <v>54</v>
      </c>
      <c>
        <f>(M27*21)/100</f>
      </c>
      <c t="s">
        <v>27</v>
      </c>
    </row>
    <row r="28" spans="1:5" ht="12.75">
      <c r="A28" s="35" t="s">
        <v>55</v>
      </c>
      <c r="E28" s="39" t="s">
        <v>5</v>
      </c>
    </row>
    <row r="29" spans="1:5" ht="38.25">
      <c r="A29" s="35" t="s">
        <v>56</v>
      </c>
      <c r="E29" s="40" t="s">
        <v>7317</v>
      </c>
    </row>
    <row r="30" spans="1:5" ht="280.5">
      <c r="A30" t="s">
        <v>58</v>
      </c>
      <c r="E30" s="39" t="s">
        <v>7153</v>
      </c>
    </row>
    <row r="31" spans="1:16" ht="25.5">
      <c r="A31" t="s">
        <v>49</v>
      </c>
      <c s="34" t="s">
        <v>79</v>
      </c>
      <c s="34" t="s">
        <v>7155</v>
      </c>
      <c s="35" t="s">
        <v>5</v>
      </c>
      <c s="6" t="s">
        <v>6500</v>
      </c>
      <c s="36" t="s">
        <v>220</v>
      </c>
      <c s="37">
        <v>205</v>
      </c>
      <c s="36">
        <v>0</v>
      </c>
      <c s="36">
        <f>ROUND(G31*H31,6)</f>
      </c>
      <c r="L31" s="38">
        <v>0</v>
      </c>
      <c s="32">
        <f>ROUND(ROUND(L31,2)*ROUND(G31,3),2)</f>
      </c>
      <c s="36" t="s">
        <v>54</v>
      </c>
      <c>
        <f>(M31*21)/100</f>
      </c>
      <c t="s">
        <v>27</v>
      </c>
    </row>
    <row r="32" spans="1:5" ht="12.75">
      <c r="A32" s="35" t="s">
        <v>55</v>
      </c>
      <c r="E32" s="39" t="s">
        <v>5</v>
      </c>
    </row>
    <row r="33" spans="1:5" ht="12.75">
      <c r="A33" s="35" t="s">
        <v>56</v>
      </c>
      <c r="E33" s="40" t="s">
        <v>7318</v>
      </c>
    </row>
    <row r="34" spans="1:5" ht="102">
      <c r="A34" t="s">
        <v>58</v>
      </c>
      <c r="E34" s="39" t="s">
        <v>6502</v>
      </c>
    </row>
    <row r="35" spans="1:13" ht="12.75">
      <c r="A35" t="s">
        <v>46</v>
      </c>
      <c r="C35" s="31" t="s">
        <v>104</v>
      </c>
      <c r="E35" s="33" t="s">
        <v>2762</v>
      </c>
      <c r="J35" s="32">
        <f>0</f>
      </c>
      <c s="32">
        <f>0</f>
      </c>
      <c s="32">
        <f>0+L36+L40+L44</f>
      </c>
      <c s="32">
        <f>0+M36+M40+M44</f>
      </c>
    </row>
    <row r="36" spans="1:16" ht="12.75">
      <c r="A36" t="s">
        <v>49</v>
      </c>
      <c s="34" t="s">
        <v>100</v>
      </c>
      <c s="34" t="s">
        <v>4188</v>
      </c>
      <c s="35" t="s">
        <v>5</v>
      </c>
      <c s="6" t="s">
        <v>4189</v>
      </c>
      <c s="36" t="s">
        <v>71</v>
      </c>
      <c s="37">
        <v>39.4</v>
      </c>
      <c s="36">
        <v>0</v>
      </c>
      <c s="36">
        <f>ROUND(G36*H36,6)</f>
      </c>
      <c r="L36" s="38">
        <v>0</v>
      </c>
      <c s="32">
        <f>ROUND(ROUND(L36,2)*ROUND(G36,3),2)</f>
      </c>
      <c s="36" t="s">
        <v>54</v>
      </c>
      <c>
        <f>(M36*21)/100</f>
      </c>
      <c t="s">
        <v>27</v>
      </c>
    </row>
    <row r="37" spans="1:5" ht="12.75">
      <c r="A37" s="35" t="s">
        <v>55</v>
      </c>
      <c r="E37" s="39" t="s">
        <v>5</v>
      </c>
    </row>
    <row r="38" spans="1:5" ht="25.5">
      <c r="A38" s="35" t="s">
        <v>56</v>
      </c>
      <c r="E38" s="40" t="s">
        <v>7319</v>
      </c>
    </row>
    <row r="39" spans="1:5" ht="102">
      <c r="A39" t="s">
        <v>58</v>
      </c>
      <c r="E39" s="39" t="s">
        <v>3755</v>
      </c>
    </row>
    <row r="40" spans="1:16" ht="12.75">
      <c r="A40" t="s">
        <v>49</v>
      </c>
      <c s="34" t="s">
        <v>108</v>
      </c>
      <c s="34" t="s">
        <v>6503</v>
      </c>
      <c s="35" t="s">
        <v>5</v>
      </c>
      <c s="6" t="s">
        <v>6504</v>
      </c>
      <c s="36" t="s">
        <v>220</v>
      </c>
      <c s="37">
        <v>10.25</v>
      </c>
      <c s="36">
        <v>0</v>
      </c>
      <c s="36">
        <f>ROUND(G40*H40,6)</f>
      </c>
      <c r="L40" s="38">
        <v>0</v>
      </c>
      <c s="32">
        <f>ROUND(ROUND(L40,2)*ROUND(G40,3),2)</f>
      </c>
      <c s="36" t="s">
        <v>54</v>
      </c>
      <c>
        <f>(M40*21)/100</f>
      </c>
      <c t="s">
        <v>27</v>
      </c>
    </row>
    <row r="41" spans="1:5" ht="12.75">
      <c r="A41" s="35" t="s">
        <v>55</v>
      </c>
      <c r="E41" s="39" t="s">
        <v>5</v>
      </c>
    </row>
    <row r="42" spans="1:5" ht="12.75">
      <c r="A42" s="35" t="s">
        <v>56</v>
      </c>
      <c r="E42" s="40" t="s">
        <v>7320</v>
      </c>
    </row>
    <row r="43" spans="1:5" ht="25.5">
      <c r="A43" t="s">
        <v>58</v>
      </c>
      <c r="E43" s="39" t="s">
        <v>4588</v>
      </c>
    </row>
    <row r="44" spans="1:16" ht="12.75">
      <c r="A44" t="s">
        <v>49</v>
      </c>
      <c s="34" t="s">
        <v>113</v>
      </c>
      <c s="34" t="s">
        <v>6506</v>
      </c>
      <c s="35" t="s">
        <v>5</v>
      </c>
      <c s="6" t="s">
        <v>6507</v>
      </c>
      <c s="36" t="s">
        <v>71</v>
      </c>
      <c s="37">
        <v>1</v>
      </c>
      <c s="36">
        <v>0</v>
      </c>
      <c s="36">
        <f>ROUND(G44*H44,6)</f>
      </c>
      <c r="L44" s="38">
        <v>0</v>
      </c>
      <c s="32">
        <f>ROUND(ROUND(L44,2)*ROUND(G44,3),2)</f>
      </c>
      <c s="36" t="s">
        <v>54</v>
      </c>
      <c>
        <f>(M44*21)/100</f>
      </c>
      <c t="s">
        <v>27</v>
      </c>
    </row>
    <row r="45" spans="1:5" ht="63.75">
      <c r="A45" s="35" t="s">
        <v>55</v>
      </c>
      <c r="E45" s="39" t="s">
        <v>6508</v>
      </c>
    </row>
    <row r="46" spans="1:5" ht="12.75">
      <c r="A46" s="35" t="s">
        <v>56</v>
      </c>
      <c r="E46" s="40" t="s">
        <v>7321</v>
      </c>
    </row>
    <row r="47" spans="1:5" ht="102">
      <c r="A47" t="s">
        <v>58</v>
      </c>
      <c r="E47" s="39" t="s">
        <v>3755</v>
      </c>
    </row>
    <row r="48" spans="1:13" ht="12.75">
      <c r="A48" t="s">
        <v>46</v>
      </c>
      <c r="C48" s="31" t="s">
        <v>3230</v>
      </c>
      <c r="E48" s="33" t="s">
        <v>3231</v>
      </c>
      <c r="J48" s="32">
        <f>0</f>
      </c>
      <c s="32">
        <f>0</f>
      </c>
      <c s="32">
        <f>0+L49+L53</f>
      </c>
      <c s="32">
        <f>0+M49+M53</f>
      </c>
    </row>
    <row r="49" spans="1:16" ht="25.5">
      <c r="A49" t="s">
        <v>49</v>
      </c>
      <c s="34" t="s">
        <v>67</v>
      </c>
      <c s="34" t="s">
        <v>3034</v>
      </c>
      <c s="35" t="s">
        <v>5</v>
      </c>
      <c s="6" t="s">
        <v>3035</v>
      </c>
      <c s="36" t="s">
        <v>53</v>
      </c>
      <c s="37">
        <v>8</v>
      </c>
      <c s="36">
        <v>0</v>
      </c>
      <c s="36">
        <f>ROUND(G49*H49,6)</f>
      </c>
      <c r="L49" s="38">
        <v>0</v>
      </c>
      <c s="32">
        <f>ROUND(ROUND(L49,2)*ROUND(G49,3),2)</f>
      </c>
      <c s="36" t="s">
        <v>54</v>
      </c>
      <c>
        <f>(M49*21)/100</f>
      </c>
      <c t="s">
        <v>27</v>
      </c>
    </row>
    <row r="50" spans="1:5" ht="12.75">
      <c r="A50" s="35" t="s">
        <v>55</v>
      </c>
      <c r="E50" s="39" t="s">
        <v>5</v>
      </c>
    </row>
    <row r="51" spans="1:5" ht="38.25">
      <c r="A51" s="35" t="s">
        <v>56</v>
      </c>
      <c r="E51" s="40" t="s">
        <v>7322</v>
      </c>
    </row>
    <row r="52" spans="1:5" ht="140.25">
      <c r="A52" t="s">
        <v>58</v>
      </c>
      <c r="E52" s="39" t="s">
        <v>885</v>
      </c>
    </row>
    <row r="53" spans="1:16" ht="25.5">
      <c r="A53" t="s">
        <v>49</v>
      </c>
      <c s="34" t="s">
        <v>27</v>
      </c>
      <c s="34" t="s">
        <v>1140</v>
      </c>
      <c s="35" t="s">
        <v>5</v>
      </c>
      <c s="6" t="s">
        <v>486</v>
      </c>
      <c s="36" t="s">
        <v>53</v>
      </c>
      <c s="37">
        <v>98.5</v>
      </c>
      <c s="36">
        <v>0</v>
      </c>
      <c s="36">
        <f>ROUND(G53*H53,6)</f>
      </c>
      <c r="L53" s="38">
        <v>0</v>
      </c>
      <c s="32">
        <f>ROUND(ROUND(L53,2)*ROUND(G53,3),2)</f>
      </c>
      <c s="36" t="s">
        <v>54</v>
      </c>
      <c>
        <f>(M53*21)/100</f>
      </c>
      <c t="s">
        <v>27</v>
      </c>
    </row>
    <row r="54" spans="1:5" ht="12.75">
      <c r="A54" s="35" t="s">
        <v>55</v>
      </c>
      <c r="E54" s="39" t="s">
        <v>5</v>
      </c>
    </row>
    <row r="55" spans="1:5" ht="12.75">
      <c r="A55" s="35" t="s">
        <v>56</v>
      </c>
      <c r="E55" s="40" t="s">
        <v>7323</v>
      </c>
    </row>
    <row r="56" spans="1:5" ht="140.25">
      <c r="A56" t="s">
        <v>58</v>
      </c>
      <c r="E56" s="39" t="s">
        <v>885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25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7103</v>
      </c>
      <c s="41">
        <f>Rekapitulace!C154</f>
      </c>
      <c s="20" t="s">
        <v>0</v>
      </c>
      <c t="s">
        <v>23</v>
      </c>
      <c t="s">
        <v>27</v>
      </c>
    </row>
    <row r="4" spans="1:16" ht="32" customHeight="1">
      <c r="A4" s="24" t="s">
        <v>20</v>
      </c>
      <c s="25" t="s">
        <v>28</v>
      </c>
      <c s="27" t="s">
        <v>7103</v>
      </c>
      <c r="E4" s="26" t="s">
        <v>7104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COUNTIFS(L8:L253,"=0",A8:A253,"P")+COUNTIFS(L8:L253,"",A8:A253,"P")+SUM(Q8:Q253)</f>
      </c>
    </row>
    <row r="8" spans="1:13" ht="12.75">
      <c r="A8" t="s">
        <v>44</v>
      </c>
      <c r="C8" s="28" t="s">
        <v>7326</v>
      </c>
      <c r="E8" s="30" t="s">
        <v>7325</v>
      </c>
      <c r="J8" s="29">
        <f>0+J9+J90+J123+J136+J141+J174+J199+J220</f>
      </c>
      <c s="29">
        <f>0+K9+K90+K123+K136+K141+K174+K199+K220</f>
      </c>
      <c s="29">
        <f>0+L9+L90+L123+L136+L141+L174+L199+L220</f>
      </c>
      <c s="29">
        <f>0+M9+M90+M123+M136+M141+M174+M199+M220</f>
      </c>
    </row>
    <row r="9" spans="1:13" ht="12.75">
      <c r="A9" t="s">
        <v>46</v>
      </c>
      <c r="C9" s="31" t="s">
        <v>47</v>
      </c>
      <c r="E9" s="33" t="s">
        <v>48</v>
      </c>
      <c r="J9" s="32">
        <f>0</f>
      </c>
      <c s="32">
        <f>0</f>
      </c>
      <c s="32">
        <f>0+L10+L14+L18+L22+L26+L30+L34+L38+L42+L46+L50+L54+L58+L62+L66+L70+L74+L78+L82+L86</f>
      </c>
      <c s="32">
        <f>0+M10+M14+M18+M22+M26+M30+M34+M38+M42+M46+M50+M54+M58+M62+M66+M70+M74+M78+M82+M86</f>
      </c>
    </row>
    <row r="10" spans="1:16" ht="25.5">
      <c r="A10" t="s">
        <v>49</v>
      </c>
      <c s="34" t="s">
        <v>67</v>
      </c>
      <c s="34" t="s">
        <v>1138</v>
      </c>
      <c s="35" t="s">
        <v>5</v>
      </c>
      <c s="6" t="s">
        <v>1139</v>
      </c>
      <c s="36" t="s">
        <v>53</v>
      </c>
      <c s="37">
        <v>2455.646</v>
      </c>
      <c s="36">
        <v>0</v>
      </c>
      <c s="36">
        <f>ROUND(G10*H10,6)</f>
      </c>
      <c r="L10" s="38">
        <v>0</v>
      </c>
      <c s="32">
        <f>ROUND(ROUND(L10,2)*ROUND(G10,3),2)</f>
      </c>
      <c s="36" t="s">
        <v>738</v>
      </c>
      <c>
        <f>(M10*21)/100</f>
      </c>
      <c t="s">
        <v>27</v>
      </c>
    </row>
    <row r="11" spans="1:5" ht="38.25">
      <c r="A11" s="35" t="s">
        <v>55</v>
      </c>
      <c r="E11" s="39" t="s">
        <v>7327</v>
      </c>
    </row>
    <row r="12" spans="1:5" ht="25.5">
      <c r="A12" s="35" t="s">
        <v>56</v>
      </c>
      <c r="E12" s="40" t="s">
        <v>7328</v>
      </c>
    </row>
    <row r="13" spans="1:5" ht="140.25">
      <c r="A13" t="s">
        <v>58</v>
      </c>
      <c r="E13" s="39" t="s">
        <v>885</v>
      </c>
    </row>
    <row r="14" spans="1:16" ht="25.5">
      <c r="A14" t="s">
        <v>49</v>
      </c>
      <c s="34" t="s">
        <v>27</v>
      </c>
      <c s="34" t="s">
        <v>1976</v>
      </c>
      <c s="35" t="s">
        <v>5</v>
      </c>
      <c s="6" t="s">
        <v>1977</v>
      </c>
      <c s="36" t="s">
        <v>53</v>
      </c>
      <c s="37">
        <v>186.715</v>
      </c>
      <c s="36">
        <v>0</v>
      </c>
      <c s="36">
        <f>ROUND(G14*H14,6)</f>
      </c>
      <c r="L14" s="38">
        <v>0</v>
      </c>
      <c s="32">
        <f>ROUND(ROUND(L14,2)*ROUND(G14,3),2)</f>
      </c>
      <c s="36" t="s">
        <v>738</v>
      </c>
      <c>
        <f>(M14*21)/100</f>
      </c>
      <c t="s">
        <v>27</v>
      </c>
    </row>
    <row r="15" spans="1:5" ht="38.25">
      <c r="A15" s="35" t="s">
        <v>55</v>
      </c>
      <c r="E15" s="39" t="s">
        <v>7329</v>
      </c>
    </row>
    <row r="16" spans="1:5" ht="12.75">
      <c r="A16" s="35" t="s">
        <v>56</v>
      </c>
      <c r="E16" s="40" t="s">
        <v>7330</v>
      </c>
    </row>
    <row r="17" spans="1:5" ht="140.25">
      <c r="A17" t="s">
        <v>58</v>
      </c>
      <c r="E17" s="39" t="s">
        <v>885</v>
      </c>
    </row>
    <row r="18" spans="1:16" ht="25.5">
      <c r="A18" t="s">
        <v>49</v>
      </c>
      <c s="34" t="s">
        <v>26</v>
      </c>
      <c s="34" t="s">
        <v>1140</v>
      </c>
      <c s="35" t="s">
        <v>5</v>
      </c>
      <c s="6" t="s">
        <v>486</v>
      </c>
      <c s="36" t="s">
        <v>53</v>
      </c>
      <c s="37">
        <v>316.581</v>
      </c>
      <c s="36">
        <v>0</v>
      </c>
      <c s="36">
        <f>ROUND(G18*H18,6)</f>
      </c>
      <c r="L18" s="38">
        <v>0</v>
      </c>
      <c s="32">
        <f>ROUND(ROUND(L18,2)*ROUND(G18,3),2)</f>
      </c>
      <c s="36" t="s">
        <v>738</v>
      </c>
      <c>
        <f>(M18*21)/100</f>
      </c>
      <c t="s">
        <v>27</v>
      </c>
    </row>
    <row r="19" spans="1:5" ht="76.5">
      <c r="A19" s="35" t="s">
        <v>55</v>
      </c>
      <c r="E19" s="39" t="s">
        <v>7331</v>
      </c>
    </row>
    <row r="20" spans="1:5" ht="38.25">
      <c r="A20" s="35" t="s">
        <v>56</v>
      </c>
      <c r="E20" s="40" t="s">
        <v>7332</v>
      </c>
    </row>
    <row r="21" spans="1:5" ht="140.25">
      <c r="A21" t="s">
        <v>58</v>
      </c>
      <c r="E21" s="39" t="s">
        <v>885</v>
      </c>
    </row>
    <row r="22" spans="1:16" ht="25.5">
      <c r="A22" t="s">
        <v>49</v>
      </c>
      <c s="34" t="s">
        <v>85</v>
      </c>
      <c s="34" t="s">
        <v>1978</v>
      </c>
      <c s="35" t="s">
        <v>5</v>
      </c>
      <c s="6" t="s">
        <v>1979</v>
      </c>
      <c s="36" t="s">
        <v>53</v>
      </c>
      <c s="37">
        <v>4.18</v>
      </c>
      <c s="36">
        <v>0</v>
      </c>
      <c s="36">
        <f>ROUND(G22*H22,6)</f>
      </c>
      <c r="L22" s="38">
        <v>0</v>
      </c>
      <c s="32">
        <f>ROUND(ROUND(L22,2)*ROUND(G22,3),2)</f>
      </c>
      <c s="36" t="s">
        <v>738</v>
      </c>
      <c>
        <f>(M22*21)/100</f>
      </c>
      <c t="s">
        <v>27</v>
      </c>
    </row>
    <row r="23" spans="1:5" ht="25.5">
      <c r="A23" s="35" t="s">
        <v>55</v>
      </c>
      <c r="E23" s="39" t="s">
        <v>7333</v>
      </c>
    </row>
    <row r="24" spans="1:5" ht="12.75">
      <c r="A24" s="35" t="s">
        <v>56</v>
      </c>
      <c r="E24" s="40" t="s">
        <v>7334</v>
      </c>
    </row>
    <row r="25" spans="1:5" ht="140.25">
      <c r="A25" t="s">
        <v>58</v>
      </c>
      <c r="E25" s="39" t="s">
        <v>885</v>
      </c>
    </row>
    <row r="26" spans="1:16" ht="25.5">
      <c r="A26" t="s">
        <v>49</v>
      </c>
      <c s="34" t="s">
        <v>90</v>
      </c>
      <c s="34" t="s">
        <v>2690</v>
      </c>
      <c s="35" t="s">
        <v>5</v>
      </c>
      <c s="6" t="s">
        <v>2691</v>
      </c>
      <c s="36" t="s">
        <v>53</v>
      </c>
      <c s="37">
        <v>1109.527</v>
      </c>
      <c s="36">
        <v>0</v>
      </c>
      <c s="36">
        <f>ROUND(G26*H26,6)</f>
      </c>
      <c r="L26" s="38">
        <v>0</v>
      </c>
      <c s="32">
        <f>ROUND(ROUND(L26,2)*ROUND(G26,3),2)</f>
      </c>
      <c s="36" t="s">
        <v>738</v>
      </c>
      <c>
        <f>(M26*21)/100</f>
      </c>
      <c t="s">
        <v>27</v>
      </c>
    </row>
    <row r="27" spans="1:5" ht="38.25">
      <c r="A27" s="35" t="s">
        <v>55</v>
      </c>
      <c r="E27" s="39" t="s">
        <v>7335</v>
      </c>
    </row>
    <row r="28" spans="1:5" ht="25.5">
      <c r="A28" s="35" t="s">
        <v>56</v>
      </c>
      <c r="E28" s="40" t="s">
        <v>7336</v>
      </c>
    </row>
    <row r="29" spans="1:5" ht="140.25">
      <c r="A29" t="s">
        <v>58</v>
      </c>
      <c r="E29" s="39" t="s">
        <v>885</v>
      </c>
    </row>
    <row r="30" spans="1:16" ht="12.75">
      <c r="A30" t="s">
        <v>49</v>
      </c>
      <c s="34" t="s">
        <v>93</v>
      </c>
      <c s="34" t="s">
        <v>7337</v>
      </c>
      <c s="35" t="s">
        <v>5</v>
      </c>
      <c s="6" t="s">
        <v>7338</v>
      </c>
      <c s="36" t="s">
        <v>83</v>
      </c>
      <c s="37">
        <v>1</v>
      </c>
      <c s="36">
        <v>0</v>
      </c>
      <c s="36">
        <f>ROUND(G30*H30,6)</f>
      </c>
      <c r="L30" s="38">
        <v>0</v>
      </c>
      <c s="32">
        <f>ROUND(ROUND(L30,2)*ROUND(G30,3),2)</f>
      </c>
      <c s="36" t="s">
        <v>738</v>
      </c>
      <c>
        <f>(M30*21)/100</f>
      </c>
      <c t="s">
        <v>27</v>
      </c>
    </row>
    <row r="31" spans="1:5" ht="63.75">
      <c r="A31" s="35" t="s">
        <v>55</v>
      </c>
      <c r="E31" s="39" t="s">
        <v>7339</v>
      </c>
    </row>
    <row r="32" spans="1:5" ht="12.75">
      <c r="A32" s="35" t="s">
        <v>56</v>
      </c>
      <c r="E32" s="40" t="s">
        <v>3804</v>
      </c>
    </row>
    <row r="33" spans="1:5" ht="12.75">
      <c r="A33" t="s">
        <v>58</v>
      </c>
      <c r="E33" s="39" t="s">
        <v>4426</v>
      </c>
    </row>
    <row r="34" spans="1:16" ht="12.75">
      <c r="A34" t="s">
        <v>49</v>
      </c>
      <c s="34" t="s">
        <v>79</v>
      </c>
      <c s="34" t="s">
        <v>7340</v>
      </c>
      <c s="35" t="s">
        <v>5</v>
      </c>
      <c s="6" t="s">
        <v>7341</v>
      </c>
      <c s="36" t="s">
        <v>1267</v>
      </c>
      <c s="37">
        <v>1</v>
      </c>
      <c s="36">
        <v>0</v>
      </c>
      <c s="36">
        <f>ROUND(G34*H34,6)</f>
      </c>
      <c r="L34" s="38">
        <v>0</v>
      </c>
      <c s="32">
        <f>ROUND(ROUND(L34,2)*ROUND(G34,3),2)</f>
      </c>
      <c s="36" t="s">
        <v>738</v>
      </c>
      <c>
        <f>(M34*21)/100</f>
      </c>
      <c t="s">
        <v>27</v>
      </c>
    </row>
    <row r="35" spans="1:5" ht="12.75">
      <c r="A35" s="35" t="s">
        <v>55</v>
      </c>
      <c r="E35" s="39" t="s">
        <v>7342</v>
      </c>
    </row>
    <row r="36" spans="1:5" ht="12.75">
      <c r="A36" s="35" t="s">
        <v>56</v>
      </c>
      <c r="E36" s="40" t="s">
        <v>5</v>
      </c>
    </row>
    <row r="37" spans="1:5" ht="12.75">
      <c r="A37" t="s">
        <v>58</v>
      </c>
      <c r="E37" s="39" t="s">
        <v>4426</v>
      </c>
    </row>
    <row r="38" spans="1:16" ht="12.75">
      <c r="A38" t="s">
        <v>49</v>
      </c>
      <c s="34" t="s">
        <v>100</v>
      </c>
      <c s="34" t="s">
        <v>7343</v>
      </c>
      <c s="35" t="s">
        <v>5</v>
      </c>
      <c s="6" t="s">
        <v>7110</v>
      </c>
      <c s="36" t="s">
        <v>83</v>
      </c>
      <c s="37">
        <v>1</v>
      </c>
      <c s="36">
        <v>0</v>
      </c>
      <c s="36">
        <f>ROUND(G38*H38,6)</f>
      </c>
      <c r="L38" s="38">
        <v>0</v>
      </c>
      <c s="32">
        <f>ROUND(ROUND(L38,2)*ROUND(G38,3),2)</f>
      </c>
      <c s="36" t="s">
        <v>738</v>
      </c>
      <c>
        <f>(M38*21)/100</f>
      </c>
      <c t="s">
        <v>27</v>
      </c>
    </row>
    <row r="39" spans="1:5" ht="25.5">
      <c r="A39" s="35" t="s">
        <v>55</v>
      </c>
      <c r="E39" s="39" t="s">
        <v>7344</v>
      </c>
    </row>
    <row r="40" spans="1:5" ht="12.75">
      <c r="A40" s="35" t="s">
        <v>56</v>
      </c>
      <c r="E40" s="40" t="s">
        <v>5</v>
      </c>
    </row>
    <row r="41" spans="1:5" ht="12.75">
      <c r="A41" t="s">
        <v>58</v>
      </c>
      <c r="E41" s="39" t="s">
        <v>4426</v>
      </c>
    </row>
    <row r="42" spans="1:16" ht="12.75">
      <c r="A42" t="s">
        <v>49</v>
      </c>
      <c s="34" t="s">
        <v>104</v>
      </c>
      <c s="34" t="s">
        <v>7345</v>
      </c>
      <c s="35" t="s">
        <v>5</v>
      </c>
      <c s="6" t="s">
        <v>7346</v>
      </c>
      <c s="36" t="s">
        <v>1267</v>
      </c>
      <c s="37">
        <v>1</v>
      </c>
      <c s="36">
        <v>0</v>
      </c>
      <c s="36">
        <f>ROUND(G42*H42,6)</f>
      </c>
      <c r="L42" s="38">
        <v>0</v>
      </c>
      <c s="32">
        <f>ROUND(ROUND(L42,2)*ROUND(G42,3),2)</f>
      </c>
      <c s="36" t="s">
        <v>738</v>
      </c>
      <c>
        <f>(M42*21)/100</f>
      </c>
      <c t="s">
        <v>27</v>
      </c>
    </row>
    <row r="43" spans="1:5" ht="12.75">
      <c r="A43" s="35" t="s">
        <v>55</v>
      </c>
      <c r="E43" s="39" t="s">
        <v>7347</v>
      </c>
    </row>
    <row r="44" spans="1:5" ht="12.75">
      <c r="A44" s="35" t="s">
        <v>56</v>
      </c>
      <c r="E44" s="40" t="s">
        <v>5</v>
      </c>
    </row>
    <row r="45" spans="1:5" ht="63.75">
      <c r="A45" t="s">
        <v>58</v>
      </c>
      <c r="E45" s="39" t="s">
        <v>7348</v>
      </c>
    </row>
    <row r="46" spans="1:16" ht="12.75">
      <c r="A46" t="s">
        <v>49</v>
      </c>
      <c s="34" t="s">
        <v>108</v>
      </c>
      <c s="34" t="s">
        <v>7349</v>
      </c>
      <c s="35" t="s">
        <v>5</v>
      </c>
      <c s="6" t="s">
        <v>2695</v>
      </c>
      <c s="36" t="s">
        <v>1267</v>
      </c>
      <c s="37">
        <v>1</v>
      </c>
      <c s="36">
        <v>0</v>
      </c>
      <c s="36">
        <f>ROUND(G46*H46,6)</f>
      </c>
      <c r="L46" s="38">
        <v>0</v>
      </c>
      <c s="32">
        <f>ROUND(ROUND(L46,2)*ROUND(G46,3),2)</f>
      </c>
      <c s="36" t="s">
        <v>738</v>
      </c>
      <c>
        <f>(M46*21)/100</f>
      </c>
      <c t="s">
        <v>27</v>
      </c>
    </row>
    <row r="47" spans="1:5" ht="89.25">
      <c r="A47" s="35" t="s">
        <v>55</v>
      </c>
      <c r="E47" s="39" t="s">
        <v>7350</v>
      </c>
    </row>
    <row r="48" spans="1:5" ht="12.75">
      <c r="A48" s="35" t="s">
        <v>56</v>
      </c>
      <c r="E48" s="40" t="s">
        <v>5</v>
      </c>
    </row>
    <row r="49" spans="1:5" ht="12.75">
      <c r="A49" t="s">
        <v>58</v>
      </c>
      <c r="E49" s="39" t="s">
        <v>2698</v>
      </c>
    </row>
    <row r="50" spans="1:16" ht="12.75">
      <c r="A50" t="s">
        <v>49</v>
      </c>
      <c s="34" t="s">
        <v>312</v>
      </c>
      <c s="34" t="s">
        <v>7351</v>
      </c>
      <c s="35" t="s">
        <v>5</v>
      </c>
      <c s="6" t="s">
        <v>7352</v>
      </c>
      <c s="36" t="s">
        <v>83</v>
      </c>
      <c s="37">
        <v>1</v>
      </c>
      <c s="36">
        <v>0</v>
      </c>
      <c s="36">
        <f>ROUND(G50*H50,6)</f>
      </c>
      <c r="L50" s="38">
        <v>0</v>
      </c>
      <c s="32">
        <f>ROUND(ROUND(L50,2)*ROUND(G50,3),2)</f>
      </c>
      <c s="36" t="s">
        <v>738</v>
      </c>
      <c>
        <f>(M50*21)/100</f>
      </c>
      <c t="s">
        <v>27</v>
      </c>
    </row>
    <row r="51" spans="1:5" ht="12.75">
      <c r="A51" s="35" t="s">
        <v>55</v>
      </c>
      <c r="E51" s="39" t="s">
        <v>7353</v>
      </c>
    </row>
    <row r="52" spans="1:5" ht="12.75">
      <c r="A52" s="35" t="s">
        <v>56</v>
      </c>
      <c r="E52" s="40" t="s">
        <v>5</v>
      </c>
    </row>
    <row r="53" spans="1:5" ht="51">
      <c r="A53" t="s">
        <v>58</v>
      </c>
      <c r="E53" s="39" t="s">
        <v>4273</v>
      </c>
    </row>
    <row r="54" spans="1:16" ht="12.75">
      <c r="A54" t="s">
        <v>49</v>
      </c>
      <c s="34" t="s">
        <v>316</v>
      </c>
      <c s="34" t="s">
        <v>7354</v>
      </c>
      <c s="35" t="s">
        <v>7355</v>
      </c>
      <c s="6" t="s">
        <v>7356</v>
      </c>
      <c s="36" t="s">
        <v>1267</v>
      </c>
      <c s="37">
        <v>1</v>
      </c>
      <c s="36">
        <v>0</v>
      </c>
      <c s="36">
        <f>ROUND(G54*H54,6)</f>
      </c>
      <c r="L54" s="38">
        <v>0</v>
      </c>
      <c s="32">
        <f>ROUND(ROUND(L54,2)*ROUND(G54,3),2)</f>
      </c>
      <c s="36" t="s">
        <v>738</v>
      </c>
      <c>
        <f>(M54*21)/100</f>
      </c>
      <c t="s">
        <v>27</v>
      </c>
    </row>
    <row r="55" spans="1:5" ht="89.25">
      <c r="A55" s="35" t="s">
        <v>55</v>
      </c>
      <c r="E55" s="39" t="s">
        <v>7357</v>
      </c>
    </row>
    <row r="56" spans="1:5" ht="12.75">
      <c r="A56" s="35" t="s">
        <v>56</v>
      </c>
      <c r="E56" s="40" t="s">
        <v>3804</v>
      </c>
    </row>
    <row r="57" spans="1:5" ht="12.75">
      <c r="A57" t="s">
        <v>58</v>
      </c>
      <c r="E57" s="39" t="s">
        <v>4426</v>
      </c>
    </row>
    <row r="58" spans="1:16" ht="12.75">
      <c r="A58" t="s">
        <v>49</v>
      </c>
      <c s="34" t="s">
        <v>320</v>
      </c>
      <c s="34" t="s">
        <v>7354</v>
      </c>
      <c s="35" t="s">
        <v>7358</v>
      </c>
      <c s="6" t="s">
        <v>7359</v>
      </c>
      <c s="36" t="s">
        <v>1267</v>
      </c>
      <c s="37">
        <v>1</v>
      </c>
      <c s="36">
        <v>0</v>
      </c>
      <c s="36">
        <f>ROUND(G58*H58,6)</f>
      </c>
      <c r="L58" s="38">
        <v>0</v>
      </c>
      <c s="32">
        <f>ROUND(ROUND(L58,2)*ROUND(G58,3),2)</f>
      </c>
      <c s="36" t="s">
        <v>738</v>
      </c>
      <c>
        <f>(M58*21)/100</f>
      </c>
      <c t="s">
        <v>27</v>
      </c>
    </row>
    <row r="59" spans="1:5" ht="153">
      <c r="A59" s="35" t="s">
        <v>55</v>
      </c>
      <c r="E59" s="39" t="s">
        <v>7360</v>
      </c>
    </row>
    <row r="60" spans="1:5" ht="12.75">
      <c r="A60" s="35" t="s">
        <v>56</v>
      </c>
      <c r="E60" s="40" t="s">
        <v>3804</v>
      </c>
    </row>
    <row r="61" spans="1:5" ht="12.75">
      <c r="A61" t="s">
        <v>58</v>
      </c>
      <c r="E61" s="39" t="s">
        <v>4426</v>
      </c>
    </row>
    <row r="62" spans="1:16" ht="12.75">
      <c r="A62" t="s">
        <v>49</v>
      </c>
      <c s="34" t="s">
        <v>324</v>
      </c>
      <c s="34" t="s">
        <v>7354</v>
      </c>
      <c s="35" t="s">
        <v>7361</v>
      </c>
      <c s="6" t="s">
        <v>7362</v>
      </c>
      <c s="36" t="s">
        <v>1267</v>
      </c>
      <c s="37">
        <v>1</v>
      </c>
      <c s="36">
        <v>0</v>
      </c>
      <c s="36">
        <f>ROUND(G62*H62,6)</f>
      </c>
      <c r="L62" s="38">
        <v>0</v>
      </c>
      <c s="32">
        <f>ROUND(ROUND(L62,2)*ROUND(G62,3),2)</f>
      </c>
      <c s="36" t="s">
        <v>738</v>
      </c>
      <c>
        <f>(M62*21)/100</f>
      </c>
      <c t="s">
        <v>27</v>
      </c>
    </row>
    <row r="63" spans="1:5" ht="127.5">
      <c r="A63" s="35" t="s">
        <v>55</v>
      </c>
      <c r="E63" s="39" t="s">
        <v>7363</v>
      </c>
    </row>
    <row r="64" spans="1:5" ht="12.75">
      <c r="A64" s="35" t="s">
        <v>56</v>
      </c>
      <c r="E64" s="40" t="s">
        <v>3804</v>
      </c>
    </row>
    <row r="65" spans="1:5" ht="12.75">
      <c r="A65" t="s">
        <v>58</v>
      </c>
      <c r="E65" s="39" t="s">
        <v>4426</v>
      </c>
    </row>
    <row r="66" spans="1:16" ht="12.75">
      <c r="A66" t="s">
        <v>49</v>
      </c>
      <c s="34" t="s">
        <v>328</v>
      </c>
      <c s="34" t="s">
        <v>7364</v>
      </c>
      <c s="35" t="s">
        <v>7365</v>
      </c>
      <c s="6" t="s">
        <v>7366</v>
      </c>
      <c s="36" t="s">
        <v>1267</v>
      </c>
      <c s="37">
        <v>2</v>
      </c>
      <c s="36">
        <v>0</v>
      </c>
      <c s="36">
        <f>ROUND(G66*H66,6)</f>
      </c>
      <c r="L66" s="38">
        <v>0</v>
      </c>
      <c s="32">
        <f>ROUND(ROUND(L66,2)*ROUND(G66,3),2)</f>
      </c>
      <c s="36" t="s">
        <v>738</v>
      </c>
      <c>
        <f>(M66*21)/100</f>
      </c>
      <c t="s">
        <v>27</v>
      </c>
    </row>
    <row r="67" spans="1:5" ht="191.25">
      <c r="A67" s="35" t="s">
        <v>55</v>
      </c>
      <c r="E67" s="39" t="s">
        <v>7367</v>
      </c>
    </row>
    <row r="68" spans="1:5" ht="12.75">
      <c r="A68" s="35" t="s">
        <v>56</v>
      </c>
      <c r="E68" s="40" t="s">
        <v>3801</v>
      </c>
    </row>
    <row r="69" spans="1:5" ht="25.5">
      <c r="A69" t="s">
        <v>58</v>
      </c>
      <c r="E69" s="39" t="s">
        <v>7368</v>
      </c>
    </row>
    <row r="70" spans="1:16" ht="12.75">
      <c r="A70" t="s">
        <v>49</v>
      </c>
      <c s="34" t="s">
        <v>329</v>
      </c>
      <c s="34" t="s">
        <v>7364</v>
      </c>
      <c s="35" t="s">
        <v>7369</v>
      </c>
      <c s="6" t="s">
        <v>7370</v>
      </c>
      <c s="36" t="s">
        <v>1267</v>
      </c>
      <c s="37">
        <v>2</v>
      </c>
      <c s="36">
        <v>0</v>
      </c>
      <c s="36">
        <f>ROUND(G70*H70,6)</f>
      </c>
      <c r="L70" s="38">
        <v>0</v>
      </c>
      <c s="32">
        <f>ROUND(ROUND(L70,2)*ROUND(G70,3),2)</f>
      </c>
      <c s="36" t="s">
        <v>738</v>
      </c>
      <c>
        <f>(M70*21)/100</f>
      </c>
      <c t="s">
        <v>27</v>
      </c>
    </row>
    <row r="71" spans="1:5" ht="204">
      <c r="A71" s="35" t="s">
        <v>55</v>
      </c>
      <c r="E71" s="39" t="s">
        <v>7371</v>
      </c>
    </row>
    <row r="72" spans="1:5" ht="12.75">
      <c r="A72" s="35" t="s">
        <v>56</v>
      </c>
      <c r="E72" s="40" t="s">
        <v>3801</v>
      </c>
    </row>
    <row r="73" spans="1:5" ht="25.5">
      <c r="A73" t="s">
        <v>58</v>
      </c>
      <c r="E73" s="39" t="s">
        <v>7368</v>
      </c>
    </row>
    <row r="74" spans="1:16" ht="12.75">
      <c r="A74" t="s">
        <v>49</v>
      </c>
      <c s="34" t="s">
        <v>330</v>
      </c>
      <c s="34" t="s">
        <v>7372</v>
      </c>
      <c s="35" t="s">
        <v>7373</v>
      </c>
      <c s="6" t="s">
        <v>7374</v>
      </c>
      <c s="36" t="s">
        <v>1267</v>
      </c>
      <c s="37">
        <v>1</v>
      </c>
      <c s="36">
        <v>0</v>
      </c>
      <c s="36">
        <f>ROUND(G74*H74,6)</f>
      </c>
      <c r="L74" s="38">
        <v>0</v>
      </c>
      <c s="32">
        <f>ROUND(ROUND(L74,2)*ROUND(G74,3),2)</f>
      </c>
      <c s="36" t="s">
        <v>738</v>
      </c>
      <c>
        <f>(M74*21)/100</f>
      </c>
      <c t="s">
        <v>27</v>
      </c>
    </row>
    <row r="75" spans="1:5" ht="114.75">
      <c r="A75" s="35" t="s">
        <v>55</v>
      </c>
      <c r="E75" s="39" t="s">
        <v>7375</v>
      </c>
    </row>
    <row r="76" spans="1:5" ht="12.75">
      <c r="A76" s="35" t="s">
        <v>56</v>
      </c>
      <c r="E76" s="40" t="s">
        <v>3804</v>
      </c>
    </row>
    <row r="77" spans="1:5" ht="12.75">
      <c r="A77" t="s">
        <v>58</v>
      </c>
      <c r="E77" s="39" t="s">
        <v>4426</v>
      </c>
    </row>
    <row r="78" spans="1:16" ht="12.75">
      <c r="A78" t="s">
        <v>49</v>
      </c>
      <c s="34" t="s">
        <v>331</v>
      </c>
      <c s="34" t="s">
        <v>7372</v>
      </c>
      <c s="35" t="s">
        <v>7376</v>
      </c>
      <c s="6" t="s">
        <v>7377</v>
      </c>
      <c s="36" t="s">
        <v>1267</v>
      </c>
      <c s="37">
        <v>1</v>
      </c>
      <c s="36">
        <v>0</v>
      </c>
      <c s="36">
        <f>ROUND(G78*H78,6)</f>
      </c>
      <c r="L78" s="38">
        <v>0</v>
      </c>
      <c s="32">
        <f>ROUND(ROUND(L78,2)*ROUND(G78,3),2)</f>
      </c>
      <c s="36" t="s">
        <v>738</v>
      </c>
      <c>
        <f>(M78*21)/100</f>
      </c>
      <c t="s">
        <v>27</v>
      </c>
    </row>
    <row r="79" spans="1:5" ht="127.5">
      <c r="A79" s="35" t="s">
        <v>55</v>
      </c>
      <c r="E79" s="39" t="s">
        <v>7378</v>
      </c>
    </row>
    <row r="80" spans="1:5" ht="12.75">
      <c r="A80" s="35" t="s">
        <v>56</v>
      </c>
      <c r="E80" s="40" t="s">
        <v>3804</v>
      </c>
    </row>
    <row r="81" spans="1:5" ht="12.75">
      <c r="A81" t="s">
        <v>58</v>
      </c>
      <c r="E81" s="39" t="s">
        <v>4426</v>
      </c>
    </row>
    <row r="82" spans="1:16" ht="12.75">
      <c r="A82" t="s">
        <v>49</v>
      </c>
      <c s="34" t="s">
        <v>332</v>
      </c>
      <c s="34" t="s">
        <v>7372</v>
      </c>
      <c s="35" t="s">
        <v>7379</v>
      </c>
      <c s="6" t="s">
        <v>7380</v>
      </c>
      <c s="36" t="s">
        <v>1267</v>
      </c>
      <c s="37">
        <v>1</v>
      </c>
      <c s="36">
        <v>0</v>
      </c>
      <c s="36">
        <f>ROUND(G82*H82,6)</f>
      </c>
      <c r="L82" s="38">
        <v>0</v>
      </c>
      <c s="32">
        <f>ROUND(ROUND(L82,2)*ROUND(G82,3),2)</f>
      </c>
      <c s="36" t="s">
        <v>738</v>
      </c>
      <c>
        <f>(M82*21)/100</f>
      </c>
      <c t="s">
        <v>27</v>
      </c>
    </row>
    <row r="83" spans="1:5" ht="306">
      <c r="A83" s="35" t="s">
        <v>55</v>
      </c>
      <c r="E83" s="39" t="s">
        <v>7381</v>
      </c>
    </row>
    <row r="84" spans="1:5" ht="12.75">
      <c r="A84" s="35" t="s">
        <v>56</v>
      </c>
      <c r="E84" s="40" t="s">
        <v>3804</v>
      </c>
    </row>
    <row r="85" spans="1:5" ht="12.75">
      <c r="A85" t="s">
        <v>58</v>
      </c>
      <c r="E85" s="39" t="s">
        <v>4426</v>
      </c>
    </row>
    <row r="86" spans="1:16" ht="25.5">
      <c r="A86" t="s">
        <v>49</v>
      </c>
      <c s="34" t="s">
        <v>336</v>
      </c>
      <c s="34" t="s">
        <v>7372</v>
      </c>
      <c s="35" t="s">
        <v>7382</v>
      </c>
      <c s="6" t="s">
        <v>7383</v>
      </c>
      <c s="36" t="s">
        <v>1267</v>
      </c>
      <c s="37">
        <v>1</v>
      </c>
      <c s="36">
        <v>0</v>
      </c>
      <c s="36">
        <f>ROUND(G86*H86,6)</f>
      </c>
      <c r="L86" s="38">
        <v>0</v>
      </c>
      <c s="32">
        <f>ROUND(ROUND(L86,2)*ROUND(G86,3),2)</f>
      </c>
      <c s="36" t="s">
        <v>738</v>
      </c>
      <c>
        <f>(M86*21)/100</f>
      </c>
      <c t="s">
        <v>27</v>
      </c>
    </row>
    <row r="87" spans="1:5" ht="229.5">
      <c r="A87" s="35" t="s">
        <v>55</v>
      </c>
      <c r="E87" s="39" t="s">
        <v>7384</v>
      </c>
    </row>
    <row r="88" spans="1:5" ht="12.75">
      <c r="A88" s="35" t="s">
        <v>56</v>
      </c>
      <c r="E88" s="40" t="s">
        <v>3804</v>
      </c>
    </row>
    <row r="89" spans="1:5" ht="12.75">
      <c r="A89" t="s">
        <v>58</v>
      </c>
      <c r="E89" s="39" t="s">
        <v>4426</v>
      </c>
    </row>
    <row r="90" spans="1:13" ht="12.75">
      <c r="A90" t="s">
        <v>46</v>
      </c>
      <c r="C90" s="31" t="s">
        <v>67</v>
      </c>
      <c r="E90" s="33" t="s">
        <v>68</v>
      </c>
      <c r="J90" s="32">
        <f>0</f>
      </c>
      <c s="32">
        <f>0</f>
      </c>
      <c s="32">
        <f>0+L91+L95+L99+L103+L107+L111+L115+L119</f>
      </c>
      <c s="32">
        <f>0+M91+M95+M99+M103+M107+M111+M115+M119</f>
      </c>
    </row>
    <row r="91" spans="1:16" ht="12.75">
      <c r="A91" t="s">
        <v>49</v>
      </c>
      <c s="34" t="s">
        <v>113</v>
      </c>
      <c s="34" t="s">
        <v>2031</v>
      </c>
      <c s="35" t="s">
        <v>5</v>
      </c>
      <c s="6" t="s">
        <v>2032</v>
      </c>
      <c s="36" t="s">
        <v>220</v>
      </c>
      <c s="37">
        <v>418</v>
      </c>
      <c s="36">
        <v>0</v>
      </c>
      <c s="36">
        <f>ROUND(G91*H91,6)</f>
      </c>
      <c r="L91" s="38">
        <v>0</v>
      </c>
      <c s="32">
        <f>ROUND(ROUND(L91,2)*ROUND(G91,3),2)</f>
      </c>
      <c s="36" t="s">
        <v>738</v>
      </c>
      <c>
        <f>(M91*21)/100</f>
      </c>
      <c t="s">
        <v>27</v>
      </c>
    </row>
    <row r="92" spans="1:5" ht="63.75">
      <c r="A92" s="35" t="s">
        <v>55</v>
      </c>
      <c r="E92" s="39" t="s">
        <v>7385</v>
      </c>
    </row>
    <row r="93" spans="1:5" ht="38.25">
      <c r="A93" s="35" t="s">
        <v>56</v>
      </c>
      <c r="E93" s="40" t="s">
        <v>7386</v>
      </c>
    </row>
    <row r="94" spans="1:5" ht="38.25">
      <c r="A94" t="s">
        <v>58</v>
      </c>
      <c r="E94" s="39" t="s">
        <v>7387</v>
      </c>
    </row>
    <row r="95" spans="1:16" ht="12.75">
      <c r="A95" t="s">
        <v>49</v>
      </c>
      <c s="34" t="s">
        <v>117</v>
      </c>
      <c s="34" t="s">
        <v>4127</v>
      </c>
      <c s="35" t="s">
        <v>5</v>
      </c>
      <c s="6" t="s">
        <v>4128</v>
      </c>
      <c s="36" t="s">
        <v>168</v>
      </c>
      <c s="37">
        <v>540</v>
      </c>
      <c s="36">
        <v>0</v>
      </c>
      <c s="36">
        <f>ROUND(G95*H95,6)</f>
      </c>
      <c r="L95" s="38">
        <v>0</v>
      </c>
      <c s="32">
        <f>ROUND(ROUND(L95,2)*ROUND(G95,3),2)</f>
      </c>
      <c s="36" t="s">
        <v>738</v>
      </c>
      <c>
        <f>(M95*21)/100</f>
      </c>
      <c t="s">
        <v>27</v>
      </c>
    </row>
    <row r="96" spans="1:5" ht="12.75">
      <c r="A96" s="35" t="s">
        <v>55</v>
      </c>
      <c r="E96" s="39" t="s">
        <v>7388</v>
      </c>
    </row>
    <row r="97" spans="1:5" ht="12.75">
      <c r="A97" s="35" t="s">
        <v>56</v>
      </c>
      <c r="E97" s="40" t="s">
        <v>7389</v>
      </c>
    </row>
    <row r="98" spans="1:5" ht="38.25">
      <c r="A98" t="s">
        <v>58</v>
      </c>
      <c r="E98" s="39" t="s">
        <v>4130</v>
      </c>
    </row>
    <row r="99" spans="1:16" ht="12.75">
      <c r="A99" t="s">
        <v>49</v>
      </c>
      <c s="34" t="s">
        <v>121</v>
      </c>
      <c s="34" t="s">
        <v>4531</v>
      </c>
      <c s="35" t="s">
        <v>5</v>
      </c>
      <c s="6" t="s">
        <v>4532</v>
      </c>
      <c s="36" t="s">
        <v>71</v>
      </c>
      <c s="37">
        <v>125.4</v>
      </c>
      <c s="36">
        <v>0</v>
      </c>
      <c s="36">
        <f>ROUND(G99*H99,6)</f>
      </c>
      <c r="L99" s="38">
        <v>0</v>
      </c>
      <c s="32">
        <f>ROUND(ROUND(L99,2)*ROUND(G99,3),2)</f>
      </c>
      <c s="36" t="s">
        <v>738</v>
      </c>
      <c>
        <f>(M99*21)/100</f>
      </c>
      <c t="s">
        <v>27</v>
      </c>
    </row>
    <row r="100" spans="1:5" ht="76.5">
      <c r="A100" s="35" t="s">
        <v>55</v>
      </c>
      <c r="E100" s="39" t="s">
        <v>7390</v>
      </c>
    </row>
    <row r="101" spans="1:5" ht="38.25">
      <c r="A101" s="35" t="s">
        <v>56</v>
      </c>
      <c r="E101" s="40" t="s">
        <v>7391</v>
      </c>
    </row>
    <row r="102" spans="1:5" ht="25.5">
      <c r="A102" t="s">
        <v>58</v>
      </c>
      <c r="E102" s="39" t="s">
        <v>4534</v>
      </c>
    </row>
    <row r="103" spans="1:16" ht="12.75">
      <c r="A103" t="s">
        <v>49</v>
      </c>
      <c s="34" t="s">
        <v>125</v>
      </c>
      <c s="34" t="s">
        <v>4535</v>
      </c>
      <c s="35" t="s">
        <v>5</v>
      </c>
      <c s="6" t="s">
        <v>4536</v>
      </c>
      <c s="36" t="s">
        <v>2025</v>
      </c>
      <c s="37">
        <v>3762</v>
      </c>
      <c s="36">
        <v>0</v>
      </c>
      <c s="36">
        <f>ROUND(G103*H103,6)</f>
      </c>
      <c r="L103" s="38">
        <v>0</v>
      </c>
      <c s="32">
        <f>ROUND(ROUND(L103,2)*ROUND(G103,3),2)</f>
      </c>
      <c s="36" t="s">
        <v>738</v>
      </c>
      <c>
        <f>(M103*21)/100</f>
      </c>
      <c t="s">
        <v>27</v>
      </c>
    </row>
    <row r="104" spans="1:5" ht="63.75">
      <c r="A104" s="35" t="s">
        <v>55</v>
      </c>
      <c r="E104" s="39" t="s">
        <v>7392</v>
      </c>
    </row>
    <row r="105" spans="1:5" ht="51">
      <c r="A105" s="35" t="s">
        <v>56</v>
      </c>
      <c r="E105" s="40" t="s">
        <v>7393</v>
      </c>
    </row>
    <row r="106" spans="1:5" ht="25.5">
      <c r="A106" t="s">
        <v>58</v>
      </c>
      <c r="E106" s="39" t="s">
        <v>2442</v>
      </c>
    </row>
    <row r="107" spans="1:16" ht="12.75">
      <c r="A107" t="s">
        <v>49</v>
      </c>
      <c s="34" t="s">
        <v>129</v>
      </c>
      <c s="34" t="s">
        <v>4131</v>
      </c>
      <c s="35" t="s">
        <v>5</v>
      </c>
      <c s="6" t="s">
        <v>4132</v>
      </c>
      <c s="36" t="s">
        <v>71</v>
      </c>
      <c s="37">
        <v>94.149</v>
      </c>
      <c s="36">
        <v>0</v>
      </c>
      <c s="36">
        <f>ROUND(G107*H107,6)</f>
      </c>
      <c r="L107" s="38">
        <v>0</v>
      </c>
      <c s="32">
        <f>ROUND(ROUND(L107,2)*ROUND(G107,3),2)</f>
      </c>
      <c s="36" t="s">
        <v>738</v>
      </c>
      <c>
        <f>(M107*21)/100</f>
      </c>
      <c t="s">
        <v>27</v>
      </c>
    </row>
    <row r="108" spans="1:5" ht="25.5">
      <c r="A108" s="35" t="s">
        <v>55</v>
      </c>
      <c r="E108" s="39" t="s">
        <v>7394</v>
      </c>
    </row>
    <row r="109" spans="1:5" ht="12.75">
      <c r="A109" s="35" t="s">
        <v>56</v>
      </c>
      <c r="E109" s="40" t="s">
        <v>7395</v>
      </c>
    </row>
    <row r="110" spans="1:5" ht="63.75">
      <c r="A110" t="s">
        <v>58</v>
      </c>
      <c r="E110" s="39" t="s">
        <v>3649</v>
      </c>
    </row>
    <row r="111" spans="1:16" ht="12.75">
      <c r="A111" t="s">
        <v>49</v>
      </c>
      <c s="34" t="s">
        <v>133</v>
      </c>
      <c s="34" t="s">
        <v>7396</v>
      </c>
      <c s="35" t="s">
        <v>5</v>
      </c>
      <c s="6" t="s">
        <v>7397</v>
      </c>
      <c s="36" t="s">
        <v>71</v>
      </c>
      <c s="37">
        <v>1432.209</v>
      </c>
      <c s="36">
        <v>0</v>
      </c>
      <c s="36">
        <f>ROUND(G111*H111,6)</f>
      </c>
      <c r="L111" s="38">
        <v>0</v>
      </c>
      <c s="32">
        <f>ROUND(ROUND(L111,2)*ROUND(G111,3),2)</f>
      </c>
      <c s="36" t="s">
        <v>738</v>
      </c>
      <c>
        <f>(M111*21)/100</f>
      </c>
      <c t="s">
        <v>27</v>
      </c>
    </row>
    <row r="112" spans="1:5" ht="127.5">
      <c r="A112" s="35" t="s">
        <v>55</v>
      </c>
      <c r="E112" s="39" t="s">
        <v>7398</v>
      </c>
    </row>
    <row r="113" spans="1:5" ht="51">
      <c r="A113" s="35" t="s">
        <v>56</v>
      </c>
      <c r="E113" s="40" t="s">
        <v>7399</v>
      </c>
    </row>
    <row r="114" spans="1:5" ht="318.75">
      <c r="A114" t="s">
        <v>58</v>
      </c>
      <c r="E114" s="39" t="s">
        <v>7400</v>
      </c>
    </row>
    <row r="115" spans="1:16" ht="12.75">
      <c r="A115" t="s">
        <v>49</v>
      </c>
      <c s="34" t="s">
        <v>137</v>
      </c>
      <c s="34" t="s">
        <v>2503</v>
      </c>
      <c s="35" t="s">
        <v>5</v>
      </c>
      <c s="6" t="s">
        <v>2504</v>
      </c>
      <c s="36" t="s">
        <v>2025</v>
      </c>
      <c s="37">
        <v>54613.89</v>
      </c>
      <c s="36">
        <v>0</v>
      </c>
      <c s="36">
        <f>ROUND(G115*H115,6)</f>
      </c>
      <c r="L115" s="38">
        <v>0</v>
      </c>
      <c s="32">
        <f>ROUND(ROUND(L115,2)*ROUND(G115,3),2)</f>
      </c>
      <c s="36" t="s">
        <v>738</v>
      </c>
      <c>
        <f>(M115*21)/100</f>
      </c>
      <c t="s">
        <v>27</v>
      </c>
    </row>
    <row r="116" spans="1:5" ht="89.25">
      <c r="A116" s="35" t="s">
        <v>55</v>
      </c>
      <c r="E116" s="39" t="s">
        <v>7401</v>
      </c>
    </row>
    <row r="117" spans="1:5" ht="76.5">
      <c r="A117" s="35" t="s">
        <v>56</v>
      </c>
      <c r="E117" s="40" t="s">
        <v>7402</v>
      </c>
    </row>
    <row r="118" spans="1:5" ht="25.5">
      <c r="A118" t="s">
        <v>58</v>
      </c>
      <c r="E118" s="39" t="s">
        <v>2442</v>
      </c>
    </row>
    <row r="119" spans="1:16" ht="12.75">
      <c r="A119" t="s">
        <v>49</v>
      </c>
      <c s="34" t="s">
        <v>141</v>
      </c>
      <c s="34" t="s">
        <v>3654</v>
      </c>
      <c s="35" t="s">
        <v>5</v>
      </c>
      <c s="6" t="s">
        <v>3655</v>
      </c>
      <c s="36" t="s">
        <v>71</v>
      </c>
      <c s="37">
        <v>1043.955</v>
      </c>
      <c s="36">
        <v>0</v>
      </c>
      <c s="36">
        <f>ROUND(G119*H119,6)</f>
      </c>
      <c r="L119" s="38">
        <v>0</v>
      </c>
      <c s="32">
        <f>ROUND(ROUND(L119,2)*ROUND(G119,3),2)</f>
      </c>
      <c s="36" t="s">
        <v>738</v>
      </c>
      <c>
        <f>(M119*21)/100</f>
      </c>
      <c t="s">
        <v>27</v>
      </c>
    </row>
    <row r="120" spans="1:5" ht="89.25">
      <c r="A120" s="35" t="s">
        <v>55</v>
      </c>
      <c r="E120" s="39" t="s">
        <v>7403</v>
      </c>
    </row>
    <row r="121" spans="1:5" ht="38.25">
      <c r="A121" s="35" t="s">
        <v>56</v>
      </c>
      <c r="E121" s="40" t="s">
        <v>7404</v>
      </c>
    </row>
    <row r="122" spans="1:5" ht="229.5">
      <c r="A122" t="s">
        <v>58</v>
      </c>
      <c r="E122" s="39" t="s">
        <v>3658</v>
      </c>
    </row>
    <row r="123" spans="1:13" ht="12.75">
      <c r="A123" t="s">
        <v>46</v>
      </c>
      <c r="C123" s="31" t="s">
        <v>27</v>
      </c>
      <c r="E123" s="33" t="s">
        <v>1426</v>
      </c>
      <c r="J123" s="32">
        <f>0</f>
      </c>
      <c s="32">
        <f>0</f>
      </c>
      <c s="32">
        <f>0+L124+L128+L132</f>
      </c>
      <c s="32">
        <f>0+M124+M128+M132</f>
      </c>
    </row>
    <row r="124" spans="1:16" ht="12.75">
      <c r="A124" t="s">
        <v>49</v>
      </c>
      <c s="34" t="s">
        <v>340</v>
      </c>
      <c s="34" t="s">
        <v>7405</v>
      </c>
      <c s="35" t="s">
        <v>5</v>
      </c>
      <c s="6" t="s">
        <v>7406</v>
      </c>
      <c s="36" t="s">
        <v>88</v>
      </c>
      <c s="37">
        <v>3910</v>
      </c>
      <c s="36">
        <v>0</v>
      </c>
      <c s="36">
        <f>ROUND(G124*H124,6)</f>
      </c>
      <c r="L124" s="38">
        <v>0</v>
      </c>
      <c s="32">
        <f>ROUND(ROUND(L124,2)*ROUND(G124,3),2)</f>
      </c>
      <c s="36" t="s">
        <v>738</v>
      </c>
      <c>
        <f>(M124*21)/100</f>
      </c>
      <c t="s">
        <v>27</v>
      </c>
    </row>
    <row r="125" spans="1:5" ht="63.75">
      <c r="A125" s="35" t="s">
        <v>55</v>
      </c>
      <c r="E125" s="39" t="s">
        <v>7407</v>
      </c>
    </row>
    <row r="126" spans="1:5" ht="12.75">
      <c r="A126" s="35" t="s">
        <v>56</v>
      </c>
      <c r="E126" s="40" t="s">
        <v>7408</v>
      </c>
    </row>
    <row r="127" spans="1:5" ht="114.75">
      <c r="A127" t="s">
        <v>58</v>
      </c>
      <c r="E127" s="39" t="s">
        <v>7409</v>
      </c>
    </row>
    <row r="128" spans="1:16" ht="12.75">
      <c r="A128" t="s">
        <v>49</v>
      </c>
      <c s="34" t="s">
        <v>344</v>
      </c>
      <c s="34" t="s">
        <v>7410</v>
      </c>
      <c s="35" t="s">
        <v>5</v>
      </c>
      <c s="6" t="s">
        <v>7411</v>
      </c>
      <c s="36" t="s">
        <v>71</v>
      </c>
      <c s="37">
        <v>275.806</v>
      </c>
      <c s="36">
        <v>0</v>
      </c>
      <c s="36">
        <f>ROUND(G128*H128,6)</f>
      </c>
      <c r="L128" s="38">
        <v>0</v>
      </c>
      <c s="32">
        <f>ROUND(ROUND(L128,2)*ROUND(G128,3),2)</f>
      </c>
      <c s="36" t="s">
        <v>738</v>
      </c>
      <c>
        <f>(M128*21)/100</f>
      </c>
      <c t="s">
        <v>27</v>
      </c>
    </row>
    <row r="129" spans="1:5" ht="165.75">
      <c r="A129" s="35" t="s">
        <v>55</v>
      </c>
      <c r="E129" s="39" t="s">
        <v>7412</v>
      </c>
    </row>
    <row r="130" spans="1:5" ht="12.75">
      <c r="A130" s="35" t="s">
        <v>56</v>
      </c>
      <c r="E130" s="40" t="s">
        <v>7413</v>
      </c>
    </row>
    <row r="131" spans="1:5" ht="76.5">
      <c r="A131" t="s">
        <v>58</v>
      </c>
      <c r="E131" s="39" t="s">
        <v>7414</v>
      </c>
    </row>
    <row r="132" spans="1:16" ht="12.75">
      <c r="A132" t="s">
        <v>49</v>
      </c>
      <c s="34" t="s">
        <v>348</v>
      </c>
      <c s="34" t="s">
        <v>7415</v>
      </c>
      <c s="35" t="s">
        <v>5</v>
      </c>
      <c s="6" t="s">
        <v>7416</v>
      </c>
      <c s="36" t="s">
        <v>71</v>
      </c>
      <c s="37">
        <v>165.484</v>
      </c>
      <c s="36">
        <v>0</v>
      </c>
      <c s="36">
        <f>ROUND(G132*H132,6)</f>
      </c>
      <c r="L132" s="38">
        <v>0</v>
      </c>
      <c s="32">
        <f>ROUND(ROUND(L132,2)*ROUND(G132,3),2)</f>
      </c>
      <c s="36" t="s">
        <v>738</v>
      </c>
      <c>
        <f>(M132*21)/100</f>
      </c>
      <c t="s">
        <v>27</v>
      </c>
    </row>
    <row r="133" spans="1:5" ht="178.5">
      <c r="A133" s="35" t="s">
        <v>55</v>
      </c>
      <c r="E133" s="39" t="s">
        <v>7417</v>
      </c>
    </row>
    <row r="134" spans="1:5" ht="12.75">
      <c r="A134" s="35" t="s">
        <v>56</v>
      </c>
      <c r="E134" s="40" t="s">
        <v>7418</v>
      </c>
    </row>
    <row r="135" spans="1:5" ht="89.25">
      <c r="A135" t="s">
        <v>58</v>
      </c>
      <c r="E135" s="39" t="s">
        <v>7419</v>
      </c>
    </row>
    <row r="136" spans="1:13" ht="12.75">
      <c r="A136" t="s">
        <v>46</v>
      </c>
      <c r="C136" s="31" t="s">
        <v>90</v>
      </c>
      <c r="E136" s="33" t="s">
        <v>2710</v>
      </c>
      <c r="J136" s="32">
        <f>0</f>
      </c>
      <c s="32">
        <f>0</f>
      </c>
      <c s="32">
        <f>0+L137</f>
      </c>
      <c s="32">
        <f>0+M137</f>
      </c>
    </row>
    <row r="137" spans="1:16" ht="12.75">
      <c r="A137" t="s">
        <v>49</v>
      </c>
      <c s="34" t="s">
        <v>145</v>
      </c>
      <c s="34" t="s">
        <v>2050</v>
      </c>
      <c s="35" t="s">
        <v>5</v>
      </c>
      <c s="6" t="s">
        <v>2051</v>
      </c>
      <c s="36" t="s">
        <v>220</v>
      </c>
      <c s="37">
        <v>418</v>
      </c>
      <c s="36">
        <v>0</v>
      </c>
      <c s="36">
        <f>ROUND(G137*H137,6)</f>
      </c>
      <c r="L137" s="38">
        <v>0</v>
      </c>
      <c s="32">
        <f>ROUND(ROUND(L137,2)*ROUND(G137,3),2)</f>
      </c>
      <c s="36" t="s">
        <v>738</v>
      </c>
      <c>
        <f>(M137*21)/100</f>
      </c>
      <c t="s">
        <v>27</v>
      </c>
    </row>
    <row r="138" spans="1:5" ht="140.25">
      <c r="A138" s="35" t="s">
        <v>55</v>
      </c>
      <c r="E138" s="39" t="s">
        <v>7420</v>
      </c>
    </row>
    <row r="139" spans="1:5" ht="38.25">
      <c r="A139" s="35" t="s">
        <v>56</v>
      </c>
      <c r="E139" s="40" t="s">
        <v>7421</v>
      </c>
    </row>
    <row r="140" spans="1:5" ht="153">
      <c r="A140" t="s">
        <v>58</v>
      </c>
      <c r="E140" s="39" t="s">
        <v>5175</v>
      </c>
    </row>
    <row r="141" spans="1:13" ht="12.75">
      <c r="A141" t="s">
        <v>46</v>
      </c>
      <c r="C141" s="31" t="s">
        <v>93</v>
      </c>
      <c r="E141" s="33" t="s">
        <v>3553</v>
      </c>
      <c r="J141" s="32">
        <f>0</f>
      </c>
      <c s="32">
        <f>0</f>
      </c>
      <c s="32">
        <f>0+L142+L146+L150+L154+L158+L162+L166+L170</f>
      </c>
      <c s="32">
        <f>0+M142+M146+M150+M154+M158+M162+M166+M170</f>
      </c>
    </row>
    <row r="142" spans="1:16" ht="25.5">
      <c r="A142" t="s">
        <v>49</v>
      </c>
      <c s="34" t="s">
        <v>149</v>
      </c>
      <c s="34" t="s">
        <v>5984</v>
      </c>
      <c s="35" t="s">
        <v>5</v>
      </c>
      <c s="6" t="s">
        <v>5985</v>
      </c>
      <c s="36" t="s">
        <v>220</v>
      </c>
      <c s="37">
        <v>2683.912</v>
      </c>
      <c s="36">
        <v>0</v>
      </c>
      <c s="36">
        <f>ROUND(G142*H142,6)</f>
      </c>
      <c r="L142" s="38">
        <v>0</v>
      </c>
      <c s="32">
        <f>ROUND(ROUND(L142,2)*ROUND(G142,3),2)</f>
      </c>
      <c s="36" t="s">
        <v>738</v>
      </c>
      <c>
        <f>(M142*21)/100</f>
      </c>
      <c t="s">
        <v>27</v>
      </c>
    </row>
    <row r="143" spans="1:5" ht="63.75">
      <c r="A143" s="35" t="s">
        <v>55</v>
      </c>
      <c r="E143" s="39" t="s">
        <v>7422</v>
      </c>
    </row>
    <row r="144" spans="1:5" ht="12.75">
      <c r="A144" s="35" t="s">
        <v>56</v>
      </c>
      <c r="E144" s="40" t="s">
        <v>7423</v>
      </c>
    </row>
    <row r="145" spans="1:5" ht="76.5">
      <c r="A145" t="s">
        <v>58</v>
      </c>
      <c r="E145" s="39" t="s">
        <v>3556</v>
      </c>
    </row>
    <row r="146" spans="1:16" ht="12.75">
      <c r="A146" t="s">
        <v>49</v>
      </c>
      <c s="34" t="s">
        <v>153</v>
      </c>
      <c s="34" t="s">
        <v>7168</v>
      </c>
      <c s="35" t="s">
        <v>5</v>
      </c>
      <c s="6" t="s">
        <v>7169</v>
      </c>
      <c s="36" t="s">
        <v>220</v>
      </c>
      <c s="37">
        <v>2012.934</v>
      </c>
      <c s="36">
        <v>0</v>
      </c>
      <c s="36">
        <f>ROUND(G146*H146,6)</f>
      </c>
      <c r="L146" s="38">
        <v>0</v>
      </c>
      <c s="32">
        <f>ROUND(ROUND(L146,2)*ROUND(G146,3),2)</f>
      </c>
      <c s="36" t="s">
        <v>738</v>
      </c>
      <c>
        <f>(M146*21)/100</f>
      </c>
      <c t="s">
        <v>27</v>
      </c>
    </row>
    <row r="147" spans="1:5" ht="63.75">
      <c r="A147" s="35" t="s">
        <v>55</v>
      </c>
      <c r="E147" s="39" t="s">
        <v>7424</v>
      </c>
    </row>
    <row r="148" spans="1:5" ht="12.75">
      <c r="A148" s="35" t="s">
        <v>56</v>
      </c>
      <c r="E148" s="40" t="s">
        <v>7425</v>
      </c>
    </row>
    <row r="149" spans="1:5" ht="76.5">
      <c r="A149" t="s">
        <v>58</v>
      </c>
      <c r="E149" s="39" t="s">
        <v>3556</v>
      </c>
    </row>
    <row r="150" spans="1:16" ht="12.75">
      <c r="A150" t="s">
        <v>49</v>
      </c>
      <c s="34" t="s">
        <v>157</v>
      </c>
      <c s="34" t="s">
        <v>7426</v>
      </c>
      <c s="35" t="s">
        <v>5</v>
      </c>
      <c s="6" t="s">
        <v>7427</v>
      </c>
      <c s="36" t="s">
        <v>220</v>
      </c>
      <c s="37">
        <v>2012.934</v>
      </c>
      <c s="36">
        <v>0</v>
      </c>
      <c s="36">
        <f>ROUND(G150*H150,6)</f>
      </c>
      <c r="L150" s="38">
        <v>0</v>
      </c>
      <c s="32">
        <f>ROUND(ROUND(L150,2)*ROUND(G150,3),2)</f>
      </c>
      <c s="36" t="s">
        <v>738</v>
      </c>
      <c>
        <f>(M150*21)/100</f>
      </c>
      <c t="s">
        <v>27</v>
      </c>
    </row>
    <row r="151" spans="1:5" ht="63.75">
      <c r="A151" s="35" t="s">
        <v>55</v>
      </c>
      <c r="E151" s="39" t="s">
        <v>7424</v>
      </c>
    </row>
    <row r="152" spans="1:5" ht="12.75">
      <c r="A152" s="35" t="s">
        <v>56</v>
      </c>
      <c r="E152" s="40" t="s">
        <v>7425</v>
      </c>
    </row>
    <row r="153" spans="1:5" ht="76.5">
      <c r="A153" t="s">
        <v>58</v>
      </c>
      <c r="E153" s="39" t="s">
        <v>3556</v>
      </c>
    </row>
    <row r="154" spans="1:16" ht="12.75">
      <c r="A154" t="s">
        <v>49</v>
      </c>
      <c s="34" t="s">
        <v>161</v>
      </c>
      <c s="34" t="s">
        <v>4578</v>
      </c>
      <c s="35" t="s">
        <v>5</v>
      </c>
      <c s="6" t="s">
        <v>4579</v>
      </c>
      <c s="36" t="s">
        <v>220</v>
      </c>
      <c s="37">
        <v>6709.78</v>
      </c>
      <c s="36">
        <v>0</v>
      </c>
      <c s="36">
        <f>ROUND(G154*H154,6)</f>
      </c>
      <c r="L154" s="38">
        <v>0</v>
      </c>
      <c s="32">
        <f>ROUND(ROUND(L154,2)*ROUND(G154,3),2)</f>
      </c>
      <c s="36" t="s">
        <v>738</v>
      </c>
      <c>
        <f>(M154*21)/100</f>
      </c>
      <c t="s">
        <v>27</v>
      </c>
    </row>
    <row r="155" spans="1:5" ht="76.5">
      <c r="A155" s="35" t="s">
        <v>55</v>
      </c>
      <c r="E155" s="39" t="s">
        <v>7428</v>
      </c>
    </row>
    <row r="156" spans="1:5" ht="12.75">
      <c r="A156" s="35" t="s">
        <v>56</v>
      </c>
      <c r="E156" s="40" t="s">
        <v>7429</v>
      </c>
    </row>
    <row r="157" spans="1:5" ht="76.5">
      <c r="A157" t="s">
        <v>58</v>
      </c>
      <c r="E157" s="39" t="s">
        <v>3556</v>
      </c>
    </row>
    <row r="158" spans="1:16" ht="12.75">
      <c r="A158" t="s">
        <v>49</v>
      </c>
      <c s="34" t="s">
        <v>165</v>
      </c>
      <c s="34" t="s">
        <v>3554</v>
      </c>
      <c s="35" t="s">
        <v>5</v>
      </c>
      <c s="6" t="s">
        <v>3555</v>
      </c>
      <c s="36" t="s">
        <v>220</v>
      </c>
      <c s="37">
        <v>6709.78</v>
      </c>
      <c s="36">
        <v>0</v>
      </c>
      <c s="36">
        <f>ROUND(G158*H158,6)</f>
      </c>
      <c r="L158" s="38">
        <v>0</v>
      </c>
      <c s="32">
        <f>ROUND(ROUND(L158,2)*ROUND(G158,3),2)</f>
      </c>
      <c s="36" t="s">
        <v>738</v>
      </c>
      <c>
        <f>(M158*21)/100</f>
      </c>
      <c t="s">
        <v>27</v>
      </c>
    </row>
    <row r="159" spans="1:5" ht="76.5">
      <c r="A159" s="35" t="s">
        <v>55</v>
      </c>
      <c r="E159" s="39" t="s">
        <v>7428</v>
      </c>
    </row>
    <row r="160" spans="1:5" ht="12.75">
      <c r="A160" s="35" t="s">
        <v>56</v>
      </c>
      <c r="E160" s="40" t="s">
        <v>7429</v>
      </c>
    </row>
    <row r="161" spans="1:5" ht="76.5">
      <c r="A161" t="s">
        <v>58</v>
      </c>
      <c r="E161" s="39" t="s">
        <v>3556</v>
      </c>
    </row>
    <row r="162" spans="1:16" ht="12.75">
      <c r="A162" t="s">
        <v>49</v>
      </c>
      <c s="34" t="s">
        <v>170</v>
      </c>
      <c s="34" t="s">
        <v>7430</v>
      </c>
      <c s="35" t="s">
        <v>5</v>
      </c>
      <c s="6" t="s">
        <v>7431</v>
      </c>
      <c s="36" t="s">
        <v>220</v>
      </c>
      <c s="37">
        <v>709.216</v>
      </c>
      <c s="36">
        <v>0</v>
      </c>
      <c s="36">
        <f>ROUND(G162*H162,6)</f>
      </c>
      <c r="L162" s="38">
        <v>0</v>
      </c>
      <c s="32">
        <f>ROUND(ROUND(L162,2)*ROUND(G162,3),2)</f>
      </c>
      <c s="36" t="s">
        <v>738</v>
      </c>
      <c>
        <f>(M162*21)/100</f>
      </c>
      <c t="s">
        <v>27</v>
      </c>
    </row>
    <row r="163" spans="1:5" ht="102">
      <c r="A163" s="35" t="s">
        <v>55</v>
      </c>
      <c r="E163" s="39" t="s">
        <v>7432</v>
      </c>
    </row>
    <row r="164" spans="1:5" ht="12.75">
      <c r="A164" s="35" t="s">
        <v>56</v>
      </c>
      <c r="E164" s="40" t="s">
        <v>7433</v>
      </c>
    </row>
    <row r="165" spans="1:5" ht="89.25">
      <c r="A165" t="s">
        <v>58</v>
      </c>
      <c r="E165" s="39" t="s">
        <v>4886</v>
      </c>
    </row>
    <row r="166" spans="1:16" ht="12.75">
      <c r="A166" t="s">
        <v>49</v>
      </c>
      <c s="34" t="s">
        <v>174</v>
      </c>
      <c s="34" t="s">
        <v>7434</v>
      </c>
      <c s="35" t="s">
        <v>5</v>
      </c>
      <c s="6" t="s">
        <v>7435</v>
      </c>
      <c s="36" t="s">
        <v>220</v>
      </c>
      <c s="37">
        <v>504.896</v>
      </c>
      <c s="36">
        <v>0</v>
      </c>
      <c s="36">
        <f>ROUND(G166*H166,6)</f>
      </c>
      <c r="L166" s="38">
        <v>0</v>
      </c>
      <c s="32">
        <f>ROUND(ROUND(L166,2)*ROUND(G166,3),2)</f>
      </c>
      <c s="36" t="s">
        <v>738</v>
      </c>
      <c>
        <f>(M166*21)/100</f>
      </c>
      <c t="s">
        <v>27</v>
      </c>
    </row>
    <row r="167" spans="1:5" ht="89.25">
      <c r="A167" s="35" t="s">
        <v>55</v>
      </c>
      <c r="E167" s="39" t="s">
        <v>7436</v>
      </c>
    </row>
    <row r="168" spans="1:5" ht="38.25">
      <c r="A168" s="35" t="s">
        <v>56</v>
      </c>
      <c r="E168" s="40" t="s">
        <v>7437</v>
      </c>
    </row>
    <row r="169" spans="1:5" ht="76.5">
      <c r="A169" t="s">
        <v>58</v>
      </c>
      <c r="E169" s="39" t="s">
        <v>3556</v>
      </c>
    </row>
    <row r="170" spans="1:16" ht="12.75">
      <c r="A170" t="s">
        <v>49</v>
      </c>
      <c s="34" t="s">
        <v>352</v>
      </c>
      <c s="34" t="s">
        <v>7438</v>
      </c>
      <c s="35" t="s">
        <v>5</v>
      </c>
      <c s="6" t="s">
        <v>7439</v>
      </c>
      <c s="36" t="s">
        <v>220</v>
      </c>
      <c s="37">
        <v>1341.956</v>
      </c>
      <c s="36">
        <v>0</v>
      </c>
      <c s="36">
        <f>ROUND(G170*H170,6)</f>
      </c>
      <c r="L170" s="38">
        <v>0</v>
      </c>
      <c s="32">
        <f>ROUND(ROUND(L170,2)*ROUND(G170,3),2)</f>
      </c>
      <c s="36" t="s">
        <v>738</v>
      </c>
      <c>
        <f>(M170*21)/100</f>
      </c>
      <c t="s">
        <v>27</v>
      </c>
    </row>
    <row r="171" spans="1:5" ht="216.75">
      <c r="A171" s="35" t="s">
        <v>55</v>
      </c>
      <c r="E171" s="39" t="s">
        <v>7440</v>
      </c>
    </row>
    <row r="172" spans="1:5" ht="12.75">
      <c r="A172" s="35" t="s">
        <v>56</v>
      </c>
      <c r="E172" s="40" t="s">
        <v>7441</v>
      </c>
    </row>
    <row r="173" spans="1:5" ht="216.75">
      <c r="A173" t="s">
        <v>58</v>
      </c>
      <c r="E173" s="39" t="s">
        <v>7442</v>
      </c>
    </row>
    <row r="174" spans="1:13" ht="12.75">
      <c r="A174" t="s">
        <v>46</v>
      </c>
      <c r="C174" s="31" t="s">
        <v>79</v>
      </c>
      <c r="E174" s="33" t="s">
        <v>80</v>
      </c>
      <c r="J174" s="32">
        <f>0</f>
      </c>
      <c s="32">
        <f>0</f>
      </c>
      <c s="32">
        <f>0+L175+L179+L183+L187+L191+L195</f>
      </c>
      <c s="32">
        <f>0+M175+M179+M183+M187+M191+M195</f>
      </c>
    </row>
    <row r="175" spans="1:16" ht="12.75">
      <c r="A175" t="s">
        <v>49</v>
      </c>
      <c s="34" t="s">
        <v>178</v>
      </c>
      <c s="34" t="s">
        <v>7443</v>
      </c>
      <c s="35" t="s">
        <v>5</v>
      </c>
      <c s="6" t="s">
        <v>7444</v>
      </c>
      <c s="36" t="s">
        <v>88</v>
      </c>
      <c s="37">
        <v>697.026</v>
      </c>
      <c s="36">
        <v>0</v>
      </c>
      <c s="36">
        <f>ROUND(G175*H175,6)</f>
      </c>
      <c r="L175" s="38">
        <v>0</v>
      </c>
      <c s="32">
        <f>ROUND(ROUND(L175,2)*ROUND(G175,3),2)</f>
      </c>
      <c s="36" t="s">
        <v>738</v>
      </c>
      <c>
        <f>(M175*21)/100</f>
      </c>
      <c t="s">
        <v>27</v>
      </c>
    </row>
    <row r="176" spans="1:5" ht="89.25">
      <c r="A176" s="35" t="s">
        <v>55</v>
      </c>
      <c r="E176" s="39" t="s">
        <v>7445</v>
      </c>
    </row>
    <row r="177" spans="1:5" ht="25.5">
      <c r="A177" s="35" t="s">
        <v>56</v>
      </c>
      <c r="E177" s="40" t="s">
        <v>7446</v>
      </c>
    </row>
    <row r="178" spans="1:5" ht="102">
      <c r="A178" t="s">
        <v>58</v>
      </c>
      <c r="E178" s="39" t="s">
        <v>1164</v>
      </c>
    </row>
    <row r="179" spans="1:16" ht="12.75">
      <c r="A179" t="s">
        <v>49</v>
      </c>
      <c s="34" t="s">
        <v>50</v>
      </c>
      <c s="34" t="s">
        <v>7447</v>
      </c>
      <c s="35" t="s">
        <v>5</v>
      </c>
      <c s="6" t="s">
        <v>7448</v>
      </c>
      <c s="36" t="s">
        <v>88</v>
      </c>
      <c s="37">
        <v>697.026</v>
      </c>
      <c s="36">
        <v>0</v>
      </c>
      <c s="36">
        <f>ROUND(G179*H179,6)</f>
      </c>
      <c r="L179" s="38">
        <v>0</v>
      </c>
      <c s="32">
        <f>ROUND(ROUND(L179,2)*ROUND(G179,3),2)</f>
      </c>
      <c s="36" t="s">
        <v>738</v>
      </c>
      <c>
        <f>(M179*21)/100</f>
      </c>
      <c t="s">
        <v>27</v>
      </c>
    </row>
    <row r="180" spans="1:5" ht="89.25">
      <c r="A180" s="35" t="s">
        <v>55</v>
      </c>
      <c r="E180" s="39" t="s">
        <v>7445</v>
      </c>
    </row>
    <row r="181" spans="1:5" ht="25.5">
      <c r="A181" s="35" t="s">
        <v>56</v>
      </c>
      <c r="E181" s="40" t="s">
        <v>7446</v>
      </c>
    </row>
    <row r="182" spans="1:5" ht="76.5">
      <c r="A182" t="s">
        <v>58</v>
      </c>
      <c r="E182" s="39" t="s">
        <v>7449</v>
      </c>
    </row>
    <row r="183" spans="1:16" ht="12.75">
      <c r="A183" t="s">
        <v>49</v>
      </c>
      <c s="34" t="s">
        <v>60</v>
      </c>
      <c s="34" t="s">
        <v>4480</v>
      </c>
      <c s="35" t="s">
        <v>5</v>
      </c>
      <c s="6" t="s">
        <v>4481</v>
      </c>
      <c s="36" t="s">
        <v>220</v>
      </c>
      <c s="37">
        <v>1777.95</v>
      </c>
      <c s="36">
        <v>0</v>
      </c>
      <c s="36">
        <f>ROUND(G183*H183,6)</f>
      </c>
      <c r="L183" s="38">
        <v>0</v>
      </c>
      <c s="32">
        <f>ROUND(ROUND(L183,2)*ROUND(G183,3),2)</f>
      </c>
      <c s="36" t="s">
        <v>738</v>
      </c>
      <c>
        <f>(M183*21)/100</f>
      </c>
      <c t="s">
        <v>27</v>
      </c>
    </row>
    <row r="184" spans="1:5" ht="63.75">
      <c r="A184" s="35" t="s">
        <v>55</v>
      </c>
      <c r="E184" s="39" t="s">
        <v>7450</v>
      </c>
    </row>
    <row r="185" spans="1:5" ht="38.25">
      <c r="A185" s="35" t="s">
        <v>56</v>
      </c>
      <c r="E185" s="40" t="s">
        <v>7451</v>
      </c>
    </row>
    <row r="186" spans="1:5" ht="38.25">
      <c r="A186" t="s">
        <v>58</v>
      </c>
      <c r="E186" s="39" t="s">
        <v>3558</v>
      </c>
    </row>
    <row r="187" spans="1:16" ht="12.75">
      <c r="A187" t="s">
        <v>49</v>
      </c>
      <c s="34" t="s">
        <v>63</v>
      </c>
      <c s="34" t="s">
        <v>7452</v>
      </c>
      <c s="35" t="s">
        <v>5</v>
      </c>
      <c s="6" t="s">
        <v>7453</v>
      </c>
      <c s="36" t="s">
        <v>220</v>
      </c>
      <c s="37">
        <v>1169.33</v>
      </c>
      <c s="36">
        <v>0</v>
      </c>
      <c s="36">
        <f>ROUND(G187*H187,6)</f>
      </c>
      <c r="L187" s="38">
        <v>0</v>
      </c>
      <c s="32">
        <f>ROUND(ROUND(L187,2)*ROUND(G187,3),2)</f>
      </c>
      <c s="36" t="s">
        <v>738</v>
      </c>
      <c>
        <f>(M187*21)/100</f>
      </c>
      <c t="s">
        <v>27</v>
      </c>
    </row>
    <row r="188" spans="1:5" ht="102">
      <c r="A188" s="35" t="s">
        <v>55</v>
      </c>
      <c r="E188" s="39" t="s">
        <v>7454</v>
      </c>
    </row>
    <row r="189" spans="1:5" ht="12.75">
      <c r="A189" s="35" t="s">
        <v>56</v>
      </c>
      <c r="E189" s="40" t="s">
        <v>7455</v>
      </c>
    </row>
    <row r="190" spans="1:5" ht="191.25">
      <c r="A190" t="s">
        <v>58</v>
      </c>
      <c r="E190" s="39" t="s">
        <v>7178</v>
      </c>
    </row>
    <row r="191" spans="1:16" ht="12.75">
      <c r="A191" t="s">
        <v>49</v>
      </c>
      <c s="34" t="s">
        <v>182</v>
      </c>
      <c s="34" t="s">
        <v>7456</v>
      </c>
      <c s="35" t="s">
        <v>5</v>
      </c>
      <c s="6" t="s">
        <v>7457</v>
      </c>
      <c s="36" t="s">
        <v>220</v>
      </c>
      <c s="37">
        <v>602.78</v>
      </c>
      <c s="36">
        <v>0</v>
      </c>
      <c s="36">
        <f>ROUND(G191*H191,6)</f>
      </c>
      <c r="L191" s="38">
        <v>0</v>
      </c>
      <c s="32">
        <f>ROUND(ROUND(L191,2)*ROUND(G191,3),2)</f>
      </c>
      <c s="36" t="s">
        <v>738</v>
      </c>
      <c>
        <f>(M191*21)/100</f>
      </c>
      <c t="s">
        <v>27</v>
      </c>
    </row>
    <row r="192" spans="1:5" ht="127.5">
      <c r="A192" s="35" t="s">
        <v>55</v>
      </c>
      <c r="E192" s="39" t="s">
        <v>7458</v>
      </c>
    </row>
    <row r="193" spans="1:5" ht="12.75">
      <c r="A193" s="35" t="s">
        <v>56</v>
      </c>
      <c r="E193" s="40" t="s">
        <v>7459</v>
      </c>
    </row>
    <row r="194" spans="1:5" ht="191.25">
      <c r="A194" t="s">
        <v>58</v>
      </c>
      <c r="E194" s="39" t="s">
        <v>7178</v>
      </c>
    </row>
    <row r="195" spans="1:16" ht="12.75">
      <c r="A195" t="s">
        <v>49</v>
      </c>
      <c s="34" t="s">
        <v>263</v>
      </c>
      <c s="34" t="s">
        <v>5752</v>
      </c>
      <c s="35" t="s">
        <v>5</v>
      </c>
      <c s="6" t="s">
        <v>5753</v>
      </c>
      <c s="36" t="s">
        <v>220</v>
      </c>
      <c s="37">
        <v>240.118</v>
      </c>
      <c s="36">
        <v>0</v>
      </c>
      <c s="36">
        <f>ROUND(G195*H195,6)</f>
      </c>
      <c r="L195" s="38">
        <v>0</v>
      </c>
      <c s="32">
        <f>ROUND(ROUND(L195,2)*ROUND(G195,3),2)</f>
      </c>
      <c s="36" t="s">
        <v>738</v>
      </c>
      <c>
        <f>(M195*21)/100</f>
      </c>
      <c t="s">
        <v>27</v>
      </c>
    </row>
    <row r="196" spans="1:5" ht="127.5">
      <c r="A196" s="35" t="s">
        <v>55</v>
      </c>
      <c r="E196" s="39" t="s">
        <v>7460</v>
      </c>
    </row>
    <row r="197" spans="1:5" ht="38.25">
      <c r="A197" s="35" t="s">
        <v>56</v>
      </c>
      <c r="E197" s="40" t="s">
        <v>7461</v>
      </c>
    </row>
    <row r="198" spans="1:5" ht="51">
      <c r="A198" t="s">
        <v>58</v>
      </c>
      <c r="E198" s="39" t="s">
        <v>5095</v>
      </c>
    </row>
    <row r="199" spans="1:13" ht="12.75">
      <c r="A199" t="s">
        <v>46</v>
      </c>
      <c r="C199" s="31" t="s">
        <v>100</v>
      </c>
      <c r="E199" s="33" t="s">
        <v>464</v>
      </c>
      <c r="J199" s="32">
        <f>0</f>
      </c>
      <c s="32">
        <f>0</f>
      </c>
      <c s="32">
        <f>0+L200+L204+L208+L212+L216</f>
      </c>
      <c s="32">
        <f>0+M200+M204+M208+M212+M216</f>
      </c>
    </row>
    <row r="200" spans="1:16" ht="12.75">
      <c r="A200" t="s">
        <v>49</v>
      </c>
      <c s="34" t="s">
        <v>267</v>
      </c>
      <c s="34" t="s">
        <v>7462</v>
      </c>
      <c s="35" t="s">
        <v>5</v>
      </c>
      <c s="6" t="s">
        <v>7463</v>
      </c>
      <c s="36" t="s">
        <v>83</v>
      </c>
      <c s="37">
        <v>4</v>
      </c>
      <c s="36">
        <v>0</v>
      </c>
      <c s="36">
        <f>ROUND(G200*H200,6)</f>
      </c>
      <c r="L200" s="38">
        <v>0</v>
      </c>
      <c s="32">
        <f>ROUND(ROUND(L200,2)*ROUND(G200,3),2)</f>
      </c>
      <c s="36" t="s">
        <v>738</v>
      </c>
      <c>
        <f>(M200*21)/100</f>
      </c>
      <c t="s">
        <v>27</v>
      </c>
    </row>
    <row r="201" spans="1:5" ht="38.25">
      <c r="A201" s="35" t="s">
        <v>55</v>
      </c>
      <c r="E201" s="39" t="s">
        <v>7464</v>
      </c>
    </row>
    <row r="202" spans="1:5" ht="12.75">
      <c r="A202" s="35" t="s">
        <v>56</v>
      </c>
      <c r="E202" s="40" t="s">
        <v>4527</v>
      </c>
    </row>
    <row r="203" spans="1:5" ht="409.5">
      <c r="A203" t="s">
        <v>58</v>
      </c>
      <c r="E203" s="39" t="s">
        <v>7096</v>
      </c>
    </row>
    <row r="204" spans="1:16" ht="12.75">
      <c r="A204" t="s">
        <v>49</v>
      </c>
      <c s="34" t="s">
        <v>271</v>
      </c>
      <c s="34" t="s">
        <v>3732</v>
      </c>
      <c s="35" t="s">
        <v>5</v>
      </c>
      <c s="6" t="s">
        <v>3733</v>
      </c>
      <c s="36" t="s">
        <v>83</v>
      </c>
      <c s="37">
        <v>20</v>
      </c>
      <c s="36">
        <v>0</v>
      </c>
      <c s="36">
        <f>ROUND(G204*H204,6)</f>
      </c>
      <c r="L204" s="38">
        <v>0</v>
      </c>
      <c s="32">
        <f>ROUND(ROUND(L204,2)*ROUND(G204,3),2)</f>
      </c>
      <c s="36" t="s">
        <v>738</v>
      </c>
      <c>
        <f>(M204*21)/100</f>
      </c>
      <c t="s">
        <v>27</v>
      </c>
    </row>
    <row r="205" spans="1:5" ht="38.25">
      <c r="A205" s="35" t="s">
        <v>55</v>
      </c>
      <c r="E205" s="39" t="s">
        <v>7465</v>
      </c>
    </row>
    <row r="206" spans="1:5" ht="12.75">
      <c r="A206" s="35" t="s">
        <v>56</v>
      </c>
      <c r="E206" s="40" t="s">
        <v>4548</v>
      </c>
    </row>
    <row r="207" spans="1:5" ht="89.25">
      <c r="A207" t="s">
        <v>58</v>
      </c>
      <c r="E207" s="39" t="s">
        <v>3735</v>
      </c>
    </row>
    <row r="208" spans="1:16" ht="12.75">
      <c r="A208" t="s">
        <v>49</v>
      </c>
      <c s="34" t="s">
        <v>275</v>
      </c>
      <c s="34" t="s">
        <v>7466</v>
      </c>
      <c s="35" t="s">
        <v>5</v>
      </c>
      <c s="6" t="s">
        <v>7467</v>
      </c>
      <c s="36" t="s">
        <v>71</v>
      </c>
      <c s="37">
        <v>43.428</v>
      </c>
      <c s="36">
        <v>0</v>
      </c>
      <c s="36">
        <f>ROUND(G208*H208,6)</f>
      </c>
      <c r="L208" s="38">
        <v>0</v>
      </c>
      <c s="32">
        <f>ROUND(ROUND(L208,2)*ROUND(G208,3),2)</f>
      </c>
      <c s="36" t="s">
        <v>738</v>
      </c>
      <c>
        <f>(M208*21)/100</f>
      </c>
      <c t="s">
        <v>27</v>
      </c>
    </row>
    <row r="209" spans="1:5" ht="89.25">
      <c r="A209" s="35" t="s">
        <v>55</v>
      </c>
      <c r="E209" s="39" t="s">
        <v>7468</v>
      </c>
    </row>
    <row r="210" spans="1:5" ht="38.25">
      <c r="A210" s="35" t="s">
        <v>56</v>
      </c>
      <c r="E210" s="40" t="s">
        <v>7469</v>
      </c>
    </row>
    <row r="211" spans="1:5" ht="369.75">
      <c r="A211" t="s">
        <v>58</v>
      </c>
      <c r="E211" s="39" t="s">
        <v>3533</v>
      </c>
    </row>
    <row r="212" spans="1:16" ht="12.75">
      <c r="A212" t="s">
        <v>49</v>
      </c>
      <c s="34" t="s">
        <v>280</v>
      </c>
      <c s="34" t="s">
        <v>6996</v>
      </c>
      <c s="35" t="s">
        <v>5</v>
      </c>
      <c s="6" t="s">
        <v>6997</v>
      </c>
      <c s="36" t="s">
        <v>88</v>
      </c>
      <c s="37">
        <v>697.4</v>
      </c>
      <c s="36">
        <v>0</v>
      </c>
      <c s="36">
        <f>ROUND(G212*H212,6)</f>
      </c>
      <c r="L212" s="38">
        <v>0</v>
      </c>
      <c s="32">
        <f>ROUND(ROUND(L212,2)*ROUND(G212,3),2)</f>
      </c>
      <c s="36" t="s">
        <v>738</v>
      </c>
      <c>
        <f>(M212*21)/100</f>
      </c>
      <c t="s">
        <v>27</v>
      </c>
    </row>
    <row r="213" spans="1:5" ht="51">
      <c r="A213" s="35" t="s">
        <v>55</v>
      </c>
      <c r="E213" s="39" t="s">
        <v>7470</v>
      </c>
    </row>
    <row r="214" spans="1:5" ht="12.75">
      <c r="A214" s="35" t="s">
        <v>56</v>
      </c>
      <c r="E214" s="40" t="s">
        <v>7471</v>
      </c>
    </row>
    <row r="215" spans="1:5" ht="25.5">
      <c r="A215" t="s">
        <v>58</v>
      </c>
      <c r="E215" s="39" t="s">
        <v>6999</v>
      </c>
    </row>
    <row r="216" spans="1:16" ht="12.75">
      <c r="A216" t="s">
        <v>49</v>
      </c>
      <c s="34" t="s">
        <v>356</v>
      </c>
      <c s="34" t="s">
        <v>7472</v>
      </c>
      <c s="35" t="s">
        <v>5</v>
      </c>
      <c s="6" t="s">
        <v>7473</v>
      </c>
      <c s="36" t="s">
        <v>88</v>
      </c>
      <c s="37">
        <v>5604.808</v>
      </c>
      <c s="36">
        <v>0</v>
      </c>
      <c s="36">
        <f>ROUND(G216*H216,6)</f>
      </c>
      <c r="L216" s="38">
        <v>0</v>
      </c>
      <c s="32">
        <f>ROUND(ROUND(L216,2)*ROUND(G216,3),2)</f>
      </c>
      <c s="36" t="s">
        <v>738</v>
      </c>
      <c>
        <f>(M216*21)/100</f>
      </c>
      <c t="s">
        <v>27</v>
      </c>
    </row>
    <row r="217" spans="1:5" ht="127.5">
      <c r="A217" s="35" t="s">
        <v>55</v>
      </c>
      <c r="E217" s="39" t="s">
        <v>7474</v>
      </c>
    </row>
    <row r="218" spans="1:5" ht="38.25">
      <c r="A218" s="35" t="s">
        <v>56</v>
      </c>
      <c r="E218" s="40" t="s">
        <v>7475</v>
      </c>
    </row>
    <row r="219" spans="1:5" ht="25.5">
      <c r="A219" t="s">
        <v>58</v>
      </c>
      <c r="E219" s="39" t="s">
        <v>7476</v>
      </c>
    </row>
    <row r="220" spans="1:13" ht="12.75">
      <c r="A220" t="s">
        <v>46</v>
      </c>
      <c r="C220" s="31" t="s">
        <v>104</v>
      </c>
      <c r="E220" s="33" t="s">
        <v>2762</v>
      </c>
      <c r="J220" s="32">
        <f>0</f>
      </c>
      <c s="32">
        <f>0</f>
      </c>
      <c s="32">
        <f>0+L221+L225+L229+L233+L237+L241+L245+L249+L253</f>
      </c>
      <c s="32">
        <f>0+M221+M225+M229+M233+M237+M241+M245+M249+M253</f>
      </c>
    </row>
    <row r="221" spans="1:16" ht="12.75">
      <c r="A221" t="s">
        <v>49</v>
      </c>
      <c s="34" t="s">
        <v>284</v>
      </c>
      <c s="34" t="s">
        <v>7477</v>
      </c>
      <c s="35" t="s">
        <v>5</v>
      </c>
      <c s="6" t="s">
        <v>7478</v>
      </c>
      <c s="36" t="s">
        <v>220</v>
      </c>
      <c s="37">
        <v>3940.09</v>
      </c>
      <c s="36">
        <v>0</v>
      </c>
      <c s="36">
        <f>ROUND(G221*H221,6)</f>
      </c>
      <c r="L221" s="38">
        <v>0</v>
      </c>
      <c s="32">
        <f>ROUND(ROUND(L221,2)*ROUND(G221,3),2)</f>
      </c>
      <c s="36" t="s">
        <v>738</v>
      </c>
      <c>
        <f>(M221*21)/100</f>
      </c>
      <c t="s">
        <v>27</v>
      </c>
    </row>
    <row r="222" spans="1:5" ht="51">
      <c r="A222" s="35" t="s">
        <v>55</v>
      </c>
      <c r="E222" s="39" t="s">
        <v>7479</v>
      </c>
    </row>
    <row r="223" spans="1:5" ht="25.5">
      <c r="A223" s="35" t="s">
        <v>56</v>
      </c>
      <c r="E223" s="40" t="s">
        <v>7480</v>
      </c>
    </row>
    <row r="224" spans="1:5" ht="25.5">
      <c r="A224" t="s">
        <v>58</v>
      </c>
      <c r="E224" s="39" t="s">
        <v>4588</v>
      </c>
    </row>
    <row r="225" spans="1:16" ht="12.75">
      <c r="A225" t="s">
        <v>49</v>
      </c>
      <c s="34" t="s">
        <v>288</v>
      </c>
      <c s="34" t="s">
        <v>7481</v>
      </c>
      <c s="35" t="s">
        <v>5</v>
      </c>
      <c s="6" t="s">
        <v>7482</v>
      </c>
      <c s="36" t="s">
        <v>220</v>
      </c>
      <c s="37">
        <v>3940.09</v>
      </c>
      <c s="36">
        <v>0</v>
      </c>
      <c s="36">
        <f>ROUND(G225*H225,6)</f>
      </c>
      <c r="L225" s="38">
        <v>0</v>
      </c>
      <c s="32">
        <f>ROUND(ROUND(L225,2)*ROUND(G225,3),2)</f>
      </c>
      <c s="36" t="s">
        <v>738</v>
      </c>
      <c>
        <f>(M225*21)/100</f>
      </c>
      <c t="s">
        <v>27</v>
      </c>
    </row>
    <row r="226" spans="1:5" ht="102">
      <c r="A226" s="35" t="s">
        <v>55</v>
      </c>
      <c r="E226" s="39" t="s">
        <v>7483</v>
      </c>
    </row>
    <row r="227" spans="1:5" ht="25.5">
      <c r="A227" s="35" t="s">
        <v>56</v>
      </c>
      <c r="E227" s="40" t="s">
        <v>7480</v>
      </c>
    </row>
    <row r="228" spans="1:5" ht="25.5">
      <c r="A228" t="s">
        <v>58</v>
      </c>
      <c r="E228" s="39" t="s">
        <v>4588</v>
      </c>
    </row>
    <row r="229" spans="1:16" ht="12.75">
      <c r="A229" t="s">
        <v>49</v>
      </c>
      <c s="34" t="s">
        <v>292</v>
      </c>
      <c s="34" t="s">
        <v>7484</v>
      </c>
      <c s="35" t="s">
        <v>5</v>
      </c>
      <c s="6" t="s">
        <v>7485</v>
      </c>
      <c s="36" t="s">
        <v>220</v>
      </c>
      <c s="37">
        <v>401.5</v>
      </c>
      <c s="36">
        <v>0</v>
      </c>
      <c s="36">
        <f>ROUND(G229*H229,6)</f>
      </c>
      <c r="L229" s="38">
        <v>0</v>
      </c>
      <c s="32">
        <f>ROUND(ROUND(L229,2)*ROUND(G229,3),2)</f>
      </c>
      <c s="36" t="s">
        <v>738</v>
      </c>
      <c>
        <f>(M229*21)/100</f>
      </c>
      <c t="s">
        <v>27</v>
      </c>
    </row>
    <row r="230" spans="1:5" ht="38.25">
      <c r="A230" s="35" t="s">
        <v>55</v>
      </c>
      <c r="E230" s="39" t="s">
        <v>7486</v>
      </c>
    </row>
    <row r="231" spans="1:5" ht="25.5">
      <c r="A231" s="35" t="s">
        <v>56</v>
      </c>
      <c r="E231" s="40" t="s">
        <v>7487</v>
      </c>
    </row>
    <row r="232" spans="1:5" ht="25.5">
      <c r="A232" t="s">
        <v>58</v>
      </c>
      <c r="E232" s="39" t="s">
        <v>4588</v>
      </c>
    </row>
    <row r="233" spans="1:16" ht="12.75">
      <c r="A233" t="s">
        <v>49</v>
      </c>
      <c s="34" t="s">
        <v>296</v>
      </c>
      <c s="34" t="s">
        <v>7488</v>
      </c>
      <c s="35" t="s">
        <v>5</v>
      </c>
      <c s="6" t="s">
        <v>7489</v>
      </c>
      <c s="36" t="s">
        <v>220</v>
      </c>
      <c s="37">
        <v>2460.48</v>
      </c>
      <c s="36">
        <v>0</v>
      </c>
      <c s="36">
        <f>ROUND(G233*H233,6)</f>
      </c>
      <c r="L233" s="38">
        <v>0</v>
      </c>
      <c s="32">
        <f>ROUND(ROUND(L233,2)*ROUND(G233,3),2)</f>
      </c>
      <c s="36" t="s">
        <v>738</v>
      </c>
      <c>
        <f>(M233*21)/100</f>
      </c>
      <c t="s">
        <v>27</v>
      </c>
    </row>
    <row r="234" spans="1:5" ht="51">
      <c r="A234" s="35" t="s">
        <v>55</v>
      </c>
      <c r="E234" s="39" t="s">
        <v>7490</v>
      </c>
    </row>
    <row r="235" spans="1:5" ht="25.5">
      <c r="A235" s="35" t="s">
        <v>56</v>
      </c>
      <c r="E235" s="40" t="s">
        <v>7491</v>
      </c>
    </row>
    <row r="236" spans="1:5" ht="25.5">
      <c r="A236" t="s">
        <v>58</v>
      </c>
      <c r="E236" s="39" t="s">
        <v>4588</v>
      </c>
    </row>
    <row r="237" spans="1:16" ht="12.75">
      <c r="A237" t="s">
        <v>49</v>
      </c>
      <c s="34" t="s">
        <v>300</v>
      </c>
      <c s="34" t="s">
        <v>7492</v>
      </c>
      <c s="35" t="s">
        <v>5</v>
      </c>
      <c s="6" t="s">
        <v>7493</v>
      </c>
      <c s="36" t="s">
        <v>220</v>
      </c>
      <c s="37">
        <v>7332.38</v>
      </c>
      <c s="36">
        <v>0</v>
      </c>
      <c s="36">
        <f>ROUND(G237*H237,6)</f>
      </c>
      <c r="L237" s="38">
        <v>0</v>
      </c>
      <c s="32">
        <f>ROUND(ROUND(L237,2)*ROUND(G237,3),2)</f>
      </c>
      <c s="36" t="s">
        <v>738</v>
      </c>
      <c>
        <f>(M237*21)/100</f>
      </c>
      <c t="s">
        <v>27</v>
      </c>
    </row>
    <row r="238" spans="1:5" ht="114.75">
      <c r="A238" s="35" t="s">
        <v>55</v>
      </c>
      <c r="E238" s="39" t="s">
        <v>7494</v>
      </c>
    </row>
    <row r="239" spans="1:5" ht="25.5">
      <c r="A239" s="35" t="s">
        <v>56</v>
      </c>
      <c r="E239" s="40" t="s">
        <v>7495</v>
      </c>
    </row>
    <row r="240" spans="1:5" ht="25.5">
      <c r="A240" t="s">
        <v>58</v>
      </c>
      <c r="E240" s="39" t="s">
        <v>4588</v>
      </c>
    </row>
    <row r="241" spans="1:16" ht="12.75">
      <c r="A241" t="s">
        <v>49</v>
      </c>
      <c s="34" t="s">
        <v>304</v>
      </c>
      <c s="34" t="s">
        <v>3565</v>
      </c>
      <c s="35" t="s">
        <v>5</v>
      </c>
      <c s="6" t="s">
        <v>3566</v>
      </c>
      <c s="36" t="s">
        <v>71</v>
      </c>
      <c s="37">
        <v>104.5</v>
      </c>
      <c s="36">
        <v>0</v>
      </c>
      <c s="36">
        <f>ROUND(G241*H241,6)</f>
      </c>
      <c r="L241" s="38">
        <v>0</v>
      </c>
      <c s="32">
        <f>ROUND(ROUND(L241,2)*ROUND(G241,3),2)</f>
      </c>
      <c s="36" t="s">
        <v>738</v>
      </c>
      <c>
        <f>(M241*21)/100</f>
      </c>
      <c t="s">
        <v>27</v>
      </c>
    </row>
    <row r="242" spans="1:5" ht="89.25">
      <c r="A242" s="35" t="s">
        <v>55</v>
      </c>
      <c r="E242" s="39" t="s">
        <v>7496</v>
      </c>
    </row>
    <row r="243" spans="1:5" ht="38.25">
      <c r="A243" s="35" t="s">
        <v>56</v>
      </c>
      <c r="E243" s="40" t="s">
        <v>7497</v>
      </c>
    </row>
    <row r="244" spans="1:5" ht="114.75">
      <c r="A244" t="s">
        <v>58</v>
      </c>
      <c r="E244" s="39" t="s">
        <v>3568</v>
      </c>
    </row>
    <row r="245" spans="1:16" ht="12.75">
      <c r="A245" t="s">
        <v>49</v>
      </c>
      <c s="34" t="s">
        <v>308</v>
      </c>
      <c s="34" t="s">
        <v>3569</v>
      </c>
      <c s="35" t="s">
        <v>5</v>
      </c>
      <c s="6" t="s">
        <v>3570</v>
      </c>
      <c s="36" t="s">
        <v>1149</v>
      </c>
      <c s="37">
        <v>15675</v>
      </c>
      <c s="36">
        <v>0</v>
      </c>
      <c s="36">
        <f>ROUND(G245*H245,6)</f>
      </c>
      <c r="L245" s="38">
        <v>0</v>
      </c>
      <c s="32">
        <f>ROUND(ROUND(L245,2)*ROUND(G245,3),2)</f>
      </c>
      <c s="36" t="s">
        <v>738</v>
      </c>
      <c>
        <f>(M245*21)/100</f>
      </c>
      <c t="s">
        <v>27</v>
      </c>
    </row>
    <row r="246" spans="1:5" ht="63.75">
      <c r="A246" s="35" t="s">
        <v>55</v>
      </c>
      <c r="E246" s="39" t="s">
        <v>7498</v>
      </c>
    </row>
    <row r="247" spans="1:5" ht="51">
      <c r="A247" s="35" t="s">
        <v>56</v>
      </c>
      <c r="E247" s="40" t="s">
        <v>7499</v>
      </c>
    </row>
    <row r="248" spans="1:5" ht="25.5">
      <c r="A248" t="s">
        <v>58</v>
      </c>
      <c r="E248" s="39" t="s">
        <v>1150</v>
      </c>
    </row>
    <row r="249" spans="1:16" ht="12.75">
      <c r="A249" t="s">
        <v>49</v>
      </c>
      <c s="34" t="s">
        <v>360</v>
      </c>
      <c s="34" t="s">
        <v>7213</v>
      </c>
      <c s="35" t="s">
        <v>5</v>
      </c>
      <c s="6" t="s">
        <v>7214</v>
      </c>
      <c s="36" t="s">
        <v>83</v>
      </c>
      <c s="37">
        <v>140</v>
      </c>
      <c s="36">
        <v>0</v>
      </c>
      <c s="36">
        <f>ROUND(G249*H249,6)</f>
      </c>
      <c r="L249" s="38">
        <v>0</v>
      </c>
      <c s="32">
        <f>ROUND(ROUND(L249,2)*ROUND(G249,3),2)</f>
      </c>
      <c s="36" t="s">
        <v>738</v>
      </c>
      <c>
        <f>(M249*21)/100</f>
      </c>
      <c t="s">
        <v>27</v>
      </c>
    </row>
    <row r="250" spans="1:5" ht="242.25">
      <c r="A250" s="35" t="s">
        <v>55</v>
      </c>
      <c r="E250" s="39" t="s">
        <v>7500</v>
      </c>
    </row>
    <row r="251" spans="1:5" ht="25.5">
      <c r="A251" s="35" t="s">
        <v>56</v>
      </c>
      <c r="E251" s="40" t="s">
        <v>7501</v>
      </c>
    </row>
    <row r="252" spans="1:5" ht="25.5">
      <c r="A252" t="s">
        <v>58</v>
      </c>
      <c r="E252" s="39" t="s">
        <v>7502</v>
      </c>
    </row>
    <row r="253" spans="1:16" ht="12.75">
      <c r="A253" t="s">
        <v>49</v>
      </c>
      <c s="34" t="s">
        <v>364</v>
      </c>
      <c s="34" t="s">
        <v>7229</v>
      </c>
      <c s="35" t="s">
        <v>5</v>
      </c>
      <c s="6" t="s">
        <v>7230</v>
      </c>
      <c s="36" t="s">
        <v>7503</v>
      </c>
      <c s="37">
        <v>959.514</v>
      </c>
      <c s="36">
        <v>0</v>
      </c>
      <c s="36">
        <f>ROUND(G253*H253,6)</f>
      </c>
      <c r="L253" s="38">
        <v>0</v>
      </c>
      <c s="32">
        <f>ROUND(ROUND(L253,2)*ROUND(G253,3),2)</f>
      </c>
      <c s="36" t="s">
        <v>738</v>
      </c>
      <c>
        <f>(M253*21)/100</f>
      </c>
      <c t="s">
        <v>27</v>
      </c>
    </row>
    <row r="254" spans="1:5" ht="216.75">
      <c r="A254" s="35" t="s">
        <v>55</v>
      </c>
      <c r="E254" s="39" t="s">
        <v>7504</v>
      </c>
    </row>
    <row r="255" spans="1:5" ht="25.5">
      <c r="A255" s="35" t="s">
        <v>56</v>
      </c>
      <c r="E255" s="40" t="s">
        <v>7505</v>
      </c>
    </row>
    <row r="256" spans="1:5" ht="409.5">
      <c r="A256" t="s">
        <v>58</v>
      </c>
      <c r="E256" s="39" t="s">
        <v>7233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10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7103</v>
      </c>
      <c s="41">
        <f>Rekapitulace!C154</f>
      </c>
      <c s="20" t="s">
        <v>0</v>
      </c>
      <c t="s">
        <v>23</v>
      </c>
      <c t="s">
        <v>27</v>
      </c>
    </row>
    <row r="4" spans="1:16" ht="32" customHeight="1">
      <c r="A4" s="24" t="s">
        <v>20</v>
      </c>
      <c s="25" t="s">
        <v>28</v>
      </c>
      <c s="27" t="s">
        <v>7103</v>
      </c>
      <c r="E4" s="26" t="s">
        <v>7104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COUNTIFS(L8:L103,"=0",A8:A103,"P")+COUNTIFS(L8:L103,"",A8:A103,"P")+SUM(Q8:Q103)</f>
      </c>
    </row>
    <row r="8" spans="1:13" ht="12.75">
      <c r="A8" t="s">
        <v>44</v>
      </c>
      <c r="C8" s="28" t="s">
        <v>7508</v>
      </c>
      <c r="E8" s="30" t="s">
        <v>7507</v>
      </c>
      <c r="J8" s="29">
        <f>0+J9+J18+J43+J64+J89+J94</f>
      </c>
      <c s="29">
        <f>0+K9+K18+K43+K64+K89+K94</f>
      </c>
      <c s="29">
        <f>0+L9+L18+L43+L64+L89+L94</f>
      </c>
      <c s="29">
        <f>0+M9+M18+M43+M64+M89+M94</f>
      </c>
    </row>
    <row r="9" spans="1:13" ht="12.75">
      <c r="A9" t="s">
        <v>46</v>
      </c>
      <c r="C9" s="31" t="s">
        <v>47</v>
      </c>
      <c r="E9" s="33" t="s">
        <v>48</v>
      </c>
      <c r="J9" s="32">
        <f>0</f>
      </c>
      <c s="32">
        <f>0</f>
      </c>
      <c s="32">
        <f>0+L10+L14</f>
      </c>
      <c s="32">
        <f>0+M10+M14</f>
      </c>
    </row>
    <row r="10" spans="1:16" ht="25.5">
      <c r="A10" t="s">
        <v>49</v>
      </c>
      <c s="34" t="s">
        <v>67</v>
      </c>
      <c s="34" t="s">
        <v>1138</v>
      </c>
      <c s="35" t="s">
        <v>5</v>
      </c>
      <c s="6" t="s">
        <v>1139</v>
      </c>
      <c s="36" t="s">
        <v>53</v>
      </c>
      <c s="37">
        <v>62.682</v>
      </c>
      <c s="36">
        <v>0</v>
      </c>
      <c s="36">
        <f>ROUND(G10*H10,6)</f>
      </c>
      <c r="L10" s="38">
        <v>0</v>
      </c>
      <c s="32">
        <f>ROUND(ROUND(L10,2)*ROUND(G10,3),2)</f>
      </c>
      <c s="36" t="s">
        <v>738</v>
      </c>
      <c>
        <f>(M10*21)/100</f>
      </c>
      <c t="s">
        <v>27</v>
      </c>
    </row>
    <row r="11" spans="1:5" ht="12.75">
      <c r="A11" s="35" t="s">
        <v>55</v>
      </c>
      <c r="E11" s="39" t="s">
        <v>5</v>
      </c>
    </row>
    <row r="12" spans="1:5" ht="102">
      <c r="A12" s="35" t="s">
        <v>56</v>
      </c>
      <c r="E12" s="40" t="s">
        <v>7509</v>
      </c>
    </row>
    <row r="13" spans="1:5" ht="140.25">
      <c r="A13" t="s">
        <v>58</v>
      </c>
      <c r="E13" s="39" t="s">
        <v>885</v>
      </c>
    </row>
    <row r="14" spans="1:16" ht="25.5">
      <c r="A14" t="s">
        <v>49</v>
      </c>
      <c s="34" t="s">
        <v>27</v>
      </c>
      <c s="34" t="s">
        <v>1140</v>
      </c>
      <c s="35" t="s">
        <v>5</v>
      </c>
      <c s="6" t="s">
        <v>486</v>
      </c>
      <c s="36" t="s">
        <v>53</v>
      </c>
      <c s="37">
        <v>30.366</v>
      </c>
      <c s="36">
        <v>0</v>
      </c>
      <c s="36">
        <f>ROUND(G14*H14,6)</f>
      </c>
      <c r="L14" s="38">
        <v>0</v>
      </c>
      <c s="32">
        <f>ROUND(ROUND(L14,2)*ROUND(G14,3),2)</f>
      </c>
      <c s="36" t="s">
        <v>738</v>
      </c>
      <c>
        <f>(M14*21)/100</f>
      </c>
      <c t="s">
        <v>27</v>
      </c>
    </row>
    <row r="15" spans="1:5" ht="63.75">
      <c r="A15" s="35" t="s">
        <v>55</v>
      </c>
      <c r="E15" s="39" t="s">
        <v>7510</v>
      </c>
    </row>
    <row r="16" spans="1:5" ht="38.25">
      <c r="A16" s="35" t="s">
        <v>56</v>
      </c>
      <c r="E16" s="40" t="s">
        <v>7511</v>
      </c>
    </row>
    <row r="17" spans="1:5" ht="140.25">
      <c r="A17" t="s">
        <v>58</v>
      </c>
      <c r="E17" s="39" t="s">
        <v>885</v>
      </c>
    </row>
    <row r="18" spans="1:13" ht="12.75">
      <c r="A18" t="s">
        <v>46</v>
      </c>
      <c r="C18" s="31" t="s">
        <v>67</v>
      </c>
      <c r="E18" s="33" t="s">
        <v>68</v>
      </c>
      <c r="J18" s="32">
        <f>0</f>
      </c>
      <c s="32">
        <f>0</f>
      </c>
      <c s="32">
        <f>0+L19+L23+L27+L31+L35+L39</f>
      </c>
      <c s="32">
        <f>0+M19+M23+M27+M31+M35+M39</f>
      </c>
    </row>
    <row r="19" spans="1:16" ht="12.75">
      <c r="A19" t="s">
        <v>49</v>
      </c>
      <c s="34" t="s">
        <v>26</v>
      </c>
      <c s="34" t="s">
        <v>4531</v>
      </c>
      <c s="35" t="s">
        <v>5</v>
      </c>
      <c s="6" t="s">
        <v>4532</v>
      </c>
      <c s="36" t="s">
        <v>71</v>
      </c>
      <c s="37">
        <v>4.692</v>
      </c>
      <c s="36">
        <v>0</v>
      </c>
      <c s="36">
        <f>ROUND(G19*H19,6)</f>
      </c>
      <c r="L19" s="38">
        <v>0</v>
      </c>
      <c s="32">
        <f>ROUND(ROUND(L19,2)*ROUND(G19,3),2)</f>
      </c>
      <c s="36" t="s">
        <v>738</v>
      </c>
      <c>
        <f>(M19*21)/100</f>
      </c>
      <c t="s">
        <v>27</v>
      </c>
    </row>
    <row r="20" spans="1:5" ht="12.75">
      <c r="A20" s="35" t="s">
        <v>55</v>
      </c>
      <c r="E20" s="39" t="s">
        <v>7512</v>
      </c>
    </row>
    <row r="21" spans="1:5" ht="38.25">
      <c r="A21" s="35" t="s">
        <v>56</v>
      </c>
      <c r="E21" s="40" t="s">
        <v>7513</v>
      </c>
    </row>
    <row r="22" spans="1:5" ht="25.5">
      <c r="A22" t="s">
        <v>58</v>
      </c>
      <c r="E22" s="39" t="s">
        <v>4534</v>
      </c>
    </row>
    <row r="23" spans="1:16" ht="12.75">
      <c r="A23" t="s">
        <v>49</v>
      </c>
      <c s="34" t="s">
        <v>85</v>
      </c>
      <c s="34" t="s">
        <v>4535</v>
      </c>
      <c s="35" t="s">
        <v>5</v>
      </c>
      <c s="6" t="s">
        <v>4536</v>
      </c>
      <c s="36" t="s">
        <v>2025</v>
      </c>
      <c s="37">
        <v>234.6</v>
      </c>
      <c s="36">
        <v>0</v>
      </c>
      <c s="36">
        <f>ROUND(G23*H23,6)</f>
      </c>
      <c r="L23" s="38">
        <v>0</v>
      </c>
      <c s="32">
        <f>ROUND(ROUND(L23,2)*ROUND(G23,3),2)</f>
      </c>
      <c s="36" t="s">
        <v>738</v>
      </c>
      <c>
        <f>(M23*21)/100</f>
      </c>
      <c t="s">
        <v>27</v>
      </c>
    </row>
    <row r="24" spans="1:5" ht="12.75">
      <c r="A24" s="35" t="s">
        <v>55</v>
      </c>
      <c r="E24" s="39" t="s">
        <v>5</v>
      </c>
    </row>
    <row r="25" spans="1:5" ht="51">
      <c r="A25" s="35" t="s">
        <v>56</v>
      </c>
      <c r="E25" s="40" t="s">
        <v>7514</v>
      </c>
    </row>
    <row r="26" spans="1:5" ht="25.5">
      <c r="A26" t="s">
        <v>58</v>
      </c>
      <c r="E26" s="39" t="s">
        <v>2442</v>
      </c>
    </row>
    <row r="27" spans="1:16" ht="12.75">
      <c r="A27" t="s">
        <v>49</v>
      </c>
      <c s="34" t="s">
        <v>90</v>
      </c>
      <c s="34" t="s">
        <v>7396</v>
      </c>
      <c s="35" t="s">
        <v>5</v>
      </c>
      <c s="6" t="s">
        <v>7397</v>
      </c>
      <c s="36" t="s">
        <v>71</v>
      </c>
      <c s="37">
        <v>23.8</v>
      </c>
      <c s="36">
        <v>0</v>
      </c>
      <c s="36">
        <f>ROUND(G27*H27,6)</f>
      </c>
      <c r="L27" s="38">
        <v>0</v>
      </c>
      <c s="32">
        <f>ROUND(ROUND(L27,2)*ROUND(G27,3),2)</f>
      </c>
      <c s="36" t="s">
        <v>738</v>
      </c>
      <c>
        <f>(M27*21)/100</f>
      </c>
      <c t="s">
        <v>27</v>
      </c>
    </row>
    <row r="28" spans="1:5" ht="12.75">
      <c r="A28" s="35" t="s">
        <v>55</v>
      </c>
      <c r="E28" s="39" t="s">
        <v>7515</v>
      </c>
    </row>
    <row r="29" spans="1:5" ht="38.25">
      <c r="A29" s="35" t="s">
        <v>56</v>
      </c>
      <c r="E29" s="40" t="s">
        <v>7516</v>
      </c>
    </row>
    <row r="30" spans="1:5" ht="318.75">
      <c r="A30" t="s">
        <v>58</v>
      </c>
      <c r="E30" s="39" t="s">
        <v>7400</v>
      </c>
    </row>
    <row r="31" spans="1:16" ht="12.75">
      <c r="A31" t="s">
        <v>49</v>
      </c>
      <c s="34" t="s">
        <v>93</v>
      </c>
      <c s="34" t="s">
        <v>2503</v>
      </c>
      <c s="35" t="s">
        <v>5</v>
      </c>
      <c s="6" t="s">
        <v>2504</v>
      </c>
      <c s="36" t="s">
        <v>2025</v>
      </c>
      <c s="37">
        <v>1190</v>
      </c>
      <c s="36">
        <v>0</v>
      </c>
      <c s="36">
        <f>ROUND(G31*H31,6)</f>
      </c>
      <c r="L31" s="38">
        <v>0</v>
      </c>
      <c s="32">
        <f>ROUND(ROUND(L31,2)*ROUND(G31,3),2)</f>
      </c>
      <c s="36" t="s">
        <v>738</v>
      </c>
      <c>
        <f>(M31*21)/100</f>
      </c>
      <c t="s">
        <v>27</v>
      </c>
    </row>
    <row r="32" spans="1:5" ht="12.75">
      <c r="A32" s="35" t="s">
        <v>55</v>
      </c>
      <c r="E32" s="39" t="s">
        <v>5</v>
      </c>
    </row>
    <row r="33" spans="1:5" ht="51">
      <c r="A33" s="35" t="s">
        <v>56</v>
      </c>
      <c r="E33" s="40" t="s">
        <v>7517</v>
      </c>
    </row>
    <row r="34" spans="1:5" ht="25.5">
      <c r="A34" t="s">
        <v>58</v>
      </c>
      <c r="E34" s="39" t="s">
        <v>2442</v>
      </c>
    </row>
    <row r="35" spans="1:16" ht="12.75">
      <c r="A35" t="s">
        <v>49</v>
      </c>
      <c s="34" t="s">
        <v>79</v>
      </c>
      <c s="34" t="s">
        <v>3484</v>
      </c>
      <c s="35" t="s">
        <v>5</v>
      </c>
      <c s="6" t="s">
        <v>3485</v>
      </c>
      <c s="36" t="s">
        <v>71</v>
      </c>
      <c s="37">
        <v>28.492</v>
      </c>
      <c s="36">
        <v>0</v>
      </c>
      <c s="36">
        <f>ROUND(G35*H35,6)</f>
      </c>
      <c r="L35" s="38">
        <v>0</v>
      </c>
      <c s="32">
        <f>ROUND(ROUND(L35,2)*ROUND(G35,3),2)</f>
      </c>
      <c s="36" t="s">
        <v>738</v>
      </c>
      <c>
        <f>(M35*21)/100</f>
      </c>
      <c t="s">
        <v>27</v>
      </c>
    </row>
    <row r="36" spans="1:5" ht="12.75">
      <c r="A36" s="35" t="s">
        <v>55</v>
      </c>
      <c r="E36" s="39" t="s">
        <v>5</v>
      </c>
    </row>
    <row r="37" spans="1:5" ht="89.25">
      <c r="A37" s="35" t="s">
        <v>56</v>
      </c>
      <c r="E37" s="40" t="s">
        <v>7518</v>
      </c>
    </row>
    <row r="38" spans="1:5" ht="191.25">
      <c r="A38" t="s">
        <v>58</v>
      </c>
      <c r="E38" s="39" t="s">
        <v>3487</v>
      </c>
    </row>
    <row r="39" spans="1:16" ht="12.75">
      <c r="A39" t="s">
        <v>49</v>
      </c>
      <c s="34" t="s">
        <v>100</v>
      </c>
      <c s="34" t="s">
        <v>3654</v>
      </c>
      <c s="35" t="s">
        <v>5</v>
      </c>
      <c s="6" t="s">
        <v>3655</v>
      </c>
      <c s="36" t="s">
        <v>71</v>
      </c>
      <c s="37">
        <v>28.492</v>
      </c>
      <c s="36">
        <v>0</v>
      </c>
      <c s="36">
        <f>ROUND(G39*H39,6)</f>
      </c>
      <c r="L39" s="38">
        <v>0</v>
      </c>
      <c s="32">
        <f>ROUND(ROUND(L39,2)*ROUND(G39,3),2)</f>
      </c>
      <c s="36" t="s">
        <v>738</v>
      </c>
      <c>
        <f>(M39*21)/100</f>
      </c>
      <c t="s">
        <v>27</v>
      </c>
    </row>
    <row r="40" spans="1:5" ht="12.75">
      <c r="A40" s="35" t="s">
        <v>55</v>
      </c>
      <c r="E40" s="39" t="s">
        <v>5</v>
      </c>
    </row>
    <row r="41" spans="1:5" ht="89.25">
      <c r="A41" s="35" t="s">
        <v>56</v>
      </c>
      <c r="E41" s="40" t="s">
        <v>7518</v>
      </c>
    </row>
    <row r="42" spans="1:5" ht="229.5">
      <c r="A42" t="s">
        <v>58</v>
      </c>
      <c r="E42" s="39" t="s">
        <v>3658</v>
      </c>
    </row>
    <row r="43" spans="1:13" ht="12.75">
      <c r="A43" t="s">
        <v>46</v>
      </c>
      <c r="C43" s="31" t="s">
        <v>27</v>
      </c>
      <c r="E43" s="33" t="s">
        <v>1426</v>
      </c>
      <c r="J43" s="32">
        <f>0</f>
      </c>
      <c s="32">
        <f>0</f>
      </c>
      <c s="32">
        <f>0+L44+L48+L52+L56+L60</f>
      </c>
      <c s="32">
        <f>0+M44+M48+M52+M56+M60</f>
      </c>
    </row>
    <row r="44" spans="1:16" ht="12.75">
      <c r="A44" t="s">
        <v>49</v>
      </c>
      <c s="34" t="s">
        <v>104</v>
      </c>
      <c s="34" t="s">
        <v>7519</v>
      </c>
      <c s="35" t="s">
        <v>5</v>
      </c>
      <c s="6" t="s">
        <v>7520</v>
      </c>
      <c s="36" t="s">
        <v>88</v>
      </c>
      <c s="37">
        <v>36.4</v>
      </c>
      <c s="36">
        <v>0</v>
      </c>
      <c s="36">
        <f>ROUND(G44*H44,6)</f>
      </c>
      <c r="L44" s="38">
        <v>0</v>
      </c>
      <c s="32">
        <f>ROUND(ROUND(L44,2)*ROUND(G44,3),2)</f>
      </c>
      <c s="36" t="s">
        <v>738</v>
      </c>
      <c>
        <f>(M44*21)/100</f>
      </c>
      <c t="s">
        <v>27</v>
      </c>
    </row>
    <row r="45" spans="1:5" ht="51">
      <c r="A45" s="35" t="s">
        <v>55</v>
      </c>
      <c r="E45" s="39" t="s">
        <v>7521</v>
      </c>
    </row>
    <row r="46" spans="1:5" ht="12.75">
      <c r="A46" s="35" t="s">
        <v>56</v>
      </c>
      <c r="E46" s="40" t="s">
        <v>7522</v>
      </c>
    </row>
    <row r="47" spans="1:5" ht="63.75">
      <c r="A47" t="s">
        <v>58</v>
      </c>
      <c r="E47" s="39" t="s">
        <v>4292</v>
      </c>
    </row>
    <row r="48" spans="1:16" ht="12.75">
      <c r="A48" t="s">
        <v>49</v>
      </c>
      <c s="34" t="s">
        <v>108</v>
      </c>
      <c s="34" t="s">
        <v>6286</v>
      </c>
      <c s="35" t="s">
        <v>5</v>
      </c>
      <c s="6" t="s">
        <v>6287</v>
      </c>
      <c s="36" t="s">
        <v>83</v>
      </c>
      <c s="37">
        <v>9.1</v>
      </c>
      <c s="36">
        <v>0</v>
      </c>
      <c s="36">
        <f>ROUND(G48*H48,6)</f>
      </c>
      <c r="L48" s="38">
        <v>0</v>
      </c>
      <c s="32">
        <f>ROUND(ROUND(L48,2)*ROUND(G48,3),2)</f>
      </c>
      <c s="36" t="s">
        <v>738</v>
      </c>
      <c>
        <f>(M48*21)/100</f>
      </c>
      <c t="s">
        <v>27</v>
      </c>
    </row>
    <row r="49" spans="1:5" ht="127.5">
      <c r="A49" s="35" t="s">
        <v>55</v>
      </c>
      <c r="E49" s="39" t="s">
        <v>7523</v>
      </c>
    </row>
    <row r="50" spans="1:5" ht="12.75">
      <c r="A50" s="35" t="s">
        <v>56</v>
      </c>
      <c r="E50" s="40" t="s">
        <v>7524</v>
      </c>
    </row>
    <row r="51" spans="1:5" ht="38.25">
      <c r="A51" t="s">
        <v>58</v>
      </c>
      <c r="E51" s="39" t="s">
        <v>4304</v>
      </c>
    </row>
    <row r="52" spans="1:16" ht="25.5">
      <c r="A52" t="s">
        <v>49</v>
      </c>
      <c s="34" t="s">
        <v>113</v>
      </c>
      <c s="34" t="s">
        <v>6078</v>
      </c>
      <c s="35" t="s">
        <v>5</v>
      </c>
      <c s="6" t="s">
        <v>6079</v>
      </c>
      <c s="36" t="s">
        <v>83</v>
      </c>
      <c s="37">
        <v>6000</v>
      </c>
      <c s="36">
        <v>0</v>
      </c>
      <c s="36">
        <f>ROUND(G52*H52,6)</f>
      </c>
      <c r="L52" s="38">
        <v>0</v>
      </c>
      <c s="32">
        <f>ROUND(ROUND(L52,2)*ROUND(G52,3),2)</f>
      </c>
      <c s="36" t="s">
        <v>738</v>
      </c>
      <c>
        <f>(M52*21)/100</f>
      </c>
      <c t="s">
        <v>27</v>
      </c>
    </row>
    <row r="53" spans="1:5" ht="63.75">
      <c r="A53" s="35" t="s">
        <v>55</v>
      </c>
      <c r="E53" s="39" t="s">
        <v>7525</v>
      </c>
    </row>
    <row r="54" spans="1:5" ht="12.75">
      <c r="A54" s="35" t="s">
        <v>56</v>
      </c>
      <c r="E54" s="40" t="s">
        <v>7526</v>
      </c>
    </row>
    <row r="55" spans="1:5" ht="63.75">
      <c r="A55" t="s">
        <v>58</v>
      </c>
      <c r="E55" s="39" t="s">
        <v>6081</v>
      </c>
    </row>
    <row r="56" spans="1:16" ht="12.75">
      <c r="A56" t="s">
        <v>49</v>
      </c>
      <c s="34" t="s">
        <v>117</v>
      </c>
      <c s="34" t="s">
        <v>6258</v>
      </c>
      <c s="35" t="s">
        <v>5</v>
      </c>
      <c s="6" t="s">
        <v>6259</v>
      </c>
      <c s="36" t="s">
        <v>71</v>
      </c>
      <c s="37">
        <v>31.2</v>
      </c>
      <c s="36">
        <v>0</v>
      </c>
      <c s="36">
        <f>ROUND(G56*H56,6)</f>
      </c>
      <c r="L56" s="38">
        <v>0</v>
      </c>
      <c s="32">
        <f>ROUND(ROUND(L56,2)*ROUND(G56,3),2)</f>
      </c>
      <c s="36" t="s">
        <v>738</v>
      </c>
      <c>
        <f>(M56*21)/100</f>
      </c>
      <c t="s">
        <v>27</v>
      </c>
    </row>
    <row r="57" spans="1:5" ht="76.5">
      <c r="A57" s="35" t="s">
        <v>55</v>
      </c>
      <c r="E57" s="39" t="s">
        <v>7527</v>
      </c>
    </row>
    <row r="58" spans="1:5" ht="12.75">
      <c r="A58" s="35" t="s">
        <v>56</v>
      </c>
      <c r="E58" s="40" t="s">
        <v>7528</v>
      </c>
    </row>
    <row r="59" spans="1:5" ht="369.75">
      <c r="A59" t="s">
        <v>58</v>
      </c>
      <c r="E59" s="39" t="s">
        <v>1429</v>
      </c>
    </row>
    <row r="60" spans="1:16" ht="12.75">
      <c r="A60" t="s">
        <v>49</v>
      </c>
      <c s="34" t="s">
        <v>121</v>
      </c>
      <c s="34" t="s">
        <v>7529</v>
      </c>
      <c s="35" t="s">
        <v>5</v>
      </c>
      <c s="6" t="s">
        <v>7530</v>
      </c>
      <c s="36" t="s">
        <v>53</v>
      </c>
      <c s="37">
        <v>1.388</v>
      </c>
      <c s="36">
        <v>0</v>
      </c>
      <c s="36">
        <f>ROUND(G60*H60,6)</f>
      </c>
      <c r="L60" s="38">
        <v>0</v>
      </c>
      <c s="32">
        <f>ROUND(ROUND(L60,2)*ROUND(G60,3),2)</f>
      </c>
      <c s="36" t="s">
        <v>738</v>
      </c>
      <c>
        <f>(M60*21)/100</f>
      </c>
      <c t="s">
        <v>27</v>
      </c>
    </row>
    <row r="61" spans="1:5" ht="38.25">
      <c r="A61" s="35" t="s">
        <v>55</v>
      </c>
      <c r="E61" s="39" t="s">
        <v>7531</v>
      </c>
    </row>
    <row r="62" spans="1:5" ht="12.75">
      <c r="A62" s="35" t="s">
        <v>56</v>
      </c>
      <c r="E62" s="40" t="s">
        <v>7532</v>
      </c>
    </row>
    <row r="63" spans="1:5" ht="280.5">
      <c r="A63" t="s">
        <v>58</v>
      </c>
      <c r="E63" s="39" t="s">
        <v>7153</v>
      </c>
    </row>
    <row r="64" spans="1:13" ht="12.75">
      <c r="A64" t="s">
        <v>46</v>
      </c>
      <c r="C64" s="31" t="s">
        <v>93</v>
      </c>
      <c r="E64" s="33" t="s">
        <v>3553</v>
      </c>
      <c r="J64" s="32">
        <f>0</f>
      </c>
      <c s="32">
        <f>0</f>
      </c>
      <c s="32">
        <f>0+L65+L69+L73+L77+L81+L85</f>
      </c>
      <c s="32">
        <f>0+M65+M69+M73+M77+M81+M85</f>
      </c>
    </row>
    <row r="65" spans="1:16" ht="25.5">
      <c r="A65" t="s">
        <v>49</v>
      </c>
      <c s="34" t="s">
        <v>125</v>
      </c>
      <c s="34" t="s">
        <v>5663</v>
      </c>
      <c s="35" t="s">
        <v>5</v>
      </c>
      <c s="6" t="s">
        <v>5664</v>
      </c>
      <c s="36" t="s">
        <v>220</v>
      </c>
      <c s="37">
        <v>240</v>
      </c>
      <c s="36">
        <v>0</v>
      </c>
      <c s="36">
        <f>ROUND(G65*H65,6)</f>
      </c>
      <c r="L65" s="38">
        <v>0</v>
      </c>
      <c s="32">
        <f>ROUND(ROUND(L65,2)*ROUND(G65,3),2)</f>
      </c>
      <c s="36" t="s">
        <v>738</v>
      </c>
      <c>
        <f>(M65*21)/100</f>
      </c>
      <c t="s">
        <v>27</v>
      </c>
    </row>
    <row r="66" spans="1:5" ht="12.75">
      <c r="A66" s="35" t="s">
        <v>55</v>
      </c>
      <c r="E66" s="39" t="s">
        <v>7533</v>
      </c>
    </row>
    <row r="67" spans="1:5" ht="12.75">
      <c r="A67" s="35" t="s">
        <v>56</v>
      </c>
      <c r="E67" s="40" t="s">
        <v>7534</v>
      </c>
    </row>
    <row r="68" spans="1:5" ht="76.5">
      <c r="A68" t="s">
        <v>58</v>
      </c>
      <c r="E68" s="39" t="s">
        <v>3556</v>
      </c>
    </row>
    <row r="69" spans="1:16" ht="25.5">
      <c r="A69" t="s">
        <v>49</v>
      </c>
      <c s="34" t="s">
        <v>129</v>
      </c>
      <c s="34" t="s">
        <v>5984</v>
      </c>
      <c s="35" t="s">
        <v>5</v>
      </c>
      <c s="6" t="s">
        <v>5985</v>
      </c>
      <c s="36" t="s">
        <v>220</v>
      </c>
      <c s="37">
        <v>96</v>
      </c>
      <c s="36">
        <v>0</v>
      </c>
      <c s="36">
        <f>ROUND(G69*H69,6)</f>
      </c>
      <c r="L69" s="38">
        <v>0</v>
      </c>
      <c s="32">
        <f>ROUND(ROUND(L69,2)*ROUND(G69,3),2)</f>
      </c>
      <c s="36" t="s">
        <v>738</v>
      </c>
      <c>
        <f>(M69*21)/100</f>
      </c>
      <c t="s">
        <v>27</v>
      </c>
    </row>
    <row r="70" spans="1:5" ht="12.75">
      <c r="A70" s="35" t="s">
        <v>55</v>
      </c>
      <c r="E70" s="39" t="s">
        <v>7535</v>
      </c>
    </row>
    <row r="71" spans="1:5" ht="12.75">
      <c r="A71" s="35" t="s">
        <v>56</v>
      </c>
      <c r="E71" s="40" t="s">
        <v>7536</v>
      </c>
    </row>
    <row r="72" spans="1:5" ht="76.5">
      <c r="A72" t="s">
        <v>58</v>
      </c>
      <c r="E72" s="39" t="s">
        <v>3556</v>
      </c>
    </row>
    <row r="73" spans="1:16" ht="25.5">
      <c r="A73" t="s">
        <v>49</v>
      </c>
      <c s="34" t="s">
        <v>133</v>
      </c>
      <c s="34" t="s">
        <v>7537</v>
      </c>
      <c s="35" t="s">
        <v>5</v>
      </c>
      <c s="6" t="s">
        <v>7538</v>
      </c>
      <c s="36" t="s">
        <v>220</v>
      </c>
      <c s="37">
        <v>72</v>
      </c>
      <c s="36">
        <v>0</v>
      </c>
      <c s="36">
        <f>ROUND(G73*H73,6)</f>
      </c>
      <c r="L73" s="38">
        <v>0</v>
      </c>
      <c s="32">
        <f>ROUND(ROUND(L73,2)*ROUND(G73,3),2)</f>
      </c>
      <c s="36" t="s">
        <v>738</v>
      </c>
      <c>
        <f>(M73*21)/100</f>
      </c>
      <c t="s">
        <v>27</v>
      </c>
    </row>
    <row r="74" spans="1:5" ht="12.75">
      <c r="A74" s="35" t="s">
        <v>55</v>
      </c>
      <c r="E74" s="39" t="s">
        <v>7539</v>
      </c>
    </row>
    <row r="75" spans="1:5" ht="12.75">
      <c r="A75" s="35" t="s">
        <v>56</v>
      </c>
      <c r="E75" s="40" t="s">
        <v>7540</v>
      </c>
    </row>
    <row r="76" spans="1:5" ht="76.5">
      <c r="A76" t="s">
        <v>58</v>
      </c>
      <c r="E76" s="39" t="s">
        <v>3556</v>
      </c>
    </row>
    <row r="77" spans="1:16" ht="12.75">
      <c r="A77" t="s">
        <v>49</v>
      </c>
      <c s="34" t="s">
        <v>137</v>
      </c>
      <c s="34" t="s">
        <v>7541</v>
      </c>
      <c s="35" t="s">
        <v>5</v>
      </c>
      <c s="6" t="s">
        <v>7542</v>
      </c>
      <c s="36" t="s">
        <v>220</v>
      </c>
      <c s="37">
        <v>72</v>
      </c>
      <c s="36">
        <v>0</v>
      </c>
      <c s="36">
        <f>ROUND(G77*H77,6)</f>
      </c>
      <c r="L77" s="38">
        <v>0</v>
      </c>
      <c s="32">
        <f>ROUND(ROUND(L77,2)*ROUND(G77,3),2)</f>
      </c>
      <c s="36" t="s">
        <v>738</v>
      </c>
      <c>
        <f>(M77*21)/100</f>
      </c>
      <c t="s">
        <v>27</v>
      </c>
    </row>
    <row r="78" spans="1:5" ht="12.75">
      <c r="A78" s="35" t="s">
        <v>55</v>
      </c>
      <c r="E78" s="39" t="s">
        <v>7539</v>
      </c>
    </row>
    <row r="79" spans="1:5" ht="12.75">
      <c r="A79" s="35" t="s">
        <v>56</v>
      </c>
      <c r="E79" s="40" t="s">
        <v>7540</v>
      </c>
    </row>
    <row r="80" spans="1:5" ht="76.5">
      <c r="A80" t="s">
        <v>58</v>
      </c>
      <c r="E80" s="39" t="s">
        <v>3556</v>
      </c>
    </row>
    <row r="81" spans="1:16" ht="12.75">
      <c r="A81" t="s">
        <v>49</v>
      </c>
      <c s="34" t="s">
        <v>141</v>
      </c>
      <c s="34" t="s">
        <v>4578</v>
      </c>
      <c s="35" t="s">
        <v>5</v>
      </c>
      <c s="6" t="s">
        <v>4579</v>
      </c>
      <c s="36" t="s">
        <v>220</v>
      </c>
      <c s="37">
        <v>240</v>
      </c>
      <c s="36">
        <v>0</v>
      </c>
      <c s="36">
        <f>ROUND(G81*H81,6)</f>
      </c>
      <c r="L81" s="38">
        <v>0</v>
      </c>
      <c s="32">
        <f>ROUND(ROUND(L81,2)*ROUND(G81,3),2)</f>
      </c>
      <c s="36" t="s">
        <v>738</v>
      </c>
      <c>
        <f>(M81*21)/100</f>
      </c>
      <c t="s">
        <v>27</v>
      </c>
    </row>
    <row r="82" spans="1:5" ht="25.5">
      <c r="A82" s="35" t="s">
        <v>55</v>
      </c>
      <c r="E82" s="39" t="s">
        <v>7543</v>
      </c>
    </row>
    <row r="83" spans="1:5" ht="12.75">
      <c r="A83" s="35" t="s">
        <v>56</v>
      </c>
      <c r="E83" s="40" t="s">
        <v>7544</v>
      </c>
    </row>
    <row r="84" spans="1:5" ht="76.5">
      <c r="A84" t="s">
        <v>58</v>
      </c>
      <c r="E84" s="39" t="s">
        <v>3556</v>
      </c>
    </row>
    <row r="85" spans="1:16" ht="12.75">
      <c r="A85" t="s">
        <v>49</v>
      </c>
      <c s="34" t="s">
        <v>145</v>
      </c>
      <c s="34" t="s">
        <v>3554</v>
      </c>
      <c s="35" t="s">
        <v>5</v>
      </c>
      <c s="6" t="s">
        <v>3555</v>
      </c>
      <c s="36" t="s">
        <v>220</v>
      </c>
      <c s="37">
        <v>240</v>
      </c>
      <c s="36">
        <v>0</v>
      </c>
      <c s="36">
        <f>ROUND(G85*H85,6)</f>
      </c>
      <c r="L85" s="38">
        <v>0</v>
      </c>
      <c s="32">
        <f>ROUND(ROUND(L85,2)*ROUND(G85,3),2)</f>
      </c>
      <c s="36" t="s">
        <v>738</v>
      </c>
      <c>
        <f>(M85*21)/100</f>
      </c>
      <c t="s">
        <v>27</v>
      </c>
    </row>
    <row r="86" spans="1:5" ht="12.75">
      <c r="A86" s="35" t="s">
        <v>55</v>
      </c>
      <c r="E86" s="39" t="s">
        <v>7533</v>
      </c>
    </row>
    <row r="87" spans="1:5" ht="12.75">
      <c r="A87" s="35" t="s">
        <v>56</v>
      </c>
      <c r="E87" s="40" t="s">
        <v>7544</v>
      </c>
    </row>
    <row r="88" spans="1:5" ht="76.5">
      <c r="A88" t="s">
        <v>58</v>
      </c>
      <c r="E88" s="39" t="s">
        <v>3556</v>
      </c>
    </row>
    <row r="89" spans="1:13" ht="12.75">
      <c r="A89" t="s">
        <v>46</v>
      </c>
      <c r="C89" s="31" t="s">
        <v>79</v>
      </c>
      <c r="E89" s="33" t="s">
        <v>80</v>
      </c>
      <c r="J89" s="32">
        <f>0</f>
      </c>
      <c s="32">
        <f>0</f>
      </c>
      <c s="32">
        <f>0+L90</f>
      </c>
      <c s="32">
        <f>0+M90</f>
      </c>
    </row>
    <row r="90" spans="1:16" ht="25.5">
      <c r="A90" t="s">
        <v>49</v>
      </c>
      <c s="34" t="s">
        <v>149</v>
      </c>
      <c s="34" t="s">
        <v>218</v>
      </c>
      <c s="35" t="s">
        <v>5</v>
      </c>
      <c s="6" t="s">
        <v>219</v>
      </c>
      <c s="36" t="s">
        <v>220</v>
      </c>
      <c s="37">
        <v>129</v>
      </c>
      <c s="36">
        <v>0</v>
      </c>
      <c s="36">
        <f>ROUND(G90*H90,6)</f>
      </c>
      <c r="L90" s="38">
        <v>0</v>
      </c>
      <c s="32">
        <f>ROUND(ROUND(L90,2)*ROUND(G90,3),2)</f>
      </c>
      <c s="36" t="s">
        <v>738</v>
      </c>
      <c>
        <f>(M90*21)/100</f>
      </c>
      <c t="s">
        <v>27</v>
      </c>
    </row>
    <row r="91" spans="1:5" ht="63.75">
      <c r="A91" s="35" t="s">
        <v>55</v>
      </c>
      <c r="E91" s="39" t="s">
        <v>7545</v>
      </c>
    </row>
    <row r="92" spans="1:5" ht="38.25">
      <c r="A92" s="35" t="s">
        <v>56</v>
      </c>
      <c r="E92" s="40" t="s">
        <v>7546</v>
      </c>
    </row>
    <row r="93" spans="1:5" ht="191.25">
      <c r="A93" t="s">
        <v>58</v>
      </c>
      <c r="E93" s="39" t="s">
        <v>1434</v>
      </c>
    </row>
    <row r="94" spans="1:13" ht="12.75">
      <c r="A94" t="s">
        <v>46</v>
      </c>
      <c r="C94" s="31" t="s">
        <v>104</v>
      </c>
      <c r="E94" s="33" t="s">
        <v>2762</v>
      </c>
      <c r="J94" s="32">
        <f>0</f>
      </c>
      <c s="32">
        <f>0</f>
      </c>
      <c s="32">
        <f>0+L95+L99+L103</f>
      </c>
      <c s="32">
        <f>0+M95+M99+M103</f>
      </c>
    </row>
    <row r="95" spans="1:16" ht="12.75">
      <c r="A95" t="s">
        <v>49</v>
      </c>
      <c s="34" t="s">
        <v>153</v>
      </c>
      <c s="34" t="s">
        <v>7484</v>
      </c>
      <c s="35" t="s">
        <v>5</v>
      </c>
      <c s="6" t="s">
        <v>7485</v>
      </c>
      <c s="36" t="s">
        <v>220</v>
      </c>
      <c s="37">
        <v>96</v>
      </c>
      <c s="36">
        <v>0</v>
      </c>
      <c s="36">
        <f>ROUND(G95*H95,6)</f>
      </c>
      <c r="L95" s="38">
        <v>0</v>
      </c>
      <c s="32">
        <f>ROUND(ROUND(L95,2)*ROUND(G95,3),2)</f>
      </c>
      <c s="36" t="s">
        <v>738</v>
      </c>
      <c>
        <f>(M95*21)/100</f>
      </c>
      <c t="s">
        <v>27</v>
      </c>
    </row>
    <row r="96" spans="1:5" ht="12.75">
      <c r="A96" s="35" t="s">
        <v>55</v>
      </c>
      <c r="E96" s="39" t="s">
        <v>7547</v>
      </c>
    </row>
    <row r="97" spans="1:5" ht="12.75">
      <c r="A97" s="35" t="s">
        <v>56</v>
      </c>
      <c r="E97" s="40" t="s">
        <v>7536</v>
      </c>
    </row>
    <row r="98" spans="1:5" ht="25.5">
      <c r="A98" t="s">
        <v>58</v>
      </c>
      <c r="E98" s="39" t="s">
        <v>4588</v>
      </c>
    </row>
    <row r="99" spans="1:16" ht="12.75">
      <c r="A99" t="s">
        <v>49</v>
      </c>
      <c s="34" t="s">
        <v>157</v>
      </c>
      <c s="34" t="s">
        <v>7488</v>
      </c>
      <c s="35" t="s">
        <v>5</v>
      </c>
      <c s="6" t="s">
        <v>7489</v>
      </c>
      <c s="36" t="s">
        <v>220</v>
      </c>
      <c s="37">
        <v>48</v>
      </c>
      <c s="36">
        <v>0</v>
      </c>
      <c s="36">
        <f>ROUND(G99*H99,6)</f>
      </c>
      <c r="L99" s="38">
        <v>0</v>
      </c>
      <c s="32">
        <f>ROUND(ROUND(L99,2)*ROUND(G99,3),2)</f>
      </c>
      <c s="36" t="s">
        <v>738</v>
      </c>
      <c>
        <f>(M99*21)/100</f>
      </c>
      <c t="s">
        <v>27</v>
      </c>
    </row>
    <row r="100" spans="1:5" ht="12.75">
      <c r="A100" s="35" t="s">
        <v>55</v>
      </c>
      <c r="E100" s="39" t="s">
        <v>7548</v>
      </c>
    </row>
    <row r="101" spans="1:5" ht="12.75">
      <c r="A101" s="35" t="s">
        <v>56</v>
      </c>
      <c r="E101" s="40" t="s">
        <v>7549</v>
      </c>
    </row>
    <row r="102" spans="1:5" ht="25.5">
      <c r="A102" t="s">
        <v>58</v>
      </c>
      <c r="E102" s="39" t="s">
        <v>4588</v>
      </c>
    </row>
    <row r="103" spans="1:16" ht="12.75">
      <c r="A103" t="s">
        <v>49</v>
      </c>
      <c s="34" t="s">
        <v>161</v>
      </c>
      <c s="34" t="s">
        <v>7492</v>
      </c>
      <c s="35" t="s">
        <v>5</v>
      </c>
      <c s="6" t="s">
        <v>7493</v>
      </c>
      <c s="36" t="s">
        <v>220</v>
      </c>
      <c s="37">
        <v>240</v>
      </c>
      <c s="36">
        <v>0</v>
      </c>
      <c s="36">
        <f>ROUND(G103*H103,6)</f>
      </c>
      <c r="L103" s="38">
        <v>0</v>
      </c>
      <c s="32">
        <f>ROUND(ROUND(L103,2)*ROUND(G103,3),2)</f>
      </c>
      <c s="36" t="s">
        <v>738</v>
      </c>
      <c>
        <f>(M103*21)/100</f>
      </c>
      <c t="s">
        <v>27</v>
      </c>
    </row>
    <row r="104" spans="1:5" ht="76.5">
      <c r="A104" s="35" t="s">
        <v>55</v>
      </c>
      <c r="E104" s="39" t="s">
        <v>7550</v>
      </c>
    </row>
    <row r="105" spans="1:5" ht="38.25">
      <c r="A105" s="35" t="s">
        <v>56</v>
      </c>
      <c r="E105" s="40" t="s">
        <v>7551</v>
      </c>
    </row>
    <row r="106" spans="1:5" ht="25.5">
      <c r="A106" t="s">
        <v>58</v>
      </c>
      <c r="E106" s="39" t="s">
        <v>4588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7103</v>
      </c>
      <c s="41">
        <f>Rekapitulace!C154</f>
      </c>
      <c s="20" t="s">
        <v>0</v>
      </c>
      <c t="s">
        <v>23</v>
      </c>
      <c t="s">
        <v>27</v>
      </c>
    </row>
    <row r="4" spans="1:16" ht="32" customHeight="1">
      <c r="A4" s="24" t="s">
        <v>20</v>
      </c>
      <c s="25" t="s">
        <v>28</v>
      </c>
      <c s="27" t="s">
        <v>7103</v>
      </c>
      <c r="E4" s="26" t="s">
        <v>7104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COUNTIFS(L8:L258,"=0",A8:A258,"P")+COUNTIFS(L8:L258,"",A8:A258,"P")+SUM(Q8:Q258)</f>
      </c>
    </row>
    <row r="8" spans="1:13" ht="12.75">
      <c r="A8" t="s">
        <v>44</v>
      </c>
      <c r="C8" s="28" t="s">
        <v>7554</v>
      </c>
      <c r="E8" s="30" t="s">
        <v>7553</v>
      </c>
      <c r="J8" s="29">
        <f>0+J9+J86+J115+J160+J169+J178+J207+J232+J245</f>
      </c>
      <c s="29">
        <f>0+K9+K86+K115+K160+K169+K178+K207+K232+K245</f>
      </c>
      <c s="29">
        <f>0+L9+L86+L115+L160+L169+L178+L207+L232+L245</f>
      </c>
      <c s="29">
        <f>0+M9+M86+M115+M160+M169+M178+M207+M232+M245</f>
      </c>
    </row>
    <row r="9" spans="1:13" ht="12.75">
      <c r="A9" t="s">
        <v>46</v>
      </c>
      <c r="C9" s="31" t="s">
        <v>47</v>
      </c>
      <c r="E9" s="33" t="s">
        <v>48</v>
      </c>
      <c r="J9" s="32">
        <f>0</f>
      </c>
      <c s="32">
        <f>0</f>
      </c>
      <c s="32">
        <f>0+L10+L14+L18+L22+L26+L30+L34+L38+L42+L46+L50+L54+L58+L62+L66+L70+L74+L78+L82</f>
      </c>
      <c s="32">
        <f>0+M10+M14+M18+M22+M26+M30+M34+M38+M42+M46+M50+M54+M58+M62+M66+M70+M74+M78+M82</f>
      </c>
    </row>
    <row r="10" spans="1:16" ht="25.5">
      <c r="A10" t="s">
        <v>49</v>
      </c>
      <c s="34" t="s">
        <v>67</v>
      </c>
      <c s="34" t="s">
        <v>3034</v>
      </c>
      <c s="35" t="s">
        <v>5</v>
      </c>
      <c s="6" t="s">
        <v>6869</v>
      </c>
      <c s="36" t="s">
        <v>53</v>
      </c>
      <c s="37">
        <v>2426.6</v>
      </c>
      <c s="36">
        <v>0</v>
      </c>
      <c s="36">
        <f>ROUND(G10*H10,6)</f>
      </c>
      <c r="L10" s="38">
        <v>0</v>
      </c>
      <c s="32">
        <f>ROUND(ROUND(L10,2)*ROUND(G10,3),2)</f>
      </c>
      <c s="36" t="s">
        <v>54</v>
      </c>
      <c>
        <f>(M10*21)/100</f>
      </c>
      <c t="s">
        <v>27</v>
      </c>
    </row>
    <row r="11" spans="1:5" ht="12.75">
      <c r="A11" s="35" t="s">
        <v>55</v>
      </c>
      <c r="E11" s="39" t="s">
        <v>5</v>
      </c>
    </row>
    <row r="12" spans="1:5" ht="25.5">
      <c r="A12" s="35" t="s">
        <v>56</v>
      </c>
      <c r="E12" s="40" t="s">
        <v>7555</v>
      </c>
    </row>
    <row r="13" spans="1:5" ht="140.25">
      <c r="A13" t="s">
        <v>58</v>
      </c>
      <c r="E13" s="39" t="s">
        <v>885</v>
      </c>
    </row>
    <row r="14" spans="1:16" ht="25.5">
      <c r="A14" t="s">
        <v>49</v>
      </c>
      <c s="34" t="s">
        <v>27</v>
      </c>
      <c s="34" t="s">
        <v>1140</v>
      </c>
      <c s="35" t="s">
        <v>5</v>
      </c>
      <c s="6" t="s">
        <v>6871</v>
      </c>
      <c s="36" t="s">
        <v>53</v>
      </c>
      <c s="37">
        <v>594.75</v>
      </c>
      <c s="36">
        <v>0</v>
      </c>
      <c s="36">
        <f>ROUND(G14*H14,6)</f>
      </c>
      <c r="L14" s="38">
        <v>0</v>
      </c>
      <c s="32">
        <f>ROUND(ROUND(L14,2)*ROUND(G14,3),2)</f>
      </c>
      <c s="36" t="s">
        <v>54</v>
      </c>
      <c>
        <f>(M14*21)/100</f>
      </c>
      <c t="s">
        <v>27</v>
      </c>
    </row>
    <row r="15" spans="1:5" ht="12.75">
      <c r="A15" s="35" t="s">
        <v>55</v>
      </c>
      <c r="E15" s="39" t="s">
        <v>5</v>
      </c>
    </row>
    <row r="16" spans="1:5" ht="38.25">
      <c r="A16" s="35" t="s">
        <v>56</v>
      </c>
      <c r="E16" s="40" t="s">
        <v>7556</v>
      </c>
    </row>
    <row r="17" spans="1:5" ht="140.25">
      <c r="A17" t="s">
        <v>58</v>
      </c>
      <c r="E17" s="39" t="s">
        <v>885</v>
      </c>
    </row>
    <row r="18" spans="1:16" ht="25.5">
      <c r="A18" t="s">
        <v>49</v>
      </c>
      <c s="34" t="s">
        <v>26</v>
      </c>
      <c s="34" t="s">
        <v>4195</v>
      </c>
      <c s="35" t="s">
        <v>5</v>
      </c>
      <c s="6" t="s">
        <v>4196</v>
      </c>
      <c s="36" t="s">
        <v>53</v>
      </c>
      <c s="37">
        <v>33.75</v>
      </c>
      <c s="36">
        <v>0</v>
      </c>
      <c s="36">
        <f>ROUND(G18*H18,6)</f>
      </c>
      <c r="L18" s="38">
        <v>0</v>
      </c>
      <c s="32">
        <f>ROUND(ROUND(L18,2)*ROUND(G18,3),2)</f>
      </c>
      <c s="36" t="s">
        <v>54</v>
      </c>
      <c>
        <f>(M18*21)/100</f>
      </c>
      <c t="s">
        <v>27</v>
      </c>
    </row>
    <row r="19" spans="1:5" ht="12.75">
      <c r="A19" s="35" t="s">
        <v>55</v>
      </c>
      <c r="E19" s="39" t="s">
        <v>5</v>
      </c>
    </row>
    <row r="20" spans="1:5" ht="12.75">
      <c r="A20" s="35" t="s">
        <v>56</v>
      </c>
      <c r="E20" s="40" t="s">
        <v>7557</v>
      </c>
    </row>
    <row r="21" spans="1:5" ht="140.25">
      <c r="A21" t="s">
        <v>58</v>
      </c>
      <c r="E21" s="39" t="s">
        <v>885</v>
      </c>
    </row>
    <row r="22" spans="1:16" ht="25.5">
      <c r="A22" t="s">
        <v>49</v>
      </c>
      <c s="34" t="s">
        <v>85</v>
      </c>
      <c s="34" t="s">
        <v>983</v>
      </c>
      <c s="35" t="s">
        <v>5</v>
      </c>
      <c s="6" t="s">
        <v>7558</v>
      </c>
      <c s="36" t="s">
        <v>53</v>
      </c>
      <c s="37">
        <v>3.125</v>
      </c>
      <c s="36">
        <v>0</v>
      </c>
      <c s="36">
        <f>ROUND(G22*H22,6)</f>
      </c>
      <c r="L22" s="38">
        <v>0</v>
      </c>
      <c s="32">
        <f>ROUND(ROUND(L22,2)*ROUND(G22,3),2)</f>
      </c>
      <c s="36" t="s">
        <v>54</v>
      </c>
      <c>
        <f>(M22*21)/100</f>
      </c>
      <c t="s">
        <v>27</v>
      </c>
    </row>
    <row r="23" spans="1:5" ht="12.75">
      <c r="A23" s="35" t="s">
        <v>55</v>
      </c>
      <c r="E23" s="39" t="s">
        <v>5</v>
      </c>
    </row>
    <row r="24" spans="1:5" ht="25.5">
      <c r="A24" s="35" t="s">
        <v>56</v>
      </c>
      <c r="E24" s="40" t="s">
        <v>7559</v>
      </c>
    </row>
    <row r="25" spans="1:5" ht="140.25">
      <c r="A25" t="s">
        <v>58</v>
      </c>
      <c r="E25" s="39" t="s">
        <v>885</v>
      </c>
    </row>
    <row r="26" spans="1:16" ht="12.75">
      <c r="A26" t="s">
        <v>49</v>
      </c>
      <c s="34" t="s">
        <v>324</v>
      </c>
      <c s="34" t="s">
        <v>7560</v>
      </c>
      <c s="35" t="s">
        <v>5</v>
      </c>
      <c s="6" t="s">
        <v>7561</v>
      </c>
      <c s="36" t="s">
        <v>1267</v>
      </c>
      <c s="37">
        <v>1</v>
      </c>
      <c s="36">
        <v>0</v>
      </c>
      <c s="36">
        <f>ROUND(G26*H26,6)</f>
      </c>
      <c r="L26" s="38">
        <v>0</v>
      </c>
      <c s="32">
        <f>ROUND(ROUND(L26,2)*ROUND(G26,3),2)</f>
      </c>
      <c s="36" t="s">
        <v>54</v>
      </c>
      <c>
        <f>(M26*21)/100</f>
      </c>
      <c t="s">
        <v>27</v>
      </c>
    </row>
    <row r="27" spans="1:5" ht="12.75">
      <c r="A27" s="35" t="s">
        <v>55</v>
      </c>
      <c r="E27" s="39" t="s">
        <v>5</v>
      </c>
    </row>
    <row r="28" spans="1:5" ht="38.25">
      <c r="A28" s="35" t="s">
        <v>56</v>
      </c>
      <c r="E28" s="40" t="s">
        <v>7562</v>
      </c>
    </row>
    <row r="29" spans="1:5" ht="12.75">
      <c r="A29" t="s">
        <v>58</v>
      </c>
      <c r="E29" s="39" t="s">
        <v>4426</v>
      </c>
    </row>
    <row r="30" spans="1:16" ht="12.75">
      <c r="A30" t="s">
        <v>49</v>
      </c>
      <c s="34" t="s">
        <v>328</v>
      </c>
      <c s="34" t="s">
        <v>7563</v>
      </c>
      <c s="35" t="s">
        <v>5</v>
      </c>
      <c s="6" t="s">
        <v>7564</v>
      </c>
      <c s="36" t="s">
        <v>1267</v>
      </c>
      <c s="37">
        <v>1</v>
      </c>
      <c s="36">
        <v>0</v>
      </c>
      <c s="36">
        <f>ROUND(G30*H30,6)</f>
      </c>
      <c r="L30" s="38">
        <v>0</v>
      </c>
      <c s="32">
        <f>ROUND(ROUND(L30,2)*ROUND(G30,3),2)</f>
      </c>
      <c s="36" t="s">
        <v>54</v>
      </c>
      <c>
        <f>(M30*21)/100</f>
      </c>
      <c t="s">
        <v>27</v>
      </c>
    </row>
    <row r="31" spans="1:5" ht="25.5">
      <c r="A31" s="35" t="s">
        <v>55</v>
      </c>
      <c r="E31" s="39" t="s">
        <v>7565</v>
      </c>
    </row>
    <row r="32" spans="1:5" ht="12.75">
      <c r="A32" s="35" t="s">
        <v>56</v>
      </c>
      <c r="E32" s="40" t="s">
        <v>5</v>
      </c>
    </row>
    <row r="33" spans="1:5" ht="12.75">
      <c r="A33" t="s">
        <v>58</v>
      </c>
      <c r="E33" s="39" t="s">
        <v>4426</v>
      </c>
    </row>
    <row r="34" spans="1:16" ht="12.75">
      <c r="A34" t="s">
        <v>49</v>
      </c>
      <c s="34" t="s">
        <v>329</v>
      </c>
      <c s="34" t="s">
        <v>7566</v>
      </c>
      <c s="35" t="s">
        <v>5</v>
      </c>
      <c s="6" t="s">
        <v>7567</v>
      </c>
      <c s="36" t="s">
        <v>1267</v>
      </c>
      <c s="37">
        <v>5</v>
      </c>
      <c s="36">
        <v>0</v>
      </c>
      <c s="36">
        <f>ROUND(G34*H34,6)</f>
      </c>
      <c r="L34" s="38">
        <v>0</v>
      </c>
      <c s="32">
        <f>ROUND(ROUND(L34,2)*ROUND(G34,3),2)</f>
      </c>
      <c s="36" t="s">
        <v>54</v>
      </c>
      <c>
        <f>(M34*21)/100</f>
      </c>
      <c t="s">
        <v>27</v>
      </c>
    </row>
    <row r="35" spans="1:5" ht="12.75">
      <c r="A35" s="35" t="s">
        <v>55</v>
      </c>
      <c r="E35" s="39" t="s">
        <v>5</v>
      </c>
    </row>
    <row r="36" spans="1:5" ht="12.75">
      <c r="A36" s="35" t="s">
        <v>56</v>
      </c>
      <c r="E36" s="40" t="s">
        <v>5</v>
      </c>
    </row>
    <row r="37" spans="1:5" ht="12.75">
      <c r="A37" t="s">
        <v>58</v>
      </c>
      <c r="E37" s="39" t="s">
        <v>5</v>
      </c>
    </row>
    <row r="38" spans="1:16" ht="12.75">
      <c r="A38" t="s">
        <v>49</v>
      </c>
      <c s="34" t="s">
        <v>330</v>
      </c>
      <c s="34" t="s">
        <v>7354</v>
      </c>
      <c s="35" t="s">
        <v>7355</v>
      </c>
      <c s="6" t="s">
        <v>7356</v>
      </c>
      <c s="36" t="s">
        <v>1267</v>
      </c>
      <c s="37">
        <v>1</v>
      </c>
      <c s="36">
        <v>0</v>
      </c>
      <c s="36">
        <f>ROUND(G38*H38,6)</f>
      </c>
      <c r="L38" s="38">
        <v>0</v>
      </c>
      <c s="32">
        <f>ROUND(ROUND(L38,2)*ROUND(G38,3),2)</f>
      </c>
      <c s="36" t="s">
        <v>738</v>
      </c>
      <c>
        <f>(M38*21)/100</f>
      </c>
      <c t="s">
        <v>27</v>
      </c>
    </row>
    <row r="39" spans="1:5" ht="89.25">
      <c r="A39" s="35" t="s">
        <v>55</v>
      </c>
      <c r="E39" s="39" t="s">
        <v>7568</v>
      </c>
    </row>
    <row r="40" spans="1:5" ht="12.75">
      <c r="A40" s="35" t="s">
        <v>56</v>
      </c>
      <c r="E40" s="40" t="s">
        <v>3804</v>
      </c>
    </row>
    <row r="41" spans="1:5" ht="12.75">
      <c r="A41" t="s">
        <v>58</v>
      </c>
      <c r="E41" s="39" t="s">
        <v>4426</v>
      </c>
    </row>
    <row r="42" spans="1:16" ht="12.75">
      <c r="A42" t="s">
        <v>49</v>
      </c>
      <c s="34" t="s">
        <v>331</v>
      </c>
      <c s="34" t="s">
        <v>7354</v>
      </c>
      <c s="35" t="s">
        <v>7358</v>
      </c>
      <c s="6" t="s">
        <v>7359</v>
      </c>
      <c s="36" t="s">
        <v>1267</v>
      </c>
      <c s="37">
        <v>1</v>
      </c>
      <c s="36">
        <v>0</v>
      </c>
      <c s="36">
        <f>ROUND(G42*H42,6)</f>
      </c>
      <c r="L42" s="38">
        <v>0</v>
      </c>
      <c s="32">
        <f>ROUND(ROUND(L42,2)*ROUND(G42,3),2)</f>
      </c>
      <c s="36" t="s">
        <v>738</v>
      </c>
      <c>
        <f>(M42*21)/100</f>
      </c>
      <c t="s">
        <v>27</v>
      </c>
    </row>
    <row r="43" spans="1:5" ht="153">
      <c r="A43" s="35" t="s">
        <v>55</v>
      </c>
      <c r="E43" s="39" t="s">
        <v>7569</v>
      </c>
    </row>
    <row r="44" spans="1:5" ht="12.75">
      <c r="A44" s="35" t="s">
        <v>56</v>
      </c>
      <c r="E44" s="40" t="s">
        <v>3804</v>
      </c>
    </row>
    <row r="45" spans="1:5" ht="12.75">
      <c r="A45" t="s">
        <v>58</v>
      </c>
      <c r="E45" s="39" t="s">
        <v>4426</v>
      </c>
    </row>
    <row r="46" spans="1:16" ht="12.75">
      <c r="A46" t="s">
        <v>49</v>
      </c>
      <c s="34" t="s">
        <v>332</v>
      </c>
      <c s="34" t="s">
        <v>7354</v>
      </c>
      <c s="35" t="s">
        <v>7361</v>
      </c>
      <c s="6" t="s">
        <v>7362</v>
      </c>
      <c s="36" t="s">
        <v>1267</v>
      </c>
      <c s="37">
        <v>1</v>
      </c>
      <c s="36">
        <v>0</v>
      </c>
      <c s="36">
        <f>ROUND(G46*H46,6)</f>
      </c>
      <c r="L46" s="38">
        <v>0</v>
      </c>
      <c s="32">
        <f>ROUND(ROUND(L46,2)*ROUND(G46,3),2)</f>
      </c>
      <c s="36" t="s">
        <v>738</v>
      </c>
      <c>
        <f>(M46*21)/100</f>
      </c>
      <c t="s">
        <v>27</v>
      </c>
    </row>
    <row r="47" spans="1:5" ht="127.5">
      <c r="A47" s="35" t="s">
        <v>55</v>
      </c>
      <c r="E47" s="39" t="s">
        <v>7570</v>
      </c>
    </row>
    <row r="48" spans="1:5" ht="12.75">
      <c r="A48" s="35" t="s">
        <v>56</v>
      </c>
      <c r="E48" s="40" t="s">
        <v>3804</v>
      </c>
    </row>
    <row r="49" spans="1:5" ht="12.75">
      <c r="A49" t="s">
        <v>58</v>
      </c>
      <c r="E49" s="39" t="s">
        <v>4426</v>
      </c>
    </row>
    <row r="50" spans="1:16" ht="12.75">
      <c r="A50" t="s">
        <v>49</v>
      </c>
      <c s="34" t="s">
        <v>336</v>
      </c>
      <c s="34" t="s">
        <v>7372</v>
      </c>
      <c s="35" t="s">
        <v>7373</v>
      </c>
      <c s="6" t="s">
        <v>7374</v>
      </c>
      <c s="36" t="s">
        <v>1267</v>
      </c>
      <c s="37">
        <v>1</v>
      </c>
      <c s="36">
        <v>0</v>
      </c>
      <c s="36">
        <f>ROUND(G50*H50,6)</f>
      </c>
      <c r="L50" s="38">
        <v>0</v>
      </c>
      <c s="32">
        <f>ROUND(ROUND(L50,2)*ROUND(G50,3),2)</f>
      </c>
      <c s="36" t="s">
        <v>738</v>
      </c>
      <c>
        <f>(M50*21)/100</f>
      </c>
      <c t="s">
        <v>27</v>
      </c>
    </row>
    <row r="51" spans="1:5" ht="114.75">
      <c r="A51" s="35" t="s">
        <v>55</v>
      </c>
      <c r="E51" s="39" t="s">
        <v>7571</v>
      </c>
    </row>
    <row r="52" spans="1:5" ht="12.75">
      <c r="A52" s="35" t="s">
        <v>56</v>
      </c>
      <c r="E52" s="40" t="s">
        <v>3804</v>
      </c>
    </row>
    <row r="53" spans="1:5" ht="12.75">
      <c r="A53" t="s">
        <v>58</v>
      </c>
      <c r="E53" s="39" t="s">
        <v>4426</v>
      </c>
    </row>
    <row r="54" spans="1:16" ht="12.75">
      <c r="A54" t="s">
        <v>49</v>
      </c>
      <c s="34" t="s">
        <v>340</v>
      </c>
      <c s="34" t="s">
        <v>7372</v>
      </c>
      <c s="35" t="s">
        <v>7376</v>
      </c>
      <c s="6" t="s">
        <v>7377</v>
      </c>
      <c s="36" t="s">
        <v>1267</v>
      </c>
      <c s="37">
        <v>1</v>
      </c>
      <c s="36">
        <v>0</v>
      </c>
      <c s="36">
        <f>ROUND(G54*H54,6)</f>
      </c>
      <c r="L54" s="38">
        <v>0</v>
      </c>
      <c s="32">
        <f>ROUND(ROUND(L54,2)*ROUND(G54,3),2)</f>
      </c>
      <c s="36" t="s">
        <v>738</v>
      </c>
      <c>
        <f>(M54*21)/100</f>
      </c>
      <c t="s">
        <v>27</v>
      </c>
    </row>
    <row r="55" spans="1:5" ht="127.5">
      <c r="A55" s="35" t="s">
        <v>55</v>
      </c>
      <c r="E55" s="39" t="s">
        <v>7572</v>
      </c>
    </row>
    <row r="56" spans="1:5" ht="12.75">
      <c r="A56" s="35" t="s">
        <v>56</v>
      </c>
      <c r="E56" s="40" t="s">
        <v>3804</v>
      </c>
    </row>
    <row r="57" spans="1:5" ht="12.75">
      <c r="A57" t="s">
        <v>58</v>
      </c>
      <c r="E57" s="39" t="s">
        <v>4426</v>
      </c>
    </row>
    <row r="58" spans="1:16" ht="12.75">
      <c r="A58" t="s">
        <v>49</v>
      </c>
      <c s="34" t="s">
        <v>344</v>
      </c>
      <c s="34" t="s">
        <v>7372</v>
      </c>
      <c s="35" t="s">
        <v>7379</v>
      </c>
      <c s="6" t="s">
        <v>7380</v>
      </c>
      <c s="36" t="s">
        <v>1267</v>
      </c>
      <c s="37">
        <v>1</v>
      </c>
      <c s="36">
        <v>0</v>
      </c>
      <c s="36">
        <f>ROUND(G58*H58,6)</f>
      </c>
      <c r="L58" s="38">
        <v>0</v>
      </c>
      <c s="32">
        <f>ROUND(ROUND(L58,2)*ROUND(G58,3),2)</f>
      </c>
      <c s="36" t="s">
        <v>738</v>
      </c>
      <c>
        <f>(M58*21)/100</f>
      </c>
      <c t="s">
        <v>27</v>
      </c>
    </row>
    <row r="59" spans="1:5" ht="306">
      <c r="A59" s="35" t="s">
        <v>55</v>
      </c>
      <c r="E59" s="39" t="s">
        <v>7573</v>
      </c>
    </row>
    <row r="60" spans="1:5" ht="12.75">
      <c r="A60" s="35" t="s">
        <v>56</v>
      </c>
      <c r="E60" s="40" t="s">
        <v>3804</v>
      </c>
    </row>
    <row r="61" spans="1:5" ht="12.75">
      <c r="A61" t="s">
        <v>58</v>
      </c>
      <c r="E61" s="39" t="s">
        <v>4426</v>
      </c>
    </row>
    <row r="62" spans="1:16" ht="25.5">
      <c r="A62" t="s">
        <v>49</v>
      </c>
      <c s="34" t="s">
        <v>348</v>
      </c>
      <c s="34" t="s">
        <v>7372</v>
      </c>
      <c s="35" t="s">
        <v>7382</v>
      </c>
      <c s="6" t="s">
        <v>7383</v>
      </c>
      <c s="36" t="s">
        <v>1267</v>
      </c>
      <c s="37">
        <v>1</v>
      </c>
      <c s="36">
        <v>0</v>
      </c>
      <c s="36">
        <f>ROUND(G62*H62,6)</f>
      </c>
      <c r="L62" s="38">
        <v>0</v>
      </c>
      <c s="32">
        <f>ROUND(ROUND(L62,2)*ROUND(G62,3),2)</f>
      </c>
      <c s="36" t="s">
        <v>738</v>
      </c>
      <c>
        <f>(M62*21)/100</f>
      </c>
      <c t="s">
        <v>27</v>
      </c>
    </row>
    <row r="63" spans="1:5" ht="229.5">
      <c r="A63" s="35" t="s">
        <v>55</v>
      </c>
      <c r="E63" s="39" t="s">
        <v>7574</v>
      </c>
    </row>
    <row r="64" spans="1:5" ht="12.75">
      <c r="A64" s="35" t="s">
        <v>56</v>
      </c>
      <c r="E64" s="40" t="s">
        <v>3804</v>
      </c>
    </row>
    <row r="65" spans="1:5" ht="12.75">
      <c r="A65" t="s">
        <v>58</v>
      </c>
      <c r="E65" s="39" t="s">
        <v>4426</v>
      </c>
    </row>
    <row r="66" spans="1:16" ht="12.75">
      <c r="A66" t="s">
        <v>49</v>
      </c>
      <c s="34" t="s">
        <v>352</v>
      </c>
      <c s="34" t="s">
        <v>7575</v>
      </c>
      <c s="35" t="s">
        <v>5</v>
      </c>
      <c s="6" t="s">
        <v>7576</v>
      </c>
      <c s="36" t="s">
        <v>7577</v>
      </c>
      <c s="37">
        <v>7</v>
      </c>
      <c s="36">
        <v>0</v>
      </c>
      <c s="36">
        <f>ROUND(G66*H66,6)</f>
      </c>
      <c r="L66" s="38">
        <v>0</v>
      </c>
      <c s="32">
        <f>ROUND(ROUND(L66,2)*ROUND(G66,3),2)</f>
      </c>
      <c s="36" t="s">
        <v>54</v>
      </c>
      <c>
        <f>(M66*21)/100</f>
      </c>
      <c t="s">
        <v>27</v>
      </c>
    </row>
    <row r="67" spans="1:5" ht="12.75">
      <c r="A67" s="35" t="s">
        <v>55</v>
      </c>
      <c r="E67" s="39" t="s">
        <v>7578</v>
      </c>
    </row>
    <row r="68" spans="1:5" ht="12.75">
      <c r="A68" s="35" t="s">
        <v>56</v>
      </c>
      <c r="E68" s="40" t="s">
        <v>5</v>
      </c>
    </row>
    <row r="69" spans="1:5" ht="25.5">
      <c r="A69" t="s">
        <v>58</v>
      </c>
      <c r="E69" s="39" t="s">
        <v>7579</v>
      </c>
    </row>
    <row r="70" spans="1:16" ht="12.75">
      <c r="A70" t="s">
        <v>49</v>
      </c>
      <c s="34" t="s">
        <v>356</v>
      </c>
      <c s="34" t="s">
        <v>7580</v>
      </c>
      <c s="35" t="s">
        <v>5</v>
      </c>
      <c s="6" t="s">
        <v>7581</v>
      </c>
      <c s="36" t="s">
        <v>7577</v>
      </c>
      <c s="37">
        <v>7</v>
      </c>
      <c s="36">
        <v>0</v>
      </c>
      <c s="36">
        <f>ROUND(G70*H70,6)</f>
      </c>
      <c r="L70" s="38">
        <v>0</v>
      </c>
      <c s="32">
        <f>ROUND(ROUND(L70,2)*ROUND(G70,3),2)</f>
      </c>
      <c s="36" t="s">
        <v>54</v>
      </c>
      <c>
        <f>(M70*21)/100</f>
      </c>
      <c t="s">
        <v>27</v>
      </c>
    </row>
    <row r="71" spans="1:5" ht="12.75">
      <c r="A71" s="35" t="s">
        <v>55</v>
      </c>
      <c r="E71" s="39" t="s">
        <v>7582</v>
      </c>
    </row>
    <row r="72" spans="1:5" ht="12.75">
      <c r="A72" s="35" t="s">
        <v>56</v>
      </c>
      <c r="E72" s="40" t="s">
        <v>5</v>
      </c>
    </row>
    <row r="73" spans="1:5" ht="25.5">
      <c r="A73" t="s">
        <v>58</v>
      </c>
      <c r="E73" s="39" t="s">
        <v>7583</v>
      </c>
    </row>
    <row r="74" spans="1:16" ht="12.75">
      <c r="A74" t="s">
        <v>49</v>
      </c>
      <c s="34" t="s">
        <v>360</v>
      </c>
      <c s="34" t="s">
        <v>7584</v>
      </c>
      <c s="35" t="s">
        <v>5</v>
      </c>
      <c s="6" t="s">
        <v>7585</v>
      </c>
      <c s="36" t="s">
        <v>7577</v>
      </c>
      <c s="37">
        <v>7</v>
      </c>
      <c s="36">
        <v>0</v>
      </c>
      <c s="36">
        <f>ROUND(G74*H74,6)</f>
      </c>
      <c r="L74" s="38">
        <v>0</v>
      </c>
      <c s="32">
        <f>ROUND(ROUND(L74,2)*ROUND(G74,3),2)</f>
      </c>
      <c s="36" t="s">
        <v>54</v>
      </c>
      <c>
        <f>(M74*21)/100</f>
      </c>
      <c t="s">
        <v>27</v>
      </c>
    </row>
    <row r="75" spans="1:5" ht="12.75">
      <c r="A75" s="35" t="s">
        <v>55</v>
      </c>
      <c r="E75" s="39" t="s">
        <v>7586</v>
      </c>
    </row>
    <row r="76" spans="1:5" ht="12.75">
      <c r="A76" s="35" t="s">
        <v>56</v>
      </c>
      <c r="E76" s="40" t="s">
        <v>5</v>
      </c>
    </row>
    <row r="77" spans="1:5" ht="12.75">
      <c r="A77" t="s">
        <v>58</v>
      </c>
      <c r="E77" s="39" t="s">
        <v>7586</v>
      </c>
    </row>
    <row r="78" spans="1:16" ht="12.75">
      <c r="A78" t="s">
        <v>49</v>
      </c>
      <c s="34" t="s">
        <v>364</v>
      </c>
      <c s="34" t="s">
        <v>7213</v>
      </c>
      <c s="35" t="s">
        <v>5</v>
      </c>
      <c s="6" t="s">
        <v>7214</v>
      </c>
      <c s="36" t="s">
        <v>2754</v>
      </c>
      <c s="37">
        <v>80</v>
      </c>
      <c s="36">
        <v>0</v>
      </c>
      <c s="36">
        <f>ROUND(G78*H78,6)</f>
      </c>
      <c r="L78" s="38">
        <v>0</v>
      </c>
      <c s="32">
        <f>ROUND(ROUND(L78,2)*ROUND(G78,3),2)</f>
      </c>
      <c s="36" t="s">
        <v>54</v>
      </c>
      <c>
        <f>(M78*21)/100</f>
      </c>
      <c t="s">
        <v>27</v>
      </c>
    </row>
    <row r="79" spans="1:5" ht="216.75">
      <c r="A79" s="35" t="s">
        <v>55</v>
      </c>
      <c r="E79" s="39" t="s">
        <v>7587</v>
      </c>
    </row>
    <row r="80" spans="1:5" ht="25.5">
      <c r="A80" s="35" t="s">
        <v>56</v>
      </c>
      <c r="E80" s="40" t="s">
        <v>7588</v>
      </c>
    </row>
    <row r="81" spans="1:5" ht="25.5">
      <c r="A81" t="s">
        <v>58</v>
      </c>
      <c r="E81" s="39" t="s">
        <v>3561</v>
      </c>
    </row>
    <row r="82" spans="1:16" ht="12.75">
      <c r="A82" t="s">
        <v>49</v>
      </c>
      <c s="34" t="s">
        <v>368</v>
      </c>
      <c s="34" t="s">
        <v>7229</v>
      </c>
      <c s="35" t="s">
        <v>5</v>
      </c>
      <c s="6" t="s">
        <v>7230</v>
      </c>
      <c s="36" t="s">
        <v>7503</v>
      </c>
      <c s="37">
        <v>975</v>
      </c>
      <c s="36">
        <v>0</v>
      </c>
      <c s="36">
        <f>ROUND(G82*H82,6)</f>
      </c>
      <c r="L82" s="38">
        <v>0</v>
      </c>
      <c s="32">
        <f>ROUND(ROUND(L82,2)*ROUND(G82,3),2)</f>
      </c>
      <c s="36" t="s">
        <v>54</v>
      </c>
      <c>
        <f>(M82*21)/100</f>
      </c>
      <c t="s">
        <v>27</v>
      </c>
    </row>
    <row r="83" spans="1:5" ht="140.25">
      <c r="A83" s="35" t="s">
        <v>55</v>
      </c>
      <c r="E83" s="39" t="s">
        <v>7589</v>
      </c>
    </row>
    <row r="84" spans="1:5" ht="12.75">
      <c r="A84" s="35" t="s">
        <v>56</v>
      </c>
      <c r="E84" s="40" t="s">
        <v>5</v>
      </c>
    </row>
    <row r="85" spans="1:5" ht="409.5">
      <c r="A85" t="s">
        <v>58</v>
      </c>
      <c r="E85" s="39" t="s">
        <v>7233</v>
      </c>
    </row>
    <row r="86" spans="1:13" ht="12.75">
      <c r="A86" t="s">
        <v>46</v>
      </c>
      <c r="C86" s="31" t="s">
        <v>67</v>
      </c>
      <c r="E86" s="33" t="s">
        <v>68</v>
      </c>
      <c r="J86" s="32">
        <f>0</f>
      </c>
      <c s="32">
        <f>0</f>
      </c>
      <c s="32">
        <f>0+L87+L91+L95+L99+L103+L107+L111</f>
      </c>
      <c s="32">
        <f>0+M87+M91+M95+M99+M103+M107+M111</f>
      </c>
    </row>
    <row r="87" spans="1:16" ht="12.75">
      <c r="A87" t="s">
        <v>49</v>
      </c>
      <c s="34" t="s">
        <v>90</v>
      </c>
      <c s="34" t="s">
        <v>2031</v>
      </c>
      <c s="35" t="s">
        <v>5</v>
      </c>
      <c s="6" t="s">
        <v>2032</v>
      </c>
      <c s="36" t="s">
        <v>220</v>
      </c>
      <c s="37">
        <v>960</v>
      </c>
      <c s="36">
        <v>0</v>
      </c>
      <c s="36">
        <f>ROUND(G87*H87,6)</f>
      </c>
      <c r="L87" s="38">
        <v>0</v>
      </c>
      <c s="32">
        <f>ROUND(ROUND(L87,2)*ROUND(G87,3),2)</f>
      </c>
      <c s="36" t="s">
        <v>54</v>
      </c>
      <c>
        <f>(M87*21)/100</f>
      </c>
      <c t="s">
        <v>27</v>
      </c>
    </row>
    <row r="88" spans="1:5" ht="12.75">
      <c r="A88" s="35" t="s">
        <v>55</v>
      </c>
      <c r="E88" s="39" t="s">
        <v>5</v>
      </c>
    </row>
    <row r="89" spans="1:5" ht="25.5">
      <c r="A89" s="35" t="s">
        <v>56</v>
      </c>
      <c r="E89" s="40" t="s">
        <v>7590</v>
      </c>
    </row>
    <row r="90" spans="1:5" ht="38.25">
      <c r="A90" t="s">
        <v>58</v>
      </c>
      <c r="E90" s="39" t="s">
        <v>7387</v>
      </c>
    </row>
    <row r="91" spans="1:16" ht="12.75">
      <c r="A91" t="s">
        <v>49</v>
      </c>
      <c s="34" t="s">
        <v>93</v>
      </c>
      <c s="34" t="s">
        <v>4122</v>
      </c>
      <c s="35" t="s">
        <v>5</v>
      </c>
      <c s="6" t="s">
        <v>4124</v>
      </c>
      <c s="36" t="s">
        <v>71</v>
      </c>
      <c s="37">
        <v>13.5</v>
      </c>
      <c s="36">
        <v>0</v>
      </c>
      <c s="36">
        <f>ROUND(G91*H91,6)</f>
      </c>
      <c r="L91" s="38">
        <v>0</v>
      </c>
      <c s="32">
        <f>ROUND(ROUND(L91,2)*ROUND(G91,3),2)</f>
      </c>
      <c s="36" t="s">
        <v>54</v>
      </c>
      <c>
        <f>(M91*21)/100</f>
      </c>
      <c t="s">
        <v>27</v>
      </c>
    </row>
    <row r="92" spans="1:5" ht="12.75">
      <c r="A92" s="35" t="s">
        <v>55</v>
      </c>
      <c r="E92" s="39" t="s">
        <v>5</v>
      </c>
    </row>
    <row r="93" spans="1:5" ht="25.5">
      <c r="A93" s="35" t="s">
        <v>56</v>
      </c>
      <c r="E93" s="40" t="s">
        <v>7591</v>
      </c>
    </row>
    <row r="94" spans="1:5" ht="76.5">
      <c r="A94" t="s">
        <v>58</v>
      </c>
      <c r="E94" s="39" t="s">
        <v>4126</v>
      </c>
    </row>
    <row r="95" spans="1:16" ht="12.75">
      <c r="A95" t="s">
        <v>49</v>
      </c>
      <c s="34" t="s">
        <v>79</v>
      </c>
      <c s="34" t="s">
        <v>7592</v>
      </c>
      <c s="35" t="s">
        <v>5</v>
      </c>
      <c s="6" t="s">
        <v>7593</v>
      </c>
      <c s="36" t="s">
        <v>88</v>
      </c>
      <c s="37">
        <v>202.18</v>
      </c>
      <c s="36">
        <v>0</v>
      </c>
      <c s="36">
        <f>ROUND(G95*H95,6)</f>
      </c>
      <c r="L95" s="38">
        <v>0</v>
      </c>
      <c s="32">
        <f>ROUND(ROUND(L95,2)*ROUND(G95,3),2)</f>
      </c>
      <c s="36" t="s">
        <v>54</v>
      </c>
      <c>
        <f>(M95*21)/100</f>
      </c>
      <c t="s">
        <v>27</v>
      </c>
    </row>
    <row r="96" spans="1:5" ht="12.75">
      <c r="A96" s="35" t="s">
        <v>55</v>
      </c>
      <c r="E96" s="39" t="s">
        <v>5</v>
      </c>
    </row>
    <row r="97" spans="1:5" ht="63.75">
      <c r="A97" s="35" t="s">
        <v>56</v>
      </c>
      <c r="E97" s="40" t="s">
        <v>7594</v>
      </c>
    </row>
    <row r="98" spans="1:5" ht="63.75">
      <c r="A98" t="s">
        <v>58</v>
      </c>
      <c r="E98" s="39" t="s">
        <v>3649</v>
      </c>
    </row>
    <row r="99" spans="1:16" ht="12.75">
      <c r="A99" t="s">
        <v>49</v>
      </c>
      <c s="34" t="s">
        <v>100</v>
      </c>
      <c s="34" t="s">
        <v>192</v>
      </c>
      <c s="35" t="s">
        <v>5</v>
      </c>
      <c s="6" t="s">
        <v>193</v>
      </c>
      <c s="36" t="s">
        <v>71</v>
      </c>
      <c s="37">
        <v>1213.3</v>
      </c>
      <c s="36">
        <v>0</v>
      </c>
      <c s="36">
        <f>ROUND(G99*H99,6)</f>
      </c>
      <c r="L99" s="38">
        <v>0</v>
      </c>
      <c s="32">
        <f>ROUND(ROUND(L99,2)*ROUND(G99,3),2)</f>
      </c>
      <c s="36" t="s">
        <v>54</v>
      </c>
      <c>
        <f>(M99*21)/100</f>
      </c>
      <c t="s">
        <v>27</v>
      </c>
    </row>
    <row r="100" spans="1:5" ht="12.75">
      <c r="A100" s="35" t="s">
        <v>55</v>
      </c>
      <c r="E100" s="39" t="s">
        <v>5</v>
      </c>
    </row>
    <row r="101" spans="1:5" ht="25.5">
      <c r="A101" s="35" t="s">
        <v>56</v>
      </c>
      <c r="E101" s="40" t="s">
        <v>7595</v>
      </c>
    </row>
    <row r="102" spans="1:5" ht="318.75">
      <c r="A102" t="s">
        <v>58</v>
      </c>
      <c r="E102" s="39" t="s">
        <v>3653</v>
      </c>
    </row>
    <row r="103" spans="1:16" ht="12.75">
      <c r="A103" t="s">
        <v>49</v>
      </c>
      <c s="34" t="s">
        <v>104</v>
      </c>
      <c s="34" t="s">
        <v>3481</v>
      </c>
      <c s="35" t="s">
        <v>5</v>
      </c>
      <c s="6" t="s">
        <v>3482</v>
      </c>
      <c s="36" t="s">
        <v>2025</v>
      </c>
      <c s="37">
        <v>36390</v>
      </c>
      <c s="36">
        <v>0</v>
      </c>
      <c s="36">
        <f>ROUND(G103*H103,6)</f>
      </c>
      <c r="L103" s="38">
        <v>0</v>
      </c>
      <c s="32">
        <f>ROUND(ROUND(L103,2)*ROUND(G103,3),2)</f>
      </c>
      <c s="36" t="s">
        <v>54</v>
      </c>
      <c>
        <f>(M103*21)/100</f>
      </c>
      <c t="s">
        <v>27</v>
      </c>
    </row>
    <row r="104" spans="1:5" ht="12.75">
      <c r="A104" s="35" t="s">
        <v>55</v>
      </c>
      <c r="E104" s="39" t="s">
        <v>5</v>
      </c>
    </row>
    <row r="105" spans="1:5" ht="25.5">
      <c r="A105" s="35" t="s">
        <v>56</v>
      </c>
      <c r="E105" s="40" t="s">
        <v>7596</v>
      </c>
    </row>
    <row r="106" spans="1:5" ht="25.5">
      <c r="A106" t="s">
        <v>58</v>
      </c>
      <c r="E106" s="39" t="s">
        <v>2442</v>
      </c>
    </row>
    <row r="107" spans="1:16" ht="12.75">
      <c r="A107" t="s">
        <v>49</v>
      </c>
      <c s="34" t="s">
        <v>108</v>
      </c>
      <c s="34" t="s">
        <v>3484</v>
      </c>
      <c s="35" t="s">
        <v>5</v>
      </c>
      <c s="6" t="s">
        <v>3485</v>
      </c>
      <c s="36" t="s">
        <v>71</v>
      </c>
      <c s="37">
        <v>1213</v>
      </c>
      <c s="36">
        <v>0</v>
      </c>
      <c s="36">
        <f>ROUND(G107*H107,6)</f>
      </c>
      <c r="L107" s="38">
        <v>0</v>
      </c>
      <c s="32">
        <f>ROUND(ROUND(L107,2)*ROUND(G107,3),2)</f>
      </c>
      <c s="36" t="s">
        <v>54</v>
      </c>
      <c>
        <f>(M107*21)/100</f>
      </c>
      <c t="s">
        <v>27</v>
      </c>
    </row>
    <row r="108" spans="1:5" ht="12.75">
      <c r="A108" s="35" t="s">
        <v>55</v>
      </c>
      <c r="E108" s="39" t="s">
        <v>5</v>
      </c>
    </row>
    <row r="109" spans="1:5" ht="25.5">
      <c r="A109" s="35" t="s">
        <v>56</v>
      </c>
      <c r="E109" s="40" t="s">
        <v>7597</v>
      </c>
    </row>
    <row r="110" spans="1:5" ht="191.25">
      <c r="A110" t="s">
        <v>58</v>
      </c>
      <c r="E110" s="39" t="s">
        <v>3487</v>
      </c>
    </row>
    <row r="111" spans="1:16" ht="12.75">
      <c r="A111" t="s">
        <v>49</v>
      </c>
      <c s="34" t="s">
        <v>113</v>
      </c>
      <c s="34" t="s">
        <v>3654</v>
      </c>
      <c s="35" t="s">
        <v>5</v>
      </c>
      <c s="6" t="s">
        <v>3655</v>
      </c>
      <c s="36" t="s">
        <v>71</v>
      </c>
      <c s="37">
        <v>1901.6</v>
      </c>
      <c s="36">
        <v>0</v>
      </c>
      <c s="36">
        <f>ROUND(G111*H111,6)</f>
      </c>
      <c r="L111" s="38">
        <v>0</v>
      </c>
      <c s="32">
        <f>ROUND(ROUND(L111,2)*ROUND(G111,3),2)</f>
      </c>
      <c s="36" t="s">
        <v>54</v>
      </c>
      <c>
        <f>(M111*21)/100</f>
      </c>
      <c t="s">
        <v>27</v>
      </c>
    </row>
    <row r="112" spans="1:5" ht="12.75">
      <c r="A112" s="35" t="s">
        <v>55</v>
      </c>
      <c r="E112" s="39" t="s">
        <v>5</v>
      </c>
    </row>
    <row r="113" spans="1:5" ht="51">
      <c r="A113" s="35" t="s">
        <v>56</v>
      </c>
      <c r="E113" s="40" t="s">
        <v>7598</v>
      </c>
    </row>
    <row r="114" spans="1:5" ht="229.5">
      <c r="A114" t="s">
        <v>58</v>
      </c>
      <c r="E114" s="39" t="s">
        <v>3658</v>
      </c>
    </row>
    <row r="115" spans="1:13" ht="12.75">
      <c r="A115" t="s">
        <v>46</v>
      </c>
      <c r="C115" s="31" t="s">
        <v>27</v>
      </c>
      <c r="E115" s="33" t="s">
        <v>1426</v>
      </c>
      <c r="J115" s="32">
        <f>0</f>
      </c>
      <c s="32">
        <f>0</f>
      </c>
      <c s="32">
        <f>0+L116+L120+L124+L128+L132+L136+L140+L144+L148+L152+L156</f>
      </c>
      <c s="32">
        <f>0+M116+M120+M124+M128+M132+M136+M140+M144+M148+M152+M156</f>
      </c>
    </row>
    <row r="116" spans="1:16" ht="12.75">
      <c r="A116" t="s">
        <v>49</v>
      </c>
      <c s="34" t="s">
        <v>117</v>
      </c>
      <c s="34" t="s">
        <v>7599</v>
      </c>
      <c s="35" t="s">
        <v>5</v>
      </c>
      <c s="6" t="s">
        <v>7600</v>
      </c>
      <c s="36" t="s">
        <v>88</v>
      </c>
      <c s="37">
        <v>255</v>
      </c>
      <c s="36">
        <v>0</v>
      </c>
      <c s="36">
        <f>ROUND(G116*H116,6)</f>
      </c>
      <c r="L116" s="38">
        <v>0</v>
      </c>
      <c s="32">
        <f>ROUND(ROUND(L116,2)*ROUND(G116,3),2)</f>
      </c>
      <c s="36" t="s">
        <v>54</v>
      </c>
      <c>
        <f>(M116*21)/100</f>
      </c>
      <c t="s">
        <v>27</v>
      </c>
    </row>
    <row r="117" spans="1:5" ht="12.75">
      <c r="A117" s="35" t="s">
        <v>55</v>
      </c>
      <c r="E117" s="39" t="s">
        <v>5</v>
      </c>
    </row>
    <row r="118" spans="1:5" ht="63.75">
      <c r="A118" s="35" t="s">
        <v>56</v>
      </c>
      <c r="E118" s="40" t="s">
        <v>7601</v>
      </c>
    </row>
    <row r="119" spans="1:5" ht="63.75">
      <c r="A119" t="s">
        <v>58</v>
      </c>
      <c r="E119" s="39" t="s">
        <v>4292</v>
      </c>
    </row>
    <row r="120" spans="1:16" ht="12.75">
      <c r="A120" t="s">
        <v>49</v>
      </c>
      <c s="34" t="s">
        <v>121</v>
      </c>
      <c s="34" t="s">
        <v>7602</v>
      </c>
      <c s="35" t="s">
        <v>5</v>
      </c>
      <c s="6" t="s">
        <v>7603</v>
      </c>
      <c s="36" t="s">
        <v>88</v>
      </c>
      <c s="37">
        <v>7434.9</v>
      </c>
      <c s="36">
        <v>0</v>
      </c>
      <c s="36">
        <f>ROUND(G120*H120,6)</f>
      </c>
      <c r="L120" s="38">
        <v>0</v>
      </c>
      <c s="32">
        <f>ROUND(ROUND(L120,2)*ROUND(G120,3),2)</f>
      </c>
      <c s="36" t="s">
        <v>54</v>
      </c>
      <c>
        <f>(M120*21)/100</f>
      </c>
      <c t="s">
        <v>27</v>
      </c>
    </row>
    <row r="121" spans="1:5" ht="12.75">
      <c r="A121" s="35" t="s">
        <v>55</v>
      </c>
      <c r="E121" s="39" t="s">
        <v>5</v>
      </c>
    </row>
    <row r="122" spans="1:5" ht="51">
      <c r="A122" s="35" t="s">
        <v>56</v>
      </c>
      <c r="E122" s="40" t="s">
        <v>7604</v>
      </c>
    </row>
    <row r="123" spans="1:5" ht="114.75">
      <c r="A123" t="s">
        <v>58</v>
      </c>
      <c r="E123" s="39" t="s">
        <v>7409</v>
      </c>
    </row>
    <row r="124" spans="1:16" ht="12.75">
      <c r="A124" t="s">
        <v>49</v>
      </c>
      <c s="34" t="s">
        <v>125</v>
      </c>
      <c s="34" t="s">
        <v>7605</v>
      </c>
      <c s="35" t="s">
        <v>5</v>
      </c>
      <c s="6" t="s">
        <v>7606</v>
      </c>
      <c s="36" t="s">
        <v>88</v>
      </c>
      <c s="37">
        <v>1127.5</v>
      </c>
      <c s="36">
        <v>0</v>
      </c>
      <c s="36">
        <f>ROUND(G124*H124,6)</f>
      </c>
      <c r="L124" s="38">
        <v>0</v>
      </c>
      <c s="32">
        <f>ROUND(ROUND(L124,2)*ROUND(G124,3),2)</f>
      </c>
      <c s="36" t="s">
        <v>54</v>
      </c>
      <c>
        <f>(M124*21)/100</f>
      </c>
      <c t="s">
        <v>27</v>
      </c>
    </row>
    <row r="125" spans="1:5" ht="12.75">
      <c r="A125" s="35" t="s">
        <v>55</v>
      </c>
      <c r="E125" s="39" t="s">
        <v>5</v>
      </c>
    </row>
    <row r="126" spans="1:5" ht="63.75">
      <c r="A126" s="35" t="s">
        <v>56</v>
      </c>
      <c r="E126" s="40" t="s">
        <v>7607</v>
      </c>
    </row>
    <row r="127" spans="1:5" ht="114.75">
      <c r="A127" t="s">
        <v>58</v>
      </c>
      <c r="E127" s="39" t="s">
        <v>7409</v>
      </c>
    </row>
    <row r="128" spans="1:16" ht="12.75">
      <c r="A128" t="s">
        <v>49</v>
      </c>
      <c s="34" t="s">
        <v>129</v>
      </c>
      <c s="34" t="s">
        <v>7608</v>
      </c>
      <c s="35" t="s">
        <v>5</v>
      </c>
      <c s="6" t="s">
        <v>7609</v>
      </c>
      <c s="36" t="s">
        <v>88</v>
      </c>
      <c s="37">
        <v>4512.2</v>
      </c>
      <c s="36">
        <v>0</v>
      </c>
      <c s="36">
        <f>ROUND(G128*H128,6)</f>
      </c>
      <c r="L128" s="38">
        <v>0</v>
      </c>
      <c s="32">
        <f>ROUND(ROUND(L128,2)*ROUND(G128,3),2)</f>
      </c>
      <c s="36" t="s">
        <v>54</v>
      </c>
      <c>
        <f>(M128*21)/100</f>
      </c>
      <c t="s">
        <v>27</v>
      </c>
    </row>
    <row r="129" spans="1:5" ht="12.75">
      <c r="A129" s="35" t="s">
        <v>55</v>
      </c>
      <c r="E129" s="39" t="s">
        <v>5</v>
      </c>
    </row>
    <row r="130" spans="1:5" ht="25.5">
      <c r="A130" s="35" t="s">
        <v>56</v>
      </c>
      <c r="E130" s="40" t="s">
        <v>7610</v>
      </c>
    </row>
    <row r="131" spans="1:5" ht="114.75">
      <c r="A131" t="s">
        <v>58</v>
      </c>
      <c r="E131" s="39" t="s">
        <v>7409</v>
      </c>
    </row>
    <row r="132" spans="1:16" ht="12.75">
      <c r="A132" t="s">
        <v>49</v>
      </c>
      <c s="34" t="s">
        <v>133</v>
      </c>
      <c s="34" t="s">
        <v>7611</v>
      </c>
      <c s="35" t="s">
        <v>5</v>
      </c>
      <c s="6" t="s">
        <v>7411</v>
      </c>
      <c s="36" t="s">
        <v>71</v>
      </c>
      <c s="37">
        <v>105.14</v>
      </c>
      <c s="36">
        <v>0</v>
      </c>
      <c s="36">
        <f>ROUND(G132*H132,6)</f>
      </c>
      <c r="L132" s="38">
        <v>0</v>
      </c>
      <c s="32">
        <f>ROUND(ROUND(L132,2)*ROUND(G132,3),2)</f>
      </c>
      <c s="36" t="s">
        <v>54</v>
      </c>
      <c>
        <f>(M132*21)/100</f>
      </c>
      <c t="s">
        <v>27</v>
      </c>
    </row>
    <row r="133" spans="1:5" ht="12.75">
      <c r="A133" s="35" t="s">
        <v>55</v>
      </c>
      <c r="E133" s="39" t="s">
        <v>5</v>
      </c>
    </row>
    <row r="134" spans="1:5" ht="51">
      <c r="A134" s="35" t="s">
        <v>56</v>
      </c>
      <c r="E134" s="40" t="s">
        <v>7612</v>
      </c>
    </row>
    <row r="135" spans="1:5" ht="89.25">
      <c r="A135" t="s">
        <v>58</v>
      </c>
      <c r="E135" s="39" t="s">
        <v>7613</v>
      </c>
    </row>
    <row r="136" spans="1:16" ht="12.75">
      <c r="A136" t="s">
        <v>49</v>
      </c>
      <c s="34" t="s">
        <v>137</v>
      </c>
      <c s="34" t="s">
        <v>7614</v>
      </c>
      <c s="35" t="s">
        <v>5</v>
      </c>
      <c s="6" t="s">
        <v>7416</v>
      </c>
      <c s="36" t="s">
        <v>71</v>
      </c>
      <c s="37">
        <v>210.28</v>
      </c>
      <c s="36">
        <v>0</v>
      </c>
      <c s="36">
        <f>ROUND(G136*H136,6)</f>
      </c>
      <c r="L136" s="38">
        <v>0</v>
      </c>
      <c s="32">
        <f>ROUND(ROUND(L136,2)*ROUND(G136,3),2)</f>
      </c>
      <c s="36" t="s">
        <v>54</v>
      </c>
      <c>
        <f>(M136*21)/100</f>
      </c>
      <c t="s">
        <v>27</v>
      </c>
    </row>
    <row r="137" spans="1:5" ht="12.75">
      <c r="A137" s="35" t="s">
        <v>55</v>
      </c>
      <c r="E137" s="39" t="s">
        <v>5</v>
      </c>
    </row>
    <row r="138" spans="1:5" ht="51">
      <c r="A138" s="35" t="s">
        <v>56</v>
      </c>
      <c r="E138" s="40" t="s">
        <v>7615</v>
      </c>
    </row>
    <row r="139" spans="1:5" ht="76.5">
      <c r="A139" t="s">
        <v>58</v>
      </c>
      <c r="E139" s="39" t="s">
        <v>7616</v>
      </c>
    </row>
    <row r="140" spans="1:16" ht="12.75">
      <c r="A140" t="s">
        <v>49</v>
      </c>
      <c s="34" t="s">
        <v>141</v>
      </c>
      <c s="34" t="s">
        <v>7617</v>
      </c>
      <c s="35" t="s">
        <v>5</v>
      </c>
      <c s="6" t="s">
        <v>7618</v>
      </c>
      <c s="36" t="s">
        <v>83</v>
      </c>
      <c s="37">
        <v>451</v>
      </c>
      <c s="36">
        <v>0</v>
      </c>
      <c s="36">
        <f>ROUND(G140*H140,6)</f>
      </c>
      <c r="L140" s="38">
        <v>0</v>
      </c>
      <c s="32">
        <f>ROUND(ROUND(L140,2)*ROUND(G140,3),2)</f>
      </c>
      <c s="36" t="s">
        <v>54</v>
      </c>
      <c>
        <f>(M140*21)/100</f>
      </c>
      <c t="s">
        <v>27</v>
      </c>
    </row>
    <row r="141" spans="1:5" ht="12.75">
      <c r="A141" s="35" t="s">
        <v>55</v>
      </c>
      <c r="E141" s="39" t="s">
        <v>5</v>
      </c>
    </row>
    <row r="142" spans="1:5" ht="63.75">
      <c r="A142" s="35" t="s">
        <v>56</v>
      </c>
      <c r="E142" s="40" t="s">
        <v>7619</v>
      </c>
    </row>
    <row r="143" spans="1:5" ht="140.25">
      <c r="A143" t="s">
        <v>58</v>
      </c>
      <c r="E143" s="39" t="s">
        <v>7620</v>
      </c>
    </row>
    <row r="144" spans="1:16" ht="25.5">
      <c r="A144" t="s">
        <v>49</v>
      </c>
      <c s="34" t="s">
        <v>145</v>
      </c>
      <c s="34" t="s">
        <v>7145</v>
      </c>
      <c s="35" t="s">
        <v>5</v>
      </c>
      <c s="6" t="s">
        <v>6157</v>
      </c>
      <c s="36" t="s">
        <v>83</v>
      </c>
      <c s="37">
        <v>372</v>
      </c>
      <c s="36">
        <v>0</v>
      </c>
      <c s="36">
        <f>ROUND(G144*H144,6)</f>
      </c>
      <c r="L144" s="38">
        <v>0</v>
      </c>
      <c s="32">
        <f>ROUND(ROUND(L144,2)*ROUND(G144,3),2)</f>
      </c>
      <c s="36" t="s">
        <v>54</v>
      </c>
      <c>
        <f>(M144*21)/100</f>
      </c>
      <c t="s">
        <v>27</v>
      </c>
    </row>
    <row r="145" spans="1:5" ht="12.75">
      <c r="A145" s="35" t="s">
        <v>55</v>
      </c>
      <c r="E145" s="39" t="s">
        <v>5</v>
      </c>
    </row>
    <row r="146" spans="1:5" ht="25.5">
      <c r="A146" s="35" t="s">
        <v>56</v>
      </c>
      <c r="E146" s="40" t="s">
        <v>7621</v>
      </c>
    </row>
    <row r="147" spans="1:5" ht="63.75">
      <c r="A147" t="s">
        <v>58</v>
      </c>
      <c r="E147" s="39" t="s">
        <v>6081</v>
      </c>
    </row>
    <row r="148" spans="1:16" ht="12.75">
      <c r="A148" t="s">
        <v>49</v>
      </c>
      <c s="34" t="s">
        <v>149</v>
      </c>
      <c s="34" t="s">
        <v>6258</v>
      </c>
      <c s="35" t="s">
        <v>5</v>
      </c>
      <c s="6" t="s">
        <v>6259</v>
      </c>
      <c s="36" t="s">
        <v>71</v>
      </c>
      <c s="37">
        <v>49.566</v>
      </c>
      <c s="36">
        <v>0</v>
      </c>
      <c s="36">
        <f>ROUND(G148*H148,6)</f>
      </c>
      <c r="L148" s="38">
        <v>0</v>
      </c>
      <c s="32">
        <f>ROUND(ROUND(L148,2)*ROUND(G148,3),2)</f>
      </c>
      <c s="36" t="s">
        <v>54</v>
      </c>
      <c>
        <f>(M148*21)/100</f>
      </c>
      <c t="s">
        <v>27</v>
      </c>
    </row>
    <row r="149" spans="1:5" ht="12.75">
      <c r="A149" s="35" t="s">
        <v>55</v>
      </c>
      <c r="E149" s="39" t="s">
        <v>5</v>
      </c>
    </row>
    <row r="150" spans="1:5" ht="51">
      <c r="A150" s="35" t="s">
        <v>56</v>
      </c>
      <c r="E150" s="40" t="s">
        <v>7622</v>
      </c>
    </row>
    <row r="151" spans="1:5" ht="369.75">
      <c r="A151" t="s">
        <v>58</v>
      </c>
      <c r="E151" s="39" t="s">
        <v>1429</v>
      </c>
    </row>
    <row r="152" spans="1:16" ht="12.75">
      <c r="A152" t="s">
        <v>49</v>
      </c>
      <c s="34" t="s">
        <v>153</v>
      </c>
      <c s="34" t="s">
        <v>7623</v>
      </c>
      <c s="35" t="s">
        <v>5</v>
      </c>
      <c s="6" t="s">
        <v>7624</v>
      </c>
      <c s="36" t="s">
        <v>53</v>
      </c>
      <c s="37">
        <v>19.15</v>
      </c>
      <c s="36">
        <v>0</v>
      </c>
      <c s="36">
        <f>ROUND(G152*H152,6)</f>
      </c>
      <c r="L152" s="38">
        <v>0</v>
      </c>
      <c s="32">
        <f>ROUND(ROUND(L152,2)*ROUND(G152,3),2)</f>
      </c>
      <c s="36" t="s">
        <v>54</v>
      </c>
      <c>
        <f>(M152*21)/100</f>
      </c>
      <c t="s">
        <v>27</v>
      </c>
    </row>
    <row r="153" spans="1:5" ht="12.75">
      <c r="A153" s="35" t="s">
        <v>55</v>
      </c>
      <c r="E153" s="39" t="s">
        <v>5</v>
      </c>
    </row>
    <row r="154" spans="1:5" ht="38.25">
      <c r="A154" s="35" t="s">
        <v>56</v>
      </c>
      <c r="E154" s="40" t="s">
        <v>7625</v>
      </c>
    </row>
    <row r="155" spans="1:5" ht="280.5">
      <c r="A155" t="s">
        <v>58</v>
      </c>
      <c r="E155" s="39" t="s">
        <v>7153</v>
      </c>
    </row>
    <row r="156" spans="1:16" ht="12.75">
      <c r="A156" t="s">
        <v>49</v>
      </c>
      <c s="34" t="s">
        <v>296</v>
      </c>
      <c s="34" t="s">
        <v>7626</v>
      </c>
      <c s="35" t="s">
        <v>5</v>
      </c>
      <c s="6" t="s">
        <v>7627</v>
      </c>
      <c s="36" t="s">
        <v>88</v>
      </c>
      <c s="37">
        <v>2578.667</v>
      </c>
      <c s="36">
        <v>0</v>
      </c>
      <c s="36">
        <f>ROUND(G156*H156,6)</f>
      </c>
      <c r="L156" s="38">
        <v>0</v>
      </c>
      <c s="32">
        <f>ROUND(ROUND(L156,2)*ROUND(G156,3),2)</f>
      </c>
      <c s="36" t="s">
        <v>54</v>
      </c>
      <c>
        <f>(M156*21)/100</f>
      </c>
      <c t="s">
        <v>27</v>
      </c>
    </row>
    <row r="157" spans="1:5" ht="12.75">
      <c r="A157" s="35" t="s">
        <v>55</v>
      </c>
      <c r="E157" s="39" t="s">
        <v>5</v>
      </c>
    </row>
    <row r="158" spans="1:5" ht="38.25">
      <c r="A158" s="35" t="s">
        <v>56</v>
      </c>
      <c r="E158" s="40" t="s">
        <v>7628</v>
      </c>
    </row>
    <row r="159" spans="1:5" ht="242.25">
      <c r="A159" t="s">
        <v>58</v>
      </c>
      <c r="E159" s="39" t="s">
        <v>3722</v>
      </c>
    </row>
    <row r="160" spans="1:13" ht="12.75">
      <c r="A160" t="s">
        <v>46</v>
      </c>
      <c r="C160" s="31" t="s">
        <v>26</v>
      </c>
      <c r="E160" s="33" t="s">
        <v>198</v>
      </c>
      <c r="J160" s="32">
        <f>0</f>
      </c>
      <c s="32">
        <f>0</f>
      </c>
      <c s="32">
        <f>0+L161+L165</f>
      </c>
      <c s="32">
        <f>0+M161+M165</f>
      </c>
    </row>
    <row r="161" spans="1:16" ht="12.75">
      <c r="A161" t="s">
        <v>49</v>
      </c>
      <c s="34" t="s">
        <v>157</v>
      </c>
      <c s="34" t="s">
        <v>3522</v>
      </c>
      <c s="35" t="s">
        <v>5</v>
      </c>
      <c s="6" t="s">
        <v>7629</v>
      </c>
      <c s="36" t="s">
        <v>71</v>
      </c>
      <c s="37">
        <v>50.49</v>
      </c>
      <c s="36">
        <v>0</v>
      </c>
      <c s="36">
        <f>ROUND(G161*H161,6)</f>
      </c>
      <c r="L161" s="38">
        <v>0</v>
      </c>
      <c s="32">
        <f>ROUND(ROUND(L161,2)*ROUND(G161,3),2)</f>
      </c>
      <c s="36" t="s">
        <v>54</v>
      </c>
      <c>
        <f>(M161*21)/100</f>
      </c>
      <c t="s">
        <v>27</v>
      </c>
    </row>
    <row r="162" spans="1:5" ht="12.75">
      <c r="A162" s="35" t="s">
        <v>55</v>
      </c>
      <c r="E162" s="39" t="s">
        <v>5</v>
      </c>
    </row>
    <row r="163" spans="1:5" ht="25.5">
      <c r="A163" s="35" t="s">
        <v>56</v>
      </c>
      <c r="E163" s="40" t="s">
        <v>7630</v>
      </c>
    </row>
    <row r="164" spans="1:5" ht="382.5">
      <c r="A164" t="s">
        <v>58</v>
      </c>
      <c r="E164" s="39" t="s">
        <v>3525</v>
      </c>
    </row>
    <row r="165" spans="1:16" ht="12.75">
      <c r="A165" t="s">
        <v>49</v>
      </c>
      <c s="34" t="s">
        <v>161</v>
      </c>
      <c s="34" t="s">
        <v>3526</v>
      </c>
      <c s="35" t="s">
        <v>5</v>
      </c>
      <c s="6" t="s">
        <v>3527</v>
      </c>
      <c s="36" t="s">
        <v>53</v>
      </c>
      <c s="37">
        <v>3.327</v>
      </c>
      <c s="36">
        <v>0</v>
      </c>
      <c s="36">
        <f>ROUND(G165*H165,6)</f>
      </c>
      <c r="L165" s="38">
        <v>0</v>
      </c>
      <c s="32">
        <f>ROUND(ROUND(L165,2)*ROUND(G165,3),2)</f>
      </c>
      <c s="36" t="s">
        <v>54</v>
      </c>
      <c>
        <f>(M165*21)/100</f>
      </c>
      <c t="s">
        <v>27</v>
      </c>
    </row>
    <row r="166" spans="1:5" ht="12.75">
      <c r="A166" s="35" t="s">
        <v>55</v>
      </c>
      <c r="E166" s="39" t="s">
        <v>5</v>
      </c>
    </row>
    <row r="167" spans="1:5" ht="25.5">
      <c r="A167" s="35" t="s">
        <v>56</v>
      </c>
      <c r="E167" s="40" t="s">
        <v>7631</v>
      </c>
    </row>
    <row r="168" spans="1:5" ht="242.25">
      <c r="A168" t="s">
        <v>58</v>
      </c>
      <c r="E168" s="39" t="s">
        <v>3529</v>
      </c>
    </row>
    <row r="169" spans="1:13" ht="12.75">
      <c r="A169" t="s">
        <v>46</v>
      </c>
      <c r="C169" s="31" t="s">
        <v>85</v>
      </c>
      <c r="E169" s="33" t="s">
        <v>209</v>
      </c>
      <c r="J169" s="32">
        <f>0</f>
      </c>
      <c s="32">
        <f>0</f>
      </c>
      <c s="32">
        <f>0+L170+L174</f>
      </c>
      <c s="32">
        <f>0+M170+M174</f>
      </c>
    </row>
    <row r="170" spans="1:16" ht="12.75">
      <c r="A170" t="s">
        <v>49</v>
      </c>
      <c s="34" t="s">
        <v>165</v>
      </c>
      <c s="34" t="s">
        <v>3690</v>
      </c>
      <c s="35" t="s">
        <v>5</v>
      </c>
      <c s="6" t="s">
        <v>3691</v>
      </c>
      <c s="36" t="s">
        <v>71</v>
      </c>
      <c s="37">
        <v>9.55</v>
      </c>
      <c s="36">
        <v>0</v>
      </c>
      <c s="36">
        <f>ROUND(G170*H170,6)</f>
      </c>
      <c r="L170" s="38">
        <v>0</v>
      </c>
      <c s="32">
        <f>ROUND(ROUND(L170,2)*ROUND(G170,3),2)</f>
      </c>
      <c s="36" t="s">
        <v>738</v>
      </c>
      <c>
        <f>(M170*0)/100</f>
      </c>
      <c t="s">
        <v>47</v>
      </c>
    </row>
    <row r="171" spans="1:5" ht="12.75">
      <c r="A171" s="35" t="s">
        <v>55</v>
      </c>
      <c r="E171" s="39" t="s">
        <v>5</v>
      </c>
    </row>
    <row r="172" spans="1:5" ht="12.75">
      <c r="A172" s="35" t="s">
        <v>56</v>
      </c>
      <c r="E172" s="40" t="s">
        <v>5</v>
      </c>
    </row>
    <row r="173" spans="1:5" ht="369.75">
      <c r="A173" t="s">
        <v>58</v>
      </c>
      <c r="E173" s="39" t="s">
        <v>3533</v>
      </c>
    </row>
    <row r="174" spans="1:16" ht="12.75">
      <c r="A174" t="s">
        <v>49</v>
      </c>
      <c s="34" t="s">
        <v>170</v>
      </c>
      <c s="34" t="s">
        <v>3549</v>
      </c>
      <c s="35" t="s">
        <v>5</v>
      </c>
      <c s="6" t="s">
        <v>3550</v>
      </c>
      <c s="36" t="s">
        <v>71</v>
      </c>
      <c s="37">
        <v>1057.43</v>
      </c>
      <c s="36">
        <v>0</v>
      </c>
      <c s="36">
        <f>ROUND(G174*H174,6)</f>
      </c>
      <c r="L174" s="38">
        <v>0</v>
      </c>
      <c s="32">
        <f>ROUND(ROUND(L174,2)*ROUND(G174,3),2)</f>
      </c>
      <c s="36" t="s">
        <v>54</v>
      </c>
      <c>
        <f>(M174*21)/100</f>
      </c>
      <c t="s">
        <v>27</v>
      </c>
    </row>
    <row r="175" spans="1:5" ht="12.75">
      <c r="A175" s="35" t="s">
        <v>55</v>
      </c>
      <c r="E175" s="39" t="s">
        <v>5</v>
      </c>
    </row>
    <row r="176" spans="1:5" ht="25.5">
      <c r="A176" s="35" t="s">
        <v>56</v>
      </c>
      <c r="E176" s="40" t="s">
        <v>7632</v>
      </c>
    </row>
    <row r="177" spans="1:5" ht="102">
      <c r="A177" t="s">
        <v>58</v>
      </c>
      <c r="E177" s="39" t="s">
        <v>3552</v>
      </c>
    </row>
    <row r="178" spans="1:13" ht="12.75">
      <c r="A178" t="s">
        <v>46</v>
      </c>
      <c r="C178" s="31" t="s">
        <v>93</v>
      </c>
      <c r="E178" s="33" t="s">
        <v>3553</v>
      </c>
      <c r="J178" s="32">
        <f>0</f>
      </c>
      <c s="32">
        <f>0</f>
      </c>
      <c s="32">
        <f>0+L179+L183+L187+L191+L195+L199+L203</f>
      </c>
      <c s="32">
        <f>0+M179+M183+M187+M191+M195+M199+M203</f>
      </c>
    </row>
    <row r="179" spans="1:16" ht="25.5">
      <c r="A179" t="s">
        <v>49</v>
      </c>
      <c s="34" t="s">
        <v>174</v>
      </c>
      <c s="34" t="s">
        <v>5984</v>
      </c>
      <c s="35" t="s">
        <v>5</v>
      </c>
      <c s="6" t="s">
        <v>5985</v>
      </c>
      <c s="36" t="s">
        <v>220</v>
      </c>
      <c s="37">
        <v>3787.6</v>
      </c>
      <c s="36">
        <v>0</v>
      </c>
      <c s="36">
        <f>ROUND(G179*H179,6)</f>
      </c>
      <c r="L179" s="38">
        <v>0</v>
      </c>
      <c s="32">
        <f>ROUND(ROUND(L179,2)*ROUND(G179,3),2)</f>
      </c>
      <c s="36" t="s">
        <v>54</v>
      </c>
      <c>
        <f>(M179*21)/100</f>
      </c>
      <c t="s">
        <v>27</v>
      </c>
    </row>
    <row r="180" spans="1:5" ht="12.75">
      <c r="A180" s="35" t="s">
        <v>55</v>
      </c>
      <c r="E180" s="39" t="s">
        <v>5</v>
      </c>
    </row>
    <row r="181" spans="1:5" ht="102">
      <c r="A181" s="35" t="s">
        <v>56</v>
      </c>
      <c r="E181" s="40" t="s">
        <v>7633</v>
      </c>
    </row>
    <row r="182" spans="1:5" ht="76.5">
      <c r="A182" t="s">
        <v>58</v>
      </c>
      <c r="E182" s="39" t="s">
        <v>3556</v>
      </c>
    </row>
    <row r="183" spans="1:16" ht="12.75">
      <c r="A183" t="s">
        <v>49</v>
      </c>
      <c s="34" t="s">
        <v>178</v>
      </c>
      <c s="34" t="s">
        <v>7168</v>
      </c>
      <c s="35" t="s">
        <v>5</v>
      </c>
      <c s="6" t="s">
        <v>7169</v>
      </c>
      <c s="36" t="s">
        <v>220</v>
      </c>
      <c s="37">
        <v>2840.7</v>
      </c>
      <c s="36">
        <v>0</v>
      </c>
      <c s="36">
        <f>ROUND(G183*H183,6)</f>
      </c>
      <c r="L183" s="38">
        <v>0</v>
      </c>
      <c s="32">
        <f>ROUND(ROUND(L183,2)*ROUND(G183,3),2)</f>
      </c>
      <c s="36" t="s">
        <v>54</v>
      </c>
      <c>
        <f>(M183*21)/100</f>
      </c>
      <c t="s">
        <v>27</v>
      </c>
    </row>
    <row r="184" spans="1:5" ht="12.75">
      <c r="A184" s="35" t="s">
        <v>55</v>
      </c>
      <c r="E184" s="39" t="s">
        <v>5</v>
      </c>
    </row>
    <row r="185" spans="1:5" ht="102">
      <c r="A185" s="35" t="s">
        <v>56</v>
      </c>
      <c r="E185" s="40" t="s">
        <v>7634</v>
      </c>
    </row>
    <row r="186" spans="1:5" ht="76.5">
      <c r="A186" t="s">
        <v>58</v>
      </c>
      <c r="E186" s="39" t="s">
        <v>3556</v>
      </c>
    </row>
    <row r="187" spans="1:16" ht="12.75">
      <c r="A187" t="s">
        <v>49</v>
      </c>
      <c s="34" t="s">
        <v>50</v>
      </c>
      <c s="34" t="s">
        <v>7426</v>
      </c>
      <c s="35" t="s">
        <v>5</v>
      </c>
      <c s="6" t="s">
        <v>7427</v>
      </c>
      <c s="36" t="s">
        <v>220</v>
      </c>
      <c s="37">
        <v>2840.7</v>
      </c>
      <c s="36">
        <v>0</v>
      </c>
      <c s="36">
        <f>ROUND(G187*H187,6)</f>
      </c>
      <c r="L187" s="38">
        <v>0</v>
      </c>
      <c s="32">
        <f>ROUND(ROUND(L187,2)*ROUND(G187,3),2)</f>
      </c>
      <c s="36" t="s">
        <v>54</v>
      </c>
      <c>
        <f>(M187*21)/100</f>
      </c>
      <c t="s">
        <v>27</v>
      </c>
    </row>
    <row r="188" spans="1:5" ht="12.75">
      <c r="A188" s="35" t="s">
        <v>55</v>
      </c>
      <c r="E188" s="39" t="s">
        <v>5</v>
      </c>
    </row>
    <row r="189" spans="1:5" ht="102">
      <c r="A189" s="35" t="s">
        <v>56</v>
      </c>
      <c r="E189" s="40" t="s">
        <v>7634</v>
      </c>
    </row>
    <row r="190" spans="1:5" ht="76.5">
      <c r="A190" t="s">
        <v>58</v>
      </c>
      <c r="E190" s="39" t="s">
        <v>3556</v>
      </c>
    </row>
    <row r="191" spans="1:16" ht="12.75">
      <c r="A191" t="s">
        <v>49</v>
      </c>
      <c s="34" t="s">
        <v>60</v>
      </c>
      <c s="34" t="s">
        <v>4578</v>
      </c>
      <c s="35" t="s">
        <v>5</v>
      </c>
      <c s="6" t="s">
        <v>4579</v>
      </c>
      <c s="36" t="s">
        <v>220</v>
      </c>
      <c s="37">
        <v>625.031</v>
      </c>
      <c s="36">
        <v>0</v>
      </c>
      <c s="36">
        <f>ROUND(G191*H191,6)</f>
      </c>
      <c r="L191" s="38">
        <v>0</v>
      </c>
      <c s="32">
        <f>ROUND(ROUND(L191,2)*ROUND(G191,3),2)</f>
      </c>
      <c s="36" t="s">
        <v>54</v>
      </c>
      <c>
        <f>(M191*21)/100</f>
      </c>
      <c t="s">
        <v>27</v>
      </c>
    </row>
    <row r="192" spans="1:5" ht="12.75">
      <c r="A192" s="35" t="s">
        <v>55</v>
      </c>
      <c r="E192" s="39" t="s">
        <v>5</v>
      </c>
    </row>
    <row r="193" spans="1:5" ht="25.5">
      <c r="A193" s="35" t="s">
        <v>56</v>
      </c>
      <c r="E193" s="40" t="s">
        <v>7635</v>
      </c>
    </row>
    <row r="194" spans="1:5" ht="76.5">
      <c r="A194" t="s">
        <v>58</v>
      </c>
      <c r="E194" s="39" t="s">
        <v>3556</v>
      </c>
    </row>
    <row r="195" spans="1:16" ht="12.75">
      <c r="A195" t="s">
        <v>49</v>
      </c>
      <c s="34" t="s">
        <v>63</v>
      </c>
      <c s="34" t="s">
        <v>3554</v>
      </c>
      <c s="35" t="s">
        <v>5</v>
      </c>
      <c s="6" t="s">
        <v>3555</v>
      </c>
      <c s="36" t="s">
        <v>220</v>
      </c>
      <c s="37">
        <v>6785.9</v>
      </c>
      <c s="36">
        <v>0</v>
      </c>
      <c s="36">
        <f>ROUND(G195*H195,6)</f>
      </c>
      <c r="L195" s="38">
        <v>0</v>
      </c>
      <c s="32">
        <f>ROUND(ROUND(L195,2)*ROUND(G195,3),2)</f>
      </c>
      <c s="36" t="s">
        <v>54</v>
      </c>
      <c>
        <f>(M195*21)/100</f>
      </c>
      <c t="s">
        <v>27</v>
      </c>
    </row>
    <row r="196" spans="1:5" ht="12.75">
      <c r="A196" s="35" t="s">
        <v>55</v>
      </c>
      <c r="E196" s="39" t="s">
        <v>5</v>
      </c>
    </row>
    <row r="197" spans="1:5" ht="25.5">
      <c r="A197" s="35" t="s">
        <v>56</v>
      </c>
      <c r="E197" s="40" t="s">
        <v>7636</v>
      </c>
    </row>
    <row r="198" spans="1:5" ht="76.5">
      <c r="A198" t="s">
        <v>58</v>
      </c>
      <c r="E198" s="39" t="s">
        <v>3556</v>
      </c>
    </row>
    <row r="199" spans="1:16" ht="12.75">
      <c r="A199" t="s">
        <v>49</v>
      </c>
      <c s="34" t="s">
        <v>182</v>
      </c>
      <c s="34" t="s">
        <v>7637</v>
      </c>
      <c s="35" t="s">
        <v>5</v>
      </c>
      <c s="6" t="s">
        <v>7638</v>
      </c>
      <c s="36" t="s">
        <v>88</v>
      </c>
      <c s="37">
        <v>1080.2</v>
      </c>
      <c s="36">
        <v>0</v>
      </c>
      <c s="36">
        <f>ROUND(G199*H199,6)</f>
      </c>
      <c r="L199" s="38">
        <v>0</v>
      </c>
      <c s="32">
        <f>ROUND(ROUND(L199,2)*ROUND(G199,3),2)</f>
      </c>
      <c s="36" t="s">
        <v>54</v>
      </c>
      <c>
        <f>(M199*21)/100</f>
      </c>
      <c t="s">
        <v>27</v>
      </c>
    </row>
    <row r="200" spans="1:5" ht="12.75">
      <c r="A200" s="35" t="s">
        <v>55</v>
      </c>
      <c r="E200" s="39" t="s">
        <v>5</v>
      </c>
    </row>
    <row r="201" spans="1:5" ht="25.5">
      <c r="A201" s="35" t="s">
        <v>56</v>
      </c>
      <c r="E201" s="40" t="s">
        <v>7639</v>
      </c>
    </row>
    <row r="202" spans="1:5" ht="76.5">
      <c r="A202" t="s">
        <v>58</v>
      </c>
      <c r="E202" s="39" t="s">
        <v>7640</v>
      </c>
    </row>
    <row r="203" spans="1:16" ht="12.75">
      <c r="A203" t="s">
        <v>49</v>
      </c>
      <c s="34" t="s">
        <v>263</v>
      </c>
      <c s="34" t="s">
        <v>7430</v>
      </c>
      <c s="35" t="s">
        <v>5</v>
      </c>
      <c s="6" t="s">
        <v>7431</v>
      </c>
      <c s="36" t="s">
        <v>220</v>
      </c>
      <c s="37">
        <v>61.6</v>
      </c>
      <c s="36">
        <v>0</v>
      </c>
      <c s="36">
        <f>ROUND(G203*H203,6)</f>
      </c>
      <c r="L203" s="38">
        <v>0</v>
      </c>
      <c s="32">
        <f>ROUND(ROUND(L203,2)*ROUND(G203,3),2)</f>
      </c>
      <c s="36" t="s">
        <v>54</v>
      </c>
      <c>
        <f>(M203*21)/100</f>
      </c>
      <c t="s">
        <v>27</v>
      </c>
    </row>
    <row r="204" spans="1:5" ht="12.75">
      <c r="A204" s="35" t="s">
        <v>55</v>
      </c>
      <c r="E204" s="39" t="s">
        <v>5</v>
      </c>
    </row>
    <row r="205" spans="1:5" ht="51">
      <c r="A205" s="35" t="s">
        <v>56</v>
      </c>
      <c r="E205" s="40" t="s">
        <v>7641</v>
      </c>
    </row>
    <row r="206" spans="1:5" ht="89.25">
      <c r="A206" t="s">
        <v>58</v>
      </c>
      <c r="E206" s="39" t="s">
        <v>4886</v>
      </c>
    </row>
    <row r="207" spans="1:13" ht="12.75">
      <c r="A207" t="s">
        <v>46</v>
      </c>
      <c r="C207" s="31" t="s">
        <v>79</v>
      </c>
      <c r="E207" s="33" t="s">
        <v>80</v>
      </c>
      <c r="J207" s="32">
        <f>0</f>
      </c>
      <c s="32">
        <f>0</f>
      </c>
      <c s="32">
        <f>0+L208+L212+L216+L220+L224+L228</f>
      </c>
      <c s="32">
        <f>0+M208+M212+M216+M220+M224+M228</f>
      </c>
    </row>
    <row r="208" spans="1:16" ht="12.75">
      <c r="A208" t="s">
        <v>49</v>
      </c>
      <c s="34" t="s">
        <v>267</v>
      </c>
      <c s="34" t="s">
        <v>91</v>
      </c>
      <c s="35" t="s">
        <v>5</v>
      </c>
      <c s="6" t="s">
        <v>92</v>
      </c>
      <c s="36" t="s">
        <v>88</v>
      </c>
      <c s="37">
        <v>548</v>
      </c>
      <c s="36">
        <v>0</v>
      </c>
      <c s="36">
        <f>ROUND(G208*H208,6)</f>
      </c>
      <c r="L208" s="38">
        <v>0</v>
      </c>
      <c s="32">
        <f>ROUND(ROUND(L208,2)*ROUND(G208,3),2)</f>
      </c>
      <c s="36" t="s">
        <v>54</v>
      </c>
      <c>
        <f>(M208*21)/100</f>
      </c>
      <c t="s">
        <v>27</v>
      </c>
    </row>
    <row r="209" spans="1:5" ht="12.75">
      <c r="A209" s="35" t="s">
        <v>55</v>
      </c>
      <c r="E209" s="39" t="s">
        <v>5</v>
      </c>
    </row>
    <row r="210" spans="1:5" ht="51">
      <c r="A210" s="35" t="s">
        <v>56</v>
      </c>
      <c r="E210" s="40" t="s">
        <v>7642</v>
      </c>
    </row>
    <row r="211" spans="1:5" ht="102">
      <c r="A211" t="s">
        <v>58</v>
      </c>
      <c r="E211" s="39" t="s">
        <v>1164</v>
      </c>
    </row>
    <row r="212" spans="1:16" ht="12.75">
      <c r="A212" t="s">
        <v>49</v>
      </c>
      <c s="34" t="s">
        <v>271</v>
      </c>
      <c s="34" t="s">
        <v>7443</v>
      </c>
      <c s="35" t="s">
        <v>5</v>
      </c>
      <c s="6" t="s">
        <v>7444</v>
      </c>
      <c s="36" t="s">
        <v>88</v>
      </c>
      <c s="37">
        <v>274</v>
      </c>
      <c s="36">
        <v>0</v>
      </c>
      <c s="36">
        <f>ROUND(G212*H212,6)</f>
      </c>
      <c r="L212" s="38">
        <v>0</v>
      </c>
      <c s="32">
        <f>ROUND(ROUND(L212,2)*ROUND(G212,3),2)</f>
      </c>
      <c s="36" t="s">
        <v>54</v>
      </c>
      <c>
        <f>(M212*21)/100</f>
      </c>
      <c t="s">
        <v>27</v>
      </c>
    </row>
    <row r="213" spans="1:5" ht="12.75">
      <c r="A213" s="35" t="s">
        <v>55</v>
      </c>
      <c r="E213" s="39" t="s">
        <v>5</v>
      </c>
    </row>
    <row r="214" spans="1:5" ht="51">
      <c r="A214" s="35" t="s">
        <v>56</v>
      </c>
      <c r="E214" s="40" t="s">
        <v>7643</v>
      </c>
    </row>
    <row r="215" spans="1:5" ht="102">
      <c r="A215" t="s">
        <v>58</v>
      </c>
      <c r="E215" s="39" t="s">
        <v>1164</v>
      </c>
    </row>
    <row r="216" spans="1:16" ht="12.75">
      <c r="A216" t="s">
        <v>49</v>
      </c>
      <c s="34" t="s">
        <v>275</v>
      </c>
      <c s="34" t="s">
        <v>2013</v>
      </c>
      <c s="35" t="s">
        <v>5</v>
      </c>
      <c s="6" t="s">
        <v>2014</v>
      </c>
      <c s="36" t="s">
        <v>88</v>
      </c>
      <c s="37">
        <v>518</v>
      </c>
      <c s="36">
        <v>0</v>
      </c>
      <c s="36">
        <f>ROUND(G216*H216,6)</f>
      </c>
      <c r="L216" s="38">
        <v>0</v>
      </c>
      <c s="32">
        <f>ROUND(ROUND(L216,2)*ROUND(G216,3),2)</f>
      </c>
      <c s="36" t="s">
        <v>54</v>
      </c>
      <c>
        <f>(M216*21)/100</f>
      </c>
      <c t="s">
        <v>27</v>
      </c>
    </row>
    <row r="217" spans="1:5" ht="12.75">
      <c r="A217" s="35" t="s">
        <v>55</v>
      </c>
      <c r="E217" s="39" t="s">
        <v>5</v>
      </c>
    </row>
    <row r="218" spans="1:5" ht="25.5">
      <c r="A218" s="35" t="s">
        <v>56</v>
      </c>
      <c r="E218" s="40" t="s">
        <v>7644</v>
      </c>
    </row>
    <row r="219" spans="1:5" ht="76.5">
      <c r="A219" t="s">
        <v>58</v>
      </c>
      <c r="E219" s="39" t="s">
        <v>1172</v>
      </c>
    </row>
    <row r="220" spans="1:16" ht="12.75">
      <c r="A220" t="s">
        <v>49</v>
      </c>
      <c s="34" t="s">
        <v>280</v>
      </c>
      <c s="34" t="s">
        <v>7645</v>
      </c>
      <c s="35" t="s">
        <v>5</v>
      </c>
      <c s="6" t="s">
        <v>7646</v>
      </c>
      <c s="36" t="s">
        <v>220</v>
      </c>
      <c s="37">
        <v>625.031</v>
      </c>
      <c s="36">
        <v>0</v>
      </c>
      <c s="36">
        <f>ROUND(G220*H220,6)</f>
      </c>
      <c r="L220" s="38">
        <v>0</v>
      </c>
      <c s="32">
        <f>ROUND(ROUND(L220,2)*ROUND(G220,3),2)</f>
      </c>
      <c s="36" t="s">
        <v>54</v>
      </c>
      <c>
        <f>(M220*21)/100</f>
      </c>
      <c t="s">
        <v>27</v>
      </c>
    </row>
    <row r="221" spans="1:5" ht="12.75">
      <c r="A221" s="35" t="s">
        <v>55</v>
      </c>
      <c r="E221" s="39" t="s">
        <v>5</v>
      </c>
    </row>
    <row r="222" spans="1:5" ht="25.5">
      <c r="A222" s="35" t="s">
        <v>56</v>
      </c>
      <c r="E222" s="40" t="s">
        <v>7635</v>
      </c>
    </row>
    <row r="223" spans="1:5" ht="191.25">
      <c r="A223" t="s">
        <v>58</v>
      </c>
      <c r="E223" s="39" t="s">
        <v>1434</v>
      </c>
    </row>
    <row r="224" spans="1:16" ht="12.75">
      <c r="A224" t="s">
        <v>49</v>
      </c>
      <c s="34" t="s">
        <v>284</v>
      </c>
      <c s="34" t="s">
        <v>7188</v>
      </c>
      <c s="35" t="s">
        <v>5</v>
      </c>
      <c s="6" t="s">
        <v>7189</v>
      </c>
      <c s="36" t="s">
        <v>220</v>
      </c>
      <c s="37">
        <v>83.05</v>
      </c>
      <c s="36">
        <v>0</v>
      </c>
      <c s="36">
        <f>ROUND(G224*H224,6)</f>
      </c>
      <c r="L224" s="38">
        <v>0</v>
      </c>
      <c s="32">
        <f>ROUND(ROUND(L224,2)*ROUND(G224,3),2)</f>
      </c>
      <c s="36" t="s">
        <v>54</v>
      </c>
      <c>
        <f>(M224*21)/100</f>
      </c>
      <c t="s">
        <v>27</v>
      </c>
    </row>
    <row r="225" spans="1:5" ht="12.75">
      <c r="A225" s="35" t="s">
        <v>55</v>
      </c>
      <c r="E225" s="39" t="s">
        <v>5</v>
      </c>
    </row>
    <row r="226" spans="1:5" ht="25.5">
      <c r="A226" s="35" t="s">
        <v>56</v>
      </c>
      <c r="E226" s="40" t="s">
        <v>7647</v>
      </c>
    </row>
    <row r="227" spans="1:5" ht="51">
      <c r="A227" t="s">
        <v>58</v>
      </c>
      <c r="E227" s="39" t="s">
        <v>5095</v>
      </c>
    </row>
    <row r="228" spans="1:16" ht="12.75">
      <c r="A228" t="s">
        <v>49</v>
      </c>
      <c s="34" t="s">
        <v>288</v>
      </c>
      <c s="34" t="s">
        <v>5752</v>
      </c>
      <c s="35" t="s">
        <v>5</v>
      </c>
      <c s="6" t="s">
        <v>5753</v>
      </c>
      <c s="36" t="s">
        <v>220</v>
      </c>
      <c s="37">
        <v>6785.9</v>
      </c>
      <c s="36">
        <v>0</v>
      </c>
      <c s="36">
        <f>ROUND(G228*H228,6)</f>
      </c>
      <c r="L228" s="38">
        <v>0</v>
      </c>
      <c s="32">
        <f>ROUND(ROUND(L228,2)*ROUND(G228,3),2)</f>
      </c>
      <c s="36" t="s">
        <v>54</v>
      </c>
      <c>
        <f>(M228*21)/100</f>
      </c>
      <c t="s">
        <v>27</v>
      </c>
    </row>
    <row r="229" spans="1:5" ht="12.75">
      <c r="A229" s="35" t="s">
        <v>55</v>
      </c>
      <c r="E229" s="39" t="s">
        <v>5</v>
      </c>
    </row>
    <row r="230" spans="1:5" ht="25.5">
      <c r="A230" s="35" t="s">
        <v>56</v>
      </c>
      <c r="E230" s="40" t="s">
        <v>7636</v>
      </c>
    </row>
    <row r="231" spans="1:5" ht="51">
      <c r="A231" t="s">
        <v>58</v>
      </c>
      <c r="E231" s="39" t="s">
        <v>5095</v>
      </c>
    </row>
    <row r="232" spans="1:13" ht="12.75">
      <c r="A232" t="s">
        <v>46</v>
      </c>
      <c r="C232" s="31" t="s">
        <v>100</v>
      </c>
      <c r="E232" s="33" t="s">
        <v>464</v>
      </c>
      <c r="J232" s="32">
        <f>0</f>
      </c>
      <c s="32">
        <f>0</f>
      </c>
      <c s="32">
        <f>0+L233+L237+L241</f>
      </c>
      <c s="32">
        <f>0+M233+M237+M241</f>
      </c>
    </row>
    <row r="233" spans="1:16" ht="12.75">
      <c r="A233" t="s">
        <v>49</v>
      </c>
      <c s="34" t="s">
        <v>292</v>
      </c>
      <c s="34" t="s">
        <v>7648</v>
      </c>
      <c s="35" t="s">
        <v>5</v>
      </c>
      <c s="6" t="s">
        <v>7649</v>
      </c>
      <c s="36" t="s">
        <v>88</v>
      </c>
      <c s="37">
        <v>1289.333</v>
      </c>
      <c s="36">
        <v>0</v>
      </c>
      <c s="36">
        <f>ROUND(G233*H233,6)</f>
      </c>
      <c r="L233" s="38">
        <v>0</v>
      </c>
      <c s="32">
        <f>ROUND(ROUND(L233,2)*ROUND(G233,3),2)</f>
      </c>
      <c s="36" t="s">
        <v>54</v>
      </c>
      <c>
        <f>(M233*21)/100</f>
      </c>
      <c t="s">
        <v>27</v>
      </c>
    </row>
    <row r="234" spans="1:5" ht="12.75">
      <c r="A234" s="35" t="s">
        <v>55</v>
      </c>
      <c r="E234" s="39" t="s">
        <v>5</v>
      </c>
    </row>
    <row r="235" spans="1:5" ht="38.25">
      <c r="A235" s="35" t="s">
        <v>56</v>
      </c>
      <c r="E235" s="40" t="s">
        <v>7650</v>
      </c>
    </row>
    <row r="236" spans="1:5" ht="242.25">
      <c r="A236" t="s">
        <v>58</v>
      </c>
      <c r="E236" s="39" t="s">
        <v>3722</v>
      </c>
    </row>
    <row r="237" spans="1:16" ht="12.75">
      <c r="A237" t="s">
        <v>49</v>
      </c>
      <c s="34" t="s">
        <v>300</v>
      </c>
      <c s="34" t="s">
        <v>7651</v>
      </c>
      <c s="35" t="s">
        <v>5</v>
      </c>
      <c s="6" t="s">
        <v>7652</v>
      </c>
      <c s="36" t="s">
        <v>83</v>
      </c>
      <c s="37">
        <v>14</v>
      </c>
      <c s="36">
        <v>0</v>
      </c>
      <c s="36">
        <f>ROUND(G237*H237,6)</f>
      </c>
      <c r="L237" s="38">
        <v>0</v>
      </c>
      <c s="32">
        <f>ROUND(ROUND(L237,2)*ROUND(G237,3),2)</f>
      </c>
      <c s="36" t="s">
        <v>54</v>
      </c>
      <c>
        <f>(M237*21)/100</f>
      </c>
      <c t="s">
        <v>27</v>
      </c>
    </row>
    <row r="238" spans="1:5" ht="12.75">
      <c r="A238" s="35" t="s">
        <v>55</v>
      </c>
      <c r="E238" s="39" t="s">
        <v>5</v>
      </c>
    </row>
    <row r="239" spans="1:5" ht="51">
      <c r="A239" s="35" t="s">
        <v>56</v>
      </c>
      <c r="E239" s="40" t="s">
        <v>7653</v>
      </c>
    </row>
    <row r="240" spans="1:5" ht="242.25">
      <c r="A240" t="s">
        <v>58</v>
      </c>
      <c r="E240" s="39" t="s">
        <v>3731</v>
      </c>
    </row>
    <row r="241" spans="1:16" ht="12.75">
      <c r="A241" t="s">
        <v>49</v>
      </c>
      <c s="34" t="s">
        <v>304</v>
      </c>
      <c s="34" t="s">
        <v>6715</v>
      </c>
      <c s="35" t="s">
        <v>5</v>
      </c>
      <c s="6" t="s">
        <v>6716</v>
      </c>
      <c s="36" t="s">
        <v>71</v>
      </c>
      <c s="37">
        <v>192</v>
      </c>
      <c s="36">
        <v>0</v>
      </c>
      <c s="36">
        <f>ROUND(G241*H241,6)</f>
      </c>
      <c r="L241" s="38">
        <v>0</v>
      </c>
      <c s="32">
        <f>ROUND(ROUND(L241,2)*ROUND(G241,3),2)</f>
      </c>
      <c s="36" t="s">
        <v>54</v>
      </c>
      <c>
        <f>(M241*21)/100</f>
      </c>
      <c t="s">
        <v>27</v>
      </c>
    </row>
    <row r="242" spans="1:5" ht="12.75">
      <c r="A242" s="35" t="s">
        <v>55</v>
      </c>
      <c r="E242" s="39" t="s">
        <v>5</v>
      </c>
    </row>
    <row r="243" spans="1:5" ht="38.25">
      <c r="A243" s="35" t="s">
        <v>56</v>
      </c>
      <c r="E243" s="40" t="s">
        <v>7654</v>
      </c>
    </row>
    <row r="244" spans="1:5" ht="369.75">
      <c r="A244" t="s">
        <v>58</v>
      </c>
      <c r="E244" s="39" t="s">
        <v>3533</v>
      </c>
    </row>
    <row r="245" spans="1:13" ht="12.75">
      <c r="A245" t="s">
        <v>46</v>
      </c>
      <c r="C245" s="31" t="s">
        <v>104</v>
      </c>
      <c r="E245" s="33" t="s">
        <v>2762</v>
      </c>
      <c r="J245" s="32">
        <f>0</f>
      </c>
      <c s="32">
        <f>0</f>
      </c>
      <c s="32">
        <f>0+L246+L250+L254+L258</f>
      </c>
      <c s="32">
        <f>0+M246+M250+M254+M258</f>
      </c>
    </row>
    <row r="246" spans="1:16" ht="12.75">
      <c r="A246" t="s">
        <v>49</v>
      </c>
      <c s="34" t="s">
        <v>308</v>
      </c>
      <c s="34" t="s">
        <v>7492</v>
      </c>
      <c s="35" t="s">
        <v>5</v>
      </c>
      <c s="6" t="s">
        <v>7493</v>
      </c>
      <c s="36" t="s">
        <v>220</v>
      </c>
      <c s="37">
        <v>7411.69</v>
      </c>
      <c s="36">
        <v>0</v>
      </c>
      <c s="36">
        <f>ROUND(G246*H246,6)</f>
      </c>
      <c r="L246" s="38">
        <v>0</v>
      </c>
      <c s="32">
        <f>ROUND(ROUND(L246,2)*ROUND(G246,3),2)</f>
      </c>
      <c s="36" t="s">
        <v>54</v>
      </c>
      <c>
        <f>(M246*21)/100</f>
      </c>
      <c t="s">
        <v>27</v>
      </c>
    </row>
    <row r="247" spans="1:5" ht="12.75">
      <c r="A247" s="35" t="s">
        <v>55</v>
      </c>
      <c r="E247" s="39" t="s">
        <v>5</v>
      </c>
    </row>
    <row r="248" spans="1:5" ht="38.25">
      <c r="A248" s="35" t="s">
        <v>56</v>
      </c>
      <c r="E248" s="40" t="s">
        <v>7655</v>
      </c>
    </row>
    <row r="249" spans="1:5" ht="25.5">
      <c r="A249" t="s">
        <v>58</v>
      </c>
      <c r="E249" s="39" t="s">
        <v>4588</v>
      </c>
    </row>
    <row r="250" spans="1:16" ht="12.75">
      <c r="A250" t="s">
        <v>49</v>
      </c>
      <c s="34" t="s">
        <v>312</v>
      </c>
      <c s="34" t="s">
        <v>4188</v>
      </c>
      <c s="35" t="s">
        <v>5</v>
      </c>
      <c s="6" t="s">
        <v>4189</v>
      </c>
      <c s="36" t="s">
        <v>71</v>
      </c>
      <c s="37">
        <v>1007.2</v>
      </c>
      <c s="36">
        <v>0</v>
      </c>
      <c s="36">
        <f>ROUND(G250*H250,6)</f>
      </c>
      <c r="L250" s="38">
        <v>0</v>
      </c>
      <c s="32">
        <f>ROUND(ROUND(L250,2)*ROUND(G250,3),2)</f>
      </c>
      <c s="36" t="s">
        <v>54</v>
      </c>
      <c>
        <f>(M250*21)/100</f>
      </c>
      <c t="s">
        <v>27</v>
      </c>
    </row>
    <row r="251" spans="1:5" ht="12.75">
      <c r="A251" s="35" t="s">
        <v>55</v>
      </c>
      <c r="E251" s="39" t="s">
        <v>5</v>
      </c>
    </row>
    <row r="252" spans="1:5" ht="38.25">
      <c r="A252" s="35" t="s">
        <v>56</v>
      </c>
      <c r="E252" s="40" t="s">
        <v>7656</v>
      </c>
    </row>
    <row r="253" spans="1:5" ht="102">
      <c r="A253" t="s">
        <v>58</v>
      </c>
      <c r="E253" s="39" t="s">
        <v>3755</v>
      </c>
    </row>
    <row r="254" spans="1:16" ht="12.75">
      <c r="A254" t="s">
        <v>49</v>
      </c>
      <c s="34" t="s">
        <v>316</v>
      </c>
      <c s="34" t="s">
        <v>3569</v>
      </c>
      <c s="35" t="s">
        <v>5</v>
      </c>
      <c s="6" t="s">
        <v>3570</v>
      </c>
      <c s="36" t="s">
        <v>1149</v>
      </c>
      <c s="37">
        <v>75540</v>
      </c>
      <c s="36">
        <v>0</v>
      </c>
      <c s="36">
        <f>ROUND(G254*H254,6)</f>
      </c>
      <c r="L254" s="38">
        <v>0</v>
      </c>
      <c s="32">
        <f>ROUND(ROUND(L254,2)*ROUND(G254,3),2)</f>
      </c>
      <c s="36" t="s">
        <v>54</v>
      </c>
      <c>
        <f>(M254*21)/100</f>
      </c>
      <c t="s">
        <v>27</v>
      </c>
    </row>
    <row r="255" spans="1:5" ht="12.75">
      <c r="A255" s="35" t="s">
        <v>55</v>
      </c>
      <c r="E255" s="39" t="s">
        <v>5</v>
      </c>
    </row>
    <row r="256" spans="1:5" ht="12.75">
      <c r="A256" s="35" t="s">
        <v>56</v>
      </c>
      <c r="E256" s="40" t="s">
        <v>7657</v>
      </c>
    </row>
    <row r="257" spans="1:5" ht="25.5">
      <c r="A257" t="s">
        <v>58</v>
      </c>
      <c r="E257" s="39" t="s">
        <v>1150</v>
      </c>
    </row>
    <row r="258" spans="1:16" ht="12.75">
      <c r="A258" t="s">
        <v>49</v>
      </c>
      <c s="34" t="s">
        <v>320</v>
      </c>
      <c s="34" t="s">
        <v>4511</v>
      </c>
      <c s="35" t="s">
        <v>5</v>
      </c>
      <c s="6" t="s">
        <v>4512</v>
      </c>
      <c s="36" t="s">
        <v>220</v>
      </c>
      <c s="37">
        <v>625.031</v>
      </c>
      <c s="36">
        <v>0</v>
      </c>
      <c s="36">
        <f>ROUND(G258*H258,6)</f>
      </c>
      <c r="L258" s="38">
        <v>0</v>
      </c>
      <c s="32">
        <f>ROUND(ROUND(L258,2)*ROUND(G258,3),2)</f>
      </c>
      <c s="36" t="s">
        <v>54</v>
      </c>
      <c>
        <f>(M258*21)/100</f>
      </c>
      <c t="s">
        <v>27</v>
      </c>
    </row>
    <row r="259" spans="1:5" ht="12.75">
      <c r="A259" s="35" t="s">
        <v>55</v>
      </c>
      <c r="E259" s="39" t="s">
        <v>7658</v>
      </c>
    </row>
    <row r="260" spans="1:5" ht="25.5">
      <c r="A260" s="35" t="s">
        <v>56</v>
      </c>
      <c r="E260" s="40" t="s">
        <v>7635</v>
      </c>
    </row>
    <row r="261" spans="1:5" ht="76.5">
      <c r="A261" t="s">
        <v>58</v>
      </c>
      <c r="E261" s="39" t="s">
        <v>4510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7659</v>
      </c>
      <c s="41">
        <f>Rekapitulace!C162</f>
      </c>
      <c s="20" t="s">
        <v>0</v>
      </c>
      <c t="s">
        <v>23</v>
      </c>
      <c t="s">
        <v>27</v>
      </c>
    </row>
    <row r="4" spans="1:16" ht="32" customHeight="1">
      <c r="A4" s="24" t="s">
        <v>20</v>
      </c>
      <c s="25" t="s">
        <v>28</v>
      </c>
      <c s="27" t="s">
        <v>7659</v>
      </c>
      <c r="E4" s="26" t="s">
        <v>7660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COUNTIFS(L8:L97,"=0",A8:A97,"P")+COUNTIFS(L8:L97,"",A8:A97,"P")+SUM(Q8:Q97)</f>
      </c>
    </row>
    <row r="8" spans="1:13" ht="12.75">
      <c r="A8" t="s">
        <v>44</v>
      </c>
      <c r="C8" s="28" t="s">
        <v>7663</v>
      </c>
      <c r="E8" s="30" t="s">
        <v>7662</v>
      </c>
      <c r="J8" s="29">
        <f>0+J9+J18+J75+J92</f>
      </c>
      <c s="29">
        <f>0+K9+K18+K75+K92</f>
      </c>
      <c s="29">
        <f>0+L9+L18+L75+L92</f>
      </c>
      <c s="29">
        <f>0+M9+M18+M75+M92</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3.031</v>
      </c>
      <c s="36">
        <v>0</v>
      </c>
      <c s="36">
        <f>ROUND(G10*H10,6)</f>
      </c>
      <c r="L10" s="38">
        <v>0</v>
      </c>
      <c s="32">
        <f>ROUND(ROUND(L10,2)*ROUND(G10,3),2)</f>
      </c>
      <c s="36" t="s">
        <v>738</v>
      </c>
      <c>
        <f>(M10*21)/100</f>
      </c>
      <c t="s">
        <v>27</v>
      </c>
    </row>
    <row r="11" spans="1:5" ht="12.75">
      <c r="A11" s="35" t="s">
        <v>55</v>
      </c>
      <c r="E11" s="39" t="s">
        <v>5</v>
      </c>
    </row>
    <row r="12" spans="1:5" ht="25.5">
      <c r="A12" s="35" t="s">
        <v>56</v>
      </c>
      <c r="E12" s="40" t="s">
        <v>7664</v>
      </c>
    </row>
    <row r="13" spans="1:5" ht="140.25">
      <c r="A13" t="s">
        <v>58</v>
      </c>
      <c r="E13" s="39" t="s">
        <v>885</v>
      </c>
    </row>
    <row r="14" spans="1:16" ht="25.5">
      <c r="A14" t="s">
        <v>49</v>
      </c>
      <c s="34" t="s">
        <v>27</v>
      </c>
      <c s="34" t="s">
        <v>1140</v>
      </c>
      <c s="35" t="s">
        <v>5</v>
      </c>
      <c s="6" t="s">
        <v>486</v>
      </c>
      <c s="36" t="s">
        <v>53</v>
      </c>
      <c s="37">
        <v>4.279</v>
      </c>
      <c s="36">
        <v>0</v>
      </c>
      <c s="36">
        <f>ROUND(G14*H14,6)</f>
      </c>
      <c r="L14" s="38">
        <v>0</v>
      </c>
      <c s="32">
        <f>ROUND(ROUND(L14,2)*ROUND(G14,3),2)</f>
      </c>
      <c s="36" t="s">
        <v>738</v>
      </c>
      <c>
        <f>(M14*21)/100</f>
      </c>
      <c t="s">
        <v>27</v>
      </c>
    </row>
    <row r="15" spans="1:5" ht="12.75">
      <c r="A15" s="35" t="s">
        <v>55</v>
      </c>
      <c r="E15" s="39" t="s">
        <v>5</v>
      </c>
    </row>
    <row r="16" spans="1:5" ht="63.75">
      <c r="A16" s="35" t="s">
        <v>56</v>
      </c>
      <c r="E16" s="40" t="s">
        <v>7665</v>
      </c>
    </row>
    <row r="17" spans="1:5" ht="140.25">
      <c r="A17" t="s">
        <v>58</v>
      </c>
      <c r="E17" s="39" t="s">
        <v>885</v>
      </c>
    </row>
    <row r="18" spans="1:13" ht="12.75">
      <c r="A18" t="s">
        <v>46</v>
      </c>
      <c r="C18" s="31" t="s">
        <v>67</v>
      </c>
      <c r="E18" s="33" t="s">
        <v>68</v>
      </c>
      <c r="J18" s="32">
        <f>0</f>
      </c>
      <c s="32">
        <f>0</f>
      </c>
      <c s="32">
        <f>0+L19+L23+L27+L31+L35+L39+L43+L47+L51+L55+L59+L63+L67+L71</f>
      </c>
      <c s="32">
        <f>0+M19+M23+M27+M31+M35+M39+M43+M47+M51+M55+M59+M63+M67+M71</f>
      </c>
    </row>
    <row r="19" spans="1:16" ht="12.75">
      <c r="A19" t="s">
        <v>49</v>
      </c>
      <c s="34" t="s">
        <v>26</v>
      </c>
      <c s="34" t="s">
        <v>7666</v>
      </c>
      <c s="35" t="s">
        <v>5</v>
      </c>
      <c s="6" t="s">
        <v>7667</v>
      </c>
      <c s="36" t="s">
        <v>71</v>
      </c>
      <c s="37">
        <v>2.55</v>
      </c>
      <c s="36">
        <v>0</v>
      </c>
      <c s="36">
        <f>ROUND(G19*H19,6)</f>
      </c>
      <c r="L19" s="38">
        <v>0</v>
      </c>
      <c s="32">
        <f>ROUND(ROUND(L19,2)*ROUND(G19,3),2)</f>
      </c>
      <c s="36" t="s">
        <v>738</v>
      </c>
      <c>
        <f>(M19*21)/100</f>
      </c>
      <c t="s">
        <v>27</v>
      </c>
    </row>
    <row r="20" spans="1:5" ht="12.75">
      <c r="A20" s="35" t="s">
        <v>55</v>
      </c>
      <c r="E20" s="39" t="s">
        <v>5</v>
      </c>
    </row>
    <row r="21" spans="1:5" ht="38.25">
      <c r="A21" s="35" t="s">
        <v>56</v>
      </c>
      <c r="E21" s="40" t="s">
        <v>7668</v>
      </c>
    </row>
    <row r="22" spans="1:5" ht="63.75">
      <c r="A22" t="s">
        <v>58</v>
      </c>
      <c r="E22" s="39" t="s">
        <v>1146</v>
      </c>
    </row>
    <row r="23" spans="1:16" ht="12.75">
      <c r="A23" t="s">
        <v>49</v>
      </c>
      <c s="34" t="s">
        <v>85</v>
      </c>
      <c s="34" t="s">
        <v>3931</v>
      </c>
      <c s="35" t="s">
        <v>5</v>
      </c>
      <c s="6" t="s">
        <v>3932</v>
      </c>
      <c s="36" t="s">
        <v>71</v>
      </c>
      <c s="37">
        <v>0.717</v>
      </c>
      <c s="36">
        <v>0</v>
      </c>
      <c s="36">
        <f>ROUND(G23*H23,6)</f>
      </c>
      <c r="L23" s="38">
        <v>0</v>
      </c>
      <c s="32">
        <f>ROUND(ROUND(L23,2)*ROUND(G23,3),2)</f>
      </c>
      <c s="36" t="s">
        <v>738</v>
      </c>
      <c>
        <f>(M23*21)/100</f>
      </c>
      <c t="s">
        <v>27</v>
      </c>
    </row>
    <row r="24" spans="1:5" ht="12.75">
      <c r="A24" s="35" t="s">
        <v>55</v>
      </c>
      <c r="E24" s="39" t="s">
        <v>5</v>
      </c>
    </row>
    <row r="25" spans="1:5" ht="38.25">
      <c r="A25" s="35" t="s">
        <v>56</v>
      </c>
      <c r="E25" s="40" t="s">
        <v>7669</v>
      </c>
    </row>
    <row r="26" spans="1:5" ht="63.75">
      <c r="A26" t="s">
        <v>58</v>
      </c>
      <c r="E26" s="39" t="s">
        <v>3934</v>
      </c>
    </row>
    <row r="27" spans="1:16" ht="12.75">
      <c r="A27" t="s">
        <v>49</v>
      </c>
      <c s="34" t="s">
        <v>90</v>
      </c>
      <c s="34" t="s">
        <v>3935</v>
      </c>
      <c s="35" t="s">
        <v>5</v>
      </c>
      <c s="6" t="s">
        <v>3936</v>
      </c>
      <c s="36" t="s">
        <v>1149</v>
      </c>
      <c s="37">
        <v>51.624</v>
      </c>
      <c s="36">
        <v>0</v>
      </c>
      <c s="36">
        <f>ROUND(G27*H27,6)</f>
      </c>
      <c r="L27" s="38">
        <v>0</v>
      </c>
      <c s="32">
        <f>ROUND(ROUND(L27,2)*ROUND(G27,3),2)</f>
      </c>
      <c s="36" t="s">
        <v>738</v>
      </c>
      <c>
        <f>(M27*21)/100</f>
      </c>
      <c t="s">
        <v>27</v>
      </c>
    </row>
    <row r="28" spans="1:5" ht="12.75">
      <c r="A28" s="35" t="s">
        <v>55</v>
      </c>
      <c r="E28" s="39" t="s">
        <v>5</v>
      </c>
    </row>
    <row r="29" spans="1:5" ht="25.5">
      <c r="A29" s="35" t="s">
        <v>56</v>
      </c>
      <c r="E29" s="40" t="s">
        <v>7670</v>
      </c>
    </row>
    <row r="30" spans="1:5" ht="25.5">
      <c r="A30" t="s">
        <v>58</v>
      </c>
      <c r="E30" s="39" t="s">
        <v>1150</v>
      </c>
    </row>
    <row r="31" spans="1:16" ht="25.5">
      <c r="A31" t="s">
        <v>49</v>
      </c>
      <c s="34" t="s">
        <v>93</v>
      </c>
      <c s="34" t="s">
        <v>7671</v>
      </c>
      <c s="35" t="s">
        <v>5</v>
      </c>
      <c s="6" t="s">
        <v>7672</v>
      </c>
      <c s="36" t="s">
        <v>88</v>
      </c>
      <c s="37">
        <v>13.45</v>
      </c>
      <c s="36">
        <v>0</v>
      </c>
      <c s="36">
        <f>ROUND(G31*H31,6)</f>
      </c>
      <c r="L31" s="38">
        <v>0</v>
      </c>
      <c s="32">
        <f>ROUND(ROUND(L31,2)*ROUND(G31,3),2)</f>
      </c>
      <c s="36" t="s">
        <v>738</v>
      </c>
      <c>
        <f>(M31*21)/100</f>
      </c>
      <c t="s">
        <v>27</v>
      </c>
    </row>
    <row r="32" spans="1:5" ht="12.75">
      <c r="A32" s="35" t="s">
        <v>55</v>
      </c>
      <c r="E32" s="39" t="s">
        <v>5</v>
      </c>
    </row>
    <row r="33" spans="1:5" ht="25.5">
      <c r="A33" s="35" t="s">
        <v>56</v>
      </c>
      <c r="E33" s="40" t="s">
        <v>7673</v>
      </c>
    </row>
    <row r="34" spans="1:5" ht="63.75">
      <c r="A34" t="s">
        <v>58</v>
      </c>
      <c r="E34" s="39" t="s">
        <v>3934</v>
      </c>
    </row>
    <row r="35" spans="1:16" ht="25.5">
      <c r="A35" t="s">
        <v>49</v>
      </c>
      <c s="34" t="s">
        <v>79</v>
      </c>
      <c s="34" t="s">
        <v>7674</v>
      </c>
      <c s="35" t="s">
        <v>5</v>
      </c>
      <c s="6" t="s">
        <v>7675</v>
      </c>
      <c s="36" t="s">
        <v>1149</v>
      </c>
      <c s="37">
        <v>82.718</v>
      </c>
      <c s="36">
        <v>0</v>
      </c>
      <c s="36">
        <f>ROUND(G35*H35,6)</f>
      </c>
      <c r="L35" s="38">
        <v>0</v>
      </c>
      <c s="32">
        <f>ROUND(ROUND(L35,2)*ROUND(G35,3),2)</f>
      </c>
      <c s="36" t="s">
        <v>738</v>
      </c>
      <c>
        <f>(M35*21)/100</f>
      </c>
      <c t="s">
        <v>27</v>
      </c>
    </row>
    <row r="36" spans="1:5" ht="12.75">
      <c r="A36" s="35" t="s">
        <v>55</v>
      </c>
      <c r="E36" s="39" t="s">
        <v>5</v>
      </c>
    </row>
    <row r="37" spans="1:5" ht="25.5">
      <c r="A37" s="35" t="s">
        <v>56</v>
      </c>
      <c r="E37" s="40" t="s">
        <v>7676</v>
      </c>
    </row>
    <row r="38" spans="1:5" ht="25.5">
      <c r="A38" t="s">
        <v>58</v>
      </c>
      <c r="E38" s="39" t="s">
        <v>1150</v>
      </c>
    </row>
    <row r="39" spans="1:16" ht="12.75">
      <c r="A39" t="s">
        <v>49</v>
      </c>
      <c s="34" t="s">
        <v>100</v>
      </c>
      <c s="34" t="s">
        <v>7677</v>
      </c>
      <c s="35" t="s">
        <v>5</v>
      </c>
      <c s="6" t="s">
        <v>7678</v>
      </c>
      <c s="36" t="s">
        <v>71</v>
      </c>
      <c s="37">
        <v>2.661</v>
      </c>
      <c s="36">
        <v>0</v>
      </c>
      <c s="36">
        <f>ROUND(G39*H39,6)</f>
      </c>
      <c r="L39" s="38">
        <v>0</v>
      </c>
      <c s="32">
        <f>ROUND(ROUND(L39,2)*ROUND(G39,3),2)</f>
      </c>
      <c s="36" t="s">
        <v>738</v>
      </c>
      <c>
        <f>(M39*21)/100</f>
      </c>
      <c t="s">
        <v>27</v>
      </c>
    </row>
    <row r="40" spans="1:5" ht="12.75">
      <c r="A40" s="35" t="s">
        <v>55</v>
      </c>
      <c r="E40" s="39" t="s">
        <v>5</v>
      </c>
    </row>
    <row r="41" spans="1:5" ht="38.25">
      <c r="A41" s="35" t="s">
        <v>56</v>
      </c>
      <c r="E41" s="40" t="s">
        <v>7679</v>
      </c>
    </row>
    <row r="42" spans="1:5" ht="369.75">
      <c r="A42" t="s">
        <v>58</v>
      </c>
      <c r="E42" s="39" t="s">
        <v>3643</v>
      </c>
    </row>
    <row r="43" spans="1:16" ht="12.75">
      <c r="A43" t="s">
        <v>49</v>
      </c>
      <c s="34" t="s">
        <v>104</v>
      </c>
      <c s="34" t="s">
        <v>3947</v>
      </c>
      <c s="35" t="s">
        <v>5</v>
      </c>
      <c s="6" t="s">
        <v>3948</v>
      </c>
      <c s="36" t="s">
        <v>71</v>
      </c>
      <c s="37">
        <v>1.921</v>
      </c>
      <c s="36">
        <v>0</v>
      </c>
      <c s="36">
        <f>ROUND(G43*H43,6)</f>
      </c>
      <c r="L43" s="38">
        <v>0</v>
      </c>
      <c s="32">
        <f>ROUND(ROUND(L43,2)*ROUND(G43,3),2)</f>
      </c>
      <c s="36" t="s">
        <v>738</v>
      </c>
      <c>
        <f>(M43*21)/100</f>
      </c>
      <c t="s">
        <v>27</v>
      </c>
    </row>
    <row r="44" spans="1:5" ht="12.75">
      <c r="A44" s="35" t="s">
        <v>55</v>
      </c>
      <c r="E44" s="39" t="s">
        <v>5</v>
      </c>
    </row>
    <row r="45" spans="1:5" ht="89.25">
      <c r="A45" s="35" t="s">
        <v>56</v>
      </c>
      <c r="E45" s="40" t="s">
        <v>7680</v>
      </c>
    </row>
    <row r="46" spans="1:5" ht="369.75">
      <c r="A46" t="s">
        <v>58</v>
      </c>
      <c r="E46" s="39" t="s">
        <v>3643</v>
      </c>
    </row>
    <row r="47" spans="1:16" ht="12.75">
      <c r="A47" t="s">
        <v>49</v>
      </c>
      <c s="34" t="s">
        <v>108</v>
      </c>
      <c s="34" t="s">
        <v>3950</v>
      </c>
      <c s="35" t="s">
        <v>5</v>
      </c>
      <c s="6" t="s">
        <v>1155</v>
      </c>
      <c s="36" t="s">
        <v>71</v>
      </c>
      <c s="37">
        <v>19.21</v>
      </c>
      <c s="36">
        <v>0</v>
      </c>
      <c s="36">
        <f>ROUND(G47*H47,6)</f>
      </c>
      <c r="L47" s="38">
        <v>0</v>
      </c>
      <c s="32">
        <f>ROUND(ROUND(L47,2)*ROUND(G47,3),2)</f>
      </c>
      <c s="36" t="s">
        <v>738</v>
      </c>
      <c>
        <f>(M47*21)/100</f>
      </c>
      <c t="s">
        <v>27</v>
      </c>
    </row>
    <row r="48" spans="1:5" ht="12.75">
      <c r="A48" s="35" t="s">
        <v>55</v>
      </c>
      <c r="E48" s="39" t="s">
        <v>5</v>
      </c>
    </row>
    <row r="49" spans="1:5" ht="25.5">
      <c r="A49" s="35" t="s">
        <v>56</v>
      </c>
      <c r="E49" s="40" t="s">
        <v>7681</v>
      </c>
    </row>
    <row r="50" spans="1:5" ht="25.5">
      <c r="A50" t="s">
        <v>58</v>
      </c>
      <c r="E50" s="39" t="s">
        <v>1156</v>
      </c>
    </row>
    <row r="51" spans="1:16" ht="12.75">
      <c r="A51" t="s">
        <v>49</v>
      </c>
      <c s="34" t="s">
        <v>113</v>
      </c>
      <c s="34" t="s">
        <v>5525</v>
      </c>
      <c s="35" t="s">
        <v>5</v>
      </c>
      <c s="6" t="s">
        <v>5526</v>
      </c>
      <c s="36" t="s">
        <v>71</v>
      </c>
      <c s="37">
        <v>2.661</v>
      </c>
      <c s="36">
        <v>0</v>
      </c>
      <c s="36">
        <f>ROUND(G51*H51,6)</f>
      </c>
      <c r="L51" s="38">
        <v>0</v>
      </c>
      <c s="32">
        <f>ROUND(ROUND(L51,2)*ROUND(G51,3),2)</f>
      </c>
      <c s="36" t="s">
        <v>738</v>
      </c>
      <c>
        <f>(M51*21)/100</f>
      </c>
      <c t="s">
        <v>27</v>
      </c>
    </row>
    <row r="52" spans="1:5" ht="12.75">
      <c r="A52" s="35" t="s">
        <v>55</v>
      </c>
      <c r="E52" s="39" t="s">
        <v>5</v>
      </c>
    </row>
    <row r="53" spans="1:5" ht="38.25">
      <c r="A53" s="35" t="s">
        <v>56</v>
      </c>
      <c r="E53" s="40" t="s">
        <v>7682</v>
      </c>
    </row>
    <row r="54" spans="1:5" ht="267.75">
      <c r="A54" t="s">
        <v>58</v>
      </c>
      <c r="E54" s="39" t="s">
        <v>4549</v>
      </c>
    </row>
    <row r="55" spans="1:16" ht="12.75">
      <c r="A55" t="s">
        <v>49</v>
      </c>
      <c s="34" t="s">
        <v>117</v>
      </c>
      <c s="34" t="s">
        <v>3484</v>
      </c>
      <c s="35" t="s">
        <v>5</v>
      </c>
      <c s="6" t="s">
        <v>3485</v>
      </c>
      <c s="36" t="s">
        <v>71</v>
      </c>
      <c s="37">
        <v>1.921</v>
      </c>
      <c s="36">
        <v>0</v>
      </c>
      <c s="36">
        <f>ROUND(G55*H55,6)</f>
      </c>
      <c r="L55" s="38">
        <v>0</v>
      </c>
      <c s="32">
        <f>ROUND(ROUND(L55,2)*ROUND(G55,3),2)</f>
      </c>
      <c s="36" t="s">
        <v>738</v>
      </c>
      <c>
        <f>(M55*21)/100</f>
      </c>
      <c t="s">
        <v>27</v>
      </c>
    </row>
    <row r="56" spans="1:5" ht="12.75">
      <c r="A56" s="35" t="s">
        <v>55</v>
      </c>
      <c r="E56" s="39" t="s">
        <v>5</v>
      </c>
    </row>
    <row r="57" spans="1:5" ht="38.25">
      <c r="A57" s="35" t="s">
        <v>56</v>
      </c>
      <c r="E57" s="40" t="s">
        <v>7683</v>
      </c>
    </row>
    <row r="58" spans="1:5" ht="191.25">
      <c r="A58" t="s">
        <v>58</v>
      </c>
      <c r="E58" s="39" t="s">
        <v>3487</v>
      </c>
    </row>
    <row r="59" spans="1:16" ht="12.75">
      <c r="A59" t="s">
        <v>49</v>
      </c>
      <c s="34" t="s">
        <v>121</v>
      </c>
      <c s="34" t="s">
        <v>3669</v>
      </c>
      <c s="35" t="s">
        <v>5</v>
      </c>
      <c s="6" t="s">
        <v>3670</v>
      </c>
      <c s="36" t="s">
        <v>220</v>
      </c>
      <c s="37">
        <v>22.808</v>
      </c>
      <c s="36">
        <v>0</v>
      </c>
      <c s="36">
        <f>ROUND(G59*H59,6)</f>
      </c>
      <c r="L59" s="38">
        <v>0</v>
      </c>
      <c s="32">
        <f>ROUND(ROUND(L59,2)*ROUND(G59,3),2)</f>
      </c>
      <c s="36" t="s">
        <v>738</v>
      </c>
      <c>
        <f>(M59*21)/100</f>
      </c>
      <c t="s">
        <v>27</v>
      </c>
    </row>
    <row r="60" spans="1:5" ht="12.75">
      <c r="A60" s="35" t="s">
        <v>55</v>
      </c>
      <c r="E60" s="39" t="s">
        <v>5</v>
      </c>
    </row>
    <row r="61" spans="1:5" ht="38.25">
      <c r="A61" s="35" t="s">
        <v>56</v>
      </c>
      <c r="E61" s="40" t="s">
        <v>7684</v>
      </c>
    </row>
    <row r="62" spans="1:5" ht="25.5">
      <c r="A62" t="s">
        <v>58</v>
      </c>
      <c r="E62" s="39" t="s">
        <v>2507</v>
      </c>
    </row>
    <row r="63" spans="1:16" ht="12.75">
      <c r="A63" t="s">
        <v>49</v>
      </c>
      <c s="34" t="s">
        <v>125</v>
      </c>
      <c s="34" t="s">
        <v>3492</v>
      </c>
      <c s="35" t="s">
        <v>5</v>
      </c>
      <c s="6" t="s">
        <v>3493</v>
      </c>
      <c s="36" t="s">
        <v>220</v>
      </c>
      <c s="37">
        <v>22.173</v>
      </c>
      <c s="36">
        <v>0</v>
      </c>
      <c s="36">
        <f>ROUND(G63*H63,6)</f>
      </c>
      <c r="L63" s="38">
        <v>0</v>
      </c>
      <c s="32">
        <f>ROUND(ROUND(L63,2)*ROUND(G63,3),2)</f>
      </c>
      <c s="36" t="s">
        <v>738</v>
      </c>
      <c>
        <f>(M63*21)/100</f>
      </c>
      <c t="s">
        <v>27</v>
      </c>
    </row>
    <row r="64" spans="1:5" ht="12.75">
      <c r="A64" s="35" t="s">
        <v>55</v>
      </c>
      <c r="E64" s="39" t="s">
        <v>5</v>
      </c>
    </row>
    <row r="65" spans="1:5" ht="25.5">
      <c r="A65" s="35" t="s">
        <v>56</v>
      </c>
      <c r="E65" s="40" t="s">
        <v>7685</v>
      </c>
    </row>
    <row r="66" spans="1:5" ht="25.5">
      <c r="A66" t="s">
        <v>58</v>
      </c>
      <c r="E66" s="39" t="s">
        <v>3494</v>
      </c>
    </row>
    <row r="67" spans="1:16" ht="12.75">
      <c r="A67" t="s">
        <v>49</v>
      </c>
      <c s="34" t="s">
        <v>129</v>
      </c>
      <c s="34" t="s">
        <v>3786</v>
      </c>
      <c s="35" t="s">
        <v>5</v>
      </c>
      <c s="6" t="s">
        <v>3787</v>
      </c>
      <c s="36" t="s">
        <v>220</v>
      </c>
      <c s="37">
        <v>22.173</v>
      </c>
      <c s="36">
        <v>0</v>
      </c>
      <c s="36">
        <f>ROUND(G67*H67,6)</f>
      </c>
      <c r="L67" s="38">
        <v>0</v>
      </c>
      <c s="32">
        <f>ROUND(ROUND(L67,2)*ROUND(G67,3),2)</f>
      </c>
      <c s="36" t="s">
        <v>738</v>
      </c>
      <c>
        <f>(M67*21)/100</f>
      </c>
      <c t="s">
        <v>27</v>
      </c>
    </row>
    <row r="68" spans="1:5" ht="12.75">
      <c r="A68" s="35" t="s">
        <v>55</v>
      </c>
      <c r="E68" s="39" t="s">
        <v>5</v>
      </c>
    </row>
    <row r="69" spans="1:5" ht="25.5">
      <c r="A69" s="35" t="s">
        <v>56</v>
      </c>
      <c r="E69" s="40" t="s">
        <v>7686</v>
      </c>
    </row>
    <row r="70" spans="1:5" ht="38.25">
      <c r="A70" t="s">
        <v>58</v>
      </c>
      <c r="E70" s="39" t="s">
        <v>3788</v>
      </c>
    </row>
    <row r="71" spans="1:16" ht="12.75">
      <c r="A71" t="s">
        <v>49</v>
      </c>
      <c s="34" t="s">
        <v>149</v>
      </c>
      <c s="34" t="s">
        <v>3964</v>
      </c>
      <c s="35" t="s">
        <v>5</v>
      </c>
      <c s="6" t="s">
        <v>3965</v>
      </c>
      <c s="36" t="s">
        <v>220</v>
      </c>
      <c s="37">
        <v>22.173</v>
      </c>
      <c s="36">
        <v>0</v>
      </c>
      <c s="36">
        <f>ROUND(G71*H71,6)</f>
      </c>
      <c r="L71" s="38">
        <v>0</v>
      </c>
      <c s="32">
        <f>ROUND(ROUND(L71,2)*ROUND(G71,3),2)</f>
      </c>
      <c s="36" t="s">
        <v>738</v>
      </c>
      <c>
        <f>(M71*21)/100</f>
      </c>
      <c t="s">
        <v>27</v>
      </c>
    </row>
    <row r="72" spans="1:5" ht="12.75">
      <c r="A72" s="35" t="s">
        <v>55</v>
      </c>
      <c r="E72" s="39" t="s">
        <v>5</v>
      </c>
    </row>
    <row r="73" spans="1:5" ht="25.5">
      <c r="A73" s="35" t="s">
        <v>56</v>
      </c>
      <c r="E73" s="40" t="s">
        <v>7687</v>
      </c>
    </row>
    <row r="74" spans="1:5" ht="51">
      <c r="A74" t="s">
        <v>58</v>
      </c>
      <c r="E74" s="39" t="s">
        <v>3967</v>
      </c>
    </row>
    <row r="75" spans="1:13" ht="12.75">
      <c r="A75" t="s">
        <v>46</v>
      </c>
      <c r="C75" s="31" t="s">
        <v>90</v>
      </c>
      <c r="E75" s="33" t="s">
        <v>2710</v>
      </c>
      <c r="J75" s="32">
        <f>0</f>
      </c>
      <c s="32">
        <f>0</f>
      </c>
      <c s="32">
        <f>0+L76+L80+L84+L88</f>
      </c>
      <c s="32">
        <f>0+M76+M80+M84+M88</f>
      </c>
    </row>
    <row r="76" spans="1:16" ht="12.75">
      <c r="A76" t="s">
        <v>49</v>
      </c>
      <c s="34" t="s">
        <v>133</v>
      </c>
      <c s="34" t="s">
        <v>2047</v>
      </c>
      <c s="35" t="s">
        <v>5</v>
      </c>
      <c s="6" t="s">
        <v>2048</v>
      </c>
      <c s="36" t="s">
        <v>220</v>
      </c>
      <c s="37">
        <v>22.808</v>
      </c>
      <c s="36">
        <v>0</v>
      </c>
      <c s="36">
        <f>ROUND(G76*H76,6)</f>
      </c>
      <c r="L76" s="38">
        <v>0</v>
      </c>
      <c s="32">
        <f>ROUND(ROUND(L76,2)*ROUND(G76,3),2)</f>
      </c>
      <c s="36" t="s">
        <v>738</v>
      </c>
      <c>
        <f>(M76*21)/100</f>
      </c>
      <c t="s">
        <v>27</v>
      </c>
    </row>
    <row r="77" spans="1:5" ht="12.75">
      <c r="A77" s="35" t="s">
        <v>55</v>
      </c>
      <c r="E77" s="39" t="s">
        <v>5</v>
      </c>
    </row>
    <row r="78" spans="1:5" ht="38.25">
      <c r="A78" s="35" t="s">
        <v>56</v>
      </c>
      <c r="E78" s="40" t="s">
        <v>7688</v>
      </c>
    </row>
    <row r="79" spans="1:5" ht="51">
      <c r="A79" t="s">
        <v>58</v>
      </c>
      <c r="E79" s="39" t="s">
        <v>3977</v>
      </c>
    </row>
    <row r="80" spans="1:16" ht="25.5">
      <c r="A80" t="s">
        <v>49</v>
      </c>
      <c s="34" t="s">
        <v>137</v>
      </c>
      <c s="34" t="s">
        <v>3978</v>
      </c>
      <c s="35" t="s">
        <v>5</v>
      </c>
      <c s="6" t="s">
        <v>3979</v>
      </c>
      <c s="36" t="s">
        <v>220</v>
      </c>
      <c s="37">
        <v>2.451</v>
      </c>
      <c s="36">
        <v>0</v>
      </c>
      <c s="36">
        <f>ROUND(G80*H80,6)</f>
      </c>
      <c r="L80" s="38">
        <v>0</v>
      </c>
      <c s="32">
        <f>ROUND(ROUND(L80,2)*ROUND(G80,3),2)</f>
      </c>
      <c s="36" t="s">
        <v>738</v>
      </c>
      <c>
        <f>(M80*21)/100</f>
      </c>
      <c t="s">
        <v>27</v>
      </c>
    </row>
    <row r="81" spans="1:5" ht="12.75">
      <c r="A81" s="35" t="s">
        <v>55</v>
      </c>
      <c r="E81" s="39" t="s">
        <v>5</v>
      </c>
    </row>
    <row r="82" spans="1:5" ht="25.5">
      <c r="A82" s="35" t="s">
        <v>56</v>
      </c>
      <c r="E82" s="40" t="s">
        <v>7689</v>
      </c>
    </row>
    <row r="83" spans="1:5" ht="153">
      <c r="A83" t="s">
        <v>58</v>
      </c>
      <c r="E83" s="39" t="s">
        <v>3981</v>
      </c>
    </row>
    <row r="84" spans="1:16" ht="25.5">
      <c r="A84" t="s">
        <v>49</v>
      </c>
      <c s="34" t="s">
        <v>153</v>
      </c>
      <c s="34" t="s">
        <v>3982</v>
      </c>
      <c s="35" t="s">
        <v>5</v>
      </c>
      <c s="6" t="s">
        <v>3983</v>
      </c>
      <c s="36" t="s">
        <v>220</v>
      </c>
      <c s="37">
        <v>18.156</v>
      </c>
      <c s="36">
        <v>0</v>
      </c>
      <c s="36">
        <f>ROUND(G84*H84,6)</f>
      </c>
      <c r="L84" s="38">
        <v>0</v>
      </c>
      <c s="32">
        <f>ROUND(ROUND(L84,2)*ROUND(G84,3),2)</f>
      </c>
      <c s="36" t="s">
        <v>738</v>
      </c>
      <c>
        <f>(M84*21)/100</f>
      </c>
      <c t="s">
        <v>27</v>
      </c>
    </row>
    <row r="85" spans="1:5" ht="12.75">
      <c r="A85" s="35" t="s">
        <v>55</v>
      </c>
      <c r="E85" s="39" t="s">
        <v>5</v>
      </c>
    </row>
    <row r="86" spans="1:5" ht="25.5">
      <c r="A86" s="35" t="s">
        <v>56</v>
      </c>
      <c r="E86" s="40" t="s">
        <v>7690</v>
      </c>
    </row>
    <row r="87" spans="1:5" ht="153">
      <c r="A87" t="s">
        <v>58</v>
      </c>
      <c r="E87" s="39" t="s">
        <v>3985</v>
      </c>
    </row>
    <row r="88" spans="1:16" ht="25.5">
      <c r="A88" t="s">
        <v>49</v>
      </c>
      <c s="34" t="s">
        <v>157</v>
      </c>
      <c s="34" t="s">
        <v>3986</v>
      </c>
      <c s="35" t="s">
        <v>5</v>
      </c>
      <c s="6" t="s">
        <v>3987</v>
      </c>
      <c s="36" t="s">
        <v>220</v>
      </c>
      <c s="37">
        <v>2.201</v>
      </c>
      <c s="36">
        <v>0</v>
      </c>
      <c s="36">
        <f>ROUND(G88*H88,6)</f>
      </c>
      <c r="L88" s="38">
        <v>0</v>
      </c>
      <c s="32">
        <f>ROUND(ROUND(L88,2)*ROUND(G88,3),2)</f>
      </c>
      <c s="36" t="s">
        <v>738</v>
      </c>
      <c>
        <f>(M88*21)/100</f>
      </c>
      <c t="s">
        <v>27</v>
      </c>
    </row>
    <row r="89" spans="1:5" ht="12.75">
      <c r="A89" s="35" t="s">
        <v>55</v>
      </c>
      <c r="E89" s="39" t="s">
        <v>5</v>
      </c>
    </row>
    <row r="90" spans="1:5" ht="25.5">
      <c r="A90" s="35" t="s">
        <v>56</v>
      </c>
      <c r="E90" s="40" t="s">
        <v>7691</v>
      </c>
    </row>
    <row r="91" spans="1:5" ht="153">
      <c r="A91" t="s">
        <v>58</v>
      </c>
      <c r="E91" s="39" t="s">
        <v>3989</v>
      </c>
    </row>
    <row r="92" spans="1:13" ht="12.75">
      <c r="A92" t="s">
        <v>46</v>
      </c>
      <c r="C92" s="31" t="s">
        <v>104</v>
      </c>
      <c r="E92" s="33" t="s">
        <v>2762</v>
      </c>
      <c r="J92" s="32">
        <f>0</f>
      </c>
      <c s="32">
        <f>0</f>
      </c>
      <c s="32">
        <f>0+L93+L97</f>
      </c>
      <c s="32">
        <f>0+M93+M97</f>
      </c>
    </row>
    <row r="93" spans="1:16" ht="12.75">
      <c r="A93" t="s">
        <v>49</v>
      </c>
      <c s="34" t="s">
        <v>141</v>
      </c>
      <c s="34" t="s">
        <v>3999</v>
      </c>
      <c s="35" t="s">
        <v>5</v>
      </c>
      <c s="6" t="s">
        <v>4000</v>
      </c>
      <c s="36" t="s">
        <v>88</v>
      </c>
      <c s="37">
        <v>7.992</v>
      </c>
      <c s="36">
        <v>0</v>
      </c>
      <c s="36">
        <f>ROUND(G93*H93,6)</f>
      </c>
      <c r="L93" s="38">
        <v>0</v>
      </c>
      <c s="32">
        <f>ROUND(ROUND(L93,2)*ROUND(G93,3),2)</f>
      </c>
      <c s="36" t="s">
        <v>738</v>
      </c>
      <c>
        <f>(M93*21)/100</f>
      </c>
      <c t="s">
        <v>27</v>
      </c>
    </row>
    <row r="94" spans="1:5" ht="12.75">
      <c r="A94" s="35" t="s">
        <v>55</v>
      </c>
      <c r="E94" s="39" t="s">
        <v>5</v>
      </c>
    </row>
    <row r="95" spans="1:5" ht="25.5">
      <c r="A95" s="35" t="s">
        <v>56</v>
      </c>
      <c r="E95" s="40" t="s">
        <v>7692</v>
      </c>
    </row>
    <row r="96" spans="1:5" ht="51">
      <c r="A96" t="s">
        <v>58</v>
      </c>
      <c r="E96" s="39" t="s">
        <v>4002</v>
      </c>
    </row>
    <row r="97" spans="1:16" ht="12.75">
      <c r="A97" t="s">
        <v>49</v>
      </c>
      <c s="34" t="s">
        <v>145</v>
      </c>
      <c s="34" t="s">
        <v>5319</v>
      </c>
      <c s="35" t="s">
        <v>5</v>
      </c>
      <c s="6" t="s">
        <v>5320</v>
      </c>
      <c s="36" t="s">
        <v>88</v>
      </c>
      <c s="37">
        <v>16.402</v>
      </c>
      <c s="36">
        <v>0</v>
      </c>
      <c s="36">
        <f>ROUND(G97*H97,6)</f>
      </c>
      <c r="L97" s="38">
        <v>0</v>
      </c>
      <c s="32">
        <f>ROUND(ROUND(L97,2)*ROUND(G97,3),2)</f>
      </c>
      <c s="36" t="s">
        <v>738</v>
      </c>
      <c>
        <f>(M97*21)/100</f>
      </c>
      <c t="s">
        <v>27</v>
      </c>
    </row>
    <row r="98" spans="1:5" ht="12.75">
      <c r="A98" s="35" t="s">
        <v>55</v>
      </c>
      <c r="E98" s="39" t="s">
        <v>5</v>
      </c>
    </row>
    <row r="99" spans="1:5" ht="25.5">
      <c r="A99" s="35" t="s">
        <v>56</v>
      </c>
      <c r="E99" s="40" t="s">
        <v>7693</v>
      </c>
    </row>
    <row r="100" spans="1:5" ht="51">
      <c r="A100" t="s">
        <v>58</v>
      </c>
      <c r="E100" s="39" t="s">
        <v>4002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7659</v>
      </c>
      <c s="41">
        <f>Rekapitulace!C162</f>
      </c>
      <c s="20" t="s">
        <v>0</v>
      </c>
      <c t="s">
        <v>23</v>
      </c>
      <c t="s">
        <v>27</v>
      </c>
    </row>
    <row r="4" spans="1:16" ht="32" customHeight="1">
      <c r="A4" s="24" t="s">
        <v>20</v>
      </c>
      <c s="25" t="s">
        <v>28</v>
      </c>
      <c s="27" t="s">
        <v>7659</v>
      </c>
      <c r="E4" s="26" t="s">
        <v>7660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COUNTIFS(L8:L268,"=0",A8:A268,"P")+COUNTIFS(L8:L268,"",A8:A268,"P")+SUM(Q8:Q268)</f>
      </c>
    </row>
    <row r="8" spans="1:13" ht="12.75">
      <c r="A8" t="s">
        <v>44</v>
      </c>
      <c r="C8" s="28" t="s">
        <v>7696</v>
      </c>
      <c r="E8" s="30" t="s">
        <v>7695</v>
      </c>
      <c r="J8" s="29">
        <f>0+J9+J30+J111+J124+J149+J194+J227</f>
      </c>
      <c s="29">
        <f>0+K9+K30+K111+K124+K149+K194+K227</f>
      </c>
      <c s="29">
        <f>0+L9+L30+L111+L124+L149+L194+L227</f>
      </c>
      <c s="29">
        <f>0+M9+M30+M111+M124+M149+M194+M227</f>
      </c>
    </row>
    <row r="9" spans="1:13" ht="12.75">
      <c r="A9" t="s">
        <v>46</v>
      </c>
      <c r="C9" s="31" t="s">
        <v>47</v>
      </c>
      <c r="E9" s="33" t="s">
        <v>48</v>
      </c>
      <c r="J9" s="32">
        <f>0</f>
      </c>
      <c s="32">
        <f>0</f>
      </c>
      <c s="32">
        <f>0+L10+L14+L18+L22+L26</f>
      </c>
      <c s="32">
        <f>0+M10+M14+M18+M22+M26</f>
      </c>
    </row>
    <row r="10" spans="1:16" ht="12.75">
      <c r="A10" t="s">
        <v>49</v>
      </c>
      <c s="34" t="s">
        <v>67</v>
      </c>
      <c s="34" t="s">
        <v>7697</v>
      </c>
      <c s="35" t="s">
        <v>5</v>
      </c>
      <c s="6" t="s">
        <v>7698</v>
      </c>
      <c s="36" t="s">
        <v>71</v>
      </c>
      <c s="37">
        <v>9344.473</v>
      </c>
      <c s="36">
        <v>0</v>
      </c>
      <c s="36">
        <f>ROUND(G10*H10,6)</f>
      </c>
      <c r="L10" s="38">
        <v>0</v>
      </c>
      <c s="32">
        <f>ROUND(ROUND(L10,2)*ROUND(G10,3),2)</f>
      </c>
      <c s="36" t="s">
        <v>54</v>
      </c>
      <c>
        <f>(M10*21)/100</f>
      </c>
      <c t="s">
        <v>27</v>
      </c>
    </row>
    <row r="11" spans="1:5" ht="12.75">
      <c r="A11" s="35" t="s">
        <v>55</v>
      </c>
      <c r="E11" s="39" t="s">
        <v>5</v>
      </c>
    </row>
    <row r="12" spans="1:5" ht="63.75">
      <c r="A12" s="35" t="s">
        <v>56</v>
      </c>
      <c r="E12" s="40" t="s">
        <v>7699</v>
      </c>
    </row>
    <row r="13" spans="1:5" ht="25.5">
      <c r="A13" t="s">
        <v>58</v>
      </c>
      <c r="E13" s="39" t="s">
        <v>7700</v>
      </c>
    </row>
    <row r="14" spans="1:16" ht="12.75">
      <c r="A14" t="s">
        <v>49</v>
      </c>
      <c s="34" t="s">
        <v>27</v>
      </c>
      <c s="34" t="s">
        <v>7701</v>
      </c>
      <c s="35" t="s">
        <v>5</v>
      </c>
      <c s="6" t="s">
        <v>7698</v>
      </c>
      <c s="36" t="s">
        <v>53</v>
      </c>
      <c s="37">
        <v>16.5</v>
      </c>
      <c s="36">
        <v>0</v>
      </c>
      <c s="36">
        <f>ROUND(G14*H14,6)</f>
      </c>
      <c r="L14" s="38">
        <v>0</v>
      </c>
      <c s="32">
        <f>ROUND(ROUND(L14,2)*ROUND(G14,3),2)</f>
      </c>
      <c s="36" t="s">
        <v>54</v>
      </c>
      <c>
        <f>(M14*21)/100</f>
      </c>
      <c t="s">
        <v>27</v>
      </c>
    </row>
    <row r="15" spans="1:5" ht="12.75">
      <c r="A15" s="35" t="s">
        <v>55</v>
      </c>
      <c r="E15" s="39" t="s">
        <v>5</v>
      </c>
    </row>
    <row r="16" spans="1:5" ht="38.25">
      <c r="A16" s="35" t="s">
        <v>56</v>
      </c>
      <c r="E16" s="40" t="s">
        <v>7702</v>
      </c>
    </row>
    <row r="17" spans="1:5" ht="25.5">
      <c r="A17" t="s">
        <v>58</v>
      </c>
      <c r="E17" s="39" t="s">
        <v>7700</v>
      </c>
    </row>
    <row r="18" spans="1:16" ht="12.75">
      <c r="A18" t="s">
        <v>49</v>
      </c>
      <c s="34" t="s">
        <v>26</v>
      </c>
      <c s="34" t="s">
        <v>7703</v>
      </c>
      <c s="35" t="s">
        <v>5</v>
      </c>
      <c s="6" t="s">
        <v>7704</v>
      </c>
      <c s="36" t="s">
        <v>71</v>
      </c>
      <c s="37">
        <v>635.563</v>
      </c>
      <c s="36">
        <v>0</v>
      </c>
      <c s="36">
        <f>ROUND(G18*H18,6)</f>
      </c>
      <c r="L18" s="38">
        <v>0</v>
      </c>
      <c s="32">
        <f>ROUND(ROUND(L18,2)*ROUND(G18,3),2)</f>
      </c>
      <c s="36" t="s">
        <v>54</v>
      </c>
      <c>
        <f>(M18*21)/100</f>
      </c>
      <c t="s">
        <v>27</v>
      </c>
    </row>
    <row r="19" spans="1:5" ht="12.75">
      <c r="A19" s="35" t="s">
        <v>55</v>
      </c>
      <c r="E19" s="39" t="s">
        <v>5</v>
      </c>
    </row>
    <row r="20" spans="1:5" ht="51">
      <c r="A20" s="35" t="s">
        <v>56</v>
      </c>
      <c r="E20" s="40" t="s">
        <v>7705</v>
      </c>
    </row>
    <row r="21" spans="1:5" ht="25.5">
      <c r="A21" t="s">
        <v>58</v>
      </c>
      <c r="E21" s="39" t="s">
        <v>7706</v>
      </c>
    </row>
    <row r="22" spans="1:16" ht="12.75">
      <c r="A22" t="s">
        <v>49</v>
      </c>
      <c s="34" t="s">
        <v>85</v>
      </c>
      <c s="34" t="s">
        <v>7707</v>
      </c>
      <c s="35" t="s">
        <v>5</v>
      </c>
      <c s="6" t="s">
        <v>7708</v>
      </c>
      <c s="36" t="s">
        <v>71</v>
      </c>
      <c s="37">
        <v>949.269</v>
      </c>
      <c s="36">
        <v>0</v>
      </c>
      <c s="36">
        <f>ROUND(G22*H22,6)</f>
      </c>
      <c r="L22" s="38">
        <v>0</v>
      </c>
      <c s="32">
        <f>ROUND(ROUND(L22,2)*ROUND(G22,3),2)</f>
      </c>
      <c s="36" t="s">
        <v>54</v>
      </c>
      <c>
        <f>(M22*21)/100</f>
      </c>
      <c t="s">
        <v>27</v>
      </c>
    </row>
    <row r="23" spans="1:5" ht="12.75">
      <c r="A23" s="35" t="s">
        <v>55</v>
      </c>
      <c r="E23" s="39" t="s">
        <v>5</v>
      </c>
    </row>
    <row r="24" spans="1:5" ht="38.25">
      <c r="A24" s="35" t="s">
        <v>56</v>
      </c>
      <c r="E24" s="40" t="s">
        <v>7709</v>
      </c>
    </row>
    <row r="25" spans="1:5" ht="25.5">
      <c r="A25" t="s">
        <v>58</v>
      </c>
      <c r="E25" s="39" t="s">
        <v>7706</v>
      </c>
    </row>
    <row r="26" spans="1:16" ht="12.75">
      <c r="A26" t="s">
        <v>49</v>
      </c>
      <c s="34" t="s">
        <v>90</v>
      </c>
      <c s="34" t="s">
        <v>7349</v>
      </c>
      <c s="35" t="s">
        <v>5</v>
      </c>
      <c s="6" t="s">
        <v>2695</v>
      </c>
      <c s="36" t="s">
        <v>1267</v>
      </c>
      <c s="37">
        <v>1</v>
      </c>
      <c s="36">
        <v>0</v>
      </c>
      <c s="36">
        <f>ROUND(G26*H26,6)</f>
      </c>
      <c r="L26" s="38">
        <v>0</v>
      </c>
      <c s="32">
        <f>ROUND(ROUND(L26,2)*ROUND(G26,3),2)</f>
      </c>
      <c s="36" t="s">
        <v>54</v>
      </c>
      <c>
        <f>(M26*21)/100</f>
      </c>
      <c t="s">
        <v>27</v>
      </c>
    </row>
    <row r="27" spans="1:5" ht="12.75">
      <c r="A27" s="35" t="s">
        <v>55</v>
      </c>
      <c r="E27" s="39" t="s">
        <v>7710</v>
      </c>
    </row>
    <row r="28" spans="1:5" ht="12.75">
      <c r="A28" s="35" t="s">
        <v>56</v>
      </c>
      <c r="E28" s="40" t="s">
        <v>5</v>
      </c>
    </row>
    <row r="29" spans="1:5" ht="12.75">
      <c r="A29" t="s">
        <v>58</v>
      </c>
      <c r="E29" s="39" t="s">
        <v>2698</v>
      </c>
    </row>
    <row r="30" spans="1:13" ht="12.75">
      <c r="A30" t="s">
        <v>46</v>
      </c>
      <c r="C30" s="31" t="s">
        <v>67</v>
      </c>
      <c r="E30" s="33" t="s">
        <v>68</v>
      </c>
      <c r="J30" s="32">
        <f>0</f>
      </c>
      <c s="32">
        <f>0</f>
      </c>
      <c s="32">
        <f>0+L31+L35+L39+L43+L47+L51+L55+L59+L63+L67+L71+L75+L79+L83+L87+L91+L95+L99+L103+L107</f>
      </c>
      <c s="32">
        <f>0+M31+M35+M39+M43+M47+M51+M55+M59+M63+M67+M71+M75+M79+M83+M87+M91+M95+M99+M103+M107</f>
      </c>
    </row>
    <row r="31" spans="1:16" ht="12.75">
      <c r="A31" t="s">
        <v>49</v>
      </c>
      <c s="34" t="s">
        <v>93</v>
      </c>
      <c s="34" t="s">
        <v>7013</v>
      </c>
      <c s="35" t="s">
        <v>5</v>
      </c>
      <c s="6" t="s">
        <v>7014</v>
      </c>
      <c s="36" t="s">
        <v>220</v>
      </c>
      <c s="37">
        <v>9030.4</v>
      </c>
      <c s="36">
        <v>0</v>
      </c>
      <c s="36">
        <f>ROUND(G31*H31,6)</f>
      </c>
      <c r="L31" s="38">
        <v>0</v>
      </c>
      <c s="32">
        <f>ROUND(ROUND(L31,2)*ROUND(G31,3),2)</f>
      </c>
      <c s="36" t="s">
        <v>54</v>
      </c>
      <c>
        <f>(M31*21)/100</f>
      </c>
      <c t="s">
        <v>27</v>
      </c>
    </row>
    <row r="32" spans="1:5" ht="12.75">
      <c r="A32" s="35" t="s">
        <v>55</v>
      </c>
      <c r="E32" s="39" t="s">
        <v>5</v>
      </c>
    </row>
    <row r="33" spans="1:5" ht="12.75">
      <c r="A33" s="35" t="s">
        <v>56</v>
      </c>
      <c r="E33" s="40" t="s">
        <v>7711</v>
      </c>
    </row>
    <row r="34" spans="1:5" ht="12.75">
      <c r="A34" t="s">
        <v>58</v>
      </c>
      <c r="E34" s="39" t="s">
        <v>7016</v>
      </c>
    </row>
    <row r="35" spans="1:16" ht="25.5">
      <c r="A35" t="s">
        <v>49</v>
      </c>
      <c s="34" t="s">
        <v>79</v>
      </c>
      <c s="34" t="s">
        <v>5805</v>
      </c>
      <c s="35" t="s">
        <v>5</v>
      </c>
      <c s="6" t="s">
        <v>5806</v>
      </c>
      <c s="36" t="s">
        <v>71</v>
      </c>
      <c s="37">
        <v>1400</v>
      </c>
      <c s="36">
        <v>0</v>
      </c>
      <c s="36">
        <f>ROUND(G35*H35,6)</f>
      </c>
      <c r="L35" s="38">
        <v>0</v>
      </c>
      <c s="32">
        <f>ROUND(ROUND(L35,2)*ROUND(G35,3),2)</f>
      </c>
      <c s="36" t="s">
        <v>54</v>
      </c>
      <c>
        <f>(M35*21)/100</f>
      </c>
      <c t="s">
        <v>27</v>
      </c>
    </row>
    <row r="36" spans="1:5" ht="12.75">
      <c r="A36" s="35" t="s">
        <v>55</v>
      </c>
      <c r="E36" s="39" t="s">
        <v>7712</v>
      </c>
    </row>
    <row r="37" spans="1:5" ht="25.5">
      <c r="A37" s="35" t="s">
        <v>56</v>
      </c>
      <c r="E37" s="40" t="s">
        <v>7713</v>
      </c>
    </row>
    <row r="38" spans="1:5" ht="63.75">
      <c r="A38" t="s">
        <v>58</v>
      </c>
      <c r="E38" s="39" t="s">
        <v>1146</v>
      </c>
    </row>
    <row r="39" spans="1:16" ht="25.5">
      <c r="A39" t="s">
        <v>49</v>
      </c>
      <c s="34" t="s">
        <v>100</v>
      </c>
      <c s="34" t="s">
        <v>7714</v>
      </c>
      <c s="35" t="s">
        <v>5</v>
      </c>
      <c s="6" t="s">
        <v>7715</v>
      </c>
      <c s="36" t="s">
        <v>71</v>
      </c>
      <c s="37">
        <v>1.8</v>
      </c>
      <c s="36">
        <v>0</v>
      </c>
      <c s="36">
        <f>ROUND(G39*H39,6)</f>
      </c>
      <c r="L39" s="38">
        <v>0</v>
      </c>
      <c s="32">
        <f>ROUND(ROUND(L39,2)*ROUND(G39,3),2)</f>
      </c>
      <c s="36" t="s">
        <v>54</v>
      </c>
      <c>
        <f>(M39*21)/100</f>
      </c>
      <c t="s">
        <v>27</v>
      </c>
    </row>
    <row r="40" spans="1:5" ht="12.75">
      <c r="A40" s="35" t="s">
        <v>55</v>
      </c>
      <c r="E40" s="39" t="s">
        <v>5</v>
      </c>
    </row>
    <row r="41" spans="1:5" ht="12.75">
      <c r="A41" s="35" t="s">
        <v>56</v>
      </c>
      <c r="E41" s="40" t="s">
        <v>7716</v>
      </c>
    </row>
    <row r="42" spans="1:5" ht="63.75">
      <c r="A42" t="s">
        <v>58</v>
      </c>
      <c r="E42" s="39" t="s">
        <v>1146</v>
      </c>
    </row>
    <row r="43" spans="1:16" ht="12.75">
      <c r="A43" t="s">
        <v>49</v>
      </c>
      <c s="34" t="s">
        <v>104</v>
      </c>
      <c s="34" t="s">
        <v>7717</v>
      </c>
      <c s="35" t="s">
        <v>5</v>
      </c>
      <c s="6" t="s">
        <v>7718</v>
      </c>
      <c s="36" t="s">
        <v>88</v>
      </c>
      <c s="37">
        <v>150.5</v>
      </c>
      <c s="36">
        <v>0</v>
      </c>
      <c s="36">
        <f>ROUND(G43*H43,6)</f>
      </c>
      <c r="L43" s="38">
        <v>0</v>
      </c>
      <c s="32">
        <f>ROUND(ROUND(L43,2)*ROUND(G43,3),2)</f>
      </c>
      <c s="36" t="s">
        <v>54</v>
      </c>
      <c>
        <f>(M43*21)/100</f>
      </c>
      <c t="s">
        <v>27</v>
      </c>
    </row>
    <row r="44" spans="1:5" ht="12.75">
      <c r="A44" s="35" t="s">
        <v>55</v>
      </c>
      <c r="E44" s="39" t="s">
        <v>5</v>
      </c>
    </row>
    <row r="45" spans="1:5" ht="12.75">
      <c r="A45" s="35" t="s">
        <v>56</v>
      </c>
      <c r="E45" s="40" t="s">
        <v>7719</v>
      </c>
    </row>
    <row r="46" spans="1:5" ht="25.5">
      <c r="A46" t="s">
        <v>58</v>
      </c>
      <c r="E46" s="39" t="s">
        <v>7720</v>
      </c>
    </row>
    <row r="47" spans="1:16" ht="12.75">
      <c r="A47" t="s">
        <v>49</v>
      </c>
      <c s="34" t="s">
        <v>108</v>
      </c>
      <c s="34" t="s">
        <v>7677</v>
      </c>
      <c s="35" t="s">
        <v>5</v>
      </c>
      <c s="6" t="s">
        <v>7678</v>
      </c>
      <c s="36" t="s">
        <v>71</v>
      </c>
      <c s="37">
        <v>7715.4</v>
      </c>
      <c s="36">
        <v>0</v>
      </c>
      <c s="36">
        <f>ROUND(G47*H47,6)</f>
      </c>
      <c r="L47" s="38">
        <v>0</v>
      </c>
      <c s="32">
        <f>ROUND(ROUND(L47,2)*ROUND(G47,3),2)</f>
      </c>
      <c s="36" t="s">
        <v>54</v>
      </c>
      <c>
        <f>(M47*21)/100</f>
      </c>
      <c t="s">
        <v>27</v>
      </c>
    </row>
    <row r="48" spans="1:5" ht="12.75">
      <c r="A48" s="35" t="s">
        <v>55</v>
      </c>
      <c r="E48" s="39" t="s">
        <v>5</v>
      </c>
    </row>
    <row r="49" spans="1:5" ht="140.25">
      <c r="A49" s="35" t="s">
        <v>56</v>
      </c>
      <c r="E49" s="40" t="s">
        <v>7721</v>
      </c>
    </row>
    <row r="50" spans="1:5" ht="369.75">
      <c r="A50" t="s">
        <v>58</v>
      </c>
      <c r="E50" s="39" t="s">
        <v>3643</v>
      </c>
    </row>
    <row r="51" spans="1:16" ht="12.75">
      <c r="A51" t="s">
        <v>49</v>
      </c>
      <c s="34" t="s">
        <v>113</v>
      </c>
      <c s="34" t="s">
        <v>4538</v>
      </c>
      <c s="35" t="s">
        <v>7722</v>
      </c>
      <c s="6" t="s">
        <v>4539</v>
      </c>
      <c s="36" t="s">
        <v>71</v>
      </c>
      <c s="37">
        <v>635.563</v>
      </c>
      <c s="36">
        <v>0</v>
      </c>
      <c s="36">
        <f>ROUND(G51*H51,6)</f>
      </c>
      <c r="L51" s="38">
        <v>0</v>
      </c>
      <c s="32">
        <f>ROUND(ROUND(L51,2)*ROUND(G51,3),2)</f>
      </c>
      <c s="36" t="s">
        <v>54</v>
      </c>
      <c>
        <f>(M51*21)/100</f>
      </c>
      <c t="s">
        <v>27</v>
      </c>
    </row>
    <row r="52" spans="1:5" ht="12.75">
      <c r="A52" s="35" t="s">
        <v>55</v>
      </c>
      <c r="E52" s="39" t="s">
        <v>6525</v>
      </c>
    </row>
    <row r="53" spans="1:5" ht="51">
      <c r="A53" s="35" t="s">
        <v>56</v>
      </c>
      <c r="E53" s="40" t="s">
        <v>7705</v>
      </c>
    </row>
    <row r="54" spans="1:5" ht="306">
      <c r="A54" t="s">
        <v>58</v>
      </c>
      <c r="E54" s="39" t="s">
        <v>3476</v>
      </c>
    </row>
    <row r="55" spans="1:16" ht="12.75">
      <c r="A55" t="s">
        <v>49</v>
      </c>
      <c s="34" t="s">
        <v>117</v>
      </c>
      <c s="34" t="s">
        <v>4538</v>
      </c>
      <c s="35" t="s">
        <v>7723</v>
      </c>
      <c s="6" t="s">
        <v>4539</v>
      </c>
      <c s="36" t="s">
        <v>71</v>
      </c>
      <c s="37">
        <v>949.269</v>
      </c>
      <c s="36">
        <v>0</v>
      </c>
      <c s="36">
        <f>ROUND(G55*H55,6)</f>
      </c>
      <c r="L55" s="38">
        <v>0</v>
      </c>
      <c s="32">
        <f>ROUND(ROUND(L55,2)*ROUND(G55,3),2)</f>
      </c>
      <c s="36" t="s">
        <v>54</v>
      </c>
      <c>
        <f>(M55*21)/100</f>
      </c>
      <c t="s">
        <v>27</v>
      </c>
    </row>
    <row r="56" spans="1:5" ht="12.75">
      <c r="A56" s="35" t="s">
        <v>55</v>
      </c>
      <c r="E56" s="39" t="s">
        <v>4603</v>
      </c>
    </row>
    <row r="57" spans="1:5" ht="38.25">
      <c r="A57" s="35" t="s">
        <v>56</v>
      </c>
      <c r="E57" s="40" t="s">
        <v>7709</v>
      </c>
    </row>
    <row r="58" spans="1:5" ht="306">
      <c r="A58" t="s">
        <v>58</v>
      </c>
      <c r="E58" s="39" t="s">
        <v>3476</v>
      </c>
    </row>
    <row r="59" spans="1:16" ht="12.75">
      <c r="A59" t="s">
        <v>49</v>
      </c>
      <c s="34" t="s">
        <v>121</v>
      </c>
      <c s="34" t="s">
        <v>192</v>
      </c>
      <c s="35" t="s">
        <v>5</v>
      </c>
      <c s="6" t="s">
        <v>193</v>
      </c>
      <c s="36" t="s">
        <v>71</v>
      </c>
      <c s="37">
        <v>169.216</v>
      </c>
      <c s="36">
        <v>0</v>
      </c>
      <c s="36">
        <f>ROUND(G59*H59,6)</f>
      </c>
      <c r="L59" s="38">
        <v>0</v>
      </c>
      <c s="32">
        <f>ROUND(ROUND(L59,2)*ROUND(G59,3),2)</f>
      </c>
      <c s="36" t="s">
        <v>54</v>
      </c>
      <c>
        <f>(M59*21)/100</f>
      </c>
      <c t="s">
        <v>27</v>
      </c>
    </row>
    <row r="60" spans="1:5" ht="12.75">
      <c r="A60" s="35" t="s">
        <v>55</v>
      </c>
      <c r="E60" s="39" t="s">
        <v>5</v>
      </c>
    </row>
    <row r="61" spans="1:5" ht="25.5">
      <c r="A61" s="35" t="s">
        <v>56</v>
      </c>
      <c r="E61" s="40" t="s">
        <v>7724</v>
      </c>
    </row>
    <row r="62" spans="1:5" ht="318.75">
      <c r="A62" t="s">
        <v>58</v>
      </c>
      <c r="E62" s="39" t="s">
        <v>3653</v>
      </c>
    </row>
    <row r="63" spans="1:16" ht="12.75">
      <c r="A63" t="s">
        <v>49</v>
      </c>
      <c s="34" t="s">
        <v>125</v>
      </c>
      <c s="34" t="s">
        <v>5700</v>
      </c>
      <c s="35" t="s">
        <v>5</v>
      </c>
      <c s="6" t="s">
        <v>5701</v>
      </c>
      <c s="36" t="s">
        <v>71</v>
      </c>
      <c s="37">
        <v>105.297</v>
      </c>
      <c s="36">
        <v>0</v>
      </c>
      <c s="36">
        <f>ROUND(G63*H63,6)</f>
      </c>
      <c r="L63" s="38">
        <v>0</v>
      </c>
      <c s="32">
        <f>ROUND(ROUND(L63,2)*ROUND(G63,3),2)</f>
      </c>
      <c s="36" t="s">
        <v>54</v>
      </c>
      <c>
        <f>(M63*21)/100</f>
      </c>
      <c t="s">
        <v>27</v>
      </c>
    </row>
    <row r="64" spans="1:5" ht="12.75">
      <c r="A64" s="35" t="s">
        <v>55</v>
      </c>
      <c r="E64" s="39" t="s">
        <v>5</v>
      </c>
    </row>
    <row r="65" spans="1:5" ht="25.5">
      <c r="A65" s="35" t="s">
        <v>56</v>
      </c>
      <c r="E65" s="40" t="s">
        <v>7725</v>
      </c>
    </row>
    <row r="66" spans="1:5" ht="318.75">
      <c r="A66" t="s">
        <v>58</v>
      </c>
      <c r="E66" s="39" t="s">
        <v>3653</v>
      </c>
    </row>
    <row r="67" spans="1:16" ht="12.75">
      <c r="A67" t="s">
        <v>49</v>
      </c>
      <c s="34" t="s">
        <v>129</v>
      </c>
      <c s="34" t="s">
        <v>5525</v>
      </c>
      <c s="35" t="s">
        <v>5</v>
      </c>
      <c s="6" t="s">
        <v>5526</v>
      </c>
      <c s="36" t="s">
        <v>71</v>
      </c>
      <c s="37">
        <v>509.158</v>
      </c>
      <c s="36">
        <v>0</v>
      </c>
      <c s="36">
        <f>ROUND(G67*H67,6)</f>
      </c>
      <c r="L67" s="38">
        <v>0</v>
      </c>
      <c s="32">
        <f>ROUND(ROUND(L67,2)*ROUND(G67,3),2)</f>
      </c>
      <c s="36" t="s">
        <v>54</v>
      </c>
      <c>
        <f>(M67*21)/100</f>
      </c>
      <c t="s">
        <v>27</v>
      </c>
    </row>
    <row r="68" spans="1:5" ht="12.75">
      <c r="A68" s="35" t="s">
        <v>55</v>
      </c>
      <c r="E68" s="39" t="s">
        <v>5</v>
      </c>
    </row>
    <row r="69" spans="1:5" ht="25.5">
      <c r="A69" s="35" t="s">
        <v>56</v>
      </c>
      <c r="E69" s="40" t="s">
        <v>7726</v>
      </c>
    </row>
    <row r="70" spans="1:5" ht="267.75">
      <c r="A70" t="s">
        <v>58</v>
      </c>
      <c r="E70" s="39" t="s">
        <v>4549</v>
      </c>
    </row>
    <row r="71" spans="1:16" ht="12.75">
      <c r="A71" t="s">
        <v>49</v>
      </c>
      <c s="34" t="s">
        <v>133</v>
      </c>
      <c s="34" t="s">
        <v>3484</v>
      </c>
      <c s="35" t="s">
        <v>5</v>
      </c>
      <c s="6" t="s">
        <v>3485</v>
      </c>
      <c s="36" t="s">
        <v>71</v>
      </c>
      <c s="37">
        <v>9344.473</v>
      </c>
      <c s="36">
        <v>0</v>
      </c>
      <c s="36">
        <f>ROUND(G71*H71,6)</f>
      </c>
      <c r="L71" s="38">
        <v>0</v>
      </c>
      <c s="32">
        <f>ROUND(ROUND(L71,2)*ROUND(G71,3),2)</f>
      </c>
      <c s="36" t="s">
        <v>54</v>
      </c>
      <c>
        <f>(M71*21)/100</f>
      </c>
      <c t="s">
        <v>27</v>
      </c>
    </row>
    <row r="72" spans="1:5" ht="12.75">
      <c r="A72" s="35" t="s">
        <v>55</v>
      </c>
      <c r="E72" s="39" t="s">
        <v>5</v>
      </c>
    </row>
    <row r="73" spans="1:5" ht="63.75">
      <c r="A73" s="35" t="s">
        <v>56</v>
      </c>
      <c r="E73" s="40" t="s">
        <v>7699</v>
      </c>
    </row>
    <row r="74" spans="1:5" ht="191.25">
      <c r="A74" t="s">
        <v>58</v>
      </c>
      <c r="E74" s="39" t="s">
        <v>3487</v>
      </c>
    </row>
    <row r="75" spans="1:16" ht="12.75">
      <c r="A75" t="s">
        <v>49</v>
      </c>
      <c s="34" t="s">
        <v>137</v>
      </c>
      <c s="34" t="s">
        <v>7727</v>
      </c>
      <c s="35" t="s">
        <v>5</v>
      </c>
      <c s="6" t="s">
        <v>7728</v>
      </c>
      <c s="36" t="s">
        <v>71</v>
      </c>
      <c s="37">
        <v>54.306</v>
      </c>
      <c s="36">
        <v>0</v>
      </c>
      <c s="36">
        <f>ROUND(G75*H75,6)</f>
      </c>
      <c r="L75" s="38">
        <v>0</v>
      </c>
      <c s="32">
        <f>ROUND(ROUND(L75,2)*ROUND(G75,3),2)</f>
      </c>
      <c s="36" t="s">
        <v>54</v>
      </c>
      <c>
        <f>(M75*21)/100</f>
      </c>
      <c t="s">
        <v>27</v>
      </c>
    </row>
    <row r="76" spans="1:5" ht="12.75">
      <c r="A76" s="35" t="s">
        <v>55</v>
      </c>
      <c r="E76" s="39" t="s">
        <v>5</v>
      </c>
    </row>
    <row r="77" spans="1:5" ht="12.75">
      <c r="A77" s="35" t="s">
        <v>56</v>
      </c>
      <c r="E77" s="40" t="s">
        <v>7729</v>
      </c>
    </row>
    <row r="78" spans="1:5" ht="242.25">
      <c r="A78" t="s">
        <v>58</v>
      </c>
      <c r="E78" s="39" t="s">
        <v>7730</v>
      </c>
    </row>
    <row r="79" spans="1:16" ht="12.75">
      <c r="A79" t="s">
        <v>49</v>
      </c>
      <c s="34" t="s">
        <v>141</v>
      </c>
      <c s="34" t="s">
        <v>75</v>
      </c>
      <c s="35" t="s">
        <v>5</v>
      </c>
      <c s="6" t="s">
        <v>76</v>
      </c>
      <c s="36" t="s">
        <v>71</v>
      </c>
      <c s="37">
        <v>25.281</v>
      </c>
      <c s="36">
        <v>0</v>
      </c>
      <c s="36">
        <f>ROUND(G79*H79,6)</f>
      </c>
      <c r="L79" s="38">
        <v>0</v>
      </c>
      <c s="32">
        <f>ROUND(ROUND(L79,2)*ROUND(G79,3),2)</f>
      </c>
      <c s="36" t="s">
        <v>54</v>
      </c>
      <c>
        <f>(M79*21)/100</f>
      </c>
      <c t="s">
        <v>27</v>
      </c>
    </row>
    <row r="80" spans="1:5" ht="12.75">
      <c r="A80" s="35" t="s">
        <v>55</v>
      </c>
      <c r="E80" s="39" t="s">
        <v>5</v>
      </c>
    </row>
    <row r="81" spans="1:5" ht="25.5">
      <c r="A81" s="35" t="s">
        <v>56</v>
      </c>
      <c r="E81" s="40" t="s">
        <v>7731</v>
      </c>
    </row>
    <row r="82" spans="1:5" ht="229.5">
      <c r="A82" t="s">
        <v>58</v>
      </c>
      <c r="E82" s="39" t="s">
        <v>1704</v>
      </c>
    </row>
    <row r="83" spans="1:16" ht="12.75">
      <c r="A83" t="s">
        <v>49</v>
      </c>
      <c s="34" t="s">
        <v>145</v>
      </c>
      <c s="34" t="s">
        <v>4803</v>
      </c>
      <c s="35" t="s">
        <v>5</v>
      </c>
      <c s="6" t="s">
        <v>4804</v>
      </c>
      <c s="36" t="s">
        <v>71</v>
      </c>
      <c s="37">
        <v>101.124</v>
      </c>
      <c s="36">
        <v>0</v>
      </c>
      <c s="36">
        <f>ROUND(G83*H83,6)</f>
      </c>
      <c r="L83" s="38">
        <v>0</v>
      </c>
      <c s="32">
        <f>ROUND(ROUND(L83,2)*ROUND(G83,3),2)</f>
      </c>
      <c s="36" t="s">
        <v>54</v>
      </c>
      <c>
        <f>(M83*21)/100</f>
      </c>
      <c t="s">
        <v>27</v>
      </c>
    </row>
    <row r="84" spans="1:5" ht="12.75">
      <c r="A84" s="35" t="s">
        <v>55</v>
      </c>
      <c r="E84" s="39" t="s">
        <v>5</v>
      </c>
    </row>
    <row r="85" spans="1:5" ht="25.5">
      <c r="A85" s="35" t="s">
        <v>56</v>
      </c>
      <c r="E85" s="40" t="s">
        <v>7732</v>
      </c>
    </row>
    <row r="86" spans="1:5" ht="280.5">
      <c r="A86" t="s">
        <v>58</v>
      </c>
      <c r="E86" s="39" t="s">
        <v>3774</v>
      </c>
    </row>
    <row r="87" spans="1:16" ht="12.75">
      <c r="A87" t="s">
        <v>49</v>
      </c>
      <c s="34" t="s">
        <v>149</v>
      </c>
      <c s="34" t="s">
        <v>3669</v>
      </c>
      <c s="35" t="s">
        <v>5</v>
      </c>
      <c s="6" t="s">
        <v>3670</v>
      </c>
      <c s="36" t="s">
        <v>220</v>
      </c>
      <c s="37">
        <v>7301.2</v>
      </c>
      <c s="36">
        <v>0</v>
      </c>
      <c s="36">
        <f>ROUND(G87*H87,6)</f>
      </c>
      <c r="L87" s="38">
        <v>0</v>
      </c>
      <c s="32">
        <f>ROUND(ROUND(L87,2)*ROUND(G87,3),2)</f>
      </c>
      <c s="36" t="s">
        <v>54</v>
      </c>
      <c>
        <f>(M87*21)/100</f>
      </c>
      <c t="s">
        <v>27</v>
      </c>
    </row>
    <row r="88" spans="1:5" ht="12.75">
      <c r="A88" s="35" t="s">
        <v>55</v>
      </c>
      <c r="E88" s="39" t="s">
        <v>7733</v>
      </c>
    </row>
    <row r="89" spans="1:5" ht="12.75">
      <c r="A89" s="35" t="s">
        <v>56</v>
      </c>
      <c r="E89" s="40" t="s">
        <v>7734</v>
      </c>
    </row>
    <row r="90" spans="1:5" ht="25.5">
      <c r="A90" t="s">
        <v>58</v>
      </c>
      <c r="E90" s="39" t="s">
        <v>2507</v>
      </c>
    </row>
    <row r="91" spans="1:16" ht="12.75">
      <c r="A91" t="s">
        <v>49</v>
      </c>
      <c s="34" t="s">
        <v>153</v>
      </c>
      <c s="34" t="s">
        <v>3780</v>
      </c>
      <c s="35" t="s">
        <v>5</v>
      </c>
      <c s="6" t="s">
        <v>3781</v>
      </c>
      <c s="36" t="s">
        <v>220</v>
      </c>
      <c s="37">
        <v>6244.829</v>
      </c>
      <c s="36">
        <v>0</v>
      </c>
      <c s="36">
        <f>ROUND(G91*H91,6)</f>
      </c>
      <c r="L91" s="38">
        <v>0</v>
      </c>
      <c s="32">
        <f>ROUND(ROUND(L91,2)*ROUND(G91,3),2)</f>
      </c>
      <c s="36" t="s">
        <v>54</v>
      </c>
      <c>
        <f>(M91*21)/100</f>
      </c>
      <c t="s">
        <v>27</v>
      </c>
    </row>
    <row r="92" spans="1:5" ht="12.75">
      <c r="A92" s="35" t="s">
        <v>55</v>
      </c>
      <c r="E92" s="39" t="s">
        <v>5</v>
      </c>
    </row>
    <row r="93" spans="1:5" ht="12.75">
      <c r="A93" s="35" t="s">
        <v>56</v>
      </c>
      <c r="E93" s="40" t="s">
        <v>7735</v>
      </c>
    </row>
    <row r="94" spans="1:5" ht="38.25">
      <c r="A94" t="s">
        <v>58</v>
      </c>
      <c r="E94" s="39" t="s">
        <v>3491</v>
      </c>
    </row>
    <row r="95" spans="1:16" ht="12.75">
      <c r="A95" t="s">
        <v>49</v>
      </c>
      <c s="34" t="s">
        <v>157</v>
      </c>
      <c s="34" t="s">
        <v>6380</v>
      </c>
      <c s="35" t="s">
        <v>5</v>
      </c>
      <c s="6" t="s">
        <v>6381</v>
      </c>
      <c s="36" t="s">
        <v>220</v>
      </c>
      <c s="37">
        <v>83.59</v>
      </c>
      <c s="36">
        <v>0</v>
      </c>
      <c s="36">
        <f>ROUND(G95*H95,6)</f>
      </c>
      <c r="L95" s="38">
        <v>0</v>
      </c>
      <c s="32">
        <f>ROUND(ROUND(L95,2)*ROUND(G95,3),2)</f>
      </c>
      <c s="36" t="s">
        <v>54</v>
      </c>
      <c>
        <f>(M95*21)/100</f>
      </c>
      <c t="s">
        <v>27</v>
      </c>
    </row>
    <row r="96" spans="1:5" ht="12.75">
      <c r="A96" s="35" t="s">
        <v>55</v>
      </c>
      <c r="E96" s="39" t="s">
        <v>5</v>
      </c>
    </row>
    <row r="97" spans="1:5" ht="12.75">
      <c r="A97" s="35" t="s">
        <v>56</v>
      </c>
      <c r="E97" s="40" t="s">
        <v>7736</v>
      </c>
    </row>
    <row r="98" spans="1:5" ht="38.25">
      <c r="A98" t="s">
        <v>58</v>
      </c>
      <c r="E98" s="39" t="s">
        <v>5709</v>
      </c>
    </row>
    <row r="99" spans="1:16" ht="12.75">
      <c r="A99" t="s">
        <v>49</v>
      </c>
      <c s="34" t="s">
        <v>161</v>
      </c>
      <c s="34" t="s">
        <v>2044</v>
      </c>
      <c s="35" t="s">
        <v>5</v>
      </c>
      <c s="6" t="s">
        <v>2045</v>
      </c>
      <c s="36" t="s">
        <v>220</v>
      </c>
      <c s="37">
        <v>83.59</v>
      </c>
      <c s="36">
        <v>0</v>
      </c>
      <c s="36">
        <f>ROUND(G99*H99,6)</f>
      </c>
      <c r="L99" s="38">
        <v>0</v>
      </c>
      <c s="32">
        <f>ROUND(ROUND(L99,2)*ROUND(G99,3),2)</f>
      </c>
      <c s="36" t="s">
        <v>54</v>
      </c>
      <c>
        <f>(M99*21)/100</f>
      </c>
      <c t="s">
        <v>27</v>
      </c>
    </row>
    <row r="100" spans="1:5" ht="12.75">
      <c r="A100" s="35" t="s">
        <v>55</v>
      </c>
      <c r="E100" s="39" t="s">
        <v>5</v>
      </c>
    </row>
    <row r="101" spans="1:5" ht="12.75">
      <c r="A101" s="35" t="s">
        <v>56</v>
      </c>
      <c r="E101" s="40" t="s">
        <v>7736</v>
      </c>
    </row>
    <row r="102" spans="1:5" ht="25.5">
      <c r="A102" t="s">
        <v>58</v>
      </c>
      <c r="E102" s="39" t="s">
        <v>2046</v>
      </c>
    </row>
    <row r="103" spans="1:16" ht="12.75">
      <c r="A103" t="s">
        <v>49</v>
      </c>
      <c s="34" t="s">
        <v>165</v>
      </c>
      <c s="34" t="s">
        <v>3492</v>
      </c>
      <c s="35" t="s">
        <v>5</v>
      </c>
      <c s="6" t="s">
        <v>3493</v>
      </c>
      <c s="36" t="s">
        <v>220</v>
      </c>
      <c s="37">
        <v>6244.829</v>
      </c>
      <c s="36">
        <v>0</v>
      </c>
      <c s="36">
        <f>ROUND(G103*H103,6)</f>
      </c>
      <c r="L103" s="38">
        <v>0</v>
      </c>
      <c s="32">
        <f>ROUND(ROUND(L103,2)*ROUND(G103,3),2)</f>
      </c>
      <c s="36" t="s">
        <v>54</v>
      </c>
      <c>
        <f>(M103*21)/100</f>
      </c>
      <c t="s">
        <v>27</v>
      </c>
    </row>
    <row r="104" spans="1:5" ht="12.75">
      <c r="A104" s="35" t="s">
        <v>55</v>
      </c>
      <c r="E104" s="39" t="s">
        <v>5</v>
      </c>
    </row>
    <row r="105" spans="1:5" ht="12.75">
      <c r="A105" s="35" t="s">
        <v>56</v>
      </c>
      <c r="E105" s="40" t="s">
        <v>7735</v>
      </c>
    </row>
    <row r="106" spans="1:5" ht="25.5">
      <c r="A106" t="s">
        <v>58</v>
      </c>
      <c r="E106" s="39" t="s">
        <v>3494</v>
      </c>
    </row>
    <row r="107" spans="1:16" ht="12.75">
      <c r="A107" t="s">
        <v>49</v>
      </c>
      <c s="34" t="s">
        <v>170</v>
      </c>
      <c s="34" t="s">
        <v>3783</v>
      </c>
      <c s="35" t="s">
        <v>5</v>
      </c>
      <c s="6" t="s">
        <v>3784</v>
      </c>
      <c s="36" t="s">
        <v>220</v>
      </c>
      <c s="37">
        <v>6244.829</v>
      </c>
      <c s="36">
        <v>0</v>
      </c>
      <c s="36">
        <f>ROUND(G107*H107,6)</f>
      </c>
      <c r="L107" s="38">
        <v>0</v>
      </c>
      <c s="32">
        <f>ROUND(ROUND(L107,2)*ROUND(G107,3),2)</f>
      </c>
      <c s="36" t="s">
        <v>54</v>
      </c>
      <c>
        <f>(M107*21)/100</f>
      </c>
      <c t="s">
        <v>27</v>
      </c>
    </row>
    <row r="108" spans="1:5" ht="12.75">
      <c r="A108" s="35" t="s">
        <v>55</v>
      </c>
      <c r="E108" s="39" t="s">
        <v>5</v>
      </c>
    </row>
    <row r="109" spans="1:5" ht="12.75">
      <c r="A109" s="35" t="s">
        <v>56</v>
      </c>
      <c r="E109" s="40" t="s">
        <v>7735</v>
      </c>
    </row>
    <row r="110" spans="1:5" ht="25.5">
      <c r="A110" t="s">
        <v>58</v>
      </c>
      <c r="E110" s="39" t="s">
        <v>3785</v>
      </c>
    </row>
    <row r="111" spans="1:13" ht="12.75">
      <c r="A111" t="s">
        <v>46</v>
      </c>
      <c r="C111" s="31" t="s">
        <v>27</v>
      </c>
      <c r="E111" s="33" t="s">
        <v>1426</v>
      </c>
      <c r="J111" s="32">
        <f>0</f>
      </c>
      <c s="32">
        <f>0</f>
      </c>
      <c s="32">
        <f>0+L112+L116+L120</f>
      </c>
      <c s="32">
        <f>0+M112+M116+M120</f>
      </c>
    </row>
    <row r="112" spans="1:16" ht="12.75">
      <c r="A112" t="s">
        <v>49</v>
      </c>
      <c s="34" t="s">
        <v>174</v>
      </c>
      <c s="34" t="s">
        <v>5712</v>
      </c>
      <c s="35" t="s">
        <v>5</v>
      </c>
      <c s="6" t="s">
        <v>5713</v>
      </c>
      <c s="36" t="s">
        <v>71</v>
      </c>
      <c s="37">
        <v>3650.6</v>
      </c>
      <c s="36">
        <v>0</v>
      </c>
      <c s="36">
        <f>ROUND(G112*H112,6)</f>
      </c>
      <c r="L112" s="38">
        <v>0</v>
      </c>
      <c s="32">
        <f>ROUND(ROUND(L112,2)*ROUND(G112,3),2)</f>
      </c>
      <c s="36" t="s">
        <v>54</v>
      </c>
      <c>
        <f>(M112*21)/100</f>
      </c>
      <c t="s">
        <v>27</v>
      </c>
    </row>
    <row r="113" spans="1:5" ht="12.75">
      <c r="A113" s="35" t="s">
        <v>55</v>
      </c>
      <c r="E113" s="39" t="s">
        <v>7737</v>
      </c>
    </row>
    <row r="114" spans="1:5" ht="12.75">
      <c r="A114" s="35" t="s">
        <v>56</v>
      </c>
      <c r="E114" s="40" t="s">
        <v>7738</v>
      </c>
    </row>
    <row r="115" spans="1:5" ht="38.25">
      <c r="A115" t="s">
        <v>58</v>
      </c>
      <c r="E115" s="39" t="s">
        <v>3544</v>
      </c>
    </row>
    <row r="116" spans="1:16" ht="12.75">
      <c r="A116" t="s">
        <v>49</v>
      </c>
      <c s="34" t="s">
        <v>178</v>
      </c>
      <c s="34" t="s">
        <v>4436</v>
      </c>
      <c s="35" t="s">
        <v>5</v>
      </c>
      <c s="6" t="s">
        <v>4437</v>
      </c>
      <c s="36" t="s">
        <v>220</v>
      </c>
      <c s="37">
        <v>8195.667</v>
      </c>
      <c s="36">
        <v>0</v>
      </c>
      <c s="36">
        <f>ROUND(G116*H116,6)</f>
      </c>
      <c r="L116" s="38">
        <v>0</v>
      </c>
      <c s="32">
        <f>ROUND(ROUND(L116,2)*ROUND(G116,3),2)</f>
      </c>
      <c s="36" t="s">
        <v>54</v>
      </c>
      <c>
        <f>(M116*21)/100</f>
      </c>
      <c t="s">
        <v>27</v>
      </c>
    </row>
    <row r="117" spans="1:5" ht="12.75">
      <c r="A117" s="35" t="s">
        <v>55</v>
      </c>
      <c r="E117" s="39" t="s">
        <v>5</v>
      </c>
    </row>
    <row r="118" spans="1:5" ht="369.75">
      <c r="A118" s="35" t="s">
        <v>56</v>
      </c>
      <c r="E118" s="40" t="s">
        <v>7739</v>
      </c>
    </row>
    <row r="119" spans="1:5" ht="102">
      <c r="A119" t="s">
        <v>58</v>
      </c>
      <c r="E119" s="39" t="s">
        <v>3506</v>
      </c>
    </row>
    <row r="120" spans="1:16" ht="12.75">
      <c r="A120" t="s">
        <v>49</v>
      </c>
      <c s="34" t="s">
        <v>50</v>
      </c>
      <c s="34" t="s">
        <v>7740</v>
      </c>
      <c s="35" t="s">
        <v>5</v>
      </c>
      <c s="6" t="s">
        <v>7741</v>
      </c>
      <c s="36" t="s">
        <v>220</v>
      </c>
      <c s="37">
        <v>7301.2</v>
      </c>
      <c s="36">
        <v>0</v>
      </c>
      <c s="36">
        <f>ROUND(G120*H120,6)</f>
      </c>
      <c r="L120" s="38">
        <v>0</v>
      </c>
      <c s="32">
        <f>ROUND(ROUND(L120,2)*ROUND(G120,3),2)</f>
      </c>
      <c s="36" t="s">
        <v>54</v>
      </c>
      <c>
        <f>(M120*21)/100</f>
      </c>
      <c t="s">
        <v>27</v>
      </c>
    </row>
    <row r="121" spans="1:5" ht="12.75">
      <c r="A121" s="35" t="s">
        <v>55</v>
      </c>
      <c r="E121" s="39" t="s">
        <v>5</v>
      </c>
    </row>
    <row r="122" spans="1:5" ht="25.5">
      <c r="A122" s="35" t="s">
        <v>56</v>
      </c>
      <c r="E122" s="40" t="s">
        <v>7742</v>
      </c>
    </row>
    <row r="123" spans="1:5" ht="102">
      <c r="A123" t="s">
        <v>58</v>
      </c>
      <c r="E123" s="39" t="s">
        <v>7743</v>
      </c>
    </row>
    <row r="124" spans="1:13" ht="12.75">
      <c r="A124" t="s">
        <v>46</v>
      </c>
      <c r="C124" s="31" t="s">
        <v>85</v>
      </c>
      <c r="E124" s="33" t="s">
        <v>209</v>
      </c>
      <c r="J124" s="32">
        <f>0</f>
      </c>
      <c s="32">
        <f>0</f>
      </c>
      <c s="32">
        <f>0+L125+L129+L133+L137+L141+L145</f>
      </c>
      <c s="32">
        <f>0+M125+M129+M133+M137+M141+M145</f>
      </c>
    </row>
    <row r="125" spans="1:16" ht="12.75">
      <c r="A125" t="s">
        <v>49</v>
      </c>
      <c s="34" t="s">
        <v>60</v>
      </c>
      <c s="34" t="s">
        <v>3690</v>
      </c>
      <c s="35" t="s">
        <v>5</v>
      </c>
      <c s="6" t="s">
        <v>3691</v>
      </c>
      <c s="36" t="s">
        <v>71</v>
      </c>
      <c s="37">
        <v>8.427</v>
      </c>
      <c s="36">
        <v>0</v>
      </c>
      <c s="36">
        <f>ROUND(G125*H125,6)</f>
      </c>
      <c r="L125" s="38">
        <v>0</v>
      </c>
      <c s="32">
        <f>ROUND(ROUND(L125,2)*ROUND(G125,3),2)</f>
      </c>
      <c s="36" t="s">
        <v>54</v>
      </c>
      <c>
        <f>(M125*21)/100</f>
      </c>
      <c t="s">
        <v>27</v>
      </c>
    </row>
    <row r="126" spans="1:5" ht="12.75">
      <c r="A126" s="35" t="s">
        <v>55</v>
      </c>
      <c r="E126" s="39" t="s">
        <v>5</v>
      </c>
    </row>
    <row r="127" spans="1:5" ht="25.5">
      <c r="A127" s="35" t="s">
        <v>56</v>
      </c>
      <c r="E127" s="40" t="s">
        <v>7744</v>
      </c>
    </row>
    <row r="128" spans="1:5" ht="369.75">
      <c r="A128" t="s">
        <v>58</v>
      </c>
      <c r="E128" s="39" t="s">
        <v>3533</v>
      </c>
    </row>
    <row r="129" spans="1:16" ht="12.75">
      <c r="A129" t="s">
        <v>49</v>
      </c>
      <c s="34" t="s">
        <v>63</v>
      </c>
      <c s="34" t="s">
        <v>7745</v>
      </c>
      <c s="35" t="s">
        <v>5</v>
      </c>
      <c s="6" t="s">
        <v>7746</v>
      </c>
      <c s="36" t="s">
        <v>71</v>
      </c>
      <c s="37">
        <v>1.836</v>
      </c>
      <c s="36">
        <v>0</v>
      </c>
      <c s="36">
        <f>ROUND(G129*H129,6)</f>
      </c>
      <c r="L129" s="38">
        <v>0</v>
      </c>
      <c s="32">
        <f>ROUND(ROUND(L129,2)*ROUND(G129,3),2)</f>
      </c>
      <c s="36" t="s">
        <v>54</v>
      </c>
      <c>
        <f>(M129*21)/100</f>
      </c>
      <c t="s">
        <v>27</v>
      </c>
    </row>
    <row r="130" spans="1:5" ht="12.75">
      <c r="A130" s="35" t="s">
        <v>55</v>
      </c>
      <c r="E130" s="39" t="s">
        <v>5</v>
      </c>
    </row>
    <row r="131" spans="1:5" ht="114.75">
      <c r="A131" s="35" t="s">
        <v>56</v>
      </c>
      <c r="E131" s="40" t="s">
        <v>7747</v>
      </c>
    </row>
    <row r="132" spans="1:5" ht="369.75">
      <c r="A132" t="s">
        <v>58</v>
      </c>
      <c r="E132" s="39" t="s">
        <v>3533</v>
      </c>
    </row>
    <row r="133" spans="1:16" ht="12.75">
      <c r="A133" t="s">
        <v>49</v>
      </c>
      <c s="34" t="s">
        <v>182</v>
      </c>
      <c s="34" t="s">
        <v>7748</v>
      </c>
      <c s="35" t="s">
        <v>5</v>
      </c>
      <c s="6" t="s">
        <v>7749</v>
      </c>
      <c s="36" t="s">
        <v>71</v>
      </c>
      <c s="37">
        <v>0.48</v>
      </c>
      <c s="36">
        <v>0</v>
      </c>
      <c s="36">
        <f>ROUND(G133*H133,6)</f>
      </c>
      <c r="L133" s="38">
        <v>0</v>
      </c>
      <c s="32">
        <f>ROUND(ROUND(L133,2)*ROUND(G133,3),2)</f>
      </c>
      <c s="36" t="s">
        <v>54</v>
      </c>
      <c>
        <f>(M133*21)/100</f>
      </c>
      <c t="s">
        <v>27</v>
      </c>
    </row>
    <row r="134" spans="1:5" ht="12.75">
      <c r="A134" s="35" t="s">
        <v>55</v>
      </c>
      <c r="E134" s="39" t="s">
        <v>5</v>
      </c>
    </row>
    <row r="135" spans="1:5" ht="12.75">
      <c r="A135" s="35" t="s">
        <v>56</v>
      </c>
      <c r="E135" s="40" t="s">
        <v>7750</v>
      </c>
    </row>
    <row r="136" spans="1:5" ht="229.5">
      <c r="A136" t="s">
        <v>58</v>
      </c>
      <c r="E136" s="39" t="s">
        <v>3683</v>
      </c>
    </row>
    <row r="137" spans="1:16" ht="12.75">
      <c r="A137" t="s">
        <v>49</v>
      </c>
      <c s="34" t="s">
        <v>263</v>
      </c>
      <c s="34" t="s">
        <v>5402</v>
      </c>
      <c s="35" t="s">
        <v>5</v>
      </c>
      <c s="6" t="s">
        <v>5403</v>
      </c>
      <c s="36" t="s">
        <v>71</v>
      </c>
      <c s="37">
        <v>4.86</v>
      </c>
      <c s="36">
        <v>0</v>
      </c>
      <c s="36">
        <f>ROUND(G137*H137,6)</f>
      </c>
      <c r="L137" s="38">
        <v>0</v>
      </c>
      <c s="32">
        <f>ROUND(ROUND(L137,2)*ROUND(G137,3),2)</f>
      </c>
      <c s="36" t="s">
        <v>54</v>
      </c>
      <c>
        <f>(M137*21)/100</f>
      </c>
      <c t="s">
        <v>27</v>
      </c>
    </row>
    <row r="138" spans="1:5" ht="12.75">
      <c r="A138" s="35" t="s">
        <v>55</v>
      </c>
      <c r="E138" s="39" t="s">
        <v>5</v>
      </c>
    </row>
    <row r="139" spans="1:5" ht="12.75">
      <c r="A139" s="35" t="s">
        <v>56</v>
      </c>
      <c r="E139" s="40" t="s">
        <v>7751</v>
      </c>
    </row>
    <row r="140" spans="1:5" ht="51">
      <c r="A140" t="s">
        <v>58</v>
      </c>
      <c r="E140" s="39" t="s">
        <v>7752</v>
      </c>
    </row>
    <row r="141" spans="1:16" ht="12.75">
      <c r="A141" t="s">
        <v>49</v>
      </c>
      <c s="34" t="s">
        <v>267</v>
      </c>
      <c s="34" t="s">
        <v>3549</v>
      </c>
      <c s="35" t="s">
        <v>5</v>
      </c>
      <c s="6" t="s">
        <v>3550</v>
      </c>
      <c s="36" t="s">
        <v>71</v>
      </c>
      <c s="37">
        <v>2.764</v>
      </c>
      <c s="36">
        <v>0</v>
      </c>
      <c s="36">
        <f>ROUND(G141*H141,6)</f>
      </c>
      <c r="L141" s="38">
        <v>0</v>
      </c>
      <c s="32">
        <f>ROUND(ROUND(L141,2)*ROUND(G141,3),2)</f>
      </c>
      <c s="36" t="s">
        <v>54</v>
      </c>
      <c>
        <f>(M141*21)/100</f>
      </c>
      <c t="s">
        <v>27</v>
      </c>
    </row>
    <row r="142" spans="1:5" ht="12.75">
      <c r="A142" s="35" t="s">
        <v>55</v>
      </c>
      <c r="E142" s="39" t="s">
        <v>5</v>
      </c>
    </row>
    <row r="143" spans="1:5" ht="114.75">
      <c r="A143" s="35" t="s">
        <v>56</v>
      </c>
      <c r="E143" s="40" t="s">
        <v>7753</v>
      </c>
    </row>
    <row r="144" spans="1:5" ht="102">
      <c r="A144" t="s">
        <v>58</v>
      </c>
      <c r="E144" s="39" t="s">
        <v>3552</v>
      </c>
    </row>
    <row r="145" spans="1:16" ht="12.75">
      <c r="A145" t="s">
        <v>49</v>
      </c>
      <c s="34" t="s">
        <v>271</v>
      </c>
      <c s="34" t="s">
        <v>4167</v>
      </c>
      <c s="35" t="s">
        <v>5</v>
      </c>
      <c s="6" t="s">
        <v>4168</v>
      </c>
      <c s="36" t="s">
        <v>71</v>
      </c>
      <c s="37">
        <v>0.54</v>
      </c>
      <c s="36">
        <v>0</v>
      </c>
      <c s="36">
        <f>ROUND(G145*H145,6)</f>
      </c>
      <c r="L145" s="38">
        <v>0</v>
      </c>
      <c s="32">
        <f>ROUND(ROUND(L145,2)*ROUND(G145,3),2)</f>
      </c>
      <c s="36" t="s">
        <v>54</v>
      </c>
      <c>
        <f>(M145*21)/100</f>
      </c>
      <c t="s">
        <v>27</v>
      </c>
    </row>
    <row r="146" spans="1:5" ht="12.75">
      <c r="A146" s="35" t="s">
        <v>55</v>
      </c>
      <c r="E146" s="39" t="s">
        <v>5</v>
      </c>
    </row>
    <row r="147" spans="1:5" ht="12.75">
      <c r="A147" s="35" t="s">
        <v>56</v>
      </c>
      <c r="E147" s="40" t="s">
        <v>7754</v>
      </c>
    </row>
    <row r="148" spans="1:5" ht="357">
      <c r="A148" t="s">
        <v>58</v>
      </c>
      <c r="E148" s="39" t="s">
        <v>6474</v>
      </c>
    </row>
    <row r="149" spans="1:13" ht="12.75">
      <c r="A149" t="s">
        <v>46</v>
      </c>
      <c r="C149" s="31" t="s">
        <v>90</v>
      </c>
      <c r="E149" s="33" t="s">
        <v>2710</v>
      </c>
      <c r="J149" s="32">
        <f>0</f>
      </c>
      <c s="32">
        <f>0</f>
      </c>
      <c s="32">
        <f>0+L150+L154+L158+L162+L166+L170+L174+L178+L182+L186+L190</f>
      </c>
      <c s="32">
        <f>0+M150+M154+M158+M162+M166+M170+M174+M178+M182+M186+M190</f>
      </c>
    </row>
    <row r="150" spans="1:16" ht="12.75">
      <c r="A150" t="s">
        <v>49</v>
      </c>
      <c s="34" t="s">
        <v>275</v>
      </c>
      <c s="34" t="s">
        <v>5868</v>
      </c>
      <c s="35" t="s">
        <v>5</v>
      </c>
      <c s="6" t="s">
        <v>5869</v>
      </c>
      <c s="36" t="s">
        <v>71</v>
      </c>
      <c s="37">
        <v>1992.554</v>
      </c>
      <c s="36">
        <v>0</v>
      </c>
      <c s="36">
        <f>ROUND(G150*H150,6)</f>
      </c>
      <c r="L150" s="38">
        <v>0</v>
      </c>
      <c s="32">
        <f>ROUND(ROUND(L150,2)*ROUND(G150,3),2)</f>
      </c>
      <c s="36" t="s">
        <v>54</v>
      </c>
      <c>
        <f>(M150*21)/100</f>
      </c>
      <c t="s">
        <v>27</v>
      </c>
    </row>
    <row r="151" spans="1:5" ht="12.75">
      <c r="A151" s="35" t="s">
        <v>55</v>
      </c>
      <c r="E151" s="39" t="s">
        <v>5</v>
      </c>
    </row>
    <row r="152" spans="1:5" ht="76.5">
      <c r="A152" s="35" t="s">
        <v>56</v>
      </c>
      <c r="E152" s="40" t="s">
        <v>7755</v>
      </c>
    </row>
    <row r="153" spans="1:5" ht="51">
      <c r="A153" t="s">
        <v>58</v>
      </c>
      <c r="E153" s="39" t="s">
        <v>3977</v>
      </c>
    </row>
    <row r="154" spans="1:16" ht="12.75">
      <c r="A154" t="s">
        <v>49</v>
      </c>
      <c s="34" t="s">
        <v>280</v>
      </c>
      <c s="34" t="s">
        <v>4473</v>
      </c>
      <c s="35" t="s">
        <v>5</v>
      </c>
      <c s="6" t="s">
        <v>4474</v>
      </c>
      <c s="36" t="s">
        <v>220</v>
      </c>
      <c s="37">
        <v>5600</v>
      </c>
      <c s="36">
        <v>0</v>
      </c>
      <c s="36">
        <f>ROUND(G154*H154,6)</f>
      </c>
      <c r="L154" s="38">
        <v>0</v>
      </c>
      <c s="32">
        <f>ROUND(ROUND(L154,2)*ROUND(G154,3),2)</f>
      </c>
      <c s="36" t="s">
        <v>54</v>
      </c>
      <c>
        <f>(M154*21)/100</f>
      </c>
      <c t="s">
        <v>27</v>
      </c>
    </row>
    <row r="155" spans="1:5" ht="12.75">
      <c r="A155" s="35" t="s">
        <v>55</v>
      </c>
      <c r="E155" s="39" t="s">
        <v>7756</v>
      </c>
    </row>
    <row r="156" spans="1:5" ht="12.75">
      <c r="A156" s="35" t="s">
        <v>56</v>
      </c>
      <c r="E156" s="40" t="s">
        <v>7757</v>
      </c>
    </row>
    <row r="157" spans="1:5" ht="51">
      <c r="A157" t="s">
        <v>58</v>
      </c>
      <c r="E157" s="39" t="s">
        <v>3977</v>
      </c>
    </row>
    <row r="158" spans="1:16" ht="12.75">
      <c r="A158" t="s">
        <v>49</v>
      </c>
      <c s="34" t="s">
        <v>284</v>
      </c>
      <c s="34" t="s">
        <v>7758</v>
      </c>
      <c s="35" t="s">
        <v>5</v>
      </c>
      <c s="6" t="s">
        <v>7759</v>
      </c>
      <c s="36" t="s">
        <v>71</v>
      </c>
      <c s="37">
        <v>340.713</v>
      </c>
      <c s="36">
        <v>0</v>
      </c>
      <c s="36">
        <f>ROUND(G158*H158,6)</f>
      </c>
      <c r="L158" s="38">
        <v>0</v>
      </c>
      <c s="32">
        <f>ROUND(ROUND(L158,2)*ROUND(G158,3),2)</f>
      </c>
      <c s="36" t="s">
        <v>54</v>
      </c>
      <c>
        <f>(M158*21)/100</f>
      </c>
      <c t="s">
        <v>27</v>
      </c>
    </row>
    <row r="159" spans="1:5" ht="12.75">
      <c r="A159" s="35" t="s">
        <v>55</v>
      </c>
      <c r="E159" s="39" t="s">
        <v>5</v>
      </c>
    </row>
    <row r="160" spans="1:5" ht="25.5">
      <c r="A160" s="35" t="s">
        <v>56</v>
      </c>
      <c r="E160" s="40" t="s">
        <v>7760</v>
      </c>
    </row>
    <row r="161" spans="1:5" ht="102">
      <c r="A161" t="s">
        <v>58</v>
      </c>
      <c r="E161" s="39" t="s">
        <v>7761</v>
      </c>
    </row>
    <row r="162" spans="1:16" ht="12.75">
      <c r="A162" t="s">
        <v>49</v>
      </c>
      <c s="34" t="s">
        <v>288</v>
      </c>
      <c s="34" t="s">
        <v>5259</v>
      </c>
      <c s="35" t="s">
        <v>5</v>
      </c>
      <c s="6" t="s">
        <v>5260</v>
      </c>
      <c s="36" t="s">
        <v>220</v>
      </c>
      <c s="37">
        <v>532.5</v>
      </c>
      <c s="36">
        <v>0</v>
      </c>
      <c s="36">
        <f>ROUND(G162*H162,6)</f>
      </c>
      <c r="L162" s="38">
        <v>0</v>
      </c>
      <c s="32">
        <f>ROUND(ROUND(L162,2)*ROUND(G162,3),2)</f>
      </c>
      <c s="36" t="s">
        <v>54</v>
      </c>
      <c>
        <f>(M162*21)/100</f>
      </c>
      <c t="s">
        <v>27</v>
      </c>
    </row>
    <row r="163" spans="1:5" ht="12.75">
      <c r="A163" s="35" t="s">
        <v>55</v>
      </c>
      <c r="E163" s="39" t="s">
        <v>5</v>
      </c>
    </row>
    <row r="164" spans="1:5" ht="12.75">
      <c r="A164" s="35" t="s">
        <v>56</v>
      </c>
      <c r="E164" s="40" t="s">
        <v>7762</v>
      </c>
    </row>
    <row r="165" spans="1:5" ht="38.25">
      <c r="A165" t="s">
        <v>58</v>
      </c>
      <c r="E165" s="39" t="s">
        <v>4088</v>
      </c>
    </row>
    <row r="166" spans="1:16" ht="12.75">
      <c r="A166" t="s">
        <v>49</v>
      </c>
      <c s="34" t="s">
        <v>292</v>
      </c>
      <c s="34" t="s">
        <v>5262</v>
      </c>
      <c s="35" t="s">
        <v>5</v>
      </c>
      <c s="6" t="s">
        <v>5263</v>
      </c>
      <c s="36" t="s">
        <v>220</v>
      </c>
      <c s="37">
        <v>170.446</v>
      </c>
      <c s="36">
        <v>0</v>
      </c>
      <c s="36">
        <f>ROUND(G166*H166,6)</f>
      </c>
      <c r="L166" s="38">
        <v>0</v>
      </c>
      <c s="32">
        <f>ROUND(ROUND(L166,2)*ROUND(G166,3),2)</f>
      </c>
      <c s="36" t="s">
        <v>54</v>
      </c>
      <c>
        <f>(M166*21)/100</f>
      </c>
      <c t="s">
        <v>27</v>
      </c>
    </row>
    <row r="167" spans="1:5" ht="12.75">
      <c r="A167" s="35" t="s">
        <v>55</v>
      </c>
      <c r="E167" s="39" t="s">
        <v>5</v>
      </c>
    </row>
    <row r="168" spans="1:5" ht="114.75">
      <c r="A168" s="35" t="s">
        <v>56</v>
      </c>
      <c r="E168" s="40" t="s">
        <v>7763</v>
      </c>
    </row>
    <row r="169" spans="1:5" ht="51">
      <c r="A169" t="s">
        <v>58</v>
      </c>
      <c r="E169" s="39" t="s">
        <v>5264</v>
      </c>
    </row>
    <row r="170" spans="1:16" ht="12.75">
      <c r="A170" t="s">
        <v>49</v>
      </c>
      <c s="34" t="s">
        <v>296</v>
      </c>
      <c s="34" t="s">
        <v>5872</v>
      </c>
      <c s="35" t="s">
        <v>5</v>
      </c>
      <c s="6" t="s">
        <v>5873</v>
      </c>
      <c s="36" t="s">
        <v>220</v>
      </c>
      <c s="37">
        <v>5678.552</v>
      </c>
      <c s="36">
        <v>0</v>
      </c>
      <c s="36">
        <f>ROUND(G170*H170,6)</f>
      </c>
      <c r="L170" s="38">
        <v>0</v>
      </c>
      <c s="32">
        <f>ROUND(ROUND(L170,2)*ROUND(G170,3),2)</f>
      </c>
      <c s="36" t="s">
        <v>54</v>
      </c>
      <c>
        <f>(M170*21)/100</f>
      </c>
      <c t="s">
        <v>27</v>
      </c>
    </row>
    <row r="171" spans="1:5" ht="12.75">
      <c r="A171" s="35" t="s">
        <v>55</v>
      </c>
      <c r="E171" s="39" t="s">
        <v>5</v>
      </c>
    </row>
    <row r="172" spans="1:5" ht="25.5">
      <c r="A172" s="35" t="s">
        <v>56</v>
      </c>
      <c r="E172" s="40" t="s">
        <v>7764</v>
      </c>
    </row>
    <row r="173" spans="1:5" ht="51">
      <c r="A173" t="s">
        <v>58</v>
      </c>
      <c r="E173" s="39" t="s">
        <v>5264</v>
      </c>
    </row>
    <row r="174" spans="1:16" ht="12.75">
      <c r="A174" t="s">
        <v>49</v>
      </c>
      <c s="34" t="s">
        <v>300</v>
      </c>
      <c s="34" t="s">
        <v>7765</v>
      </c>
      <c s="35" t="s">
        <v>5</v>
      </c>
      <c s="6" t="s">
        <v>7766</v>
      </c>
      <c s="36" t="s">
        <v>220</v>
      </c>
      <c s="37">
        <v>5546.942</v>
      </c>
      <c s="36">
        <v>0</v>
      </c>
      <c s="36">
        <f>ROUND(G174*H174,6)</f>
      </c>
      <c r="L174" s="38">
        <v>0</v>
      </c>
      <c s="32">
        <f>ROUND(ROUND(L174,2)*ROUND(G174,3),2)</f>
      </c>
      <c s="36" t="s">
        <v>54</v>
      </c>
      <c>
        <f>(M174*21)/100</f>
      </c>
      <c t="s">
        <v>27</v>
      </c>
    </row>
    <row r="175" spans="1:5" ht="12.75">
      <c r="A175" s="35" t="s">
        <v>55</v>
      </c>
      <c r="E175" s="39" t="s">
        <v>5</v>
      </c>
    </row>
    <row r="176" spans="1:5" ht="25.5">
      <c r="A176" s="35" t="s">
        <v>56</v>
      </c>
      <c r="E176" s="40" t="s">
        <v>7767</v>
      </c>
    </row>
    <row r="177" spans="1:5" ht="140.25">
      <c r="A177" t="s">
        <v>58</v>
      </c>
      <c r="E177" s="39" t="s">
        <v>5270</v>
      </c>
    </row>
    <row r="178" spans="1:16" ht="12.75">
      <c r="A178" t="s">
        <v>49</v>
      </c>
      <c s="34" t="s">
        <v>304</v>
      </c>
      <c s="34" t="s">
        <v>7768</v>
      </c>
      <c s="35" t="s">
        <v>5</v>
      </c>
      <c s="6" t="s">
        <v>7769</v>
      </c>
      <c s="36" t="s">
        <v>220</v>
      </c>
      <c s="37">
        <v>170.446</v>
      </c>
      <c s="36">
        <v>0</v>
      </c>
      <c s="36">
        <f>ROUND(G178*H178,6)</f>
      </c>
      <c r="L178" s="38">
        <v>0</v>
      </c>
      <c s="32">
        <f>ROUND(ROUND(L178,2)*ROUND(G178,3),2)</f>
      </c>
      <c s="36" t="s">
        <v>54</v>
      </c>
      <c>
        <f>(M178*21)/100</f>
      </c>
      <c t="s">
        <v>27</v>
      </c>
    </row>
    <row r="179" spans="1:5" ht="12.75">
      <c r="A179" s="35" t="s">
        <v>55</v>
      </c>
      <c r="E179" s="39" t="s">
        <v>5</v>
      </c>
    </row>
    <row r="180" spans="1:5" ht="114.75">
      <c r="A180" s="35" t="s">
        <v>56</v>
      </c>
      <c r="E180" s="40" t="s">
        <v>7763</v>
      </c>
    </row>
    <row r="181" spans="1:5" ht="25.5">
      <c r="A181" t="s">
        <v>58</v>
      </c>
      <c r="E181" s="39" t="s">
        <v>7770</v>
      </c>
    </row>
    <row r="182" spans="1:16" ht="12.75">
      <c r="A182" t="s">
        <v>49</v>
      </c>
      <c s="34" t="s">
        <v>308</v>
      </c>
      <c s="34" t="s">
        <v>7771</v>
      </c>
      <c s="35" t="s">
        <v>5</v>
      </c>
      <c s="6" t="s">
        <v>7772</v>
      </c>
      <c s="36" t="s">
        <v>71</v>
      </c>
      <c s="37">
        <v>27.272</v>
      </c>
      <c s="36">
        <v>0</v>
      </c>
      <c s="36">
        <f>ROUND(G182*H182,6)</f>
      </c>
      <c r="L182" s="38">
        <v>0</v>
      </c>
      <c s="32">
        <f>ROUND(ROUND(L182,2)*ROUND(G182,3),2)</f>
      </c>
      <c s="36" t="s">
        <v>54</v>
      </c>
      <c>
        <f>(M182*21)/100</f>
      </c>
      <c t="s">
        <v>27</v>
      </c>
    </row>
    <row r="183" spans="1:5" ht="12.75">
      <c r="A183" s="35" t="s">
        <v>55</v>
      </c>
      <c r="E183" s="39" t="s">
        <v>5</v>
      </c>
    </row>
    <row r="184" spans="1:5" ht="114.75">
      <c r="A184" s="35" t="s">
        <v>56</v>
      </c>
      <c r="E184" s="40" t="s">
        <v>7773</v>
      </c>
    </row>
    <row r="185" spans="1:5" ht="140.25">
      <c r="A185" t="s">
        <v>58</v>
      </c>
      <c r="E185" s="39" t="s">
        <v>7774</v>
      </c>
    </row>
    <row r="186" spans="1:16" ht="12.75">
      <c r="A186" t="s">
        <v>49</v>
      </c>
      <c s="34" t="s">
        <v>312</v>
      </c>
      <c s="34" t="s">
        <v>7775</v>
      </c>
      <c s="35" t="s">
        <v>5</v>
      </c>
      <c s="6" t="s">
        <v>7776</v>
      </c>
      <c s="36" t="s">
        <v>220</v>
      </c>
      <c s="37">
        <v>1118.5</v>
      </c>
      <c s="36">
        <v>0</v>
      </c>
      <c s="36">
        <f>ROUND(G186*H186,6)</f>
      </c>
      <c r="L186" s="38">
        <v>0</v>
      </c>
      <c s="32">
        <f>ROUND(ROUND(L186,2)*ROUND(G186,3),2)</f>
      </c>
      <c s="36" t="s">
        <v>54</v>
      </c>
      <c>
        <f>(M186*21)/100</f>
      </c>
      <c t="s">
        <v>27</v>
      </c>
    </row>
    <row r="187" spans="1:5" ht="12.75">
      <c r="A187" s="35" t="s">
        <v>55</v>
      </c>
      <c r="E187" s="39" t="s">
        <v>5</v>
      </c>
    </row>
    <row r="188" spans="1:5" ht="25.5">
      <c r="A188" s="35" t="s">
        <v>56</v>
      </c>
      <c r="E188" s="40" t="s">
        <v>7777</v>
      </c>
    </row>
    <row r="189" spans="1:5" ht="153">
      <c r="A189" t="s">
        <v>58</v>
      </c>
      <c r="E189" s="39" t="s">
        <v>3981</v>
      </c>
    </row>
    <row r="190" spans="1:16" ht="12.75">
      <c r="A190" t="s">
        <v>49</v>
      </c>
      <c s="34" t="s">
        <v>316</v>
      </c>
      <c s="34" t="s">
        <v>7778</v>
      </c>
      <c s="35" t="s">
        <v>5</v>
      </c>
      <c s="6" t="s">
        <v>7779</v>
      </c>
      <c s="36" t="s">
        <v>220</v>
      </c>
      <c s="37">
        <v>158</v>
      </c>
      <c s="36">
        <v>0</v>
      </c>
      <c s="36">
        <f>ROUND(G190*H190,6)</f>
      </c>
      <c r="L190" s="38">
        <v>0</v>
      </c>
      <c s="32">
        <f>ROUND(ROUND(L190,2)*ROUND(G190,3),2)</f>
      </c>
      <c s="36" t="s">
        <v>54</v>
      </c>
      <c>
        <f>(M190*21)/100</f>
      </c>
      <c t="s">
        <v>27</v>
      </c>
    </row>
    <row r="191" spans="1:5" ht="12.75">
      <c r="A191" s="35" t="s">
        <v>55</v>
      </c>
      <c r="E191" s="39" t="s">
        <v>5</v>
      </c>
    </row>
    <row r="192" spans="1:5" ht="25.5">
      <c r="A192" s="35" t="s">
        <v>56</v>
      </c>
      <c r="E192" s="40" t="s">
        <v>7780</v>
      </c>
    </row>
    <row r="193" spans="1:5" ht="153">
      <c r="A193" t="s">
        <v>58</v>
      </c>
      <c r="E193" s="39" t="s">
        <v>3981</v>
      </c>
    </row>
    <row r="194" spans="1:13" ht="12.75">
      <c r="A194" t="s">
        <v>46</v>
      </c>
      <c r="C194" s="31" t="s">
        <v>100</v>
      </c>
      <c r="E194" s="33" t="s">
        <v>464</v>
      </c>
      <c r="J194" s="32">
        <f>0</f>
      </c>
      <c s="32">
        <f>0</f>
      </c>
      <c s="32">
        <f>0+L195+L199+L203+L207+L211+L215+L219+L223</f>
      </c>
      <c s="32">
        <f>0+M195+M199+M203+M207+M211+M215+M219+M223</f>
      </c>
    </row>
    <row r="195" spans="1:16" ht="12.75">
      <c r="A195" t="s">
        <v>49</v>
      </c>
      <c s="34" t="s">
        <v>320</v>
      </c>
      <c s="34" t="s">
        <v>7781</v>
      </c>
      <c s="35" t="s">
        <v>5</v>
      </c>
      <c s="6" t="s">
        <v>7782</v>
      </c>
      <c s="36" t="s">
        <v>83</v>
      </c>
      <c s="37">
        <v>1</v>
      </c>
      <c s="36">
        <v>0</v>
      </c>
      <c s="36">
        <f>ROUND(G195*H195,6)</f>
      </c>
      <c r="L195" s="38">
        <v>0</v>
      </c>
      <c s="32">
        <f>ROUND(ROUND(L195,2)*ROUND(G195,3),2)</f>
      </c>
      <c s="36" t="s">
        <v>54</v>
      </c>
      <c>
        <f>(M195*21)/100</f>
      </c>
      <c t="s">
        <v>27</v>
      </c>
    </row>
    <row r="196" spans="1:5" ht="12.75">
      <c r="A196" s="35" t="s">
        <v>55</v>
      </c>
      <c r="E196" s="39" t="s">
        <v>5</v>
      </c>
    </row>
    <row r="197" spans="1:5" ht="12.75">
      <c r="A197" s="35" t="s">
        <v>56</v>
      </c>
      <c r="E197" s="40" t="s">
        <v>3804</v>
      </c>
    </row>
    <row r="198" spans="1:5" ht="409.5">
      <c r="A198" t="s">
        <v>58</v>
      </c>
      <c r="E198" s="39" t="s">
        <v>7783</v>
      </c>
    </row>
    <row r="199" spans="1:16" ht="12.75">
      <c r="A199" t="s">
        <v>49</v>
      </c>
      <c s="34" t="s">
        <v>324</v>
      </c>
      <c s="34" t="s">
        <v>7784</v>
      </c>
      <c s="35" t="s">
        <v>5</v>
      </c>
      <c s="6" t="s">
        <v>7785</v>
      </c>
      <c s="36" t="s">
        <v>83</v>
      </c>
      <c s="37">
        <v>1</v>
      </c>
      <c s="36">
        <v>0</v>
      </c>
      <c s="36">
        <f>ROUND(G199*H199,6)</f>
      </c>
      <c r="L199" s="38">
        <v>0</v>
      </c>
      <c s="32">
        <f>ROUND(ROUND(L199,2)*ROUND(G199,3),2)</f>
      </c>
      <c s="36" t="s">
        <v>54</v>
      </c>
      <c>
        <f>(M199*21)/100</f>
      </c>
      <c t="s">
        <v>27</v>
      </c>
    </row>
    <row r="200" spans="1:5" ht="12.75">
      <c r="A200" s="35" t="s">
        <v>55</v>
      </c>
      <c r="E200" s="39" t="s">
        <v>5</v>
      </c>
    </row>
    <row r="201" spans="1:5" ht="12.75">
      <c r="A201" s="35" t="s">
        <v>56</v>
      </c>
      <c r="E201" s="40" t="s">
        <v>3804</v>
      </c>
    </row>
    <row r="202" spans="1:5" ht="242.25">
      <c r="A202" t="s">
        <v>58</v>
      </c>
      <c r="E202" s="39" t="s">
        <v>3731</v>
      </c>
    </row>
    <row r="203" spans="1:16" ht="12.75">
      <c r="A203" t="s">
        <v>49</v>
      </c>
      <c s="34" t="s">
        <v>328</v>
      </c>
      <c s="34" t="s">
        <v>7786</v>
      </c>
      <c s="35" t="s">
        <v>5</v>
      </c>
      <c s="6" t="s">
        <v>7787</v>
      </c>
      <c s="36" t="s">
        <v>83</v>
      </c>
      <c s="37">
        <v>7</v>
      </c>
      <c s="36">
        <v>0</v>
      </c>
      <c s="36">
        <f>ROUND(G203*H203,6)</f>
      </c>
      <c r="L203" s="38">
        <v>0</v>
      </c>
      <c s="32">
        <f>ROUND(ROUND(L203,2)*ROUND(G203,3),2)</f>
      </c>
      <c s="36" t="s">
        <v>54</v>
      </c>
      <c>
        <f>(M203*21)/100</f>
      </c>
      <c t="s">
        <v>27</v>
      </c>
    </row>
    <row r="204" spans="1:5" ht="12.75">
      <c r="A204" s="35" t="s">
        <v>55</v>
      </c>
      <c r="E204" s="39" t="s">
        <v>5</v>
      </c>
    </row>
    <row r="205" spans="1:5" ht="12.75">
      <c r="A205" s="35" t="s">
        <v>56</v>
      </c>
      <c r="E205" s="40" t="s">
        <v>7788</v>
      </c>
    </row>
    <row r="206" spans="1:5" ht="12.75">
      <c r="A206" t="s">
        <v>58</v>
      </c>
      <c r="E206" s="39" t="s">
        <v>4175</v>
      </c>
    </row>
    <row r="207" spans="1:16" ht="12.75">
      <c r="A207" t="s">
        <v>49</v>
      </c>
      <c s="34" t="s">
        <v>329</v>
      </c>
      <c s="34" t="s">
        <v>7789</v>
      </c>
      <c s="35" t="s">
        <v>5</v>
      </c>
      <c s="6" t="s">
        <v>7790</v>
      </c>
      <c s="36" t="s">
        <v>83</v>
      </c>
      <c s="37">
        <v>1</v>
      </c>
      <c s="36">
        <v>0</v>
      </c>
      <c s="36">
        <f>ROUND(G207*H207,6)</f>
      </c>
      <c r="L207" s="38">
        <v>0</v>
      </c>
      <c s="32">
        <f>ROUND(ROUND(L207,2)*ROUND(G207,3),2)</f>
      </c>
      <c s="36" t="s">
        <v>54</v>
      </c>
      <c>
        <f>(M207*21)/100</f>
      </c>
      <c t="s">
        <v>27</v>
      </c>
    </row>
    <row r="208" spans="1:5" ht="12.75">
      <c r="A208" s="35" t="s">
        <v>55</v>
      </c>
      <c r="E208" s="39" t="s">
        <v>5</v>
      </c>
    </row>
    <row r="209" spans="1:5" ht="12.75">
      <c r="A209" s="35" t="s">
        <v>56</v>
      </c>
      <c r="E209" s="40" t="s">
        <v>3804</v>
      </c>
    </row>
    <row r="210" spans="1:5" ht="12.75">
      <c r="A210" t="s">
        <v>58</v>
      </c>
      <c r="E210" s="39" t="s">
        <v>4175</v>
      </c>
    </row>
    <row r="211" spans="1:16" ht="12.75">
      <c r="A211" t="s">
        <v>49</v>
      </c>
      <c s="34" t="s">
        <v>330</v>
      </c>
      <c s="34" t="s">
        <v>7791</v>
      </c>
      <c s="35" t="s">
        <v>5</v>
      </c>
      <c s="6" t="s">
        <v>7792</v>
      </c>
      <c s="36" t="s">
        <v>83</v>
      </c>
      <c s="37">
        <v>3</v>
      </c>
      <c s="36">
        <v>0</v>
      </c>
      <c s="36">
        <f>ROUND(G211*H211,6)</f>
      </c>
      <c r="L211" s="38">
        <v>0</v>
      </c>
      <c s="32">
        <f>ROUND(ROUND(L211,2)*ROUND(G211,3),2)</f>
      </c>
      <c s="36" t="s">
        <v>54</v>
      </c>
      <c>
        <f>(M211*21)/100</f>
      </c>
      <c t="s">
        <v>27</v>
      </c>
    </row>
    <row r="212" spans="1:5" ht="12.75">
      <c r="A212" s="35" t="s">
        <v>55</v>
      </c>
      <c r="E212" s="39" t="s">
        <v>5</v>
      </c>
    </row>
    <row r="213" spans="1:5" ht="12.75">
      <c r="A213" s="35" t="s">
        <v>56</v>
      </c>
      <c r="E213" s="40" t="s">
        <v>5234</v>
      </c>
    </row>
    <row r="214" spans="1:5" ht="12.75">
      <c r="A214" t="s">
        <v>58</v>
      </c>
      <c r="E214" s="39" t="s">
        <v>7793</v>
      </c>
    </row>
    <row r="215" spans="1:16" ht="12.75">
      <c r="A215" t="s">
        <v>49</v>
      </c>
      <c s="34" t="s">
        <v>331</v>
      </c>
      <c s="34" t="s">
        <v>5476</v>
      </c>
      <c s="35" t="s">
        <v>5</v>
      </c>
      <c s="6" t="s">
        <v>5477</v>
      </c>
      <c s="36" t="s">
        <v>83</v>
      </c>
      <c s="37">
        <v>6</v>
      </c>
      <c s="36">
        <v>0</v>
      </c>
      <c s="36">
        <f>ROUND(G215*H215,6)</f>
      </c>
      <c r="L215" s="38">
        <v>0</v>
      </c>
      <c s="32">
        <f>ROUND(ROUND(L215,2)*ROUND(G215,3),2)</f>
      </c>
      <c s="36" t="s">
        <v>54</v>
      </c>
      <c>
        <f>(M215*21)/100</f>
      </c>
      <c t="s">
        <v>27</v>
      </c>
    </row>
    <row r="216" spans="1:5" ht="12.75">
      <c r="A216" s="35" t="s">
        <v>55</v>
      </c>
      <c r="E216" s="39" t="s">
        <v>5</v>
      </c>
    </row>
    <row r="217" spans="1:5" ht="12.75">
      <c r="A217" s="35" t="s">
        <v>56</v>
      </c>
      <c r="E217" s="40" t="s">
        <v>5474</v>
      </c>
    </row>
    <row r="218" spans="1:5" ht="25.5">
      <c r="A218" t="s">
        <v>58</v>
      </c>
      <c r="E218" s="39" t="s">
        <v>5479</v>
      </c>
    </row>
    <row r="219" spans="1:16" ht="12.75">
      <c r="A219" t="s">
        <v>49</v>
      </c>
      <c s="34" t="s">
        <v>332</v>
      </c>
      <c s="34" t="s">
        <v>7794</v>
      </c>
      <c s="35" t="s">
        <v>5</v>
      </c>
      <c s="6" t="s">
        <v>7795</v>
      </c>
      <c s="36" t="s">
        <v>83</v>
      </c>
      <c s="37">
        <v>3</v>
      </c>
      <c s="36">
        <v>0</v>
      </c>
      <c s="36">
        <f>ROUND(G219*H219,6)</f>
      </c>
      <c r="L219" s="38">
        <v>0</v>
      </c>
      <c s="32">
        <f>ROUND(ROUND(L219,2)*ROUND(G219,3),2)</f>
      </c>
      <c s="36" t="s">
        <v>54</v>
      </c>
      <c>
        <f>(M219*21)/100</f>
      </c>
      <c t="s">
        <v>27</v>
      </c>
    </row>
    <row r="220" spans="1:5" ht="12.75">
      <c r="A220" s="35" t="s">
        <v>55</v>
      </c>
      <c r="E220" s="39" t="s">
        <v>5</v>
      </c>
    </row>
    <row r="221" spans="1:5" ht="12.75">
      <c r="A221" s="35" t="s">
        <v>56</v>
      </c>
      <c r="E221" s="40" t="s">
        <v>5234</v>
      </c>
    </row>
    <row r="222" spans="1:5" ht="25.5">
      <c r="A222" t="s">
        <v>58</v>
      </c>
      <c r="E222" s="39" t="s">
        <v>5479</v>
      </c>
    </row>
    <row r="223" spans="1:16" ht="12.75">
      <c r="A223" t="s">
        <v>49</v>
      </c>
      <c s="34" t="s">
        <v>336</v>
      </c>
      <c s="34" t="s">
        <v>7796</v>
      </c>
      <c s="35" t="s">
        <v>5</v>
      </c>
      <c s="6" t="s">
        <v>7797</v>
      </c>
      <c s="36" t="s">
        <v>71</v>
      </c>
      <c s="37">
        <v>20.272</v>
      </c>
      <c s="36">
        <v>0</v>
      </c>
      <c s="36">
        <f>ROUND(G223*H223,6)</f>
      </c>
      <c r="L223" s="38">
        <v>0</v>
      </c>
      <c s="32">
        <f>ROUND(ROUND(L223,2)*ROUND(G223,3),2)</f>
      </c>
      <c s="36" t="s">
        <v>54</v>
      </c>
      <c>
        <f>(M223*21)/100</f>
      </c>
      <c t="s">
        <v>27</v>
      </c>
    </row>
    <row r="224" spans="1:5" ht="12.75">
      <c r="A224" s="35" t="s">
        <v>55</v>
      </c>
      <c r="E224" s="39" t="s">
        <v>7798</v>
      </c>
    </row>
    <row r="225" spans="1:5" ht="63.75">
      <c r="A225" s="35" t="s">
        <v>56</v>
      </c>
      <c r="E225" s="40" t="s">
        <v>7799</v>
      </c>
    </row>
    <row r="226" spans="1:5" ht="369.75">
      <c r="A226" t="s">
        <v>58</v>
      </c>
      <c r="E226" s="39" t="s">
        <v>3533</v>
      </c>
    </row>
    <row r="227" spans="1:13" ht="12.75">
      <c r="A227" t="s">
        <v>46</v>
      </c>
      <c r="C227" s="31" t="s">
        <v>104</v>
      </c>
      <c r="E227" s="33" t="s">
        <v>2762</v>
      </c>
      <c r="J227" s="32">
        <f>0</f>
      </c>
      <c s="32">
        <f>0</f>
      </c>
      <c s="32">
        <f>0+L228+L232+L236+L240+L244+L248+L252+L256+L260+L264+L268</f>
      </c>
      <c s="32">
        <f>0+M228+M232+M236+M240+M244+M248+M252+M256+M260+M264+M268</f>
      </c>
    </row>
    <row r="228" spans="1:16" ht="25.5">
      <c r="A228" t="s">
        <v>49</v>
      </c>
      <c s="34" t="s">
        <v>340</v>
      </c>
      <c s="34" t="s">
        <v>5288</v>
      </c>
      <c s="35" t="s">
        <v>5</v>
      </c>
      <c s="6" t="s">
        <v>5289</v>
      </c>
      <c s="36" t="s">
        <v>88</v>
      </c>
      <c s="37">
        <v>245</v>
      </c>
      <c s="36">
        <v>0</v>
      </c>
      <c s="36">
        <f>ROUND(G228*H228,6)</f>
      </c>
      <c r="L228" s="38">
        <v>0</v>
      </c>
      <c s="32">
        <f>ROUND(ROUND(L228,2)*ROUND(G228,3),2)</f>
      </c>
      <c s="36" t="s">
        <v>54</v>
      </c>
      <c>
        <f>(M228*21)/100</f>
      </c>
      <c t="s">
        <v>27</v>
      </c>
    </row>
    <row r="229" spans="1:5" ht="12.75">
      <c r="A229" s="35" t="s">
        <v>55</v>
      </c>
      <c r="E229" s="39" t="s">
        <v>5</v>
      </c>
    </row>
    <row r="230" spans="1:5" ht="51">
      <c r="A230" s="35" t="s">
        <v>56</v>
      </c>
      <c r="E230" s="40" t="s">
        <v>7800</v>
      </c>
    </row>
    <row r="231" spans="1:5" ht="127.5">
      <c r="A231" t="s">
        <v>58</v>
      </c>
      <c r="E231" s="39" t="s">
        <v>5290</v>
      </c>
    </row>
    <row r="232" spans="1:16" ht="12.75">
      <c r="A232" t="s">
        <v>49</v>
      </c>
      <c s="34" t="s">
        <v>344</v>
      </c>
      <c s="34" t="s">
        <v>7801</v>
      </c>
      <c s="35" t="s">
        <v>5</v>
      </c>
      <c s="6" t="s">
        <v>7802</v>
      </c>
      <c s="36" t="s">
        <v>83</v>
      </c>
      <c s="37">
        <v>11</v>
      </c>
      <c s="36">
        <v>0</v>
      </c>
      <c s="36">
        <f>ROUND(G232*H232,6)</f>
      </c>
      <c r="L232" s="38">
        <v>0</v>
      </c>
      <c s="32">
        <f>ROUND(ROUND(L232,2)*ROUND(G232,3),2)</f>
      </c>
      <c s="36" t="s">
        <v>54</v>
      </c>
      <c>
        <f>(M232*21)/100</f>
      </c>
      <c t="s">
        <v>27</v>
      </c>
    </row>
    <row r="233" spans="1:5" ht="12.75">
      <c r="A233" s="35" t="s">
        <v>55</v>
      </c>
      <c r="E233" s="39" t="s">
        <v>5</v>
      </c>
    </row>
    <row r="234" spans="1:5" ht="12.75">
      <c r="A234" s="35" t="s">
        <v>56</v>
      </c>
      <c r="E234" s="40" t="s">
        <v>7803</v>
      </c>
    </row>
    <row r="235" spans="1:5" ht="12.75">
      <c r="A235" t="s">
        <v>58</v>
      </c>
      <c r="E235" s="39" t="s">
        <v>7804</v>
      </c>
    </row>
    <row r="236" spans="1:16" ht="25.5">
      <c r="A236" t="s">
        <v>49</v>
      </c>
      <c s="34" t="s">
        <v>348</v>
      </c>
      <c s="34" t="s">
        <v>7200</v>
      </c>
      <c s="35" t="s">
        <v>5</v>
      </c>
      <c s="6" t="s">
        <v>7201</v>
      </c>
      <c s="36" t="s">
        <v>220</v>
      </c>
      <c s="37">
        <v>2.938</v>
      </c>
      <c s="36">
        <v>0</v>
      </c>
      <c s="36">
        <f>ROUND(G236*H236,6)</f>
      </c>
      <c r="L236" s="38">
        <v>0</v>
      </c>
      <c s="32">
        <f>ROUND(ROUND(L236,2)*ROUND(G236,3),2)</f>
      </c>
      <c s="36" t="s">
        <v>54</v>
      </c>
      <c>
        <f>(M236*21)/100</f>
      </c>
      <c t="s">
        <v>27</v>
      </c>
    </row>
    <row r="237" spans="1:5" ht="12.75">
      <c r="A237" s="35" t="s">
        <v>55</v>
      </c>
      <c r="E237" s="39" t="s">
        <v>5</v>
      </c>
    </row>
    <row r="238" spans="1:5" ht="12.75">
      <c r="A238" s="35" t="s">
        <v>56</v>
      </c>
      <c r="E238" s="40" t="s">
        <v>7805</v>
      </c>
    </row>
    <row r="239" spans="1:5" ht="38.25">
      <c r="A239" t="s">
        <v>58</v>
      </c>
      <c r="E239" s="39" t="s">
        <v>5318</v>
      </c>
    </row>
    <row r="240" spans="1:16" ht="25.5">
      <c r="A240" t="s">
        <v>49</v>
      </c>
      <c s="34" t="s">
        <v>352</v>
      </c>
      <c s="34" t="s">
        <v>5315</v>
      </c>
      <c s="35" t="s">
        <v>5</v>
      </c>
      <c s="6" t="s">
        <v>5316</v>
      </c>
      <c s="36" t="s">
        <v>220</v>
      </c>
      <c s="37">
        <v>2.938</v>
      </c>
      <c s="36">
        <v>0</v>
      </c>
      <c s="36">
        <f>ROUND(G240*H240,6)</f>
      </c>
      <c r="L240" s="38">
        <v>0</v>
      </c>
      <c s="32">
        <f>ROUND(ROUND(L240,2)*ROUND(G240,3),2)</f>
      </c>
      <c s="36" t="s">
        <v>54</v>
      </c>
      <c>
        <f>(M240*21)/100</f>
      </c>
      <c t="s">
        <v>27</v>
      </c>
    </row>
    <row r="241" spans="1:5" ht="12.75">
      <c r="A241" s="35" t="s">
        <v>55</v>
      </c>
      <c r="E241" s="39" t="s">
        <v>5</v>
      </c>
    </row>
    <row r="242" spans="1:5" ht="12.75">
      <c r="A242" s="35" t="s">
        <v>56</v>
      </c>
      <c r="E242" s="40" t="s">
        <v>7805</v>
      </c>
    </row>
    <row r="243" spans="1:5" ht="38.25">
      <c r="A243" t="s">
        <v>58</v>
      </c>
      <c r="E243" s="39" t="s">
        <v>5318</v>
      </c>
    </row>
    <row r="244" spans="1:16" ht="12.75">
      <c r="A244" t="s">
        <v>49</v>
      </c>
      <c s="34" t="s">
        <v>356</v>
      </c>
      <c s="34" t="s">
        <v>7806</v>
      </c>
      <c s="35" t="s">
        <v>5</v>
      </c>
      <c s="6" t="s">
        <v>7807</v>
      </c>
      <c s="36" t="s">
        <v>71</v>
      </c>
      <c s="37">
        <v>71.98</v>
      </c>
      <c s="36">
        <v>0</v>
      </c>
      <c s="36">
        <f>ROUND(G244*H244,6)</f>
      </c>
      <c r="L244" s="38">
        <v>0</v>
      </c>
      <c s="32">
        <f>ROUND(ROUND(L244,2)*ROUND(G244,3),2)</f>
      </c>
      <c s="36" t="s">
        <v>54</v>
      </c>
      <c>
        <f>(M244*21)/100</f>
      </c>
      <c t="s">
        <v>27</v>
      </c>
    </row>
    <row r="245" spans="1:5" ht="12.75">
      <c r="A245" s="35" t="s">
        <v>55</v>
      </c>
      <c r="E245" s="39" t="s">
        <v>5</v>
      </c>
    </row>
    <row r="246" spans="1:5" ht="318.75">
      <c r="A246" s="35" t="s">
        <v>56</v>
      </c>
      <c r="E246" s="40" t="s">
        <v>7808</v>
      </c>
    </row>
    <row r="247" spans="1:5" ht="51">
      <c r="A247" t="s">
        <v>58</v>
      </c>
      <c r="E247" s="39" t="s">
        <v>7809</v>
      </c>
    </row>
    <row r="248" spans="1:16" ht="12.75">
      <c r="A248" t="s">
        <v>49</v>
      </c>
      <c s="34" t="s">
        <v>360</v>
      </c>
      <c s="34" t="s">
        <v>5319</v>
      </c>
      <c s="35" t="s">
        <v>5</v>
      </c>
      <c s="6" t="s">
        <v>5320</v>
      </c>
      <c s="36" t="s">
        <v>88</v>
      </c>
      <c s="37">
        <v>55.4</v>
      </c>
      <c s="36">
        <v>0</v>
      </c>
      <c s="36">
        <f>ROUND(G248*H248,6)</f>
      </c>
      <c r="L248" s="38">
        <v>0</v>
      </c>
      <c s="32">
        <f>ROUND(ROUND(L248,2)*ROUND(G248,3),2)</f>
      </c>
      <c s="36" t="s">
        <v>54</v>
      </c>
      <c>
        <f>(M248*21)/100</f>
      </c>
      <c t="s">
        <v>27</v>
      </c>
    </row>
    <row r="249" spans="1:5" ht="12.75">
      <c r="A249" s="35" t="s">
        <v>55</v>
      </c>
      <c r="E249" s="39" t="s">
        <v>5</v>
      </c>
    </row>
    <row r="250" spans="1:5" ht="12.75">
      <c r="A250" s="35" t="s">
        <v>56</v>
      </c>
      <c r="E250" s="40" t="s">
        <v>7810</v>
      </c>
    </row>
    <row r="251" spans="1:5" ht="51">
      <c r="A251" t="s">
        <v>58</v>
      </c>
      <c r="E251" s="39" t="s">
        <v>4002</v>
      </c>
    </row>
    <row r="252" spans="1:16" ht="12.75">
      <c r="A252" t="s">
        <v>49</v>
      </c>
      <c s="34" t="s">
        <v>364</v>
      </c>
      <c s="34" t="s">
        <v>4931</v>
      </c>
      <c s="35" t="s">
        <v>5</v>
      </c>
      <c s="6" t="s">
        <v>4932</v>
      </c>
      <c s="36" t="s">
        <v>88</v>
      </c>
      <c s="37">
        <v>28.09</v>
      </c>
      <c s="36">
        <v>0</v>
      </c>
      <c s="36">
        <f>ROUND(G252*H252,6)</f>
      </c>
      <c r="L252" s="38">
        <v>0</v>
      </c>
      <c s="32">
        <f>ROUND(ROUND(L252,2)*ROUND(G252,3),2)</f>
      </c>
      <c s="36" t="s">
        <v>54</v>
      </c>
      <c>
        <f>(M252*21)/100</f>
      </c>
      <c t="s">
        <v>27</v>
      </c>
    </row>
    <row r="253" spans="1:5" ht="12.75">
      <c r="A253" s="35" t="s">
        <v>55</v>
      </c>
      <c r="E253" s="39" t="s">
        <v>5</v>
      </c>
    </row>
    <row r="254" spans="1:5" ht="12.75">
      <c r="A254" s="35" t="s">
        <v>56</v>
      </c>
      <c r="E254" s="40" t="s">
        <v>7811</v>
      </c>
    </row>
    <row r="255" spans="1:5" ht="63.75">
      <c r="A255" t="s">
        <v>58</v>
      </c>
      <c r="E255" s="39" t="s">
        <v>7812</v>
      </c>
    </row>
    <row r="256" spans="1:16" ht="12.75">
      <c r="A256" t="s">
        <v>49</v>
      </c>
      <c s="34" t="s">
        <v>368</v>
      </c>
      <c s="34" t="s">
        <v>7813</v>
      </c>
      <c s="35" t="s">
        <v>5</v>
      </c>
      <c s="6" t="s">
        <v>7814</v>
      </c>
      <c s="36" t="s">
        <v>88</v>
      </c>
      <c s="37">
        <v>150.5</v>
      </c>
      <c s="36">
        <v>0</v>
      </c>
      <c s="36">
        <f>ROUND(G256*H256,6)</f>
      </c>
      <c r="L256" s="38">
        <v>0</v>
      </c>
      <c s="32">
        <f>ROUND(ROUND(L256,2)*ROUND(G256,3),2)</f>
      </c>
      <c s="36" t="s">
        <v>54</v>
      </c>
      <c>
        <f>(M256*21)/100</f>
      </c>
      <c t="s">
        <v>27</v>
      </c>
    </row>
    <row r="257" spans="1:5" ht="12.75">
      <c r="A257" s="35" t="s">
        <v>55</v>
      </c>
      <c r="E257" s="39" t="s">
        <v>5</v>
      </c>
    </row>
    <row r="258" spans="1:5" ht="12.75">
      <c r="A258" s="35" t="s">
        <v>56</v>
      </c>
      <c r="E258" s="40" t="s">
        <v>7719</v>
      </c>
    </row>
    <row r="259" spans="1:5" ht="38.25">
      <c r="A259" t="s">
        <v>58</v>
      </c>
      <c r="E259" s="39" t="s">
        <v>5330</v>
      </c>
    </row>
    <row r="260" spans="1:16" ht="25.5">
      <c r="A260" t="s">
        <v>49</v>
      </c>
      <c s="34" t="s">
        <v>372</v>
      </c>
      <c s="34" t="s">
        <v>7815</v>
      </c>
      <c s="35" t="s">
        <v>5</v>
      </c>
      <c s="6" t="s">
        <v>7816</v>
      </c>
      <c s="36" t="s">
        <v>88</v>
      </c>
      <c s="37">
        <v>12.55</v>
      </c>
      <c s="36">
        <v>0</v>
      </c>
      <c s="36">
        <f>ROUND(G260*H260,6)</f>
      </c>
      <c r="L260" s="38">
        <v>0</v>
      </c>
      <c s="32">
        <f>ROUND(ROUND(L260,2)*ROUND(G260,3),2)</f>
      </c>
      <c s="36" t="s">
        <v>54</v>
      </c>
      <c>
        <f>(M260*21)/100</f>
      </c>
      <c t="s">
        <v>27</v>
      </c>
    </row>
    <row r="261" spans="1:5" ht="12.75">
      <c r="A261" s="35" t="s">
        <v>55</v>
      </c>
      <c r="E261" s="39" t="s">
        <v>5</v>
      </c>
    </row>
    <row r="262" spans="1:5" ht="12.75">
      <c r="A262" s="35" t="s">
        <v>56</v>
      </c>
      <c r="E262" s="40" t="s">
        <v>7817</v>
      </c>
    </row>
    <row r="263" spans="1:5" ht="76.5">
      <c r="A263" t="s">
        <v>58</v>
      </c>
      <c r="E263" s="39" t="s">
        <v>7818</v>
      </c>
    </row>
    <row r="264" spans="1:16" ht="12.75">
      <c r="A264" t="s">
        <v>49</v>
      </c>
      <c s="34" t="s">
        <v>376</v>
      </c>
      <c s="34" t="s">
        <v>7819</v>
      </c>
      <c s="35" t="s">
        <v>5</v>
      </c>
      <c s="6" t="s">
        <v>7820</v>
      </c>
      <c s="36" t="s">
        <v>71</v>
      </c>
      <c s="37">
        <v>6</v>
      </c>
      <c s="36">
        <v>0</v>
      </c>
      <c s="36">
        <f>ROUND(G264*H264,6)</f>
      </c>
      <c r="L264" s="38">
        <v>0</v>
      </c>
      <c s="32">
        <f>ROUND(ROUND(L264,2)*ROUND(G264,3),2)</f>
      </c>
      <c s="36" t="s">
        <v>54</v>
      </c>
      <c>
        <f>(M264*21)/100</f>
      </c>
      <c t="s">
        <v>27</v>
      </c>
    </row>
    <row r="265" spans="1:5" ht="12.75">
      <c r="A265" s="35" t="s">
        <v>55</v>
      </c>
      <c r="E265" s="39" t="s">
        <v>5</v>
      </c>
    </row>
    <row r="266" spans="1:5" ht="12.75">
      <c r="A266" s="35" t="s">
        <v>56</v>
      </c>
      <c r="E266" s="40" t="s">
        <v>7821</v>
      </c>
    </row>
    <row r="267" spans="1:5" ht="102">
      <c r="A267" t="s">
        <v>58</v>
      </c>
      <c r="E267" s="39" t="s">
        <v>3755</v>
      </c>
    </row>
    <row r="268" spans="1:16" ht="12.75">
      <c r="A268" t="s">
        <v>49</v>
      </c>
      <c s="34" t="s">
        <v>380</v>
      </c>
      <c s="34" t="s">
        <v>7822</v>
      </c>
      <c s="35" t="s">
        <v>5</v>
      </c>
      <c s="6" t="s">
        <v>7823</v>
      </c>
      <c s="36" t="s">
        <v>83</v>
      </c>
      <c s="37">
        <v>9</v>
      </c>
      <c s="36">
        <v>0</v>
      </c>
      <c s="36">
        <f>ROUND(G268*H268,6)</f>
      </c>
      <c r="L268" s="38">
        <v>0</v>
      </c>
      <c s="32">
        <f>ROUND(ROUND(L268,2)*ROUND(G268,3),2)</f>
      </c>
      <c s="36" t="s">
        <v>54</v>
      </c>
      <c>
        <f>(M268*21)/100</f>
      </c>
      <c t="s">
        <v>27</v>
      </c>
    </row>
    <row r="269" spans="1:5" ht="12.75">
      <c r="A269" s="35" t="s">
        <v>55</v>
      </c>
      <c r="E269" s="39" t="s">
        <v>7824</v>
      </c>
    </row>
    <row r="270" spans="1:5" ht="38.25">
      <c r="A270" s="35" t="s">
        <v>56</v>
      </c>
      <c r="E270" s="40" t="s">
        <v>7825</v>
      </c>
    </row>
    <row r="271" spans="1:5" ht="76.5">
      <c r="A271" t="s">
        <v>58</v>
      </c>
      <c r="E271" s="39" t="s">
        <v>4510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7659</v>
      </c>
      <c s="41">
        <f>Rekapitulace!C162</f>
      </c>
      <c s="20" t="s">
        <v>0</v>
      </c>
      <c t="s">
        <v>23</v>
      </c>
      <c t="s">
        <v>27</v>
      </c>
    </row>
    <row r="4" spans="1:16" ht="32" customHeight="1">
      <c r="A4" s="24" t="s">
        <v>20</v>
      </c>
      <c s="25" t="s">
        <v>28</v>
      </c>
      <c s="27" t="s">
        <v>7659</v>
      </c>
      <c r="E4" s="26" t="s">
        <v>7660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7828</v>
      </c>
      <c r="E8" s="30" t="s">
        <v>7827</v>
      </c>
      <c r="J8" s="29">
        <f>0+J9+J14+J47+J60+J81+J94+J99+J120</f>
      </c>
      <c s="29">
        <f>0+K9+K14+K47+K60+K81+K94+K99+K120</f>
      </c>
      <c s="29">
        <f>0+L9+L14+L47+L60+L81+L94+L99+L120</f>
      </c>
      <c s="29">
        <f>0+M9+M14+M47+M60+M81+M94+M99+M120</f>
      </c>
    </row>
    <row r="9" spans="1:13" ht="12.75">
      <c r="A9" t="s">
        <v>46</v>
      </c>
      <c r="C9" s="31" t="s">
        <v>47</v>
      </c>
      <c r="E9" s="33" t="s">
        <v>48</v>
      </c>
      <c r="J9" s="32">
        <f>0</f>
      </c>
      <c s="32">
        <f>0</f>
      </c>
      <c s="32">
        <f>0+L10</f>
      </c>
      <c s="32">
        <f>0+M10</f>
      </c>
    </row>
    <row r="10" spans="1:16" ht="12.75">
      <c r="A10" t="s">
        <v>49</v>
      </c>
      <c s="34" t="s">
        <v>60</v>
      </c>
      <c s="34" t="s">
        <v>4119</v>
      </c>
      <c s="35" t="s">
        <v>986</v>
      </c>
      <c s="6" t="s">
        <v>4120</v>
      </c>
      <c s="36" t="s">
        <v>168</v>
      </c>
      <c s="37">
        <v>24</v>
      </c>
      <c s="36">
        <v>0</v>
      </c>
      <c s="36">
        <f>ROUND(G10*H10,6)</f>
      </c>
      <c r="L10" s="38">
        <v>0</v>
      </c>
      <c s="32">
        <f>ROUND(ROUND(L10,2)*ROUND(G10,3),2)</f>
      </c>
      <c s="36" t="s">
        <v>738</v>
      </c>
      <c>
        <f>(M10*21)/100</f>
      </c>
      <c t="s">
        <v>27</v>
      </c>
    </row>
    <row r="11" spans="1:5" ht="12.75">
      <c r="A11" s="35" t="s">
        <v>55</v>
      </c>
      <c r="E11" s="39" t="s">
        <v>5</v>
      </c>
    </row>
    <row r="12" spans="1:5" ht="12.75">
      <c r="A12" s="35" t="s">
        <v>56</v>
      </c>
      <c r="E12" s="40" t="s">
        <v>4121</v>
      </c>
    </row>
    <row r="13" spans="1:5" ht="12.75">
      <c r="A13" t="s">
        <v>58</v>
      </c>
      <c r="E13" s="39" t="s">
        <v>47</v>
      </c>
    </row>
    <row r="14" spans="1:13" ht="12.75">
      <c r="A14" t="s">
        <v>46</v>
      </c>
      <c r="C14" s="31" t="s">
        <v>67</v>
      </c>
      <c r="E14" s="33" t="s">
        <v>68</v>
      </c>
      <c r="J14" s="32">
        <f>0</f>
      </c>
      <c s="32">
        <f>0</f>
      </c>
      <c s="32">
        <f>0+L15+L19+L23+L27+L31+L35+L39+L43</f>
      </c>
      <c s="32">
        <f>0+M15+M19+M23+M27+M31+M35+M39+M43</f>
      </c>
    </row>
    <row r="15" spans="1:16" ht="12.75">
      <c r="A15" t="s">
        <v>49</v>
      </c>
      <c s="34" t="s">
        <v>26</v>
      </c>
      <c s="34" t="s">
        <v>4122</v>
      </c>
      <c s="35" t="s">
        <v>4123</v>
      </c>
      <c s="6" t="s">
        <v>4124</v>
      </c>
      <c s="36" t="s">
        <v>71</v>
      </c>
      <c s="37">
        <v>0.175</v>
      </c>
      <c s="36">
        <v>0</v>
      </c>
      <c s="36">
        <f>ROUND(G15*H15,6)</f>
      </c>
      <c r="L15" s="38">
        <v>0</v>
      </c>
      <c s="32">
        <f>ROUND(ROUND(L15,2)*ROUND(G15,3),2)</f>
      </c>
      <c s="36" t="s">
        <v>54</v>
      </c>
      <c>
        <f>(M15*21)/100</f>
      </c>
      <c t="s">
        <v>27</v>
      </c>
    </row>
    <row r="16" spans="1:5" ht="12.75">
      <c r="A16" s="35" t="s">
        <v>55</v>
      </c>
      <c r="E16" s="39" t="s">
        <v>5</v>
      </c>
    </row>
    <row r="17" spans="1:5" ht="12.75">
      <c r="A17" s="35" t="s">
        <v>56</v>
      </c>
      <c r="E17" s="40" t="s">
        <v>7829</v>
      </c>
    </row>
    <row r="18" spans="1:5" ht="76.5">
      <c r="A18" t="s">
        <v>58</v>
      </c>
      <c r="E18" s="39" t="s">
        <v>4126</v>
      </c>
    </row>
    <row r="19" spans="1:16" ht="12.75">
      <c r="A19" t="s">
        <v>49</v>
      </c>
      <c s="34" t="s">
        <v>85</v>
      </c>
      <c s="34" t="s">
        <v>4127</v>
      </c>
      <c s="35" t="s">
        <v>4123</v>
      </c>
      <c s="6" t="s">
        <v>4128</v>
      </c>
      <c s="36" t="s">
        <v>168</v>
      </c>
      <c s="37">
        <v>8</v>
      </c>
      <c s="36">
        <v>0</v>
      </c>
      <c s="36">
        <f>ROUND(G19*H19,6)</f>
      </c>
      <c r="L19" s="38">
        <v>0</v>
      </c>
      <c s="32">
        <f>ROUND(ROUND(L19,2)*ROUND(G19,3),2)</f>
      </c>
      <c s="36" t="s">
        <v>54</v>
      </c>
      <c>
        <f>(M19*21)/100</f>
      </c>
      <c t="s">
        <v>27</v>
      </c>
    </row>
    <row r="20" spans="1:5" ht="12.75">
      <c r="A20" s="35" t="s">
        <v>55</v>
      </c>
      <c r="E20" s="39" t="s">
        <v>5</v>
      </c>
    </row>
    <row r="21" spans="1:5" ht="12.75">
      <c r="A21" s="35" t="s">
        <v>56</v>
      </c>
      <c r="E21" s="40" t="s">
        <v>4129</v>
      </c>
    </row>
    <row r="22" spans="1:5" ht="38.25">
      <c r="A22" t="s">
        <v>58</v>
      </c>
      <c r="E22" s="39" t="s">
        <v>4130</v>
      </c>
    </row>
    <row r="23" spans="1:16" ht="12.75">
      <c r="A23" t="s">
        <v>49</v>
      </c>
      <c s="34" t="s">
        <v>90</v>
      </c>
      <c s="34" t="s">
        <v>4131</v>
      </c>
      <c s="35" t="s">
        <v>4123</v>
      </c>
      <c s="6" t="s">
        <v>4132</v>
      </c>
      <c s="36" t="s">
        <v>71</v>
      </c>
      <c s="37">
        <v>0.699</v>
      </c>
      <c s="36">
        <v>0</v>
      </c>
      <c s="36">
        <f>ROUND(G23*H23,6)</f>
      </c>
      <c r="L23" s="38">
        <v>0</v>
      </c>
      <c s="32">
        <f>ROUND(ROUND(L23,2)*ROUND(G23,3),2)</f>
      </c>
      <c s="36" t="s">
        <v>54</v>
      </c>
      <c>
        <f>(M23*21)/100</f>
      </c>
      <c t="s">
        <v>27</v>
      </c>
    </row>
    <row r="24" spans="1:5" ht="12.75">
      <c r="A24" s="35" t="s">
        <v>55</v>
      </c>
      <c r="E24" s="39" t="s">
        <v>5</v>
      </c>
    </row>
    <row r="25" spans="1:5" ht="12.75">
      <c r="A25" s="35" t="s">
        <v>56</v>
      </c>
      <c r="E25" s="40" t="s">
        <v>7830</v>
      </c>
    </row>
    <row r="26" spans="1:5" ht="63.75">
      <c r="A26" t="s">
        <v>58</v>
      </c>
      <c r="E26" s="39" t="s">
        <v>4134</v>
      </c>
    </row>
    <row r="27" spans="1:16" ht="12.75">
      <c r="A27" t="s">
        <v>49</v>
      </c>
      <c s="34" t="s">
        <v>93</v>
      </c>
      <c s="34" t="s">
        <v>192</v>
      </c>
      <c s="35" t="s">
        <v>4123</v>
      </c>
      <c s="6" t="s">
        <v>193</v>
      </c>
      <c s="36" t="s">
        <v>71</v>
      </c>
      <c s="37">
        <v>88.264</v>
      </c>
      <c s="36">
        <v>0</v>
      </c>
      <c s="36">
        <f>ROUND(G27*H27,6)</f>
      </c>
      <c r="L27" s="38">
        <v>0</v>
      </c>
      <c s="32">
        <f>ROUND(ROUND(L27,2)*ROUND(G27,3),2)</f>
      </c>
      <c s="36" t="s">
        <v>54</v>
      </c>
      <c>
        <f>(M27*21)/100</f>
      </c>
      <c t="s">
        <v>27</v>
      </c>
    </row>
    <row r="28" spans="1:5" ht="12.75">
      <c r="A28" s="35" t="s">
        <v>55</v>
      </c>
      <c r="E28" s="39" t="s">
        <v>5</v>
      </c>
    </row>
    <row r="29" spans="1:5" ht="12.75">
      <c r="A29" s="35" t="s">
        <v>56</v>
      </c>
      <c r="E29" s="40" t="s">
        <v>4135</v>
      </c>
    </row>
    <row r="30" spans="1:5" ht="318.75">
      <c r="A30" t="s">
        <v>58</v>
      </c>
      <c r="E30" s="39" t="s">
        <v>195</v>
      </c>
    </row>
    <row r="31" spans="1:16" ht="12.75">
      <c r="A31" t="s">
        <v>49</v>
      </c>
      <c s="34" t="s">
        <v>79</v>
      </c>
      <c s="34" t="s">
        <v>3481</v>
      </c>
      <c s="35" t="s">
        <v>4123</v>
      </c>
      <c s="6" t="s">
        <v>3482</v>
      </c>
      <c s="36" t="s">
        <v>2025</v>
      </c>
      <c s="37">
        <v>2647.935</v>
      </c>
      <c s="36">
        <v>0</v>
      </c>
      <c s="36">
        <f>ROUND(G31*H31,6)</f>
      </c>
      <c r="L31" s="38">
        <v>0</v>
      </c>
      <c s="32">
        <f>ROUND(ROUND(L31,2)*ROUND(G31,3),2)</f>
      </c>
      <c s="36" t="s">
        <v>54</v>
      </c>
      <c>
        <f>(M31*21)/100</f>
      </c>
      <c t="s">
        <v>27</v>
      </c>
    </row>
    <row r="32" spans="1:5" ht="12.75">
      <c r="A32" s="35" t="s">
        <v>55</v>
      </c>
      <c r="E32" s="39" t="s">
        <v>5</v>
      </c>
    </row>
    <row r="33" spans="1:5" ht="12.75">
      <c r="A33" s="35" t="s">
        <v>56</v>
      </c>
      <c r="E33" s="40" t="s">
        <v>4136</v>
      </c>
    </row>
    <row r="34" spans="1:5" ht="25.5">
      <c r="A34" t="s">
        <v>58</v>
      </c>
      <c r="E34" s="39" t="s">
        <v>2442</v>
      </c>
    </row>
    <row r="35" spans="1:16" ht="12.75">
      <c r="A35" t="s">
        <v>49</v>
      </c>
      <c s="34" t="s">
        <v>100</v>
      </c>
      <c s="34" t="s">
        <v>3484</v>
      </c>
      <c s="35" t="s">
        <v>4123</v>
      </c>
      <c s="6" t="s">
        <v>3485</v>
      </c>
      <c s="36" t="s">
        <v>71</v>
      </c>
      <c s="37">
        <v>88.963</v>
      </c>
      <c s="36">
        <v>0</v>
      </c>
      <c s="36">
        <f>ROUND(G35*H35,6)</f>
      </c>
      <c r="L35" s="38">
        <v>0</v>
      </c>
      <c s="32">
        <f>ROUND(ROUND(L35,2)*ROUND(G35,3),2)</f>
      </c>
      <c s="36" t="s">
        <v>54</v>
      </c>
      <c>
        <f>(M35*21)/100</f>
      </c>
      <c t="s">
        <v>27</v>
      </c>
    </row>
    <row r="36" spans="1:5" ht="12.75">
      <c r="A36" s="35" t="s">
        <v>55</v>
      </c>
      <c r="E36" s="39" t="s">
        <v>5</v>
      </c>
    </row>
    <row r="37" spans="1:5" ht="12.75">
      <c r="A37" s="35" t="s">
        <v>56</v>
      </c>
      <c r="E37" s="40" t="s">
        <v>4137</v>
      </c>
    </row>
    <row r="38" spans="1:5" ht="191.25">
      <c r="A38" t="s">
        <v>58</v>
      </c>
      <c r="E38" s="39" t="s">
        <v>4138</v>
      </c>
    </row>
    <row r="39" spans="1:16" ht="12.75">
      <c r="A39" t="s">
        <v>49</v>
      </c>
      <c s="34" t="s">
        <v>104</v>
      </c>
      <c s="34" t="s">
        <v>3654</v>
      </c>
      <c s="35" t="s">
        <v>4123</v>
      </c>
      <c s="6" t="s">
        <v>3655</v>
      </c>
      <c s="36" t="s">
        <v>71</v>
      </c>
      <c s="37">
        <v>60.711</v>
      </c>
      <c s="36">
        <v>0</v>
      </c>
      <c s="36">
        <f>ROUND(G39*H39,6)</f>
      </c>
      <c r="L39" s="38">
        <v>0</v>
      </c>
      <c s="32">
        <f>ROUND(ROUND(L39,2)*ROUND(G39,3),2)</f>
      </c>
      <c s="36" t="s">
        <v>54</v>
      </c>
      <c>
        <f>(M39*21)/100</f>
      </c>
      <c t="s">
        <v>27</v>
      </c>
    </row>
    <row r="40" spans="1:5" ht="12.75">
      <c r="A40" s="35" t="s">
        <v>55</v>
      </c>
      <c r="E40" s="39" t="s">
        <v>5</v>
      </c>
    </row>
    <row r="41" spans="1:5" ht="25.5">
      <c r="A41" s="35" t="s">
        <v>56</v>
      </c>
      <c r="E41" s="40" t="s">
        <v>7831</v>
      </c>
    </row>
    <row r="42" spans="1:5" ht="229.5">
      <c r="A42" t="s">
        <v>58</v>
      </c>
      <c r="E42" s="39" t="s">
        <v>4140</v>
      </c>
    </row>
    <row r="43" spans="1:16" ht="12.75">
      <c r="A43" t="s">
        <v>49</v>
      </c>
      <c s="34" t="s">
        <v>108</v>
      </c>
      <c s="34" t="s">
        <v>4141</v>
      </c>
      <c s="35" t="s">
        <v>4123</v>
      </c>
      <c s="6" t="s">
        <v>4142</v>
      </c>
      <c s="36" t="s">
        <v>220</v>
      </c>
      <c s="37">
        <v>144.222</v>
      </c>
      <c s="36">
        <v>0</v>
      </c>
      <c s="36">
        <f>ROUND(G43*H43,6)</f>
      </c>
      <c r="L43" s="38">
        <v>0</v>
      </c>
      <c s="32">
        <f>ROUND(ROUND(L43,2)*ROUND(G43,3),2)</f>
      </c>
      <c s="36" t="s">
        <v>54</v>
      </c>
      <c>
        <f>(M43*21)/100</f>
      </c>
      <c t="s">
        <v>27</v>
      </c>
    </row>
    <row r="44" spans="1:5" ht="12.75">
      <c r="A44" s="35" t="s">
        <v>55</v>
      </c>
      <c r="E44" s="39" t="s">
        <v>5</v>
      </c>
    </row>
    <row r="45" spans="1:5" ht="12.75">
      <c r="A45" s="35" t="s">
        <v>56</v>
      </c>
      <c r="E45" s="40" t="s">
        <v>4143</v>
      </c>
    </row>
    <row r="46" spans="1:5" ht="25.5">
      <c r="A46" t="s">
        <v>58</v>
      </c>
      <c r="E46" s="39" t="s">
        <v>4144</v>
      </c>
    </row>
    <row r="47" spans="1:13" ht="12.75">
      <c r="A47" t="s">
        <v>46</v>
      </c>
      <c r="C47" s="31" t="s">
        <v>27</v>
      </c>
      <c r="E47" s="33" t="s">
        <v>1426</v>
      </c>
      <c r="J47" s="32">
        <f>0</f>
      </c>
      <c s="32">
        <f>0</f>
      </c>
      <c s="32">
        <f>0+L48+L52+L56</f>
      </c>
      <c s="32">
        <f>0+M48+M52+M56</f>
      </c>
    </row>
    <row r="48" spans="1:16" ht="12.75">
      <c r="A48" t="s">
        <v>49</v>
      </c>
      <c s="34" t="s">
        <v>113</v>
      </c>
      <c s="34" t="s">
        <v>4145</v>
      </c>
      <c s="35" t="s">
        <v>4123</v>
      </c>
      <c s="6" t="s">
        <v>4146</v>
      </c>
      <c s="36" t="s">
        <v>71</v>
      </c>
      <c s="37">
        <v>8.388</v>
      </c>
      <c s="36">
        <v>0</v>
      </c>
      <c s="36">
        <f>ROUND(G48*H48,6)</f>
      </c>
      <c r="L48" s="38">
        <v>0</v>
      </c>
      <c s="32">
        <f>ROUND(ROUND(L48,2)*ROUND(G48,3),2)</f>
      </c>
      <c s="36" t="s">
        <v>54</v>
      </c>
      <c>
        <f>(M48*21)/100</f>
      </c>
      <c t="s">
        <v>27</v>
      </c>
    </row>
    <row r="49" spans="1:5" ht="12.75">
      <c r="A49" s="35" t="s">
        <v>55</v>
      </c>
      <c r="E49" s="39" t="s">
        <v>5</v>
      </c>
    </row>
    <row r="50" spans="1:5" ht="12.75">
      <c r="A50" s="35" t="s">
        <v>56</v>
      </c>
      <c r="E50" s="40" t="s">
        <v>7832</v>
      </c>
    </row>
    <row r="51" spans="1:5" ht="369.75">
      <c r="A51" t="s">
        <v>58</v>
      </c>
      <c r="E51" s="39" t="s">
        <v>201</v>
      </c>
    </row>
    <row r="52" spans="1:16" ht="12.75">
      <c r="A52" t="s">
        <v>49</v>
      </c>
      <c s="34" t="s">
        <v>117</v>
      </c>
      <c s="34" t="s">
        <v>4148</v>
      </c>
      <c s="35" t="s">
        <v>4123</v>
      </c>
      <c s="6" t="s">
        <v>4149</v>
      </c>
      <c s="36" t="s">
        <v>53</v>
      </c>
      <c s="37">
        <v>0.19</v>
      </c>
      <c s="36">
        <v>0</v>
      </c>
      <c s="36">
        <f>ROUND(G52*H52,6)</f>
      </c>
      <c r="L52" s="38">
        <v>0</v>
      </c>
      <c s="32">
        <f>ROUND(ROUND(L52,2)*ROUND(G52,3),2)</f>
      </c>
      <c s="36" t="s">
        <v>54</v>
      </c>
      <c>
        <f>(M52*21)/100</f>
      </c>
      <c t="s">
        <v>27</v>
      </c>
    </row>
    <row r="53" spans="1:5" ht="12.75">
      <c r="A53" s="35" t="s">
        <v>55</v>
      </c>
      <c r="E53" s="39" t="s">
        <v>5</v>
      </c>
    </row>
    <row r="54" spans="1:5" ht="12.75">
      <c r="A54" s="35" t="s">
        <v>56</v>
      </c>
      <c r="E54" s="40" t="s">
        <v>4784</v>
      </c>
    </row>
    <row r="55" spans="1:5" ht="267.75">
      <c r="A55" t="s">
        <v>58</v>
      </c>
      <c r="E55" s="39" t="s">
        <v>204</v>
      </c>
    </row>
    <row r="56" spans="1:16" ht="12.75">
      <c r="A56" t="s">
        <v>49</v>
      </c>
      <c s="34" t="s">
        <v>121</v>
      </c>
      <c s="34" t="s">
        <v>4151</v>
      </c>
      <c s="35" t="s">
        <v>4123</v>
      </c>
      <c s="6" t="s">
        <v>4152</v>
      </c>
      <c s="36" t="s">
        <v>53</v>
      </c>
      <c s="37">
        <v>0.256</v>
      </c>
      <c s="36">
        <v>0</v>
      </c>
      <c s="36">
        <f>ROUND(G56*H56,6)</f>
      </c>
      <c r="L56" s="38">
        <v>0</v>
      </c>
      <c s="32">
        <f>ROUND(ROUND(L56,2)*ROUND(G56,3),2)</f>
      </c>
      <c s="36" t="s">
        <v>54</v>
      </c>
      <c>
        <f>(M56*21)/100</f>
      </c>
      <c t="s">
        <v>27</v>
      </c>
    </row>
    <row r="57" spans="1:5" ht="12.75">
      <c r="A57" s="35" t="s">
        <v>55</v>
      </c>
      <c r="E57" s="39" t="s">
        <v>5</v>
      </c>
    </row>
    <row r="58" spans="1:5" ht="12.75">
      <c r="A58" s="35" t="s">
        <v>56</v>
      </c>
      <c r="E58" s="40" t="s">
        <v>4784</v>
      </c>
    </row>
    <row r="59" spans="1:5" ht="267.75">
      <c r="A59" t="s">
        <v>58</v>
      </c>
      <c r="E59" s="39" t="s">
        <v>204</v>
      </c>
    </row>
    <row r="60" spans="1:13" ht="12.75">
      <c r="A60" t="s">
        <v>46</v>
      </c>
      <c r="C60" s="31" t="s">
        <v>26</v>
      </c>
      <c r="E60" s="33" t="s">
        <v>198</v>
      </c>
      <c r="J60" s="32">
        <f>0</f>
      </c>
      <c s="32">
        <f>0</f>
      </c>
      <c s="32">
        <f>0+L61+L65+L69+L73+L77</f>
      </c>
      <c s="32">
        <f>0+M61+M65+M69+M73+M77</f>
      </c>
    </row>
    <row r="61" spans="1:16" ht="12.75">
      <c r="A61" t="s">
        <v>49</v>
      </c>
      <c s="34" t="s">
        <v>125</v>
      </c>
      <c s="34" t="s">
        <v>3522</v>
      </c>
      <c s="35" t="s">
        <v>4123</v>
      </c>
      <c s="6" t="s">
        <v>3523</v>
      </c>
      <c s="36" t="s">
        <v>71</v>
      </c>
      <c s="37">
        <v>3.146</v>
      </c>
      <c s="36">
        <v>0</v>
      </c>
      <c s="36">
        <f>ROUND(G61*H61,6)</f>
      </c>
      <c r="L61" s="38">
        <v>0</v>
      </c>
      <c s="32">
        <f>ROUND(ROUND(L61,2)*ROUND(G61,3),2)</f>
      </c>
      <c s="36" t="s">
        <v>54</v>
      </c>
      <c>
        <f>(M61*21)/100</f>
      </c>
      <c t="s">
        <v>27</v>
      </c>
    </row>
    <row r="62" spans="1:5" ht="12.75">
      <c r="A62" s="35" t="s">
        <v>55</v>
      </c>
      <c r="E62" s="39" t="s">
        <v>5</v>
      </c>
    </row>
    <row r="63" spans="1:5" ht="12.75">
      <c r="A63" s="35" t="s">
        <v>56</v>
      </c>
      <c r="E63" s="40" t="s">
        <v>7833</v>
      </c>
    </row>
    <row r="64" spans="1:5" ht="382.5">
      <c r="A64" t="s">
        <v>58</v>
      </c>
      <c r="E64" s="39" t="s">
        <v>4223</v>
      </c>
    </row>
    <row r="65" spans="1:16" ht="12.75">
      <c r="A65" t="s">
        <v>49</v>
      </c>
      <c s="34" t="s">
        <v>129</v>
      </c>
      <c s="34" t="s">
        <v>3526</v>
      </c>
      <c s="35" t="s">
        <v>4123</v>
      </c>
      <c s="6" t="s">
        <v>3527</v>
      </c>
      <c s="36" t="s">
        <v>53</v>
      </c>
      <c s="37">
        <v>0.244</v>
      </c>
      <c s="36">
        <v>0</v>
      </c>
      <c s="36">
        <f>ROUND(G65*H65,6)</f>
      </c>
      <c r="L65" s="38">
        <v>0</v>
      </c>
      <c s="32">
        <f>ROUND(ROUND(L65,2)*ROUND(G65,3),2)</f>
      </c>
      <c s="36" t="s">
        <v>54</v>
      </c>
      <c>
        <f>(M65*21)/100</f>
      </c>
      <c t="s">
        <v>27</v>
      </c>
    </row>
    <row r="66" spans="1:5" ht="12.75">
      <c r="A66" s="35" t="s">
        <v>55</v>
      </c>
      <c r="E66" s="39" t="s">
        <v>5</v>
      </c>
    </row>
    <row r="67" spans="1:5" ht="12.75">
      <c r="A67" s="35" t="s">
        <v>56</v>
      </c>
      <c r="E67" s="40" t="s">
        <v>7834</v>
      </c>
    </row>
    <row r="68" spans="1:5" ht="242.25">
      <c r="A68" t="s">
        <v>58</v>
      </c>
      <c r="E68" s="39" t="s">
        <v>4225</v>
      </c>
    </row>
    <row r="69" spans="1:16" ht="12.75">
      <c r="A69" t="s">
        <v>49</v>
      </c>
      <c s="34" t="s">
        <v>133</v>
      </c>
      <c s="34" t="s">
        <v>3684</v>
      </c>
      <c s="35" t="s">
        <v>4123</v>
      </c>
      <c s="6" t="s">
        <v>3685</v>
      </c>
      <c s="36" t="s">
        <v>71</v>
      </c>
      <c s="37">
        <v>15.756</v>
      </c>
      <c s="36">
        <v>0</v>
      </c>
      <c s="36">
        <f>ROUND(G69*H69,6)</f>
      </c>
      <c r="L69" s="38">
        <v>0</v>
      </c>
      <c s="32">
        <f>ROUND(ROUND(L69,2)*ROUND(G69,3),2)</f>
      </c>
      <c s="36" t="s">
        <v>54</v>
      </c>
      <c>
        <f>(M69*21)/100</f>
      </c>
      <c t="s">
        <v>27</v>
      </c>
    </row>
    <row r="70" spans="1:5" ht="12.75">
      <c r="A70" s="35" t="s">
        <v>55</v>
      </c>
      <c r="E70" s="39" t="s">
        <v>5</v>
      </c>
    </row>
    <row r="71" spans="1:5" ht="12.75">
      <c r="A71" s="35" t="s">
        <v>56</v>
      </c>
      <c r="E71" s="40" t="s">
        <v>7835</v>
      </c>
    </row>
    <row r="72" spans="1:5" ht="369.75">
      <c r="A72" t="s">
        <v>58</v>
      </c>
      <c r="E72" s="39" t="s">
        <v>212</v>
      </c>
    </row>
    <row r="73" spans="1:16" ht="12.75">
      <c r="A73" t="s">
        <v>49</v>
      </c>
      <c s="34" t="s">
        <v>137</v>
      </c>
      <c s="34" t="s">
        <v>3687</v>
      </c>
      <c s="35" t="s">
        <v>4123</v>
      </c>
      <c s="6" t="s">
        <v>3688</v>
      </c>
      <c s="36" t="s">
        <v>53</v>
      </c>
      <c s="37">
        <v>0.653</v>
      </c>
      <c s="36">
        <v>0</v>
      </c>
      <c s="36">
        <f>ROUND(G73*H73,6)</f>
      </c>
      <c r="L73" s="38">
        <v>0</v>
      </c>
      <c s="32">
        <f>ROUND(ROUND(L73,2)*ROUND(G73,3),2)</f>
      </c>
      <c s="36" t="s">
        <v>54</v>
      </c>
      <c>
        <f>(M73*21)/100</f>
      </c>
      <c t="s">
        <v>27</v>
      </c>
    </row>
    <row r="74" spans="1:5" ht="12.75">
      <c r="A74" s="35" t="s">
        <v>55</v>
      </c>
      <c r="E74" s="39" t="s">
        <v>5</v>
      </c>
    </row>
    <row r="75" spans="1:5" ht="12.75">
      <c r="A75" s="35" t="s">
        <v>56</v>
      </c>
      <c r="E75" s="40" t="s">
        <v>7836</v>
      </c>
    </row>
    <row r="76" spans="1:5" ht="267.75">
      <c r="A76" t="s">
        <v>58</v>
      </c>
      <c r="E76" s="39" t="s">
        <v>204</v>
      </c>
    </row>
    <row r="77" spans="1:16" ht="12.75">
      <c r="A77" t="s">
        <v>49</v>
      </c>
      <c s="34" t="s">
        <v>141</v>
      </c>
      <c s="34" t="s">
        <v>4228</v>
      </c>
      <c s="35" t="s">
        <v>4123</v>
      </c>
      <c s="6" t="s">
        <v>4229</v>
      </c>
      <c s="36" t="s">
        <v>53</v>
      </c>
      <c s="37">
        <v>0.114</v>
      </c>
      <c s="36">
        <v>0</v>
      </c>
      <c s="36">
        <f>ROUND(G77*H77,6)</f>
      </c>
      <c r="L77" s="38">
        <v>0</v>
      </c>
      <c s="32">
        <f>ROUND(ROUND(L77,2)*ROUND(G77,3),2)</f>
      </c>
      <c s="36" t="s">
        <v>54</v>
      </c>
      <c>
        <f>(M77*21)/100</f>
      </c>
      <c t="s">
        <v>27</v>
      </c>
    </row>
    <row r="78" spans="1:5" ht="12.75">
      <c r="A78" s="35" t="s">
        <v>55</v>
      </c>
      <c r="E78" s="39" t="s">
        <v>5</v>
      </c>
    </row>
    <row r="79" spans="1:5" ht="12.75">
      <c r="A79" s="35" t="s">
        <v>56</v>
      </c>
      <c r="E79" s="40" t="s">
        <v>7836</v>
      </c>
    </row>
    <row r="80" spans="1:5" ht="267.75">
      <c r="A80" t="s">
        <v>58</v>
      </c>
      <c r="E80" s="39" t="s">
        <v>204</v>
      </c>
    </row>
    <row r="81" spans="1:13" ht="12.75">
      <c r="A81" t="s">
        <v>46</v>
      </c>
      <c r="C81" s="31" t="s">
        <v>85</v>
      </c>
      <c r="E81" s="33" t="s">
        <v>209</v>
      </c>
      <c r="J81" s="32">
        <f>0</f>
      </c>
      <c s="32">
        <f>0</f>
      </c>
      <c s="32">
        <f>0+L82+L86+L90</f>
      </c>
      <c s="32">
        <f>0+M82+M86+M90</f>
      </c>
    </row>
    <row r="82" spans="1:16" ht="12.75">
      <c r="A82" t="s">
        <v>49</v>
      </c>
      <c s="34" t="s">
        <v>145</v>
      </c>
      <c s="34" t="s">
        <v>4161</v>
      </c>
      <c s="35" t="s">
        <v>4123</v>
      </c>
      <c s="6" t="s">
        <v>4162</v>
      </c>
      <c s="36" t="s">
        <v>71</v>
      </c>
      <c s="37">
        <v>2.324</v>
      </c>
      <c s="36">
        <v>0</v>
      </c>
      <c s="36">
        <f>ROUND(G82*H82,6)</f>
      </c>
      <c r="L82" s="38">
        <v>0</v>
      </c>
      <c s="32">
        <f>ROUND(ROUND(L82,2)*ROUND(G82,3),2)</f>
      </c>
      <c s="36" t="s">
        <v>54</v>
      </c>
      <c>
        <f>(M82*21)/100</f>
      </c>
      <c t="s">
        <v>27</v>
      </c>
    </row>
    <row r="83" spans="1:5" ht="12.75">
      <c r="A83" s="35" t="s">
        <v>55</v>
      </c>
      <c r="E83" s="39" t="s">
        <v>5</v>
      </c>
    </row>
    <row r="84" spans="1:5" ht="12.75">
      <c r="A84" s="35" t="s">
        <v>56</v>
      </c>
      <c r="E84" s="40" t="s">
        <v>7837</v>
      </c>
    </row>
    <row r="85" spans="1:5" ht="369.75">
      <c r="A85" t="s">
        <v>58</v>
      </c>
      <c r="E85" s="39" t="s">
        <v>212</v>
      </c>
    </row>
    <row r="86" spans="1:16" ht="12.75">
      <c r="A86" t="s">
        <v>49</v>
      </c>
      <c s="34" t="s">
        <v>149</v>
      </c>
      <c s="34" t="s">
        <v>210</v>
      </c>
      <c s="35" t="s">
        <v>4123</v>
      </c>
      <c s="6" t="s">
        <v>211</v>
      </c>
      <c s="36" t="s">
        <v>71</v>
      </c>
      <c s="37">
        <v>0.25</v>
      </c>
      <c s="36">
        <v>0</v>
      </c>
      <c s="36">
        <f>ROUND(G86*H86,6)</f>
      </c>
      <c r="L86" s="38">
        <v>0</v>
      </c>
      <c s="32">
        <f>ROUND(ROUND(L86,2)*ROUND(G86,3),2)</f>
      </c>
      <c s="36" t="s">
        <v>54</v>
      </c>
      <c>
        <f>(M86*21)/100</f>
      </c>
      <c t="s">
        <v>27</v>
      </c>
    </row>
    <row r="87" spans="1:5" ht="12.75">
      <c r="A87" s="35" t="s">
        <v>55</v>
      </c>
      <c r="E87" s="39" t="s">
        <v>5</v>
      </c>
    </row>
    <row r="88" spans="1:5" ht="12.75">
      <c r="A88" s="35" t="s">
        <v>56</v>
      </c>
      <c r="E88" s="40" t="s">
        <v>7838</v>
      </c>
    </row>
    <row r="89" spans="1:5" ht="369.75">
      <c r="A89" t="s">
        <v>58</v>
      </c>
      <c r="E89" s="39" t="s">
        <v>212</v>
      </c>
    </row>
    <row r="90" spans="1:16" ht="12.75">
      <c r="A90" t="s">
        <v>49</v>
      </c>
      <c s="34" t="s">
        <v>153</v>
      </c>
      <c s="34" t="s">
        <v>3549</v>
      </c>
      <c s="35" t="s">
        <v>4123</v>
      </c>
      <c s="6" t="s">
        <v>3550</v>
      </c>
      <c s="36" t="s">
        <v>71</v>
      </c>
      <c s="37">
        <v>0.5</v>
      </c>
      <c s="36">
        <v>0</v>
      </c>
      <c s="36">
        <f>ROUND(G90*H90,6)</f>
      </c>
      <c r="L90" s="38">
        <v>0</v>
      </c>
      <c s="32">
        <f>ROUND(ROUND(L90,2)*ROUND(G90,3),2)</f>
      </c>
      <c s="36" t="s">
        <v>54</v>
      </c>
      <c>
        <f>(M90*21)/100</f>
      </c>
      <c t="s">
        <v>27</v>
      </c>
    </row>
    <row r="91" spans="1:5" ht="12.75">
      <c r="A91" s="35" t="s">
        <v>55</v>
      </c>
      <c r="E91" s="39" t="s">
        <v>5</v>
      </c>
    </row>
    <row r="92" spans="1:5" ht="12.75">
      <c r="A92" s="35" t="s">
        <v>56</v>
      </c>
      <c r="E92" s="40" t="s">
        <v>7839</v>
      </c>
    </row>
    <row r="93" spans="1:5" ht="102">
      <c r="A93" t="s">
        <v>58</v>
      </c>
      <c r="E93" s="39" t="s">
        <v>4166</v>
      </c>
    </row>
    <row r="94" spans="1:13" ht="12.75">
      <c r="A94" t="s">
        <v>46</v>
      </c>
      <c r="C94" s="31" t="s">
        <v>79</v>
      </c>
      <c r="E94" s="33" t="s">
        <v>80</v>
      </c>
      <c r="J94" s="32">
        <f>0</f>
      </c>
      <c s="32">
        <f>0</f>
      </c>
      <c s="32">
        <f>0+L95</f>
      </c>
      <c s="32">
        <f>0+M95</f>
      </c>
    </row>
    <row r="95" spans="1:16" ht="25.5">
      <c r="A95" t="s">
        <v>49</v>
      </c>
      <c s="34" t="s">
        <v>157</v>
      </c>
      <c s="34" t="s">
        <v>218</v>
      </c>
      <c s="35" t="s">
        <v>4123</v>
      </c>
      <c s="6" t="s">
        <v>219</v>
      </c>
      <c s="36" t="s">
        <v>220</v>
      </c>
      <c s="37">
        <v>31.05</v>
      </c>
      <c s="36">
        <v>0</v>
      </c>
      <c s="36">
        <f>ROUND(G95*H95,6)</f>
      </c>
      <c r="L95" s="38">
        <v>0</v>
      </c>
      <c s="32">
        <f>ROUND(ROUND(L95,2)*ROUND(G95,3),2)</f>
      </c>
      <c s="36" t="s">
        <v>54</v>
      </c>
      <c>
        <f>(M95*21)/100</f>
      </c>
      <c t="s">
        <v>27</v>
      </c>
    </row>
    <row r="96" spans="1:5" ht="12.75">
      <c r="A96" s="35" t="s">
        <v>55</v>
      </c>
      <c r="E96" s="39" t="s">
        <v>5</v>
      </c>
    </row>
    <row r="97" spans="1:5" ht="12.75">
      <c r="A97" s="35" t="s">
        <v>56</v>
      </c>
      <c r="E97" s="40" t="s">
        <v>7840</v>
      </c>
    </row>
    <row r="98" spans="1:5" ht="191.25">
      <c r="A98" t="s">
        <v>58</v>
      </c>
      <c r="E98" s="39" t="s">
        <v>221</v>
      </c>
    </row>
    <row r="99" spans="1:13" ht="12.75">
      <c r="A99" t="s">
        <v>46</v>
      </c>
      <c r="C99" s="31" t="s">
        <v>104</v>
      </c>
      <c r="E99" s="33" t="s">
        <v>2762</v>
      </c>
      <c r="J99" s="32">
        <f>0</f>
      </c>
      <c s="32">
        <f>0</f>
      </c>
      <c s="32">
        <f>0+L100+L104+L108+L112+L116</f>
      </c>
      <c s="32">
        <f>0+M100+M104+M108+M112+M116</f>
      </c>
    </row>
    <row r="100" spans="1:16" ht="12.75">
      <c r="A100" t="s">
        <v>49</v>
      </c>
      <c s="34" t="s">
        <v>161</v>
      </c>
      <c s="34" t="s">
        <v>7841</v>
      </c>
      <c s="35" t="s">
        <v>4123</v>
      </c>
      <c s="6" t="s">
        <v>7842</v>
      </c>
      <c s="36" t="s">
        <v>88</v>
      </c>
      <c s="37">
        <v>8</v>
      </c>
      <c s="36">
        <v>0</v>
      </c>
      <c s="36">
        <f>ROUND(G100*H100,6)</f>
      </c>
      <c r="L100" s="38">
        <v>0</v>
      </c>
      <c s="32">
        <f>ROUND(ROUND(L100,2)*ROUND(G100,3),2)</f>
      </c>
      <c s="36" t="s">
        <v>54</v>
      </c>
      <c>
        <f>(M100*21)/100</f>
      </c>
      <c t="s">
        <v>27</v>
      </c>
    </row>
    <row r="101" spans="1:5" ht="12.75">
      <c r="A101" s="35" t="s">
        <v>55</v>
      </c>
      <c r="E101" s="39" t="s">
        <v>5</v>
      </c>
    </row>
    <row r="102" spans="1:5" ht="12.75">
      <c r="A102" s="35" t="s">
        <v>56</v>
      </c>
      <c r="E102" s="40" t="s">
        <v>7843</v>
      </c>
    </row>
    <row r="103" spans="1:5" ht="114.75">
      <c r="A103" t="s">
        <v>58</v>
      </c>
      <c r="E103" s="39" t="s">
        <v>7844</v>
      </c>
    </row>
    <row r="104" spans="1:16" ht="12.75">
      <c r="A104" t="s">
        <v>49</v>
      </c>
      <c s="34" t="s">
        <v>165</v>
      </c>
      <c s="34" t="s">
        <v>3559</v>
      </c>
      <c s="35" t="s">
        <v>4123</v>
      </c>
      <c s="6" t="s">
        <v>3560</v>
      </c>
      <c s="36" t="s">
        <v>83</v>
      </c>
      <c s="37">
        <v>2</v>
      </c>
      <c s="36">
        <v>0</v>
      </c>
      <c s="36">
        <f>ROUND(G104*H104,6)</f>
      </c>
      <c r="L104" s="38">
        <v>0</v>
      </c>
      <c s="32">
        <f>ROUND(ROUND(L104,2)*ROUND(G104,3),2)</f>
      </c>
      <c s="36" t="s">
        <v>54</v>
      </c>
      <c>
        <f>(M104*21)/100</f>
      </c>
      <c t="s">
        <v>27</v>
      </c>
    </row>
    <row r="105" spans="1:5" ht="12.75">
      <c r="A105" s="35" t="s">
        <v>55</v>
      </c>
      <c r="E105" s="39" t="s">
        <v>5</v>
      </c>
    </row>
    <row r="106" spans="1:5" ht="12.75">
      <c r="A106" s="35" t="s">
        <v>56</v>
      </c>
      <c r="E106" s="40" t="s">
        <v>5</v>
      </c>
    </row>
    <row r="107" spans="1:5" ht="25.5">
      <c r="A107" t="s">
        <v>58</v>
      </c>
      <c r="E107" s="39" t="s">
        <v>3561</v>
      </c>
    </row>
    <row r="108" spans="1:16" ht="12.75">
      <c r="A108" t="s">
        <v>49</v>
      </c>
      <c s="34" t="s">
        <v>170</v>
      </c>
      <c s="34" t="s">
        <v>4931</v>
      </c>
      <c s="35" t="s">
        <v>4123</v>
      </c>
      <c s="6" t="s">
        <v>4932</v>
      </c>
      <c s="36" t="s">
        <v>88</v>
      </c>
      <c s="37">
        <v>7.5</v>
      </c>
      <c s="36">
        <v>0</v>
      </c>
      <c s="36">
        <f>ROUND(G108*H108,6)</f>
      </c>
      <c r="L108" s="38">
        <v>0</v>
      </c>
      <c s="32">
        <f>ROUND(ROUND(L108,2)*ROUND(G108,3),2)</f>
      </c>
      <c s="36" t="s">
        <v>54</v>
      </c>
      <c>
        <f>(M108*21)/100</f>
      </c>
      <c t="s">
        <v>27</v>
      </c>
    </row>
    <row r="109" spans="1:5" ht="12.75">
      <c r="A109" s="35" t="s">
        <v>55</v>
      </c>
      <c r="E109" s="39" t="s">
        <v>5</v>
      </c>
    </row>
    <row r="110" spans="1:5" ht="12.75">
      <c r="A110" s="35" t="s">
        <v>56</v>
      </c>
      <c r="E110" s="40" t="s">
        <v>7845</v>
      </c>
    </row>
    <row r="111" spans="1:5" ht="63.75">
      <c r="A111" t="s">
        <v>58</v>
      </c>
      <c r="E111" s="39" t="s">
        <v>4183</v>
      </c>
    </row>
    <row r="112" spans="1:16" ht="12.75">
      <c r="A112" t="s">
        <v>49</v>
      </c>
      <c s="34" t="s">
        <v>174</v>
      </c>
      <c s="34" t="s">
        <v>4188</v>
      </c>
      <c s="35" t="s">
        <v>4123</v>
      </c>
      <c s="6" t="s">
        <v>4189</v>
      </c>
      <c s="36" t="s">
        <v>71</v>
      </c>
      <c s="37">
        <v>0.564</v>
      </c>
      <c s="36">
        <v>0</v>
      </c>
      <c s="36">
        <f>ROUND(G112*H112,6)</f>
      </c>
      <c r="L112" s="38">
        <v>0</v>
      </c>
      <c s="32">
        <f>ROUND(ROUND(L112,2)*ROUND(G112,3),2)</f>
      </c>
      <c s="36" t="s">
        <v>54</v>
      </c>
      <c>
        <f>(M112*21)/100</f>
      </c>
      <c t="s">
        <v>27</v>
      </c>
    </row>
    <row r="113" spans="1:5" ht="12.75">
      <c r="A113" s="35" t="s">
        <v>55</v>
      </c>
      <c r="E113" s="39" t="s">
        <v>5</v>
      </c>
    </row>
    <row r="114" spans="1:5" ht="12.75">
      <c r="A114" s="35" t="s">
        <v>56</v>
      </c>
      <c r="E114" s="40" t="s">
        <v>7846</v>
      </c>
    </row>
    <row r="115" spans="1:5" ht="114.75">
      <c r="A115" t="s">
        <v>58</v>
      </c>
      <c r="E115" s="39" t="s">
        <v>4191</v>
      </c>
    </row>
    <row r="116" spans="1:16" ht="12.75">
      <c r="A116" t="s">
        <v>49</v>
      </c>
      <c s="34" t="s">
        <v>178</v>
      </c>
      <c s="34" t="s">
        <v>3569</v>
      </c>
      <c s="35" t="s">
        <v>4123</v>
      </c>
      <c s="6" t="s">
        <v>3570</v>
      </c>
      <c s="36" t="s">
        <v>1149</v>
      </c>
      <c s="37">
        <v>42.262</v>
      </c>
      <c s="36">
        <v>0</v>
      </c>
      <c s="36">
        <f>ROUND(G116*H116,6)</f>
      </c>
      <c r="L116" s="38">
        <v>0</v>
      </c>
      <c s="32">
        <f>ROUND(ROUND(L116,2)*ROUND(G116,3),2)</f>
      </c>
      <c s="36" t="s">
        <v>54</v>
      </c>
      <c>
        <f>(M116*21)/100</f>
      </c>
      <c t="s">
        <v>27</v>
      </c>
    </row>
    <row r="117" spans="1:5" ht="12.75">
      <c r="A117" s="35" t="s">
        <v>55</v>
      </c>
      <c r="E117" s="39" t="s">
        <v>5</v>
      </c>
    </row>
    <row r="118" spans="1:5" ht="12.75">
      <c r="A118" s="35" t="s">
        <v>56</v>
      </c>
      <c r="E118" s="40" t="s">
        <v>4192</v>
      </c>
    </row>
    <row r="119" spans="1:5" ht="25.5">
      <c r="A119" t="s">
        <v>58</v>
      </c>
      <c r="E119" s="39" t="s">
        <v>1150</v>
      </c>
    </row>
    <row r="120" spans="1:13" ht="12.75">
      <c r="A120" t="s">
        <v>46</v>
      </c>
      <c r="C120" s="31" t="s">
        <v>3230</v>
      </c>
      <c r="E120" s="33" t="s">
        <v>3231</v>
      </c>
      <c r="J120" s="32">
        <f>0</f>
      </c>
      <c s="32">
        <f>0</f>
      </c>
      <c s="32">
        <f>0+L121+L125+L129</f>
      </c>
      <c s="32">
        <f>0+M121+M125+M129</f>
      </c>
    </row>
    <row r="121" spans="1:16" ht="25.5">
      <c r="A121" t="s">
        <v>49</v>
      </c>
      <c s="34" t="s">
        <v>67</v>
      </c>
      <c s="34" t="s">
        <v>3034</v>
      </c>
      <c s="35" t="s">
        <v>4123</v>
      </c>
      <c s="6" t="s">
        <v>3035</v>
      </c>
      <c s="36" t="s">
        <v>53</v>
      </c>
      <c s="37">
        <v>177.926</v>
      </c>
      <c s="36">
        <v>0</v>
      </c>
      <c s="36">
        <f>ROUND(G121*H121,6)</f>
      </c>
      <c r="L121" s="38">
        <v>0</v>
      </c>
      <c s="32">
        <f>ROUND(ROUND(L121,2)*ROUND(G121,3),2)</f>
      </c>
      <c s="36" t="s">
        <v>54</v>
      </c>
      <c>
        <f>(M121*21)/100</f>
      </c>
      <c t="s">
        <v>27</v>
      </c>
    </row>
    <row r="122" spans="1:5" ht="12.75">
      <c r="A122" s="35" t="s">
        <v>55</v>
      </c>
      <c r="E122" s="39" t="s">
        <v>5</v>
      </c>
    </row>
    <row r="123" spans="1:5" ht="12.75">
      <c r="A123" s="35" t="s">
        <v>56</v>
      </c>
      <c r="E123" s="40" t="s">
        <v>4248</v>
      </c>
    </row>
    <row r="124" spans="1:5" ht="140.25">
      <c r="A124" t="s">
        <v>58</v>
      </c>
      <c r="E124" s="39" t="s">
        <v>59</v>
      </c>
    </row>
    <row r="125" spans="1:16" ht="25.5">
      <c r="A125" t="s">
        <v>49</v>
      </c>
      <c s="34" t="s">
        <v>27</v>
      </c>
      <c s="34" t="s">
        <v>1140</v>
      </c>
      <c s="35" t="s">
        <v>4123</v>
      </c>
      <c s="6" t="s">
        <v>486</v>
      </c>
      <c s="36" t="s">
        <v>53</v>
      </c>
      <c s="37">
        <v>1.409</v>
      </c>
      <c s="36">
        <v>0</v>
      </c>
      <c s="36">
        <f>ROUND(G125*H125,6)</f>
      </c>
      <c r="L125" s="38">
        <v>0</v>
      </c>
      <c s="32">
        <f>ROUND(ROUND(L125,2)*ROUND(G125,3),2)</f>
      </c>
      <c s="36" t="s">
        <v>54</v>
      </c>
      <c>
        <f>(M125*21)/100</f>
      </c>
      <c t="s">
        <v>27</v>
      </c>
    </row>
    <row r="126" spans="1:5" ht="12.75">
      <c r="A126" s="35" t="s">
        <v>55</v>
      </c>
      <c r="E126" s="39" t="s">
        <v>5</v>
      </c>
    </row>
    <row r="127" spans="1:5" ht="12.75">
      <c r="A127" s="35" t="s">
        <v>56</v>
      </c>
      <c r="E127" s="40" t="s">
        <v>4194</v>
      </c>
    </row>
    <row r="128" spans="1:5" ht="140.25">
      <c r="A128" t="s">
        <v>58</v>
      </c>
      <c r="E128" s="39" t="s">
        <v>59</v>
      </c>
    </row>
    <row r="129" spans="1:16" ht="25.5">
      <c r="A129" t="s">
        <v>49</v>
      </c>
      <c s="34" t="s">
        <v>50</v>
      </c>
      <c s="34" t="s">
        <v>4119</v>
      </c>
      <c s="35" t="s">
        <v>4123</v>
      </c>
      <c s="6" t="s">
        <v>4196</v>
      </c>
      <c s="36" t="s">
        <v>53</v>
      </c>
      <c s="37">
        <v>0.455</v>
      </c>
      <c s="36">
        <v>0</v>
      </c>
      <c s="36">
        <f>ROUND(G129*H129,6)</f>
      </c>
      <c r="L129" s="38">
        <v>0</v>
      </c>
      <c s="32">
        <f>ROUND(ROUND(L129,2)*ROUND(G129,3),2)</f>
      </c>
      <c s="36" t="s">
        <v>738</v>
      </c>
      <c>
        <f>(M129*21)/100</f>
      </c>
      <c t="s">
        <v>27</v>
      </c>
    </row>
    <row r="130" spans="1:5" ht="12.75">
      <c r="A130" s="35" t="s">
        <v>55</v>
      </c>
      <c r="E130" s="39" t="s">
        <v>5</v>
      </c>
    </row>
    <row r="131" spans="1:5" ht="12.75">
      <c r="A131" s="35" t="s">
        <v>56</v>
      </c>
      <c r="E131" s="40" t="s">
        <v>4197</v>
      </c>
    </row>
    <row r="132" spans="1:5" ht="12.75">
      <c r="A132" t="s">
        <v>58</v>
      </c>
      <c r="E132" s="39" t="s">
        <v>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7659</v>
      </c>
      <c s="41">
        <f>Rekapitulace!C162</f>
      </c>
      <c s="20" t="s">
        <v>0</v>
      </c>
      <c t="s">
        <v>23</v>
      </c>
      <c t="s">
        <v>27</v>
      </c>
    </row>
    <row r="4" spans="1:16" ht="32" customHeight="1">
      <c r="A4" s="24" t="s">
        <v>20</v>
      </c>
      <c s="25" t="s">
        <v>28</v>
      </c>
      <c s="27" t="s">
        <v>7659</v>
      </c>
      <c r="E4" s="26" t="s">
        <v>7660</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COUNTIFS(L8:L341,"=0",A8:A341,"P")+COUNTIFS(L8:L341,"",A8:A341,"P")+SUM(Q8:Q341)</f>
      </c>
    </row>
    <row r="8" spans="1:13" ht="12.75">
      <c r="A8" t="s">
        <v>44</v>
      </c>
      <c r="C8" s="28" t="s">
        <v>7849</v>
      </c>
      <c r="E8" s="30" t="s">
        <v>7848</v>
      </c>
      <c r="J8" s="29">
        <f>0+J9+J30+J151+J168+J181+J218+J223+J252</f>
      </c>
      <c s="29">
        <f>0+K9+K30+K151+K168+K181+K218+K223+K252</f>
      </c>
      <c s="29">
        <f>0+L9+L30+L151+L168+L181+L218+L223+L252</f>
      </c>
      <c s="29">
        <f>0+M9+M30+M151+M168+M181+M218+M223+M252</f>
      </c>
    </row>
    <row r="9" spans="1:13" ht="12.75">
      <c r="A9" t="s">
        <v>46</v>
      </c>
      <c r="C9" s="31" t="s">
        <v>47</v>
      </c>
      <c r="E9" s="33" t="s">
        <v>48</v>
      </c>
      <c r="J9" s="32">
        <f>0</f>
      </c>
      <c s="32">
        <f>0</f>
      </c>
      <c s="32">
        <f>0+L10+L14+L18+L22+L26</f>
      </c>
      <c s="32">
        <f>0+M10+M14+M18+M22+M26</f>
      </c>
    </row>
    <row r="10" spans="1:16" ht="12.75">
      <c r="A10" t="s">
        <v>49</v>
      </c>
      <c s="34" t="s">
        <v>67</v>
      </c>
      <c s="34" t="s">
        <v>7703</v>
      </c>
      <c s="35" t="s">
        <v>5</v>
      </c>
      <c s="6" t="s">
        <v>7704</v>
      </c>
      <c s="36" t="s">
        <v>71</v>
      </c>
      <c s="37">
        <v>43.65</v>
      </c>
      <c s="36">
        <v>0</v>
      </c>
      <c s="36">
        <f>ROUND(G10*H10,6)</f>
      </c>
      <c r="L10" s="38">
        <v>0</v>
      </c>
      <c s="32">
        <f>ROUND(ROUND(L10,2)*ROUND(G10,3),2)</f>
      </c>
      <c s="36" t="s">
        <v>738</v>
      </c>
      <c>
        <f>(M10*21)/100</f>
      </c>
      <c t="s">
        <v>27</v>
      </c>
    </row>
    <row r="11" spans="1:5" ht="12.75">
      <c r="A11" s="35" t="s">
        <v>55</v>
      </c>
      <c r="E11" s="39" t="s">
        <v>5</v>
      </c>
    </row>
    <row r="12" spans="1:5" ht="12.75">
      <c r="A12" s="35" t="s">
        <v>56</v>
      </c>
      <c r="E12" s="40" t="s">
        <v>7850</v>
      </c>
    </row>
    <row r="13" spans="1:5" ht="25.5">
      <c r="A13" t="s">
        <v>58</v>
      </c>
      <c r="E13" s="39" t="s">
        <v>7706</v>
      </c>
    </row>
    <row r="14" spans="1:16" ht="25.5">
      <c r="A14" t="s">
        <v>49</v>
      </c>
      <c s="34" t="s">
        <v>27</v>
      </c>
      <c s="34" t="s">
        <v>3034</v>
      </c>
      <c s="35" t="s">
        <v>5</v>
      </c>
      <c s="6" t="s">
        <v>3035</v>
      </c>
      <c s="36" t="s">
        <v>53</v>
      </c>
      <c s="37">
        <v>1351.224</v>
      </c>
      <c s="36">
        <v>0</v>
      </c>
      <c s="36">
        <f>ROUND(G14*H14,6)</f>
      </c>
      <c r="L14" s="38">
        <v>0</v>
      </c>
      <c s="32">
        <f>ROUND(ROUND(L14,2)*ROUND(G14,3),2)</f>
      </c>
      <c s="36" t="s">
        <v>738</v>
      </c>
      <c>
        <f>(M14*21)/100</f>
      </c>
      <c t="s">
        <v>27</v>
      </c>
    </row>
    <row r="15" spans="1:5" ht="12.75">
      <c r="A15" s="35" t="s">
        <v>55</v>
      </c>
      <c r="E15" s="39" t="s">
        <v>5</v>
      </c>
    </row>
    <row r="16" spans="1:5" ht="12.75">
      <c r="A16" s="35" t="s">
        <v>56</v>
      </c>
      <c r="E16" s="40" t="s">
        <v>7851</v>
      </c>
    </row>
    <row r="17" spans="1:5" ht="140.25">
      <c r="A17" t="s">
        <v>58</v>
      </c>
      <c r="E17" s="39" t="s">
        <v>59</v>
      </c>
    </row>
    <row r="18" spans="1:16" ht="25.5">
      <c r="A18" t="s">
        <v>49</v>
      </c>
      <c s="34" t="s">
        <v>26</v>
      </c>
      <c s="34" t="s">
        <v>4059</v>
      </c>
      <c s="35" t="s">
        <v>5</v>
      </c>
      <c s="6" t="s">
        <v>4060</v>
      </c>
      <c s="36" t="s">
        <v>53</v>
      </c>
      <c s="37">
        <v>228.62</v>
      </c>
      <c s="36">
        <v>0</v>
      </c>
      <c s="36">
        <f>ROUND(G18*H18,6)</f>
      </c>
      <c r="L18" s="38">
        <v>0</v>
      </c>
      <c s="32">
        <f>ROUND(ROUND(L18,2)*ROUND(G18,3),2)</f>
      </c>
      <c s="36" t="s">
        <v>738</v>
      </c>
      <c>
        <f>(M18*21)/100</f>
      </c>
      <c t="s">
        <v>27</v>
      </c>
    </row>
    <row r="19" spans="1:5" ht="12.75">
      <c r="A19" s="35" t="s">
        <v>55</v>
      </c>
      <c r="E19" s="39" t="s">
        <v>5</v>
      </c>
    </row>
    <row r="20" spans="1:5" ht="12.75">
      <c r="A20" s="35" t="s">
        <v>56</v>
      </c>
      <c r="E20" s="40" t="s">
        <v>7852</v>
      </c>
    </row>
    <row r="21" spans="1:5" ht="140.25">
      <c r="A21" t="s">
        <v>58</v>
      </c>
      <c r="E21" s="39" t="s">
        <v>59</v>
      </c>
    </row>
    <row r="22" spans="1:16" ht="25.5">
      <c r="A22" t="s">
        <v>49</v>
      </c>
      <c s="34" t="s">
        <v>85</v>
      </c>
      <c s="34" t="s">
        <v>1140</v>
      </c>
      <c s="35" t="s">
        <v>5</v>
      </c>
      <c s="6" t="s">
        <v>486</v>
      </c>
      <c s="36" t="s">
        <v>53</v>
      </c>
      <c s="37">
        <v>49.663</v>
      </c>
      <c s="36">
        <v>0</v>
      </c>
      <c s="36">
        <f>ROUND(G22*H22,6)</f>
      </c>
      <c r="L22" s="38">
        <v>0</v>
      </c>
      <c s="32">
        <f>ROUND(ROUND(L22,2)*ROUND(G22,3),2)</f>
      </c>
      <c s="36" t="s">
        <v>738</v>
      </c>
      <c>
        <f>(M22*21)/100</f>
      </c>
      <c t="s">
        <v>27</v>
      </c>
    </row>
    <row r="23" spans="1:5" ht="12.75">
      <c r="A23" s="35" t="s">
        <v>55</v>
      </c>
      <c r="E23" s="39" t="s">
        <v>5</v>
      </c>
    </row>
    <row r="24" spans="1:5" ht="12.75">
      <c r="A24" s="35" t="s">
        <v>56</v>
      </c>
      <c r="E24" s="40" t="s">
        <v>7853</v>
      </c>
    </row>
    <row r="25" spans="1:5" ht="140.25">
      <c r="A25" t="s">
        <v>58</v>
      </c>
      <c r="E25" s="39" t="s">
        <v>59</v>
      </c>
    </row>
    <row r="26" spans="1:16" ht="25.5">
      <c r="A26" t="s">
        <v>49</v>
      </c>
      <c s="34" t="s">
        <v>90</v>
      </c>
      <c s="34" t="s">
        <v>4195</v>
      </c>
      <c s="35" t="s">
        <v>5</v>
      </c>
      <c s="6" t="s">
        <v>4196</v>
      </c>
      <c s="36" t="s">
        <v>53</v>
      </c>
      <c s="37">
        <v>538.56</v>
      </c>
      <c s="36">
        <v>0</v>
      </c>
      <c s="36">
        <f>ROUND(G26*H26,6)</f>
      </c>
      <c r="L26" s="38">
        <v>0</v>
      </c>
      <c s="32">
        <f>ROUND(ROUND(L26,2)*ROUND(G26,3),2)</f>
      </c>
      <c s="36" t="s">
        <v>738</v>
      </c>
      <c>
        <f>(M26*21)/100</f>
      </c>
      <c t="s">
        <v>27</v>
      </c>
    </row>
    <row r="27" spans="1:5" ht="12.75">
      <c r="A27" s="35" t="s">
        <v>55</v>
      </c>
      <c r="E27" s="39" t="s">
        <v>5</v>
      </c>
    </row>
    <row r="28" spans="1:5" ht="12.75">
      <c r="A28" s="35" t="s">
        <v>56</v>
      </c>
      <c r="E28" s="40" t="s">
        <v>7854</v>
      </c>
    </row>
    <row r="29" spans="1:5" ht="140.25">
      <c r="A29" t="s">
        <v>58</v>
      </c>
      <c r="E29" s="39" t="s">
        <v>59</v>
      </c>
    </row>
    <row r="30" spans="1:13" ht="12.75">
      <c r="A30" t="s">
        <v>46</v>
      </c>
      <c r="C30" s="31" t="s">
        <v>67</v>
      </c>
      <c r="E30" s="33" t="s">
        <v>68</v>
      </c>
      <c r="J30" s="32">
        <f>0</f>
      </c>
      <c s="32">
        <f>0</f>
      </c>
      <c s="32">
        <f>0+L31+L35+L39+L43+L47+L51+L55+L59+L63+L67+L71+L75+L79+L83+L87+L91+L95+L99+L103+L107+L111+L115+L119+L123+L127+L131+L135+L139+L143+L147</f>
      </c>
      <c s="32">
        <f>0+M31+M35+M39+M43+M47+M51+M55+M59+M63+M67+M71+M75+M79+M83+M87+M91+M95+M99+M103+M107+M111+M115+M119+M123+M127+M131+M135+M139+M143+M147</f>
      </c>
    </row>
    <row r="31" spans="1:16" ht="12.75">
      <c r="A31" t="s">
        <v>49</v>
      </c>
      <c s="34" t="s">
        <v>93</v>
      </c>
      <c s="34" t="s">
        <v>7013</v>
      </c>
      <c s="35" t="s">
        <v>5</v>
      </c>
      <c s="6" t="s">
        <v>7014</v>
      </c>
      <c s="36" t="s">
        <v>220</v>
      </c>
      <c s="37">
        <v>77</v>
      </c>
      <c s="36">
        <v>0</v>
      </c>
      <c s="36">
        <f>ROUND(G31*H31,6)</f>
      </c>
      <c r="L31" s="38">
        <v>0</v>
      </c>
      <c s="32">
        <f>ROUND(ROUND(L31,2)*ROUND(G31,3),2)</f>
      </c>
      <c s="36" t="s">
        <v>738</v>
      </c>
      <c>
        <f>(M31*21)/100</f>
      </c>
      <c t="s">
        <v>27</v>
      </c>
    </row>
    <row r="32" spans="1:5" ht="12.75">
      <c r="A32" s="35" t="s">
        <v>55</v>
      </c>
      <c r="E32" s="39" t="s">
        <v>5</v>
      </c>
    </row>
    <row r="33" spans="1:5" ht="12.75">
      <c r="A33" s="35" t="s">
        <v>56</v>
      </c>
      <c r="E33" s="40" t="s">
        <v>7855</v>
      </c>
    </row>
    <row r="34" spans="1:5" ht="12.75">
      <c r="A34" t="s">
        <v>58</v>
      </c>
      <c r="E34" s="39" t="s">
        <v>7016</v>
      </c>
    </row>
    <row r="35" spans="1:16" ht="25.5">
      <c r="A35" t="s">
        <v>49</v>
      </c>
      <c s="34" t="s">
        <v>79</v>
      </c>
      <c s="34" t="s">
        <v>5205</v>
      </c>
      <c s="35" t="s">
        <v>5</v>
      </c>
      <c s="6" t="s">
        <v>5206</v>
      </c>
      <c s="36" t="s">
        <v>71</v>
      </c>
      <c s="37">
        <v>95.4</v>
      </c>
      <c s="36">
        <v>0</v>
      </c>
      <c s="36">
        <f>ROUND(G35*H35,6)</f>
      </c>
      <c r="L35" s="38">
        <v>0</v>
      </c>
      <c s="32">
        <f>ROUND(ROUND(L35,2)*ROUND(G35,3),2)</f>
      </c>
      <c s="36" t="s">
        <v>738</v>
      </c>
      <c>
        <f>(M35*21)/100</f>
      </c>
      <c t="s">
        <v>27</v>
      </c>
    </row>
    <row r="36" spans="1:5" ht="12.75">
      <c r="A36" s="35" t="s">
        <v>55</v>
      </c>
      <c r="E36" s="39" t="s">
        <v>5</v>
      </c>
    </row>
    <row r="37" spans="1:5" ht="12.75">
      <c r="A37" s="35" t="s">
        <v>56</v>
      </c>
      <c r="E37" s="40" t="s">
        <v>7856</v>
      </c>
    </row>
    <row r="38" spans="1:5" ht="63.75">
      <c r="A38" t="s">
        <v>58</v>
      </c>
      <c r="E38" s="39" t="s">
        <v>1146</v>
      </c>
    </row>
    <row r="39" spans="1:16" ht="25.5">
      <c r="A39" t="s">
        <v>49</v>
      </c>
      <c s="34" t="s">
        <v>100</v>
      </c>
      <c s="34" t="s">
        <v>4066</v>
      </c>
      <c s="35" t="s">
        <v>5</v>
      </c>
      <c s="6" t="s">
        <v>4067</v>
      </c>
      <c s="36" t="s">
        <v>1149</v>
      </c>
      <c s="37">
        <v>2194.2</v>
      </c>
      <c s="36">
        <v>0</v>
      </c>
      <c s="36">
        <f>ROUND(G39*H39,6)</f>
      </c>
      <c r="L39" s="38">
        <v>0</v>
      </c>
      <c s="32">
        <f>ROUND(ROUND(L39,2)*ROUND(G39,3),2)</f>
      </c>
      <c s="36" t="s">
        <v>738</v>
      </c>
      <c>
        <f>(M39*21)/100</f>
      </c>
      <c t="s">
        <v>27</v>
      </c>
    </row>
    <row r="40" spans="1:5" ht="12.75">
      <c r="A40" s="35" t="s">
        <v>55</v>
      </c>
      <c r="E40" s="39" t="s">
        <v>5</v>
      </c>
    </row>
    <row r="41" spans="1:5" ht="25.5">
      <c r="A41" s="35" t="s">
        <v>56</v>
      </c>
      <c r="E41" s="40" t="s">
        <v>7857</v>
      </c>
    </row>
    <row r="42" spans="1:5" ht="25.5">
      <c r="A42" t="s">
        <v>58</v>
      </c>
      <c r="E42" s="39" t="s">
        <v>1150</v>
      </c>
    </row>
    <row r="43" spans="1:16" ht="12.75">
      <c r="A43" t="s">
        <v>49</v>
      </c>
      <c s="34" t="s">
        <v>104</v>
      </c>
      <c s="34" t="s">
        <v>7858</v>
      </c>
      <c s="35" t="s">
        <v>5</v>
      </c>
      <c s="6" t="s">
        <v>7859</v>
      </c>
      <c s="36" t="s">
        <v>71</v>
      </c>
      <c s="37">
        <v>7.44</v>
      </c>
      <c s="36">
        <v>0</v>
      </c>
      <c s="36">
        <f>ROUND(G43*H43,6)</f>
      </c>
      <c r="L43" s="38">
        <v>0</v>
      </c>
      <c s="32">
        <f>ROUND(ROUND(L43,2)*ROUND(G43,3),2)</f>
      </c>
      <c s="36" t="s">
        <v>738</v>
      </c>
      <c>
        <f>(M43*21)/100</f>
      </c>
      <c t="s">
        <v>27</v>
      </c>
    </row>
    <row r="44" spans="1:5" ht="12.75">
      <c r="A44" s="35" t="s">
        <v>55</v>
      </c>
      <c r="E44" s="39" t="s">
        <v>5</v>
      </c>
    </row>
    <row r="45" spans="1:5" ht="38.25">
      <c r="A45" s="35" t="s">
        <v>56</v>
      </c>
      <c r="E45" s="40" t="s">
        <v>7860</v>
      </c>
    </row>
    <row r="46" spans="1:5" ht="63.75">
      <c r="A46" t="s">
        <v>58</v>
      </c>
      <c r="E46" s="39" t="s">
        <v>1146</v>
      </c>
    </row>
    <row r="47" spans="1:16" ht="12.75">
      <c r="A47" t="s">
        <v>49</v>
      </c>
      <c s="34" t="s">
        <v>108</v>
      </c>
      <c s="34" t="s">
        <v>3935</v>
      </c>
      <c s="35" t="s">
        <v>5</v>
      </c>
      <c s="6" t="s">
        <v>3936</v>
      </c>
      <c s="36" t="s">
        <v>1149</v>
      </c>
      <c s="37">
        <v>193.44</v>
      </c>
      <c s="36">
        <v>0</v>
      </c>
      <c s="36">
        <f>ROUND(G47*H47,6)</f>
      </c>
      <c r="L47" s="38">
        <v>0</v>
      </c>
      <c s="32">
        <f>ROUND(ROUND(L47,2)*ROUND(G47,3),2)</f>
      </c>
      <c s="36" t="s">
        <v>738</v>
      </c>
      <c>
        <f>(M47*21)/100</f>
      </c>
      <c t="s">
        <v>27</v>
      </c>
    </row>
    <row r="48" spans="1:5" ht="12.75">
      <c r="A48" s="35" t="s">
        <v>55</v>
      </c>
      <c r="E48" s="39" t="s">
        <v>5</v>
      </c>
    </row>
    <row r="49" spans="1:5" ht="25.5">
      <c r="A49" s="35" t="s">
        <v>56</v>
      </c>
      <c r="E49" s="40" t="s">
        <v>7861</v>
      </c>
    </row>
    <row r="50" spans="1:5" ht="25.5">
      <c r="A50" t="s">
        <v>58</v>
      </c>
      <c r="E50" s="39" t="s">
        <v>1150</v>
      </c>
    </row>
    <row r="51" spans="1:16" ht="25.5">
      <c r="A51" t="s">
        <v>49</v>
      </c>
      <c s="34" t="s">
        <v>113</v>
      </c>
      <c s="34" t="s">
        <v>5163</v>
      </c>
      <c s="35" t="s">
        <v>5</v>
      </c>
      <c s="6" t="s">
        <v>5164</v>
      </c>
      <c s="36" t="s">
        <v>71</v>
      </c>
      <c s="37">
        <v>225.9</v>
      </c>
      <c s="36">
        <v>0</v>
      </c>
      <c s="36">
        <f>ROUND(G51*H51,6)</f>
      </c>
      <c r="L51" s="38">
        <v>0</v>
      </c>
      <c s="32">
        <f>ROUND(ROUND(L51,2)*ROUND(G51,3),2)</f>
      </c>
      <c s="36" t="s">
        <v>738</v>
      </c>
      <c>
        <f>(M51*21)/100</f>
      </c>
      <c t="s">
        <v>27</v>
      </c>
    </row>
    <row r="52" spans="1:5" ht="12.75">
      <c r="A52" s="35" t="s">
        <v>55</v>
      </c>
      <c r="E52" s="39" t="s">
        <v>5</v>
      </c>
    </row>
    <row r="53" spans="1:5" ht="12.75">
      <c r="A53" s="35" t="s">
        <v>56</v>
      </c>
      <c r="E53" s="40" t="s">
        <v>7862</v>
      </c>
    </row>
    <row r="54" spans="1:5" ht="63.75">
      <c r="A54" t="s">
        <v>58</v>
      </c>
      <c r="E54" s="39" t="s">
        <v>1146</v>
      </c>
    </row>
    <row r="55" spans="1:16" ht="25.5">
      <c r="A55" t="s">
        <v>49</v>
      </c>
      <c s="34" t="s">
        <v>117</v>
      </c>
      <c s="34" t="s">
        <v>3941</v>
      </c>
      <c s="35" t="s">
        <v>5</v>
      </c>
      <c s="6" t="s">
        <v>3942</v>
      </c>
      <c s="36" t="s">
        <v>1149</v>
      </c>
      <c s="37">
        <v>4969.8</v>
      </c>
      <c s="36">
        <v>0</v>
      </c>
      <c s="36">
        <f>ROUND(G55*H55,6)</f>
      </c>
      <c r="L55" s="38">
        <v>0</v>
      </c>
      <c s="32">
        <f>ROUND(ROUND(L55,2)*ROUND(G55,3),2)</f>
      </c>
      <c s="36" t="s">
        <v>738</v>
      </c>
      <c>
        <f>(M55*21)/100</f>
      </c>
      <c t="s">
        <v>27</v>
      </c>
    </row>
    <row r="56" spans="1:5" ht="12.75">
      <c r="A56" s="35" t="s">
        <v>55</v>
      </c>
      <c r="E56" s="39" t="s">
        <v>5</v>
      </c>
    </row>
    <row r="57" spans="1:5" ht="12.75">
      <c r="A57" s="35" t="s">
        <v>56</v>
      </c>
      <c r="E57" s="40" t="s">
        <v>7863</v>
      </c>
    </row>
    <row r="58" spans="1:5" ht="25.5">
      <c r="A58" t="s">
        <v>58</v>
      </c>
      <c r="E58" s="39" t="s">
        <v>1150</v>
      </c>
    </row>
    <row r="59" spans="1:16" ht="12.75">
      <c r="A59" t="s">
        <v>49</v>
      </c>
      <c s="34" t="s">
        <v>121</v>
      </c>
      <c s="34" t="s">
        <v>5218</v>
      </c>
      <c s="35" t="s">
        <v>5</v>
      </c>
      <c s="6" t="s">
        <v>5219</v>
      </c>
      <c s="36" t="s">
        <v>88</v>
      </c>
      <c s="37">
        <v>141</v>
      </c>
      <c s="36">
        <v>0</v>
      </c>
      <c s="36">
        <f>ROUND(G59*H59,6)</f>
      </c>
      <c r="L59" s="38">
        <v>0</v>
      </c>
      <c s="32">
        <f>ROUND(ROUND(L59,2)*ROUND(G59,3),2)</f>
      </c>
      <c s="36" t="s">
        <v>738</v>
      </c>
      <c>
        <f>(M59*21)/100</f>
      </c>
      <c t="s">
        <v>27</v>
      </c>
    </row>
    <row r="60" spans="1:5" ht="12.75">
      <c r="A60" s="35" t="s">
        <v>55</v>
      </c>
      <c r="E60" s="39" t="s">
        <v>5</v>
      </c>
    </row>
    <row r="61" spans="1:5" ht="12.75">
      <c r="A61" s="35" t="s">
        <v>56</v>
      </c>
      <c r="E61" s="40" t="s">
        <v>7864</v>
      </c>
    </row>
    <row r="62" spans="1:5" ht="63.75">
      <c r="A62" t="s">
        <v>58</v>
      </c>
      <c r="E62" s="39" t="s">
        <v>1146</v>
      </c>
    </row>
    <row r="63" spans="1:16" ht="25.5">
      <c r="A63" t="s">
        <v>49</v>
      </c>
      <c s="34" t="s">
        <v>125</v>
      </c>
      <c s="34" t="s">
        <v>7674</v>
      </c>
      <c s="35" t="s">
        <v>5</v>
      </c>
      <c s="6" t="s">
        <v>7675</v>
      </c>
      <c s="36" t="s">
        <v>1149</v>
      </c>
      <c s="37">
        <v>412.425</v>
      </c>
      <c s="36">
        <v>0</v>
      </c>
      <c s="36">
        <f>ROUND(G63*H63,6)</f>
      </c>
      <c r="L63" s="38">
        <v>0</v>
      </c>
      <c s="32">
        <f>ROUND(ROUND(L63,2)*ROUND(G63,3),2)</f>
      </c>
      <c s="36" t="s">
        <v>738</v>
      </c>
      <c>
        <f>(M63*21)/100</f>
      </c>
      <c t="s">
        <v>27</v>
      </c>
    </row>
    <row r="64" spans="1:5" ht="12.75">
      <c r="A64" s="35" t="s">
        <v>55</v>
      </c>
      <c r="E64" s="39" t="s">
        <v>5</v>
      </c>
    </row>
    <row r="65" spans="1:5" ht="25.5">
      <c r="A65" s="35" t="s">
        <v>56</v>
      </c>
      <c r="E65" s="40" t="s">
        <v>7865</v>
      </c>
    </row>
    <row r="66" spans="1:5" ht="25.5">
      <c r="A66" t="s">
        <v>58</v>
      </c>
      <c r="E66" s="39" t="s">
        <v>1150</v>
      </c>
    </row>
    <row r="67" spans="1:16" ht="12.75">
      <c r="A67" t="s">
        <v>49</v>
      </c>
      <c s="34" t="s">
        <v>129</v>
      </c>
      <c s="34" t="s">
        <v>5221</v>
      </c>
      <c s="35" t="s">
        <v>5</v>
      </c>
      <c s="6" t="s">
        <v>5222</v>
      </c>
      <c s="36" t="s">
        <v>71</v>
      </c>
      <c s="37">
        <v>4</v>
      </c>
      <c s="36">
        <v>0</v>
      </c>
      <c s="36">
        <f>ROUND(G67*H67,6)</f>
      </c>
      <c r="L67" s="38">
        <v>0</v>
      </c>
      <c s="32">
        <f>ROUND(ROUND(L67,2)*ROUND(G67,3),2)</f>
      </c>
      <c s="36" t="s">
        <v>738</v>
      </c>
      <c>
        <f>(M67*21)/100</f>
      </c>
      <c t="s">
        <v>27</v>
      </c>
    </row>
    <row r="68" spans="1:5" ht="12.75">
      <c r="A68" s="35" t="s">
        <v>55</v>
      </c>
      <c r="E68" s="39" t="s">
        <v>5</v>
      </c>
    </row>
    <row r="69" spans="1:5" ht="12.75">
      <c r="A69" s="35" t="s">
        <v>56</v>
      </c>
      <c r="E69" s="40" t="s">
        <v>7866</v>
      </c>
    </row>
    <row r="70" spans="1:5" ht="63.75">
      <c r="A70" t="s">
        <v>58</v>
      </c>
      <c r="E70" s="39" t="s">
        <v>1146</v>
      </c>
    </row>
    <row r="71" spans="1:16" ht="12.75">
      <c r="A71" t="s">
        <v>49</v>
      </c>
      <c s="34" t="s">
        <v>133</v>
      </c>
      <c s="34" t="s">
        <v>5224</v>
      </c>
      <c s="35" t="s">
        <v>5</v>
      </c>
      <c s="6" t="s">
        <v>5225</v>
      </c>
      <c s="36" t="s">
        <v>1149</v>
      </c>
      <c s="37">
        <v>92</v>
      </c>
      <c s="36">
        <v>0</v>
      </c>
      <c s="36">
        <f>ROUND(G71*H71,6)</f>
      </c>
      <c r="L71" s="38">
        <v>0</v>
      </c>
      <c s="32">
        <f>ROUND(ROUND(L71,2)*ROUND(G71,3),2)</f>
      </c>
      <c s="36" t="s">
        <v>738</v>
      </c>
      <c>
        <f>(M71*21)/100</f>
      </c>
      <c t="s">
        <v>27</v>
      </c>
    </row>
    <row r="72" spans="1:5" ht="12.75">
      <c r="A72" s="35" t="s">
        <v>55</v>
      </c>
      <c r="E72" s="39" t="s">
        <v>5</v>
      </c>
    </row>
    <row r="73" spans="1:5" ht="25.5">
      <c r="A73" s="35" t="s">
        <v>56</v>
      </c>
      <c r="E73" s="40" t="s">
        <v>7867</v>
      </c>
    </row>
    <row r="74" spans="1:5" ht="25.5">
      <c r="A74" t="s">
        <v>58</v>
      </c>
      <c r="E74" s="39" t="s">
        <v>1150</v>
      </c>
    </row>
    <row r="75" spans="1:16" ht="12.75">
      <c r="A75" t="s">
        <v>49</v>
      </c>
      <c s="34" t="s">
        <v>137</v>
      </c>
      <c s="34" t="s">
        <v>3944</v>
      </c>
      <c s="35" t="s">
        <v>5</v>
      </c>
      <c s="6" t="s">
        <v>3945</v>
      </c>
      <c s="36" t="s">
        <v>71</v>
      </c>
      <c s="37">
        <v>20</v>
      </c>
      <c s="36">
        <v>0</v>
      </c>
      <c s="36">
        <f>ROUND(G75*H75,6)</f>
      </c>
      <c r="L75" s="38">
        <v>0</v>
      </c>
      <c s="32">
        <f>ROUND(ROUND(L75,2)*ROUND(G75,3),2)</f>
      </c>
      <c s="36" t="s">
        <v>738</v>
      </c>
      <c>
        <f>(M75*21)/100</f>
      </c>
      <c t="s">
        <v>27</v>
      </c>
    </row>
    <row r="76" spans="1:5" ht="12.75">
      <c r="A76" s="35" t="s">
        <v>55</v>
      </c>
      <c r="E76" s="39" t="s">
        <v>5</v>
      </c>
    </row>
    <row r="77" spans="1:5" ht="12.75">
      <c r="A77" s="35" t="s">
        <v>56</v>
      </c>
      <c r="E77" s="40" t="s">
        <v>7868</v>
      </c>
    </row>
    <row r="78" spans="1:5" ht="369.75">
      <c r="A78" t="s">
        <v>58</v>
      </c>
      <c r="E78" s="39" t="s">
        <v>7869</v>
      </c>
    </row>
    <row r="79" spans="1:16" ht="12.75">
      <c r="A79" t="s">
        <v>49</v>
      </c>
      <c s="34" t="s">
        <v>141</v>
      </c>
      <c s="34" t="s">
        <v>3947</v>
      </c>
      <c s="35" t="s">
        <v>5</v>
      </c>
      <c s="6" t="s">
        <v>3948</v>
      </c>
      <c s="36" t="s">
        <v>71</v>
      </c>
      <c s="37">
        <v>678</v>
      </c>
      <c s="36">
        <v>0</v>
      </c>
      <c s="36">
        <f>ROUND(G79*H79,6)</f>
      </c>
      <c r="L79" s="38">
        <v>0</v>
      </c>
      <c s="32">
        <f>ROUND(ROUND(L79,2)*ROUND(G79,3),2)</f>
      </c>
      <c s="36" t="s">
        <v>738</v>
      </c>
      <c>
        <f>(M79*21)/100</f>
      </c>
      <c t="s">
        <v>27</v>
      </c>
    </row>
    <row r="80" spans="1:5" ht="12.75">
      <c r="A80" s="35" t="s">
        <v>55</v>
      </c>
      <c r="E80" s="39" t="s">
        <v>5</v>
      </c>
    </row>
    <row r="81" spans="1:5" ht="12.75">
      <c r="A81" s="35" t="s">
        <v>56</v>
      </c>
      <c r="E81" s="40" t="s">
        <v>7870</v>
      </c>
    </row>
    <row r="82" spans="1:5" ht="369.75">
      <c r="A82" t="s">
        <v>58</v>
      </c>
      <c r="E82" s="39" t="s">
        <v>7869</v>
      </c>
    </row>
    <row r="83" spans="1:16" ht="12.75">
      <c r="A83" t="s">
        <v>49</v>
      </c>
      <c s="34" t="s">
        <v>145</v>
      </c>
      <c s="34" t="s">
        <v>5228</v>
      </c>
      <c s="35" t="s">
        <v>5</v>
      </c>
      <c s="6" t="s">
        <v>5229</v>
      </c>
      <c s="36" t="s">
        <v>2025</v>
      </c>
      <c s="37">
        <v>6780</v>
      </c>
      <c s="36">
        <v>0</v>
      </c>
      <c s="36">
        <f>ROUND(G83*H83,6)</f>
      </c>
      <c r="L83" s="38">
        <v>0</v>
      </c>
      <c s="32">
        <f>ROUND(ROUND(L83,2)*ROUND(G83,3),2)</f>
      </c>
      <c s="36" t="s">
        <v>738</v>
      </c>
      <c>
        <f>(M83*21)/100</f>
      </c>
      <c t="s">
        <v>27</v>
      </c>
    </row>
    <row r="84" spans="1:5" ht="12.75">
      <c r="A84" s="35" t="s">
        <v>55</v>
      </c>
      <c r="E84" s="39" t="s">
        <v>5</v>
      </c>
    </row>
    <row r="85" spans="1:5" ht="25.5">
      <c r="A85" s="35" t="s">
        <v>56</v>
      </c>
      <c r="E85" s="40" t="s">
        <v>7871</v>
      </c>
    </row>
    <row r="86" spans="1:5" ht="25.5">
      <c r="A86" t="s">
        <v>58</v>
      </c>
      <c r="E86" s="39" t="s">
        <v>2442</v>
      </c>
    </row>
    <row r="87" spans="1:16" ht="12.75">
      <c r="A87" t="s">
        <v>49</v>
      </c>
      <c s="34" t="s">
        <v>149</v>
      </c>
      <c s="34" t="s">
        <v>7872</v>
      </c>
      <c s="35" t="s">
        <v>5</v>
      </c>
      <c s="6" t="s">
        <v>7873</v>
      </c>
      <c s="36" t="s">
        <v>71</v>
      </c>
      <c s="37">
        <v>43.65</v>
      </c>
      <c s="36">
        <v>0</v>
      </c>
      <c s="36">
        <f>ROUND(G87*H87,6)</f>
      </c>
      <c r="L87" s="38">
        <v>0</v>
      </c>
      <c s="32">
        <f>ROUND(ROUND(L87,2)*ROUND(G87,3),2)</f>
      </c>
      <c s="36" t="s">
        <v>738</v>
      </c>
      <c>
        <f>(M87*21)/100</f>
      </c>
      <c t="s">
        <v>27</v>
      </c>
    </row>
    <row r="88" spans="1:5" ht="12.75">
      <c r="A88" s="35" t="s">
        <v>55</v>
      </c>
      <c r="E88" s="39" t="s">
        <v>5</v>
      </c>
    </row>
    <row r="89" spans="1:5" ht="12.75">
      <c r="A89" s="35" t="s">
        <v>56</v>
      </c>
      <c r="E89" s="40" t="s">
        <v>7874</v>
      </c>
    </row>
    <row r="90" spans="1:5" ht="306">
      <c r="A90" t="s">
        <v>58</v>
      </c>
      <c r="E90" s="39" t="s">
        <v>5357</v>
      </c>
    </row>
    <row r="91" spans="1:16" ht="12.75">
      <c r="A91" t="s">
        <v>49</v>
      </c>
      <c s="34" t="s">
        <v>153</v>
      </c>
      <c s="34" t="s">
        <v>7875</v>
      </c>
      <c s="35" t="s">
        <v>5</v>
      </c>
      <c s="6" t="s">
        <v>7876</v>
      </c>
      <c s="36" t="s">
        <v>2025</v>
      </c>
      <c s="37">
        <v>436.5</v>
      </c>
      <c s="36">
        <v>0</v>
      </c>
      <c s="36">
        <f>ROUND(G91*H91,6)</f>
      </c>
      <c r="L91" s="38">
        <v>0</v>
      </c>
      <c s="32">
        <f>ROUND(ROUND(L91,2)*ROUND(G91,3),2)</f>
      </c>
      <c s="36" t="s">
        <v>738</v>
      </c>
      <c>
        <f>(M91*21)/100</f>
      </c>
      <c t="s">
        <v>27</v>
      </c>
    </row>
    <row r="92" spans="1:5" ht="12.75">
      <c r="A92" s="35" t="s">
        <v>55</v>
      </c>
      <c r="E92" s="39" t="s">
        <v>5</v>
      </c>
    </row>
    <row r="93" spans="1:5" ht="25.5">
      <c r="A93" s="35" t="s">
        <v>56</v>
      </c>
      <c r="E93" s="40" t="s">
        <v>7877</v>
      </c>
    </row>
    <row r="94" spans="1:5" ht="25.5">
      <c r="A94" t="s">
        <v>58</v>
      </c>
      <c r="E94" s="39" t="s">
        <v>2442</v>
      </c>
    </row>
    <row r="95" spans="1:16" ht="12.75">
      <c r="A95" t="s">
        <v>49</v>
      </c>
      <c s="34" t="s">
        <v>157</v>
      </c>
      <c s="34" t="s">
        <v>6007</v>
      </c>
      <c s="35" t="s">
        <v>5</v>
      </c>
      <c s="6" t="s">
        <v>6008</v>
      </c>
      <c s="36" t="s">
        <v>71</v>
      </c>
      <c s="37">
        <v>24</v>
      </c>
      <c s="36">
        <v>0</v>
      </c>
      <c s="36">
        <f>ROUND(G95*H95,6)</f>
      </c>
      <c r="L95" s="38">
        <v>0</v>
      </c>
      <c s="32">
        <f>ROUND(ROUND(L95,2)*ROUND(G95,3),2)</f>
      </c>
      <c s="36" t="s">
        <v>738</v>
      </c>
      <c>
        <f>(M95*21)/100</f>
      </c>
      <c t="s">
        <v>27</v>
      </c>
    </row>
    <row r="96" spans="1:5" ht="12.75">
      <c r="A96" s="35" t="s">
        <v>55</v>
      </c>
      <c r="E96" s="39" t="s">
        <v>5</v>
      </c>
    </row>
    <row r="97" spans="1:5" ht="12.75">
      <c r="A97" s="35" t="s">
        <v>56</v>
      </c>
      <c r="E97" s="40" t="s">
        <v>7878</v>
      </c>
    </row>
    <row r="98" spans="1:5" ht="318.75">
      <c r="A98" t="s">
        <v>58</v>
      </c>
      <c r="E98" s="39" t="s">
        <v>195</v>
      </c>
    </row>
    <row r="99" spans="1:16" ht="12.75">
      <c r="A99" t="s">
        <v>49</v>
      </c>
      <c s="34" t="s">
        <v>161</v>
      </c>
      <c s="34" t="s">
        <v>3481</v>
      </c>
      <c s="35" t="s">
        <v>5</v>
      </c>
      <c s="6" t="s">
        <v>3482</v>
      </c>
      <c s="36" t="s">
        <v>2025</v>
      </c>
      <c s="37">
        <v>240</v>
      </c>
      <c s="36">
        <v>0</v>
      </c>
      <c s="36">
        <f>ROUND(G99*H99,6)</f>
      </c>
      <c r="L99" s="38">
        <v>0</v>
      </c>
      <c s="32">
        <f>ROUND(ROUND(L99,2)*ROUND(G99,3),2)</f>
      </c>
      <c s="36" t="s">
        <v>738</v>
      </c>
      <c>
        <f>(M99*21)/100</f>
      </c>
      <c t="s">
        <v>27</v>
      </c>
    </row>
    <row r="100" spans="1:5" ht="12.75">
      <c r="A100" s="35" t="s">
        <v>55</v>
      </c>
      <c r="E100" s="39" t="s">
        <v>5</v>
      </c>
    </row>
    <row r="101" spans="1:5" ht="25.5">
      <c r="A101" s="35" t="s">
        <v>56</v>
      </c>
      <c r="E101" s="40" t="s">
        <v>7879</v>
      </c>
    </row>
    <row r="102" spans="1:5" ht="25.5">
      <c r="A102" t="s">
        <v>58</v>
      </c>
      <c r="E102" s="39" t="s">
        <v>2442</v>
      </c>
    </row>
    <row r="103" spans="1:16" ht="12.75">
      <c r="A103" t="s">
        <v>49</v>
      </c>
      <c s="34" t="s">
        <v>165</v>
      </c>
      <c s="34" t="s">
        <v>3650</v>
      </c>
      <c s="35" t="s">
        <v>5</v>
      </c>
      <c s="6" t="s">
        <v>3651</v>
      </c>
      <c s="36" t="s">
        <v>71</v>
      </c>
      <c s="37">
        <v>33.28</v>
      </c>
      <c s="36">
        <v>0</v>
      </c>
      <c s="36">
        <f>ROUND(G103*H103,6)</f>
      </c>
      <c r="L103" s="38">
        <v>0</v>
      </c>
      <c s="32">
        <f>ROUND(ROUND(L103,2)*ROUND(G103,3),2)</f>
      </c>
      <c s="36" t="s">
        <v>738</v>
      </c>
      <c>
        <f>(M103*21)/100</f>
      </c>
      <c t="s">
        <v>27</v>
      </c>
    </row>
    <row r="104" spans="1:5" ht="12.75">
      <c r="A104" s="35" t="s">
        <v>55</v>
      </c>
      <c r="E104" s="39" t="s">
        <v>5</v>
      </c>
    </row>
    <row r="105" spans="1:5" ht="38.25">
      <c r="A105" s="35" t="s">
        <v>56</v>
      </c>
      <c r="E105" s="40" t="s">
        <v>7880</v>
      </c>
    </row>
    <row r="106" spans="1:5" ht="318.75">
      <c r="A106" t="s">
        <v>58</v>
      </c>
      <c r="E106" s="39" t="s">
        <v>195</v>
      </c>
    </row>
    <row r="107" spans="1:16" ht="12.75">
      <c r="A107" t="s">
        <v>49</v>
      </c>
      <c s="34" t="s">
        <v>170</v>
      </c>
      <c s="34" t="s">
        <v>5239</v>
      </c>
      <c s="35" t="s">
        <v>5</v>
      </c>
      <c s="6" t="s">
        <v>5240</v>
      </c>
      <c s="36" t="s">
        <v>2025</v>
      </c>
      <c s="37">
        <v>332.8</v>
      </c>
      <c s="36">
        <v>0</v>
      </c>
      <c s="36">
        <f>ROUND(G107*H107,6)</f>
      </c>
      <c r="L107" s="38">
        <v>0</v>
      </c>
      <c s="32">
        <f>ROUND(ROUND(L107,2)*ROUND(G107,3),2)</f>
      </c>
      <c s="36" t="s">
        <v>738</v>
      </c>
      <c>
        <f>(M107*21)/100</f>
      </c>
      <c t="s">
        <v>27</v>
      </c>
    </row>
    <row r="108" spans="1:5" ht="12.75">
      <c r="A108" s="35" t="s">
        <v>55</v>
      </c>
      <c r="E108" s="39" t="s">
        <v>5</v>
      </c>
    </row>
    <row r="109" spans="1:5" ht="25.5">
      <c r="A109" s="35" t="s">
        <v>56</v>
      </c>
      <c r="E109" s="40" t="s">
        <v>7881</v>
      </c>
    </row>
    <row r="110" spans="1:5" ht="25.5">
      <c r="A110" t="s">
        <v>58</v>
      </c>
      <c r="E110" s="39" t="s">
        <v>2442</v>
      </c>
    </row>
    <row r="111" spans="1:16" ht="12.75">
      <c r="A111" t="s">
        <v>49</v>
      </c>
      <c s="34" t="s">
        <v>174</v>
      </c>
      <c s="34" t="s">
        <v>7882</v>
      </c>
      <c s="35" t="s">
        <v>5</v>
      </c>
      <c s="6" t="s">
        <v>7883</v>
      </c>
      <c s="36" t="s">
        <v>71</v>
      </c>
      <c s="37">
        <v>5</v>
      </c>
      <c s="36">
        <v>0</v>
      </c>
      <c s="36">
        <f>ROUND(G111*H111,6)</f>
      </c>
      <c r="L111" s="38">
        <v>0</v>
      </c>
      <c s="32">
        <f>ROUND(ROUND(L111,2)*ROUND(G111,3),2)</f>
      </c>
      <c s="36" t="s">
        <v>738</v>
      </c>
      <c>
        <f>(M111*21)/100</f>
      </c>
      <c t="s">
        <v>27</v>
      </c>
    </row>
    <row r="112" spans="1:5" ht="12.75">
      <c r="A112" s="35" t="s">
        <v>55</v>
      </c>
      <c r="E112" s="39" t="s">
        <v>5</v>
      </c>
    </row>
    <row r="113" spans="1:5" ht="12.75">
      <c r="A113" s="35" t="s">
        <v>56</v>
      </c>
      <c r="E113" s="40" t="s">
        <v>7884</v>
      </c>
    </row>
    <row r="114" spans="1:5" ht="267.75">
      <c r="A114" t="s">
        <v>58</v>
      </c>
      <c r="E114" s="39" t="s">
        <v>5362</v>
      </c>
    </row>
    <row r="115" spans="1:16" ht="12.75">
      <c r="A115" t="s">
        <v>49</v>
      </c>
      <c s="34" t="s">
        <v>178</v>
      </c>
      <c s="34" t="s">
        <v>3484</v>
      </c>
      <c s="35" t="s">
        <v>5</v>
      </c>
      <c s="6" t="s">
        <v>3485</v>
      </c>
      <c s="36" t="s">
        <v>71</v>
      </c>
      <c s="37">
        <v>770.68</v>
      </c>
      <c s="36">
        <v>0</v>
      </c>
      <c s="36">
        <f>ROUND(G115*H115,6)</f>
      </c>
      <c r="L115" s="38">
        <v>0</v>
      </c>
      <c s="32">
        <f>ROUND(ROUND(L115,2)*ROUND(G115,3),2)</f>
      </c>
      <c s="36" t="s">
        <v>738</v>
      </c>
      <c>
        <f>(M115*21)/100</f>
      </c>
      <c t="s">
        <v>27</v>
      </c>
    </row>
    <row r="116" spans="1:5" ht="12.75">
      <c r="A116" s="35" t="s">
        <v>55</v>
      </c>
      <c r="E116" s="39" t="s">
        <v>5</v>
      </c>
    </row>
    <row r="117" spans="1:5" ht="12.75">
      <c r="A117" s="35" t="s">
        <v>56</v>
      </c>
      <c r="E117" s="40" t="s">
        <v>7885</v>
      </c>
    </row>
    <row r="118" spans="1:5" ht="191.25">
      <c r="A118" t="s">
        <v>58</v>
      </c>
      <c r="E118" s="39" t="s">
        <v>4138</v>
      </c>
    </row>
    <row r="119" spans="1:16" ht="12.75">
      <c r="A119" t="s">
        <v>49</v>
      </c>
      <c s="34" t="s">
        <v>50</v>
      </c>
      <c s="34" t="s">
        <v>3953</v>
      </c>
      <c s="35" t="s">
        <v>5</v>
      </c>
      <c s="6" t="s">
        <v>3954</v>
      </c>
      <c s="36" t="s">
        <v>71</v>
      </c>
      <c s="37">
        <v>15</v>
      </c>
      <c s="36">
        <v>0</v>
      </c>
      <c s="36">
        <f>ROUND(G119*H119,6)</f>
      </c>
      <c r="L119" s="38">
        <v>0</v>
      </c>
      <c s="32">
        <f>ROUND(ROUND(L119,2)*ROUND(G119,3),2)</f>
      </c>
      <c s="36" t="s">
        <v>738</v>
      </c>
      <c>
        <f>(M119*21)/100</f>
      </c>
      <c t="s">
        <v>27</v>
      </c>
    </row>
    <row r="120" spans="1:5" ht="12.75">
      <c r="A120" s="35" t="s">
        <v>55</v>
      </c>
      <c r="E120" s="39" t="s">
        <v>5</v>
      </c>
    </row>
    <row r="121" spans="1:5" ht="12.75">
      <c r="A121" s="35" t="s">
        <v>56</v>
      </c>
      <c r="E121" s="40" t="s">
        <v>7886</v>
      </c>
    </row>
    <row r="122" spans="1:5" ht="242.25">
      <c r="A122" t="s">
        <v>58</v>
      </c>
      <c r="E122" s="39" t="s">
        <v>7887</v>
      </c>
    </row>
    <row r="123" spans="1:16" ht="12.75">
      <c r="A123" t="s">
        <v>49</v>
      </c>
      <c s="34" t="s">
        <v>60</v>
      </c>
      <c s="34" t="s">
        <v>3654</v>
      </c>
      <c s="35" t="s">
        <v>5</v>
      </c>
      <c s="6" t="s">
        <v>3655</v>
      </c>
      <c s="36" t="s">
        <v>71</v>
      </c>
      <c s="37">
        <v>46</v>
      </c>
      <c s="36">
        <v>0</v>
      </c>
      <c s="36">
        <f>ROUND(G123*H123,6)</f>
      </c>
      <c r="L123" s="38">
        <v>0</v>
      </c>
      <c s="32">
        <f>ROUND(ROUND(L123,2)*ROUND(G123,3),2)</f>
      </c>
      <c s="36" t="s">
        <v>738</v>
      </c>
      <c>
        <f>(M123*21)/100</f>
      </c>
      <c t="s">
        <v>27</v>
      </c>
    </row>
    <row r="124" spans="1:5" ht="12.75">
      <c r="A124" s="35" t="s">
        <v>55</v>
      </c>
      <c r="E124" s="39" t="s">
        <v>5</v>
      </c>
    </row>
    <row r="125" spans="1:5" ht="51">
      <c r="A125" s="35" t="s">
        <v>56</v>
      </c>
      <c r="E125" s="40" t="s">
        <v>7888</v>
      </c>
    </row>
    <row r="126" spans="1:5" ht="229.5">
      <c r="A126" t="s">
        <v>58</v>
      </c>
      <c r="E126" s="39" t="s">
        <v>4140</v>
      </c>
    </row>
    <row r="127" spans="1:16" ht="12.75">
      <c r="A127" t="s">
        <v>49</v>
      </c>
      <c s="34" t="s">
        <v>63</v>
      </c>
      <c s="34" t="s">
        <v>3659</v>
      </c>
      <c s="35" t="s">
        <v>5</v>
      </c>
      <c s="6" t="s">
        <v>3660</v>
      </c>
      <c s="36" t="s">
        <v>71</v>
      </c>
      <c s="37">
        <v>9.24</v>
      </c>
      <c s="36">
        <v>0</v>
      </c>
      <c s="36">
        <f>ROUND(G127*H127,6)</f>
      </c>
      <c r="L127" s="38">
        <v>0</v>
      </c>
      <c s="32">
        <f>ROUND(ROUND(L127,2)*ROUND(G127,3),2)</f>
      </c>
      <c s="36" t="s">
        <v>738</v>
      </c>
      <c>
        <f>(M127*21)/100</f>
      </c>
      <c t="s">
        <v>27</v>
      </c>
    </row>
    <row r="128" spans="1:5" ht="12.75">
      <c r="A128" s="35" t="s">
        <v>55</v>
      </c>
      <c r="E128" s="39" t="s">
        <v>5</v>
      </c>
    </row>
    <row r="129" spans="1:5" ht="25.5">
      <c r="A129" s="35" t="s">
        <v>56</v>
      </c>
      <c r="E129" s="40" t="s">
        <v>7889</v>
      </c>
    </row>
    <row r="130" spans="1:5" ht="293.25">
      <c r="A130" t="s">
        <v>58</v>
      </c>
      <c r="E130" s="39" t="s">
        <v>7890</v>
      </c>
    </row>
    <row r="131" spans="1:16" ht="12.75">
      <c r="A131" t="s">
        <v>49</v>
      </c>
      <c s="34" t="s">
        <v>182</v>
      </c>
      <c s="34" t="s">
        <v>3669</v>
      </c>
      <c s="35" t="s">
        <v>5</v>
      </c>
      <c s="6" t="s">
        <v>3670</v>
      </c>
      <c s="36" t="s">
        <v>220</v>
      </c>
      <c s="37">
        <v>872.2</v>
      </c>
      <c s="36">
        <v>0</v>
      </c>
      <c s="36">
        <f>ROUND(G131*H131,6)</f>
      </c>
      <c r="L131" s="38">
        <v>0</v>
      </c>
      <c s="32">
        <f>ROUND(ROUND(L131,2)*ROUND(G131,3),2)</f>
      </c>
      <c s="36" t="s">
        <v>738</v>
      </c>
      <c>
        <f>(M131*21)/100</f>
      </c>
      <c t="s">
        <v>27</v>
      </c>
    </row>
    <row r="132" spans="1:5" ht="12.75">
      <c r="A132" s="35" t="s">
        <v>55</v>
      </c>
      <c r="E132" s="39" t="s">
        <v>5</v>
      </c>
    </row>
    <row r="133" spans="1:5" ht="12.75">
      <c r="A133" s="35" t="s">
        <v>56</v>
      </c>
      <c r="E133" s="40" t="s">
        <v>7891</v>
      </c>
    </row>
    <row r="134" spans="1:5" ht="25.5">
      <c r="A134" t="s">
        <v>58</v>
      </c>
      <c r="E134" s="39" t="s">
        <v>2507</v>
      </c>
    </row>
    <row r="135" spans="1:16" ht="12.75">
      <c r="A135" t="s">
        <v>49</v>
      </c>
      <c s="34" t="s">
        <v>263</v>
      </c>
      <c s="34" t="s">
        <v>3780</v>
      </c>
      <c s="35" t="s">
        <v>5</v>
      </c>
      <c s="6" t="s">
        <v>3781</v>
      </c>
      <c s="36" t="s">
        <v>220</v>
      </c>
      <c s="37">
        <v>76</v>
      </c>
      <c s="36">
        <v>0</v>
      </c>
      <c s="36">
        <f>ROUND(G135*H135,6)</f>
      </c>
      <c r="L135" s="38">
        <v>0</v>
      </c>
      <c s="32">
        <f>ROUND(ROUND(L135,2)*ROUND(G135,3),2)</f>
      </c>
      <c s="36" t="s">
        <v>738</v>
      </c>
      <c>
        <f>(M135*21)/100</f>
      </c>
      <c t="s">
        <v>27</v>
      </c>
    </row>
    <row r="136" spans="1:5" ht="12.75">
      <c r="A136" s="35" t="s">
        <v>55</v>
      </c>
      <c r="E136" s="39" t="s">
        <v>5</v>
      </c>
    </row>
    <row r="137" spans="1:5" ht="12.75">
      <c r="A137" s="35" t="s">
        <v>56</v>
      </c>
      <c r="E137" s="40" t="s">
        <v>7892</v>
      </c>
    </row>
    <row r="138" spans="1:5" ht="38.25">
      <c r="A138" t="s">
        <v>58</v>
      </c>
      <c r="E138" s="39" t="s">
        <v>5369</v>
      </c>
    </row>
    <row r="139" spans="1:16" ht="12.75">
      <c r="A139" t="s">
        <v>49</v>
      </c>
      <c s="34" t="s">
        <v>267</v>
      </c>
      <c s="34" t="s">
        <v>6380</v>
      </c>
      <c s="35" t="s">
        <v>5</v>
      </c>
      <c s="6" t="s">
        <v>6381</v>
      </c>
      <c s="36" t="s">
        <v>220</v>
      </c>
      <c s="37">
        <v>215</v>
      </c>
      <c s="36">
        <v>0</v>
      </c>
      <c s="36">
        <f>ROUND(G139*H139,6)</f>
      </c>
      <c r="L139" s="38">
        <v>0</v>
      </c>
      <c s="32">
        <f>ROUND(ROUND(L139,2)*ROUND(G139,3),2)</f>
      </c>
      <c s="36" t="s">
        <v>738</v>
      </c>
      <c>
        <f>(M139*21)/100</f>
      </c>
      <c t="s">
        <v>27</v>
      </c>
    </row>
    <row r="140" spans="1:5" ht="12.75">
      <c r="A140" s="35" t="s">
        <v>55</v>
      </c>
      <c r="E140" s="39" t="s">
        <v>5</v>
      </c>
    </row>
    <row r="141" spans="1:5" ht="12.75">
      <c r="A141" s="35" t="s">
        <v>56</v>
      </c>
      <c r="E141" s="40" t="s">
        <v>7893</v>
      </c>
    </row>
    <row r="142" spans="1:5" ht="38.25">
      <c r="A142" t="s">
        <v>58</v>
      </c>
      <c r="E142" s="39" t="s">
        <v>7894</v>
      </c>
    </row>
    <row r="143" spans="1:16" ht="12.75">
      <c r="A143" t="s">
        <v>49</v>
      </c>
      <c s="34" t="s">
        <v>271</v>
      </c>
      <c s="34" t="s">
        <v>3492</v>
      </c>
      <c s="35" t="s">
        <v>5</v>
      </c>
      <c s="6" t="s">
        <v>3493</v>
      </c>
      <c s="36" t="s">
        <v>220</v>
      </c>
      <c s="37">
        <v>291</v>
      </c>
      <c s="36">
        <v>0</v>
      </c>
      <c s="36">
        <f>ROUND(G143*H143,6)</f>
      </c>
      <c r="L143" s="38">
        <v>0</v>
      </c>
      <c s="32">
        <f>ROUND(ROUND(L143,2)*ROUND(G143,3),2)</f>
      </c>
      <c s="36" t="s">
        <v>738</v>
      </c>
      <c>
        <f>(M143*21)/100</f>
      </c>
      <c t="s">
        <v>27</v>
      </c>
    </row>
    <row r="144" spans="1:5" ht="12.75">
      <c r="A144" s="35" t="s">
        <v>55</v>
      </c>
      <c r="E144" s="39" t="s">
        <v>5</v>
      </c>
    </row>
    <row r="145" spans="1:5" ht="12.75">
      <c r="A145" s="35" t="s">
        <v>56</v>
      </c>
      <c r="E145" s="40" t="s">
        <v>7895</v>
      </c>
    </row>
    <row r="146" spans="1:5" ht="25.5">
      <c r="A146" t="s">
        <v>58</v>
      </c>
      <c r="E146" s="39" t="s">
        <v>3494</v>
      </c>
    </row>
    <row r="147" spans="1:16" ht="12.75">
      <c r="A147" t="s">
        <v>49</v>
      </c>
      <c s="34" t="s">
        <v>275</v>
      </c>
      <c s="34" t="s">
        <v>3786</v>
      </c>
      <c s="35" t="s">
        <v>5</v>
      </c>
      <c s="6" t="s">
        <v>3787</v>
      </c>
      <c s="36" t="s">
        <v>220</v>
      </c>
      <c s="37">
        <v>291</v>
      </c>
      <c s="36">
        <v>0</v>
      </c>
      <c s="36">
        <f>ROUND(G147*H147,6)</f>
      </c>
      <c r="L147" s="38">
        <v>0</v>
      </c>
      <c s="32">
        <f>ROUND(ROUND(L147,2)*ROUND(G147,3),2)</f>
      </c>
      <c s="36" t="s">
        <v>738</v>
      </c>
      <c>
        <f>(M147*21)/100</f>
      </c>
      <c t="s">
        <v>27</v>
      </c>
    </row>
    <row r="148" spans="1:5" ht="12.75">
      <c r="A148" s="35" t="s">
        <v>55</v>
      </c>
      <c r="E148" s="39" t="s">
        <v>5</v>
      </c>
    </row>
    <row r="149" spans="1:5" ht="12.75">
      <c r="A149" s="35" t="s">
        <v>56</v>
      </c>
      <c r="E149" s="40" t="s">
        <v>7895</v>
      </c>
    </row>
    <row r="150" spans="1:5" ht="38.25">
      <c r="A150" t="s">
        <v>58</v>
      </c>
      <c r="E150" s="39" t="s">
        <v>7896</v>
      </c>
    </row>
    <row r="151" spans="1:13" ht="12.75">
      <c r="A151" t="s">
        <v>46</v>
      </c>
      <c r="C151" s="31" t="s">
        <v>27</v>
      </c>
      <c r="E151" s="33" t="s">
        <v>1426</v>
      </c>
      <c r="J151" s="32">
        <f>0</f>
      </c>
      <c s="32">
        <f>0</f>
      </c>
      <c s="32">
        <f>0+L152+L156+L160+L164</f>
      </c>
      <c s="32">
        <f>0+M152+M156+M160+M164</f>
      </c>
    </row>
    <row r="152" spans="1:16" ht="12.75">
      <c r="A152" t="s">
        <v>49</v>
      </c>
      <c s="34" t="s">
        <v>280</v>
      </c>
      <c s="34" t="s">
        <v>5246</v>
      </c>
      <c s="35" t="s">
        <v>5</v>
      </c>
      <c s="6" t="s">
        <v>5247</v>
      </c>
      <c s="36" t="s">
        <v>88</v>
      </c>
      <c s="37">
        <v>64</v>
      </c>
      <c s="36">
        <v>0</v>
      </c>
      <c s="36">
        <f>ROUND(G152*H152,6)</f>
      </c>
      <c r="L152" s="38">
        <v>0</v>
      </c>
      <c s="32">
        <f>ROUND(ROUND(L152,2)*ROUND(G152,3),2)</f>
      </c>
      <c s="36" t="s">
        <v>738</v>
      </c>
      <c>
        <f>(M152*21)/100</f>
      </c>
      <c t="s">
        <v>27</v>
      </c>
    </row>
    <row r="153" spans="1:5" ht="12.75">
      <c r="A153" s="35" t="s">
        <v>55</v>
      </c>
      <c r="E153" s="39" t="s">
        <v>5</v>
      </c>
    </row>
    <row r="154" spans="1:5" ht="12.75">
      <c r="A154" s="35" t="s">
        <v>56</v>
      </c>
      <c r="E154" s="40" t="s">
        <v>7897</v>
      </c>
    </row>
    <row r="155" spans="1:5" ht="165.75">
      <c r="A155" t="s">
        <v>58</v>
      </c>
      <c r="E155" s="39" t="s">
        <v>5534</v>
      </c>
    </row>
    <row r="156" spans="1:16" ht="12.75">
      <c r="A156" t="s">
        <v>49</v>
      </c>
      <c s="34" t="s">
        <v>284</v>
      </c>
      <c s="34" t="s">
        <v>5249</v>
      </c>
      <c s="35" t="s">
        <v>5</v>
      </c>
      <c s="6" t="s">
        <v>5250</v>
      </c>
      <c s="36" t="s">
        <v>71</v>
      </c>
      <c s="37">
        <v>397.1</v>
      </c>
      <c s="36">
        <v>0</v>
      </c>
      <c s="36">
        <f>ROUND(G156*H156,6)</f>
      </c>
      <c r="L156" s="38">
        <v>0</v>
      </c>
      <c s="32">
        <f>ROUND(ROUND(L156,2)*ROUND(G156,3),2)</f>
      </c>
      <c s="36" t="s">
        <v>738</v>
      </c>
      <c>
        <f>(M156*21)/100</f>
      </c>
      <c t="s">
        <v>27</v>
      </c>
    </row>
    <row r="157" spans="1:5" ht="12.75">
      <c r="A157" s="35" t="s">
        <v>55</v>
      </c>
      <c r="E157" s="39" t="s">
        <v>5</v>
      </c>
    </row>
    <row r="158" spans="1:5" ht="25.5">
      <c r="A158" s="35" t="s">
        <v>56</v>
      </c>
      <c r="E158" s="40" t="s">
        <v>7898</v>
      </c>
    </row>
    <row r="159" spans="1:5" ht="38.25">
      <c r="A159" t="s">
        <v>58</v>
      </c>
      <c r="E159" s="39" t="s">
        <v>5399</v>
      </c>
    </row>
    <row r="160" spans="1:16" ht="12.75">
      <c r="A160" t="s">
        <v>49</v>
      </c>
      <c s="34" t="s">
        <v>288</v>
      </c>
      <c s="34" t="s">
        <v>3503</v>
      </c>
      <c s="35" t="s">
        <v>5</v>
      </c>
      <c s="6" t="s">
        <v>3504</v>
      </c>
      <c s="36" t="s">
        <v>220</v>
      </c>
      <c s="37">
        <v>127.68</v>
      </c>
      <c s="36">
        <v>0</v>
      </c>
      <c s="36">
        <f>ROUND(G160*H160,6)</f>
      </c>
      <c r="L160" s="38">
        <v>0</v>
      </c>
      <c s="32">
        <f>ROUND(ROUND(L160,2)*ROUND(G160,3),2)</f>
      </c>
      <c s="36" t="s">
        <v>738</v>
      </c>
      <c>
        <f>(M160*21)/100</f>
      </c>
      <c t="s">
        <v>27</v>
      </c>
    </row>
    <row r="161" spans="1:5" ht="12.75">
      <c r="A161" s="35" t="s">
        <v>55</v>
      </c>
      <c r="E161" s="39" t="s">
        <v>5</v>
      </c>
    </row>
    <row r="162" spans="1:5" ht="25.5">
      <c r="A162" s="35" t="s">
        <v>56</v>
      </c>
      <c r="E162" s="40" t="s">
        <v>7899</v>
      </c>
    </row>
    <row r="163" spans="1:5" ht="102">
      <c r="A163" t="s">
        <v>58</v>
      </c>
      <c r="E163" s="39" t="s">
        <v>6135</v>
      </c>
    </row>
    <row r="164" spans="1:16" ht="12.75">
      <c r="A164" t="s">
        <v>49</v>
      </c>
      <c s="34" t="s">
        <v>292</v>
      </c>
      <c s="34" t="s">
        <v>5171</v>
      </c>
      <c s="35" t="s">
        <v>5</v>
      </c>
      <c s="6" t="s">
        <v>5172</v>
      </c>
      <c s="36" t="s">
        <v>220</v>
      </c>
      <c s="37">
        <v>873.62</v>
      </c>
      <c s="36">
        <v>0</v>
      </c>
      <c s="36">
        <f>ROUND(G164*H164,6)</f>
      </c>
      <c r="L164" s="38">
        <v>0</v>
      </c>
      <c s="32">
        <f>ROUND(ROUND(L164,2)*ROUND(G164,3),2)</f>
      </c>
      <c s="36" t="s">
        <v>738</v>
      </c>
      <c>
        <f>(M164*21)/100</f>
      </c>
      <c t="s">
        <v>27</v>
      </c>
    </row>
    <row r="165" spans="1:5" ht="12.75">
      <c r="A165" s="35" t="s">
        <v>55</v>
      </c>
      <c r="E165" s="39" t="s">
        <v>5</v>
      </c>
    </row>
    <row r="166" spans="1:5" ht="12.75">
      <c r="A166" s="35" t="s">
        <v>56</v>
      </c>
      <c r="E166" s="40" t="s">
        <v>7900</v>
      </c>
    </row>
    <row r="167" spans="1:5" ht="102">
      <c r="A167" t="s">
        <v>58</v>
      </c>
      <c r="E167" s="39" t="s">
        <v>6135</v>
      </c>
    </row>
    <row r="168" spans="1:13" ht="12.75">
      <c r="A168" t="s">
        <v>46</v>
      </c>
      <c r="C168" s="31" t="s">
        <v>85</v>
      </c>
      <c r="E168" s="33" t="s">
        <v>209</v>
      </c>
      <c r="J168" s="32">
        <f>0</f>
      </c>
      <c s="32">
        <f>0</f>
      </c>
      <c s="32">
        <f>0+L169+L173+L177</f>
      </c>
      <c s="32">
        <f>0+M169+M173+M177</f>
      </c>
    </row>
    <row r="169" spans="1:16" ht="12.75">
      <c r="A169" t="s">
        <v>49</v>
      </c>
      <c s="34" t="s">
        <v>296</v>
      </c>
      <c s="34" t="s">
        <v>4830</v>
      </c>
      <c s="35" t="s">
        <v>5</v>
      </c>
      <c s="6" t="s">
        <v>4831</v>
      </c>
      <c s="36" t="s">
        <v>71</v>
      </c>
      <c s="37">
        <v>1.65</v>
      </c>
      <c s="36">
        <v>0</v>
      </c>
      <c s="36">
        <f>ROUND(G169*H169,6)</f>
      </c>
      <c r="L169" s="38">
        <v>0</v>
      </c>
      <c s="32">
        <f>ROUND(ROUND(L169,2)*ROUND(G169,3),2)</f>
      </c>
      <c s="36" t="s">
        <v>738</v>
      </c>
      <c>
        <f>(M169*21)/100</f>
      </c>
      <c t="s">
        <v>27</v>
      </c>
    </row>
    <row r="170" spans="1:5" ht="12.75">
      <c r="A170" s="35" t="s">
        <v>55</v>
      </c>
      <c r="E170" s="39" t="s">
        <v>5</v>
      </c>
    </row>
    <row r="171" spans="1:5" ht="12.75">
      <c r="A171" s="35" t="s">
        <v>56</v>
      </c>
      <c r="E171" s="40" t="s">
        <v>7901</v>
      </c>
    </row>
    <row r="172" spans="1:5" ht="369.75">
      <c r="A172" t="s">
        <v>58</v>
      </c>
      <c r="E172" s="39" t="s">
        <v>212</v>
      </c>
    </row>
    <row r="173" spans="1:16" ht="12.75">
      <c r="A173" t="s">
        <v>49</v>
      </c>
      <c s="34" t="s">
        <v>300</v>
      </c>
      <c s="34" t="s">
        <v>4833</v>
      </c>
      <c s="35" t="s">
        <v>5</v>
      </c>
      <c s="6" t="s">
        <v>4834</v>
      </c>
      <c s="36" t="s">
        <v>71</v>
      </c>
      <c s="37">
        <v>3.64</v>
      </c>
      <c s="36">
        <v>0</v>
      </c>
      <c s="36">
        <f>ROUND(G173*H173,6)</f>
      </c>
      <c r="L173" s="38">
        <v>0</v>
      </c>
      <c s="32">
        <f>ROUND(ROUND(L173,2)*ROUND(G173,3),2)</f>
      </c>
      <c s="36" t="s">
        <v>738</v>
      </c>
      <c>
        <f>(M173*21)/100</f>
      </c>
      <c t="s">
        <v>27</v>
      </c>
    </row>
    <row r="174" spans="1:5" ht="12.75">
      <c r="A174" s="35" t="s">
        <v>55</v>
      </c>
      <c r="E174" s="39" t="s">
        <v>5</v>
      </c>
    </row>
    <row r="175" spans="1:5" ht="51">
      <c r="A175" s="35" t="s">
        <v>56</v>
      </c>
      <c r="E175" s="40" t="s">
        <v>7902</v>
      </c>
    </row>
    <row r="176" spans="1:5" ht="38.25">
      <c r="A176" t="s">
        <v>58</v>
      </c>
      <c r="E176" s="39" t="s">
        <v>5399</v>
      </c>
    </row>
    <row r="177" spans="1:16" ht="12.75">
      <c r="A177" t="s">
        <v>49</v>
      </c>
      <c s="34" t="s">
        <v>304</v>
      </c>
      <c s="34" t="s">
        <v>3549</v>
      </c>
      <c s="35" t="s">
        <v>5</v>
      </c>
      <c s="6" t="s">
        <v>3550</v>
      </c>
      <c s="36" t="s">
        <v>71</v>
      </c>
      <c s="37">
        <v>2.2</v>
      </c>
      <c s="36">
        <v>0</v>
      </c>
      <c s="36">
        <f>ROUND(G177*H177,6)</f>
      </c>
      <c r="L177" s="38">
        <v>0</v>
      </c>
      <c s="32">
        <f>ROUND(ROUND(L177,2)*ROUND(G177,3),2)</f>
      </c>
      <c s="36" t="s">
        <v>738</v>
      </c>
      <c>
        <f>(M177*21)/100</f>
      </c>
      <c t="s">
        <v>27</v>
      </c>
    </row>
    <row r="178" spans="1:5" ht="12.75">
      <c r="A178" s="35" t="s">
        <v>55</v>
      </c>
      <c r="E178" s="39" t="s">
        <v>5</v>
      </c>
    </row>
    <row r="179" spans="1:5" ht="12.75">
      <c r="A179" s="35" t="s">
        <v>56</v>
      </c>
      <c r="E179" s="40" t="s">
        <v>7903</v>
      </c>
    </row>
    <row r="180" spans="1:5" ht="102">
      <c r="A180" t="s">
        <v>58</v>
      </c>
      <c r="E180" s="39" t="s">
        <v>4166</v>
      </c>
    </row>
    <row r="181" spans="1:13" ht="12.75">
      <c r="A181" t="s">
        <v>46</v>
      </c>
      <c r="C181" s="31" t="s">
        <v>90</v>
      </c>
      <c r="E181" s="33" t="s">
        <v>2710</v>
      </c>
      <c r="J181" s="32">
        <f>0</f>
      </c>
      <c s="32">
        <f>0</f>
      </c>
      <c s="32">
        <f>0+L182+L186+L190+L194+L198+L202+L206+L210+L214</f>
      </c>
      <c s="32">
        <f>0+M182+M186+M190+M194+M198+M202+M206+M210+M214</f>
      </c>
    </row>
    <row r="182" spans="1:16" ht="12.75">
      <c r="A182" t="s">
        <v>49</v>
      </c>
      <c s="34" t="s">
        <v>308</v>
      </c>
      <c s="34" t="s">
        <v>7904</v>
      </c>
      <c s="35" t="s">
        <v>5</v>
      </c>
      <c s="6" t="s">
        <v>7905</v>
      </c>
      <c s="36" t="s">
        <v>220</v>
      </c>
      <c s="37">
        <v>362.52</v>
      </c>
      <c s="36">
        <v>0</v>
      </c>
      <c s="36">
        <f>ROUND(G182*H182,6)</f>
      </c>
      <c r="L182" s="38">
        <v>0</v>
      </c>
      <c s="32">
        <f>ROUND(ROUND(L182,2)*ROUND(G182,3),2)</f>
      </c>
      <c s="36" t="s">
        <v>738</v>
      </c>
      <c>
        <f>(M182*21)/100</f>
      </c>
      <c t="s">
        <v>27</v>
      </c>
    </row>
    <row r="183" spans="1:5" ht="12.75">
      <c r="A183" s="35" t="s">
        <v>55</v>
      </c>
      <c r="E183" s="39" t="s">
        <v>5</v>
      </c>
    </row>
    <row r="184" spans="1:5" ht="12.75">
      <c r="A184" s="35" t="s">
        <v>56</v>
      </c>
      <c r="E184" s="40" t="s">
        <v>7906</v>
      </c>
    </row>
    <row r="185" spans="1:5" ht="127.5">
      <c r="A185" t="s">
        <v>58</v>
      </c>
      <c r="E185" s="39" t="s">
        <v>7907</v>
      </c>
    </row>
    <row r="186" spans="1:16" ht="12.75">
      <c r="A186" t="s">
        <v>49</v>
      </c>
      <c s="34" t="s">
        <v>312</v>
      </c>
      <c s="34" t="s">
        <v>2047</v>
      </c>
      <c s="35" t="s">
        <v>5</v>
      </c>
      <c s="6" t="s">
        <v>2048</v>
      </c>
      <c s="36" t="s">
        <v>220</v>
      </c>
      <c s="37">
        <v>1197</v>
      </c>
      <c s="36">
        <v>0</v>
      </c>
      <c s="36">
        <f>ROUND(G186*H186,6)</f>
      </c>
      <c r="L186" s="38">
        <v>0</v>
      </c>
      <c s="32">
        <f>ROUND(ROUND(L186,2)*ROUND(G186,3),2)</f>
      </c>
      <c s="36" t="s">
        <v>738</v>
      </c>
      <c>
        <f>(M186*21)/100</f>
      </c>
      <c t="s">
        <v>27</v>
      </c>
    </row>
    <row r="187" spans="1:5" ht="12.75">
      <c r="A187" s="35" t="s">
        <v>55</v>
      </c>
      <c r="E187" s="39" t="s">
        <v>5</v>
      </c>
    </row>
    <row r="188" spans="1:5" ht="38.25">
      <c r="A188" s="35" t="s">
        <v>56</v>
      </c>
      <c r="E188" s="40" t="s">
        <v>7908</v>
      </c>
    </row>
    <row r="189" spans="1:5" ht="51">
      <c r="A189" t="s">
        <v>58</v>
      </c>
      <c r="E189" s="39" t="s">
        <v>5407</v>
      </c>
    </row>
    <row r="190" spans="1:16" ht="12.75">
      <c r="A190" t="s">
        <v>49</v>
      </c>
      <c s="34" t="s">
        <v>316</v>
      </c>
      <c s="34" t="s">
        <v>5080</v>
      </c>
      <c s="35" t="s">
        <v>5</v>
      </c>
      <c s="6" t="s">
        <v>5081</v>
      </c>
      <c s="36" t="s">
        <v>220</v>
      </c>
      <c s="37">
        <v>78</v>
      </c>
      <c s="36">
        <v>0</v>
      </c>
      <c s="36">
        <f>ROUND(G190*H190,6)</f>
      </c>
      <c r="L190" s="38">
        <v>0</v>
      </c>
      <c s="32">
        <f>ROUND(ROUND(L190,2)*ROUND(G190,3),2)</f>
      </c>
      <c s="36" t="s">
        <v>738</v>
      </c>
      <c>
        <f>(M190*21)/100</f>
      </c>
      <c t="s">
        <v>27</v>
      </c>
    </row>
    <row r="191" spans="1:5" ht="12.75">
      <c r="A191" s="35" t="s">
        <v>55</v>
      </c>
      <c r="E191" s="39" t="s">
        <v>5</v>
      </c>
    </row>
    <row r="192" spans="1:5" ht="12.75">
      <c r="A192" s="35" t="s">
        <v>56</v>
      </c>
      <c r="E192" s="40" t="s">
        <v>7909</v>
      </c>
    </row>
    <row r="193" spans="1:5" ht="51">
      <c r="A193" t="s">
        <v>58</v>
      </c>
      <c r="E193" s="39" t="s">
        <v>5407</v>
      </c>
    </row>
    <row r="194" spans="1:16" ht="12.75">
      <c r="A194" t="s">
        <v>49</v>
      </c>
      <c s="34" t="s">
        <v>320</v>
      </c>
      <c s="34" t="s">
        <v>5262</v>
      </c>
      <c s="35" t="s">
        <v>5</v>
      </c>
      <c s="6" t="s">
        <v>5263</v>
      </c>
      <c s="36" t="s">
        <v>220</v>
      </c>
      <c s="37">
        <v>362.52</v>
      </c>
      <c s="36">
        <v>0</v>
      </c>
      <c s="36">
        <f>ROUND(G194*H194,6)</f>
      </c>
      <c r="L194" s="38">
        <v>0</v>
      </c>
      <c s="32">
        <f>ROUND(ROUND(L194,2)*ROUND(G194,3),2)</f>
      </c>
      <c s="36" t="s">
        <v>738</v>
      </c>
      <c>
        <f>(M194*21)/100</f>
      </c>
      <c t="s">
        <v>27</v>
      </c>
    </row>
    <row r="195" spans="1:5" ht="12.75">
      <c r="A195" s="35" t="s">
        <v>55</v>
      </c>
      <c r="E195" s="39" t="s">
        <v>5</v>
      </c>
    </row>
    <row r="196" spans="1:5" ht="12.75">
      <c r="A196" s="35" t="s">
        <v>56</v>
      </c>
      <c r="E196" s="40" t="s">
        <v>7910</v>
      </c>
    </row>
    <row r="197" spans="1:5" ht="51">
      <c r="A197" t="s">
        <v>58</v>
      </c>
      <c r="E197" s="39" t="s">
        <v>7911</v>
      </c>
    </row>
    <row r="198" spans="1:16" ht="12.75">
      <c r="A198" t="s">
        <v>49</v>
      </c>
      <c s="34" t="s">
        <v>324</v>
      </c>
      <c s="34" t="s">
        <v>5265</v>
      </c>
      <c s="35" t="s">
        <v>5</v>
      </c>
      <c s="6" t="s">
        <v>5266</v>
      </c>
      <c s="36" t="s">
        <v>220</v>
      </c>
      <c s="37">
        <v>1544</v>
      </c>
      <c s="36">
        <v>0</v>
      </c>
      <c s="36">
        <f>ROUND(G198*H198,6)</f>
      </c>
      <c r="L198" s="38">
        <v>0</v>
      </c>
      <c s="32">
        <f>ROUND(ROUND(L198,2)*ROUND(G198,3),2)</f>
      </c>
      <c s="36" t="s">
        <v>738</v>
      </c>
      <c>
        <f>(M198*21)/100</f>
      </c>
      <c t="s">
        <v>27</v>
      </c>
    </row>
    <row r="199" spans="1:5" ht="12.75">
      <c r="A199" s="35" t="s">
        <v>55</v>
      </c>
      <c r="E199" s="39" t="s">
        <v>5</v>
      </c>
    </row>
    <row r="200" spans="1:5" ht="12.75">
      <c r="A200" s="35" t="s">
        <v>56</v>
      </c>
      <c r="E200" s="40" t="s">
        <v>7912</v>
      </c>
    </row>
    <row r="201" spans="1:5" ht="51">
      <c r="A201" t="s">
        <v>58</v>
      </c>
      <c r="E201" s="39" t="s">
        <v>7911</v>
      </c>
    </row>
    <row r="202" spans="1:16" ht="12.75">
      <c r="A202" t="s">
        <v>49</v>
      </c>
      <c s="34" t="s">
        <v>328</v>
      </c>
      <c s="34" t="s">
        <v>7913</v>
      </c>
      <c s="35" t="s">
        <v>5</v>
      </c>
      <c s="6" t="s">
        <v>7914</v>
      </c>
      <c s="36" t="s">
        <v>220</v>
      </c>
      <c s="37">
        <v>822</v>
      </c>
      <c s="36">
        <v>0</v>
      </c>
      <c s="36">
        <f>ROUND(G202*H202,6)</f>
      </c>
      <c r="L202" s="38">
        <v>0</v>
      </c>
      <c s="32">
        <f>ROUND(ROUND(L202,2)*ROUND(G202,3),2)</f>
      </c>
      <c s="36" t="s">
        <v>738</v>
      </c>
      <c>
        <f>(M202*21)/100</f>
      </c>
      <c t="s">
        <v>27</v>
      </c>
    </row>
    <row r="203" spans="1:5" ht="12.75">
      <c r="A203" s="35" t="s">
        <v>55</v>
      </c>
      <c r="E203" s="39" t="s">
        <v>5</v>
      </c>
    </row>
    <row r="204" spans="1:5" ht="12.75">
      <c r="A204" s="35" t="s">
        <v>56</v>
      </c>
      <c r="E204" s="40" t="s">
        <v>7915</v>
      </c>
    </row>
    <row r="205" spans="1:5" ht="140.25">
      <c r="A205" t="s">
        <v>58</v>
      </c>
      <c r="E205" s="39" t="s">
        <v>7916</v>
      </c>
    </row>
    <row r="206" spans="1:16" ht="12.75">
      <c r="A206" t="s">
        <v>49</v>
      </c>
      <c s="34" t="s">
        <v>329</v>
      </c>
      <c s="34" t="s">
        <v>7917</v>
      </c>
      <c s="35" t="s">
        <v>5</v>
      </c>
      <c s="6" t="s">
        <v>7918</v>
      </c>
      <c s="36" t="s">
        <v>220</v>
      </c>
      <c s="37">
        <v>722</v>
      </c>
      <c s="36">
        <v>0</v>
      </c>
      <c s="36">
        <f>ROUND(G206*H206,6)</f>
      </c>
      <c r="L206" s="38">
        <v>0</v>
      </c>
      <c s="32">
        <f>ROUND(ROUND(L206,2)*ROUND(G206,3),2)</f>
      </c>
      <c s="36" t="s">
        <v>738</v>
      </c>
      <c>
        <f>(M206*21)/100</f>
      </c>
      <c t="s">
        <v>27</v>
      </c>
    </row>
    <row r="207" spans="1:5" ht="12.75">
      <c r="A207" s="35" t="s">
        <v>55</v>
      </c>
      <c r="E207" s="39" t="s">
        <v>5</v>
      </c>
    </row>
    <row r="208" spans="1:5" ht="12.75">
      <c r="A208" s="35" t="s">
        <v>56</v>
      </c>
      <c r="E208" s="40" t="s">
        <v>7919</v>
      </c>
    </row>
    <row r="209" spans="1:5" ht="140.25">
      <c r="A209" t="s">
        <v>58</v>
      </c>
      <c r="E209" s="39" t="s">
        <v>7916</v>
      </c>
    </row>
    <row r="210" spans="1:16" ht="25.5">
      <c r="A210" t="s">
        <v>49</v>
      </c>
      <c s="34" t="s">
        <v>330</v>
      </c>
      <c s="34" t="s">
        <v>7920</v>
      </c>
      <c s="35" t="s">
        <v>5</v>
      </c>
      <c s="6" t="s">
        <v>7921</v>
      </c>
      <c s="36" t="s">
        <v>220</v>
      </c>
      <c s="37">
        <v>743.66</v>
      </c>
      <c s="36">
        <v>0</v>
      </c>
      <c s="36">
        <f>ROUND(G210*H210,6)</f>
      </c>
      <c r="L210" s="38">
        <v>0</v>
      </c>
      <c s="32">
        <f>ROUND(ROUND(L210,2)*ROUND(G210,3),2)</f>
      </c>
      <c s="36" t="s">
        <v>738</v>
      </c>
      <c>
        <f>(M210*21)/100</f>
      </c>
      <c t="s">
        <v>27</v>
      </c>
    </row>
    <row r="211" spans="1:5" ht="12.75">
      <c r="A211" s="35" t="s">
        <v>55</v>
      </c>
      <c r="E211" s="39" t="s">
        <v>5</v>
      </c>
    </row>
    <row r="212" spans="1:5" ht="12.75">
      <c r="A212" s="35" t="s">
        <v>56</v>
      </c>
      <c r="E212" s="40" t="s">
        <v>7922</v>
      </c>
    </row>
    <row r="213" spans="1:5" ht="140.25">
      <c r="A213" t="s">
        <v>58</v>
      </c>
      <c r="E213" s="39" t="s">
        <v>7916</v>
      </c>
    </row>
    <row r="214" spans="1:16" ht="12.75">
      <c r="A214" t="s">
        <v>49</v>
      </c>
      <c s="34" t="s">
        <v>331</v>
      </c>
      <c s="34" t="s">
        <v>5881</v>
      </c>
      <c s="35" t="s">
        <v>5</v>
      </c>
      <c s="6" t="s">
        <v>5882</v>
      </c>
      <c s="36" t="s">
        <v>220</v>
      </c>
      <c s="37">
        <v>78</v>
      </c>
      <c s="36">
        <v>0</v>
      </c>
      <c s="36">
        <f>ROUND(G214*H214,6)</f>
      </c>
      <c r="L214" s="38">
        <v>0</v>
      </c>
      <c s="32">
        <f>ROUND(ROUND(L214,2)*ROUND(G214,3),2)</f>
      </c>
      <c s="36" t="s">
        <v>738</v>
      </c>
      <c>
        <f>(M214*21)/100</f>
      </c>
      <c t="s">
        <v>27</v>
      </c>
    </row>
    <row r="215" spans="1:5" ht="12.75">
      <c r="A215" s="35" t="s">
        <v>55</v>
      </c>
      <c r="E215" s="39" t="s">
        <v>5</v>
      </c>
    </row>
    <row r="216" spans="1:5" ht="25.5">
      <c r="A216" s="35" t="s">
        <v>56</v>
      </c>
      <c r="E216" s="40" t="s">
        <v>7923</v>
      </c>
    </row>
    <row r="217" spans="1:5" ht="153">
      <c r="A217" t="s">
        <v>58</v>
      </c>
      <c r="E217" s="39" t="s">
        <v>3985</v>
      </c>
    </row>
    <row r="218" spans="1:13" ht="12.75">
      <c r="A218" t="s">
        <v>46</v>
      </c>
      <c r="C218" s="31" t="s">
        <v>79</v>
      </c>
      <c r="E218" s="33" t="s">
        <v>80</v>
      </c>
      <c r="J218" s="32">
        <f>0</f>
      </c>
      <c s="32">
        <f>0</f>
      </c>
      <c s="32">
        <f>0+L219</f>
      </c>
      <c s="32">
        <f>0+M219</f>
      </c>
    </row>
    <row r="219" spans="1:16" ht="12.75">
      <c r="A219" t="s">
        <v>49</v>
      </c>
      <c s="34" t="s">
        <v>332</v>
      </c>
      <c s="34" t="s">
        <v>5273</v>
      </c>
      <c s="35" t="s">
        <v>5</v>
      </c>
      <c s="6" t="s">
        <v>5274</v>
      </c>
      <c s="36" t="s">
        <v>207</v>
      </c>
      <c s="37">
        <v>40</v>
      </c>
      <c s="36">
        <v>0</v>
      </c>
      <c s="36">
        <f>ROUND(G219*H219,6)</f>
      </c>
      <c r="L219" s="38">
        <v>0</v>
      </c>
      <c s="32">
        <f>ROUND(ROUND(L219,2)*ROUND(G219,3),2)</f>
      </c>
      <c s="36" t="s">
        <v>738</v>
      </c>
      <c>
        <f>(M219*21)/100</f>
      </c>
      <c t="s">
        <v>27</v>
      </c>
    </row>
    <row r="220" spans="1:5" ht="12.75">
      <c r="A220" s="35" t="s">
        <v>55</v>
      </c>
      <c r="E220" s="39" t="s">
        <v>5</v>
      </c>
    </row>
    <row r="221" spans="1:5" ht="12.75">
      <c r="A221" s="35" t="s">
        <v>56</v>
      </c>
      <c r="E221" s="40" t="s">
        <v>7924</v>
      </c>
    </row>
    <row r="222" spans="1:5" ht="102">
      <c r="A222" t="s">
        <v>58</v>
      </c>
      <c r="E222" s="39" t="s">
        <v>7925</v>
      </c>
    </row>
    <row r="223" spans="1:13" ht="12.75">
      <c r="A223" t="s">
        <v>46</v>
      </c>
      <c r="C223" s="31" t="s">
        <v>100</v>
      </c>
      <c r="E223" s="33" t="s">
        <v>464</v>
      </c>
      <c r="J223" s="32">
        <f>0</f>
      </c>
      <c s="32">
        <f>0</f>
      </c>
      <c s="32">
        <f>0+L224+L228+L232+L236+L240+L244+L248</f>
      </c>
      <c s="32">
        <f>0+M224+M228+M232+M236+M240+M244+M248</f>
      </c>
    </row>
    <row r="224" spans="1:16" ht="12.75">
      <c r="A224" t="s">
        <v>49</v>
      </c>
      <c s="34" t="s">
        <v>336</v>
      </c>
      <c s="34" t="s">
        <v>3991</v>
      </c>
      <c s="35" t="s">
        <v>5</v>
      </c>
      <c s="6" t="s">
        <v>3992</v>
      </c>
      <c s="36" t="s">
        <v>88</v>
      </c>
      <c s="37">
        <v>25</v>
      </c>
      <c s="36">
        <v>0</v>
      </c>
      <c s="36">
        <f>ROUND(G224*H224,6)</f>
      </c>
      <c r="L224" s="38">
        <v>0</v>
      </c>
      <c s="32">
        <f>ROUND(ROUND(L224,2)*ROUND(G224,3),2)</f>
      </c>
      <c s="36" t="s">
        <v>738</v>
      </c>
      <c>
        <f>(M224*21)/100</f>
      </c>
      <c t="s">
        <v>27</v>
      </c>
    </row>
    <row r="225" spans="1:5" ht="12.75">
      <c r="A225" s="35" t="s">
        <v>55</v>
      </c>
      <c r="E225" s="39" t="s">
        <v>5</v>
      </c>
    </row>
    <row r="226" spans="1:5" ht="38.25">
      <c r="A226" s="35" t="s">
        <v>56</v>
      </c>
      <c r="E226" s="40" t="s">
        <v>7926</v>
      </c>
    </row>
    <row r="227" spans="1:5" ht="255">
      <c r="A227" t="s">
        <v>58</v>
      </c>
      <c r="E227" s="39" t="s">
        <v>3901</v>
      </c>
    </row>
    <row r="228" spans="1:16" ht="12.75">
      <c r="A228" t="s">
        <v>49</v>
      </c>
      <c s="34" t="s">
        <v>340</v>
      </c>
      <c s="34" t="s">
        <v>6983</v>
      </c>
      <c s="35" t="s">
        <v>5</v>
      </c>
      <c s="6" t="s">
        <v>6984</v>
      </c>
      <c s="36" t="s">
        <v>88</v>
      </c>
      <c s="37">
        <v>8</v>
      </c>
      <c s="36">
        <v>0</v>
      </c>
      <c s="36">
        <f>ROUND(G228*H228,6)</f>
      </c>
      <c r="L228" s="38">
        <v>0</v>
      </c>
      <c s="32">
        <f>ROUND(ROUND(L228,2)*ROUND(G228,3),2)</f>
      </c>
      <c s="36" t="s">
        <v>738</v>
      </c>
      <c>
        <f>(M228*21)/100</f>
      </c>
      <c t="s">
        <v>27</v>
      </c>
    </row>
    <row r="229" spans="1:5" ht="12.75">
      <c r="A229" s="35" t="s">
        <v>55</v>
      </c>
      <c r="E229" s="39" t="s">
        <v>5</v>
      </c>
    </row>
    <row r="230" spans="1:5" ht="12.75">
      <c r="A230" s="35" t="s">
        <v>56</v>
      </c>
      <c r="E230" s="40" t="s">
        <v>7927</v>
      </c>
    </row>
    <row r="231" spans="1:5" ht="255">
      <c r="A231" t="s">
        <v>58</v>
      </c>
      <c r="E231" s="39" t="s">
        <v>3901</v>
      </c>
    </row>
    <row r="232" spans="1:16" ht="12.75">
      <c r="A232" t="s">
        <v>49</v>
      </c>
      <c s="34" t="s">
        <v>344</v>
      </c>
      <c s="34" t="s">
        <v>3723</v>
      </c>
      <c s="35" t="s">
        <v>5</v>
      </c>
      <c s="6" t="s">
        <v>3724</v>
      </c>
      <c s="36" t="s">
        <v>88</v>
      </c>
      <c s="37">
        <v>110</v>
      </c>
      <c s="36">
        <v>0</v>
      </c>
      <c s="36">
        <f>ROUND(G232*H232,6)</f>
      </c>
      <c r="L232" s="38">
        <v>0</v>
      </c>
      <c s="32">
        <f>ROUND(ROUND(L232,2)*ROUND(G232,3),2)</f>
      </c>
      <c s="36" t="s">
        <v>738</v>
      </c>
      <c>
        <f>(M232*21)/100</f>
      </c>
      <c t="s">
        <v>27</v>
      </c>
    </row>
    <row r="233" spans="1:5" ht="12.75">
      <c r="A233" s="35" t="s">
        <v>55</v>
      </c>
      <c r="E233" s="39" t="s">
        <v>5</v>
      </c>
    </row>
    <row r="234" spans="1:5" ht="12.75">
      <c r="A234" s="35" t="s">
        <v>56</v>
      </c>
      <c r="E234" s="40" t="s">
        <v>7928</v>
      </c>
    </row>
    <row r="235" spans="1:5" ht="242.25">
      <c r="A235" t="s">
        <v>58</v>
      </c>
      <c r="E235" s="39" t="s">
        <v>468</v>
      </c>
    </row>
    <row r="236" spans="1:16" ht="12.75">
      <c r="A236" t="s">
        <v>49</v>
      </c>
      <c s="34" t="s">
        <v>348</v>
      </c>
      <c s="34" t="s">
        <v>5278</v>
      </c>
      <c s="35" t="s">
        <v>5</v>
      </c>
      <c s="6" t="s">
        <v>5279</v>
      </c>
      <c s="36" t="s">
        <v>83</v>
      </c>
      <c s="37">
        <v>5</v>
      </c>
      <c s="36">
        <v>0</v>
      </c>
      <c s="36">
        <f>ROUND(G236*H236,6)</f>
      </c>
      <c r="L236" s="38">
        <v>0</v>
      </c>
      <c s="32">
        <f>ROUND(ROUND(L236,2)*ROUND(G236,3),2)</f>
      </c>
      <c s="36" t="s">
        <v>738</v>
      </c>
      <c>
        <f>(M236*21)/100</f>
      </c>
      <c t="s">
        <v>27</v>
      </c>
    </row>
    <row r="237" spans="1:5" ht="12.75">
      <c r="A237" s="35" t="s">
        <v>55</v>
      </c>
      <c r="E237" s="39" t="s">
        <v>5</v>
      </c>
    </row>
    <row r="238" spans="1:5" ht="12.75">
      <c r="A238" s="35" t="s">
        <v>56</v>
      </c>
      <c r="E238" s="40" t="s">
        <v>7929</v>
      </c>
    </row>
    <row r="239" spans="1:5" ht="76.5">
      <c r="A239" t="s">
        <v>58</v>
      </c>
      <c r="E239" s="39" t="s">
        <v>7930</v>
      </c>
    </row>
    <row r="240" spans="1:16" ht="12.75">
      <c r="A240" t="s">
        <v>49</v>
      </c>
      <c s="34" t="s">
        <v>352</v>
      </c>
      <c s="34" t="s">
        <v>5281</v>
      </c>
      <c s="35" t="s">
        <v>5</v>
      </c>
      <c s="6" t="s">
        <v>5282</v>
      </c>
      <c s="36" t="s">
        <v>83</v>
      </c>
      <c s="37">
        <v>1</v>
      </c>
      <c s="36">
        <v>0</v>
      </c>
      <c s="36">
        <f>ROUND(G240*H240,6)</f>
      </c>
      <c r="L240" s="38">
        <v>0</v>
      </c>
      <c s="32">
        <f>ROUND(ROUND(L240,2)*ROUND(G240,3),2)</f>
      </c>
      <c s="36" t="s">
        <v>738</v>
      </c>
      <c>
        <f>(M240*21)/100</f>
      </c>
      <c t="s">
        <v>27</v>
      </c>
    </row>
    <row r="241" spans="1:5" ht="12.75">
      <c r="A241" s="35" t="s">
        <v>55</v>
      </c>
      <c r="E241" s="39" t="s">
        <v>5</v>
      </c>
    </row>
    <row r="242" spans="1:5" ht="12.75">
      <c r="A242" s="35" t="s">
        <v>56</v>
      </c>
      <c r="E242" s="40" t="s">
        <v>773</v>
      </c>
    </row>
    <row r="243" spans="1:5" ht="76.5">
      <c r="A243" t="s">
        <v>58</v>
      </c>
      <c r="E243" s="39" t="s">
        <v>7930</v>
      </c>
    </row>
    <row r="244" spans="1:16" ht="12.75">
      <c r="A244" t="s">
        <v>49</v>
      </c>
      <c s="34" t="s">
        <v>356</v>
      </c>
      <c s="34" t="s">
        <v>5476</v>
      </c>
      <c s="35" t="s">
        <v>5</v>
      </c>
      <c s="6" t="s">
        <v>5477</v>
      </c>
      <c s="36" t="s">
        <v>83</v>
      </c>
      <c s="37">
        <v>5</v>
      </c>
      <c s="36">
        <v>0</v>
      </c>
      <c s="36">
        <f>ROUND(G244*H244,6)</f>
      </c>
      <c r="L244" s="38">
        <v>0</v>
      </c>
      <c s="32">
        <f>ROUND(ROUND(L244,2)*ROUND(G244,3),2)</f>
      </c>
      <c s="36" t="s">
        <v>738</v>
      </c>
      <c>
        <f>(M244*21)/100</f>
      </c>
      <c t="s">
        <v>27</v>
      </c>
    </row>
    <row r="245" spans="1:5" ht="12.75">
      <c r="A245" s="35" t="s">
        <v>55</v>
      </c>
      <c r="E245" s="39" t="s">
        <v>5</v>
      </c>
    </row>
    <row r="246" spans="1:5" ht="12.75">
      <c r="A246" s="35" t="s">
        <v>56</v>
      </c>
      <c r="E246" s="40" t="s">
        <v>7929</v>
      </c>
    </row>
    <row r="247" spans="1:5" ht="25.5">
      <c r="A247" t="s">
        <v>58</v>
      </c>
      <c r="E247" s="39" t="s">
        <v>5479</v>
      </c>
    </row>
    <row r="248" spans="1:16" ht="12.75">
      <c r="A248" t="s">
        <v>49</v>
      </c>
      <c s="34" t="s">
        <v>360</v>
      </c>
      <c s="34" t="s">
        <v>3736</v>
      </c>
      <c s="35" t="s">
        <v>5</v>
      </c>
      <c s="6" t="s">
        <v>3737</v>
      </c>
      <c s="36" t="s">
        <v>71</v>
      </c>
      <c s="37">
        <v>6.65</v>
      </c>
      <c s="36">
        <v>0</v>
      </c>
      <c s="36">
        <f>ROUND(G248*H248,6)</f>
      </c>
      <c r="L248" s="38">
        <v>0</v>
      </c>
      <c s="32">
        <f>ROUND(ROUND(L248,2)*ROUND(G248,3),2)</f>
      </c>
      <c s="36" t="s">
        <v>738</v>
      </c>
      <c>
        <f>(M248*21)/100</f>
      </c>
      <c t="s">
        <v>27</v>
      </c>
    </row>
    <row r="249" spans="1:5" ht="12.75">
      <c r="A249" s="35" t="s">
        <v>55</v>
      </c>
      <c r="E249" s="39" t="s">
        <v>5</v>
      </c>
    </row>
    <row r="250" spans="1:5" ht="25.5">
      <c r="A250" s="35" t="s">
        <v>56</v>
      </c>
      <c r="E250" s="40" t="s">
        <v>7931</v>
      </c>
    </row>
    <row r="251" spans="1:5" ht="369.75">
      <c r="A251" t="s">
        <v>58</v>
      </c>
      <c r="E251" s="39" t="s">
        <v>212</v>
      </c>
    </row>
    <row r="252" spans="1:13" ht="12.75">
      <c r="A252" t="s">
        <v>46</v>
      </c>
      <c r="C252" s="31" t="s">
        <v>104</v>
      </c>
      <c r="E252" s="33" t="s">
        <v>2762</v>
      </c>
      <c r="J252" s="32">
        <f>0</f>
      </c>
      <c s="32">
        <f>0</f>
      </c>
      <c s="32">
        <f>0+L253+L257+L261+L265+L269+L273+L277+L281+L285+L289+L293+L297+L301+L305+L309+L313+L317+L321+L325+L329+L333+L337+L341</f>
      </c>
      <c s="32">
        <f>0+M253+M257+M261+M265+M269+M273+M277+M281+M285+M289+M293+M297+M301+M305+M309+M313+M317+M321+M325+M329+M333+M337+M341</f>
      </c>
    </row>
    <row r="253" spans="1:16" ht="12.75">
      <c r="A253" t="s">
        <v>49</v>
      </c>
      <c s="34" t="s">
        <v>364</v>
      </c>
      <c s="34" t="s">
        <v>7932</v>
      </c>
      <c s="35" t="s">
        <v>5</v>
      </c>
      <c s="6" t="s">
        <v>7933</v>
      </c>
      <c s="36" t="s">
        <v>83</v>
      </c>
      <c s="37">
        <v>1</v>
      </c>
      <c s="36">
        <v>0</v>
      </c>
      <c s="36">
        <f>ROUND(G253*H253,6)</f>
      </c>
      <c r="L253" s="38">
        <v>0</v>
      </c>
      <c s="32">
        <f>ROUND(ROUND(L253,2)*ROUND(G253,3),2)</f>
      </c>
      <c s="36" t="s">
        <v>738</v>
      </c>
      <c>
        <f>(M253*21)/100</f>
      </c>
      <c t="s">
        <v>27</v>
      </c>
    </row>
    <row r="254" spans="1:5" ht="12.75">
      <c r="A254" s="35" t="s">
        <v>55</v>
      </c>
      <c r="E254" s="39" t="s">
        <v>5</v>
      </c>
    </row>
    <row r="255" spans="1:5" ht="12.75">
      <c r="A255" s="35" t="s">
        <v>56</v>
      </c>
      <c r="E255" s="40" t="s">
        <v>773</v>
      </c>
    </row>
    <row r="256" spans="1:5" ht="63.75">
      <c r="A256" t="s">
        <v>58</v>
      </c>
      <c r="E256" s="39" t="s">
        <v>7934</v>
      </c>
    </row>
    <row r="257" spans="1:16" ht="25.5">
      <c r="A257" t="s">
        <v>49</v>
      </c>
      <c s="34" t="s">
        <v>368</v>
      </c>
      <c s="34" t="s">
        <v>5300</v>
      </c>
      <c s="35" t="s">
        <v>5</v>
      </c>
      <c s="6" t="s">
        <v>5301</v>
      </c>
      <c s="36" t="s">
        <v>83</v>
      </c>
      <c s="37">
        <v>9</v>
      </c>
      <c s="36">
        <v>0</v>
      </c>
      <c s="36">
        <f>ROUND(G257*H257,6)</f>
      </c>
      <c r="L257" s="38">
        <v>0</v>
      </c>
      <c s="32">
        <f>ROUND(ROUND(L257,2)*ROUND(G257,3),2)</f>
      </c>
      <c s="36" t="s">
        <v>738</v>
      </c>
      <c>
        <f>(M257*21)/100</f>
      </c>
      <c t="s">
        <v>27</v>
      </c>
    </row>
    <row r="258" spans="1:5" ht="12.75">
      <c r="A258" s="35" t="s">
        <v>55</v>
      </c>
      <c r="E258" s="39" t="s">
        <v>5</v>
      </c>
    </row>
    <row r="259" spans="1:5" ht="12.75">
      <c r="A259" s="35" t="s">
        <v>56</v>
      </c>
      <c r="E259" s="40" t="s">
        <v>873</v>
      </c>
    </row>
    <row r="260" spans="1:5" ht="25.5">
      <c r="A260" t="s">
        <v>58</v>
      </c>
      <c r="E260" s="39" t="s">
        <v>7935</v>
      </c>
    </row>
    <row r="261" spans="1:16" ht="25.5">
      <c r="A261" t="s">
        <v>49</v>
      </c>
      <c s="34" t="s">
        <v>372</v>
      </c>
      <c s="34" t="s">
        <v>5176</v>
      </c>
      <c s="35" t="s">
        <v>5</v>
      </c>
      <c s="6" t="s">
        <v>5177</v>
      </c>
      <c s="36" t="s">
        <v>83</v>
      </c>
      <c s="37">
        <v>20</v>
      </c>
      <c s="36">
        <v>0</v>
      </c>
      <c s="36">
        <f>ROUND(G261*H261,6)</f>
      </c>
      <c r="L261" s="38">
        <v>0</v>
      </c>
      <c s="32">
        <f>ROUND(ROUND(L261,2)*ROUND(G261,3),2)</f>
      </c>
      <c s="36" t="s">
        <v>738</v>
      </c>
      <c>
        <f>(M261*21)/100</f>
      </c>
      <c t="s">
        <v>27</v>
      </c>
    </row>
    <row r="262" spans="1:5" ht="12.75">
      <c r="A262" s="35" t="s">
        <v>55</v>
      </c>
      <c r="E262" s="39" t="s">
        <v>5</v>
      </c>
    </row>
    <row r="263" spans="1:5" ht="25.5">
      <c r="A263" s="35" t="s">
        <v>56</v>
      </c>
      <c r="E263" s="40" t="s">
        <v>7936</v>
      </c>
    </row>
    <row r="264" spans="1:5" ht="63.75">
      <c r="A264" t="s">
        <v>58</v>
      </c>
      <c r="E264" s="39" t="s">
        <v>7937</v>
      </c>
    </row>
    <row r="265" spans="1:16" ht="12.75">
      <c r="A265" t="s">
        <v>49</v>
      </c>
      <c s="34" t="s">
        <v>376</v>
      </c>
      <c s="34" t="s">
        <v>5180</v>
      </c>
      <c s="35" t="s">
        <v>5</v>
      </c>
      <c s="6" t="s">
        <v>5181</v>
      </c>
      <c s="36" t="s">
        <v>83</v>
      </c>
      <c s="37">
        <v>32</v>
      </c>
      <c s="36">
        <v>0</v>
      </c>
      <c s="36">
        <f>ROUND(G265*H265,6)</f>
      </c>
      <c r="L265" s="38">
        <v>0</v>
      </c>
      <c s="32">
        <f>ROUND(ROUND(L265,2)*ROUND(G265,3),2)</f>
      </c>
      <c s="36" t="s">
        <v>738</v>
      </c>
      <c>
        <f>(M265*21)/100</f>
      </c>
      <c t="s">
        <v>27</v>
      </c>
    </row>
    <row r="266" spans="1:5" ht="12.75">
      <c r="A266" s="35" t="s">
        <v>55</v>
      </c>
      <c r="E266" s="39" t="s">
        <v>5</v>
      </c>
    </row>
    <row r="267" spans="1:5" ht="38.25">
      <c r="A267" s="35" t="s">
        <v>56</v>
      </c>
      <c r="E267" s="40" t="s">
        <v>7938</v>
      </c>
    </row>
    <row r="268" spans="1:5" ht="25.5">
      <c r="A268" t="s">
        <v>58</v>
      </c>
      <c r="E268" s="39" t="s">
        <v>5182</v>
      </c>
    </row>
    <row r="269" spans="1:16" ht="12.75">
      <c r="A269" t="s">
        <v>49</v>
      </c>
      <c s="34" t="s">
        <v>380</v>
      </c>
      <c s="34" t="s">
        <v>5183</v>
      </c>
      <c s="35" t="s">
        <v>5</v>
      </c>
      <c s="6" t="s">
        <v>5184</v>
      </c>
      <c s="36" t="s">
        <v>5185</v>
      </c>
      <c s="37">
        <v>1800</v>
      </c>
      <c s="36">
        <v>0</v>
      </c>
      <c s="36">
        <f>ROUND(G269*H269,6)</f>
      </c>
      <c r="L269" s="38">
        <v>0</v>
      </c>
      <c s="32">
        <f>ROUND(ROUND(L269,2)*ROUND(G269,3),2)</f>
      </c>
      <c s="36" t="s">
        <v>738</v>
      </c>
      <c>
        <f>(M269*21)/100</f>
      </c>
      <c t="s">
        <v>27</v>
      </c>
    </row>
    <row r="270" spans="1:5" ht="12.75">
      <c r="A270" s="35" t="s">
        <v>55</v>
      </c>
      <c r="E270" s="39" t="s">
        <v>5</v>
      </c>
    </row>
    <row r="271" spans="1:5" ht="25.5">
      <c r="A271" s="35" t="s">
        <v>56</v>
      </c>
      <c r="E271" s="40" t="s">
        <v>7939</v>
      </c>
    </row>
    <row r="272" spans="1:5" ht="25.5">
      <c r="A272" t="s">
        <v>58</v>
      </c>
      <c r="E272" s="39" t="s">
        <v>5187</v>
      </c>
    </row>
    <row r="273" spans="1:16" ht="25.5">
      <c r="A273" t="s">
        <v>49</v>
      </c>
      <c s="34" t="s">
        <v>384</v>
      </c>
      <c s="34" t="s">
        <v>5306</v>
      </c>
      <c s="35" t="s">
        <v>5</v>
      </c>
      <c s="6" t="s">
        <v>5307</v>
      </c>
      <c s="36" t="s">
        <v>83</v>
      </c>
      <c s="37">
        <v>5</v>
      </c>
      <c s="36">
        <v>0</v>
      </c>
      <c s="36">
        <f>ROUND(G273*H273,6)</f>
      </c>
      <c r="L273" s="38">
        <v>0</v>
      </c>
      <c s="32">
        <f>ROUND(ROUND(L273,2)*ROUND(G273,3),2)</f>
      </c>
      <c s="36" t="s">
        <v>738</v>
      </c>
      <c>
        <f>(M273*21)/100</f>
      </c>
      <c t="s">
        <v>27</v>
      </c>
    </row>
    <row r="274" spans="1:5" ht="12.75">
      <c r="A274" s="35" t="s">
        <v>55</v>
      </c>
      <c r="E274" s="39" t="s">
        <v>5</v>
      </c>
    </row>
    <row r="275" spans="1:5" ht="12.75">
      <c r="A275" s="35" t="s">
        <v>56</v>
      </c>
      <c r="E275" s="40" t="s">
        <v>7929</v>
      </c>
    </row>
    <row r="276" spans="1:5" ht="25.5">
      <c r="A276" t="s">
        <v>58</v>
      </c>
      <c r="E276" s="39" t="s">
        <v>7940</v>
      </c>
    </row>
    <row r="277" spans="1:16" ht="12.75">
      <c r="A277" t="s">
        <v>49</v>
      </c>
      <c s="34" t="s">
        <v>388</v>
      </c>
      <c s="34" t="s">
        <v>5310</v>
      </c>
      <c s="35" t="s">
        <v>5</v>
      </c>
      <c s="6" t="s">
        <v>5311</v>
      </c>
      <c s="36" t="s">
        <v>83</v>
      </c>
      <c s="37">
        <v>7</v>
      </c>
      <c s="36">
        <v>0</v>
      </c>
      <c s="36">
        <f>ROUND(G277*H277,6)</f>
      </c>
      <c r="L277" s="38">
        <v>0</v>
      </c>
      <c s="32">
        <f>ROUND(ROUND(L277,2)*ROUND(G277,3),2)</f>
      </c>
      <c s="36" t="s">
        <v>738</v>
      </c>
      <c>
        <f>(M277*21)/100</f>
      </c>
      <c t="s">
        <v>27</v>
      </c>
    </row>
    <row r="278" spans="1:5" ht="12.75">
      <c r="A278" s="35" t="s">
        <v>55</v>
      </c>
      <c r="E278" s="39" t="s">
        <v>5</v>
      </c>
    </row>
    <row r="279" spans="1:5" ht="12.75">
      <c r="A279" s="35" t="s">
        <v>56</v>
      </c>
      <c r="E279" s="40" t="s">
        <v>7941</v>
      </c>
    </row>
    <row r="280" spans="1:5" ht="25.5">
      <c r="A280" t="s">
        <v>58</v>
      </c>
      <c r="E280" s="39" t="s">
        <v>5182</v>
      </c>
    </row>
    <row r="281" spans="1:16" ht="12.75">
      <c r="A281" t="s">
        <v>49</v>
      </c>
      <c s="34" t="s">
        <v>392</v>
      </c>
      <c s="34" t="s">
        <v>5188</v>
      </c>
      <c s="35" t="s">
        <v>5</v>
      </c>
      <c s="6" t="s">
        <v>5189</v>
      </c>
      <c s="36" t="s">
        <v>83</v>
      </c>
      <c s="37">
        <v>15</v>
      </c>
      <c s="36">
        <v>0</v>
      </c>
      <c s="36">
        <f>ROUND(G281*H281,6)</f>
      </c>
      <c r="L281" s="38">
        <v>0</v>
      </c>
      <c s="32">
        <f>ROUND(ROUND(L281,2)*ROUND(G281,3),2)</f>
      </c>
      <c s="36" t="s">
        <v>738</v>
      </c>
      <c>
        <f>(M281*21)/100</f>
      </c>
      <c t="s">
        <v>27</v>
      </c>
    </row>
    <row r="282" spans="1:5" ht="12.75">
      <c r="A282" s="35" t="s">
        <v>55</v>
      </c>
      <c r="E282" s="39" t="s">
        <v>5</v>
      </c>
    </row>
    <row r="283" spans="1:5" ht="25.5">
      <c r="A283" s="35" t="s">
        <v>56</v>
      </c>
      <c r="E283" s="40" t="s">
        <v>7942</v>
      </c>
    </row>
    <row r="284" spans="1:5" ht="63.75">
      <c r="A284" t="s">
        <v>58</v>
      </c>
      <c r="E284" s="39" t="s">
        <v>7943</v>
      </c>
    </row>
    <row r="285" spans="1:16" ht="12.75">
      <c r="A285" t="s">
        <v>49</v>
      </c>
      <c s="34" t="s">
        <v>396</v>
      </c>
      <c s="34" t="s">
        <v>5192</v>
      </c>
      <c s="35" t="s">
        <v>5</v>
      </c>
      <c s="6" t="s">
        <v>5193</v>
      </c>
      <c s="36" t="s">
        <v>83</v>
      </c>
      <c s="37">
        <v>15</v>
      </c>
      <c s="36">
        <v>0</v>
      </c>
      <c s="36">
        <f>ROUND(G285*H285,6)</f>
      </c>
      <c r="L285" s="38">
        <v>0</v>
      </c>
      <c s="32">
        <f>ROUND(ROUND(L285,2)*ROUND(G285,3),2)</f>
      </c>
      <c s="36" t="s">
        <v>738</v>
      </c>
      <c>
        <f>(M285*21)/100</f>
      </c>
      <c t="s">
        <v>27</v>
      </c>
    </row>
    <row r="286" spans="1:5" ht="12.75">
      <c r="A286" s="35" t="s">
        <v>55</v>
      </c>
      <c r="E286" s="39" t="s">
        <v>5</v>
      </c>
    </row>
    <row r="287" spans="1:5" ht="25.5">
      <c r="A287" s="35" t="s">
        <v>56</v>
      </c>
      <c r="E287" s="40" t="s">
        <v>7944</v>
      </c>
    </row>
    <row r="288" spans="1:5" ht="25.5">
      <c r="A288" t="s">
        <v>58</v>
      </c>
      <c r="E288" s="39" t="s">
        <v>5182</v>
      </c>
    </row>
    <row r="289" spans="1:16" ht="12.75">
      <c r="A289" t="s">
        <v>49</v>
      </c>
      <c s="34" t="s">
        <v>400</v>
      </c>
      <c s="34" t="s">
        <v>5194</v>
      </c>
      <c s="35" t="s">
        <v>5</v>
      </c>
      <c s="6" t="s">
        <v>5195</v>
      </c>
      <c s="36" t="s">
        <v>5185</v>
      </c>
      <c s="37">
        <v>1350</v>
      </c>
      <c s="36">
        <v>0</v>
      </c>
      <c s="36">
        <f>ROUND(G289*H289,6)</f>
      </c>
      <c r="L289" s="38">
        <v>0</v>
      </c>
      <c s="32">
        <f>ROUND(ROUND(L289,2)*ROUND(G289,3),2)</f>
      </c>
      <c s="36" t="s">
        <v>738</v>
      </c>
      <c>
        <f>(M289*21)/100</f>
      </c>
      <c t="s">
        <v>27</v>
      </c>
    </row>
    <row r="290" spans="1:5" ht="12.75">
      <c r="A290" s="35" t="s">
        <v>55</v>
      </c>
      <c r="E290" s="39" t="s">
        <v>5</v>
      </c>
    </row>
    <row r="291" spans="1:5" ht="25.5">
      <c r="A291" s="35" t="s">
        <v>56</v>
      </c>
      <c r="E291" s="40" t="s">
        <v>7945</v>
      </c>
    </row>
    <row r="292" spans="1:5" ht="25.5">
      <c r="A292" t="s">
        <v>58</v>
      </c>
      <c r="E292" s="39" t="s">
        <v>5197</v>
      </c>
    </row>
    <row r="293" spans="1:16" ht="25.5">
      <c r="A293" t="s">
        <v>49</v>
      </c>
      <c s="34" t="s">
        <v>404</v>
      </c>
      <c s="34" t="s">
        <v>5315</v>
      </c>
      <c s="35" t="s">
        <v>5</v>
      </c>
      <c s="6" t="s">
        <v>5316</v>
      </c>
      <c s="36" t="s">
        <v>220</v>
      </c>
      <c s="37">
        <v>17</v>
      </c>
      <c s="36">
        <v>0</v>
      </c>
      <c s="36">
        <f>ROUND(G293*H293,6)</f>
      </c>
      <c r="L293" s="38">
        <v>0</v>
      </c>
      <c s="32">
        <f>ROUND(ROUND(L293,2)*ROUND(G293,3),2)</f>
      </c>
      <c s="36" t="s">
        <v>738</v>
      </c>
      <c>
        <f>(M293*21)/100</f>
      </c>
      <c t="s">
        <v>27</v>
      </c>
    </row>
    <row r="294" spans="1:5" ht="12.75">
      <c r="A294" s="35" t="s">
        <v>55</v>
      </c>
      <c r="E294" s="39" t="s">
        <v>5</v>
      </c>
    </row>
    <row r="295" spans="1:5" ht="63.75">
      <c r="A295" s="35" t="s">
        <v>56</v>
      </c>
      <c r="E295" s="40" t="s">
        <v>7946</v>
      </c>
    </row>
    <row r="296" spans="1:5" ht="38.25">
      <c r="A296" t="s">
        <v>58</v>
      </c>
      <c r="E296" s="39" t="s">
        <v>7947</v>
      </c>
    </row>
    <row r="297" spans="1:16" ht="12.75">
      <c r="A297" t="s">
        <v>49</v>
      </c>
      <c s="34" t="s">
        <v>408</v>
      </c>
      <c s="34" t="s">
        <v>3999</v>
      </c>
      <c s="35" t="s">
        <v>5</v>
      </c>
      <c s="6" t="s">
        <v>4000</v>
      </c>
      <c s="36" t="s">
        <v>88</v>
      </c>
      <c s="37">
        <v>61</v>
      </c>
      <c s="36">
        <v>0</v>
      </c>
      <c s="36">
        <f>ROUND(G297*H297,6)</f>
      </c>
      <c r="L297" s="38">
        <v>0</v>
      </c>
      <c s="32">
        <f>ROUND(ROUND(L297,2)*ROUND(G297,3),2)</f>
      </c>
      <c s="36" t="s">
        <v>738</v>
      </c>
      <c>
        <f>(M297*21)/100</f>
      </c>
      <c t="s">
        <v>27</v>
      </c>
    </row>
    <row r="298" spans="1:5" ht="12.75">
      <c r="A298" s="35" t="s">
        <v>55</v>
      </c>
      <c r="E298" s="39" t="s">
        <v>5</v>
      </c>
    </row>
    <row r="299" spans="1:5" ht="25.5">
      <c r="A299" s="35" t="s">
        <v>56</v>
      </c>
      <c r="E299" s="40" t="s">
        <v>7948</v>
      </c>
    </row>
    <row r="300" spans="1:5" ht="51">
      <c r="A300" t="s">
        <v>58</v>
      </c>
      <c r="E300" s="39" t="s">
        <v>7949</v>
      </c>
    </row>
    <row r="301" spans="1:16" ht="12.75">
      <c r="A301" t="s">
        <v>49</v>
      </c>
      <c s="34" t="s">
        <v>412</v>
      </c>
      <c s="34" t="s">
        <v>5319</v>
      </c>
      <c s="35" t="s">
        <v>67</v>
      </c>
      <c s="6" t="s">
        <v>5320</v>
      </c>
      <c s="36" t="s">
        <v>88</v>
      </c>
      <c s="37">
        <v>190</v>
      </c>
      <c s="36">
        <v>0</v>
      </c>
      <c s="36">
        <f>ROUND(G301*H301,6)</f>
      </c>
      <c r="L301" s="38">
        <v>0</v>
      </c>
      <c s="32">
        <f>ROUND(ROUND(L301,2)*ROUND(G301,3),2)</f>
      </c>
      <c s="36" t="s">
        <v>738</v>
      </c>
      <c>
        <f>(M301*21)/100</f>
      </c>
      <c t="s">
        <v>27</v>
      </c>
    </row>
    <row r="302" spans="1:5" ht="12.75">
      <c r="A302" s="35" t="s">
        <v>55</v>
      </c>
      <c r="E302" s="39" t="s">
        <v>5</v>
      </c>
    </row>
    <row r="303" spans="1:5" ht="25.5">
      <c r="A303" s="35" t="s">
        <v>56</v>
      </c>
      <c r="E303" s="40" t="s">
        <v>7950</v>
      </c>
    </row>
    <row r="304" spans="1:5" ht="51">
      <c r="A304" t="s">
        <v>58</v>
      </c>
      <c r="E304" s="39" t="s">
        <v>7949</v>
      </c>
    </row>
    <row r="305" spans="1:16" ht="12.75">
      <c r="A305" t="s">
        <v>49</v>
      </c>
      <c s="34" t="s">
        <v>413</v>
      </c>
      <c s="34" t="s">
        <v>5319</v>
      </c>
      <c s="35" t="s">
        <v>27</v>
      </c>
      <c s="6" t="s">
        <v>5320</v>
      </c>
      <c s="36" t="s">
        <v>88</v>
      </c>
      <c s="37">
        <v>9</v>
      </c>
      <c s="36">
        <v>0</v>
      </c>
      <c s="36">
        <f>ROUND(G305*H305,6)</f>
      </c>
      <c r="L305" s="38">
        <v>0</v>
      </c>
      <c s="32">
        <f>ROUND(ROUND(L305,2)*ROUND(G305,3),2)</f>
      </c>
      <c s="36" t="s">
        <v>738</v>
      </c>
      <c>
        <f>(M305*21)/100</f>
      </c>
      <c t="s">
        <v>27</v>
      </c>
    </row>
    <row r="306" spans="1:5" ht="12.75">
      <c r="A306" s="35" t="s">
        <v>55</v>
      </c>
      <c r="E306" s="39" t="s">
        <v>5</v>
      </c>
    </row>
    <row r="307" spans="1:5" ht="25.5">
      <c r="A307" s="35" t="s">
        <v>56</v>
      </c>
      <c r="E307" s="40" t="s">
        <v>7951</v>
      </c>
    </row>
    <row r="308" spans="1:5" ht="51">
      <c r="A308" t="s">
        <v>58</v>
      </c>
      <c r="E308" s="39" t="s">
        <v>7949</v>
      </c>
    </row>
    <row r="309" spans="1:16" ht="12.75">
      <c r="A309" t="s">
        <v>49</v>
      </c>
      <c s="34" t="s">
        <v>414</v>
      </c>
      <c s="34" t="s">
        <v>5319</v>
      </c>
      <c s="35" t="s">
        <v>26</v>
      </c>
      <c s="6" t="s">
        <v>5320</v>
      </c>
      <c s="36" t="s">
        <v>88</v>
      </c>
      <c s="37">
        <v>2</v>
      </c>
      <c s="36">
        <v>0</v>
      </c>
      <c s="36">
        <f>ROUND(G309*H309,6)</f>
      </c>
      <c r="L309" s="38">
        <v>0</v>
      </c>
      <c s="32">
        <f>ROUND(ROUND(L309,2)*ROUND(G309,3),2)</f>
      </c>
      <c s="36" t="s">
        <v>738</v>
      </c>
      <c>
        <f>(M309*21)/100</f>
      </c>
      <c t="s">
        <v>27</v>
      </c>
    </row>
    <row r="310" spans="1:5" ht="12.75">
      <c r="A310" s="35" t="s">
        <v>55</v>
      </c>
      <c r="E310" s="39" t="s">
        <v>5</v>
      </c>
    </row>
    <row r="311" spans="1:5" ht="25.5">
      <c r="A311" s="35" t="s">
        <v>56</v>
      </c>
      <c r="E311" s="40" t="s">
        <v>7952</v>
      </c>
    </row>
    <row r="312" spans="1:5" ht="51">
      <c r="A312" t="s">
        <v>58</v>
      </c>
      <c r="E312" s="39" t="s">
        <v>7949</v>
      </c>
    </row>
    <row r="313" spans="1:16" ht="12.75">
      <c r="A313" t="s">
        <v>49</v>
      </c>
      <c s="34" t="s">
        <v>418</v>
      </c>
      <c s="34" t="s">
        <v>5323</v>
      </c>
      <c s="35" t="s">
        <v>5</v>
      </c>
      <c s="6" t="s">
        <v>5324</v>
      </c>
      <c s="36" t="s">
        <v>88</v>
      </c>
      <c s="37">
        <v>72</v>
      </c>
      <c s="36">
        <v>0</v>
      </c>
      <c s="36">
        <f>ROUND(G313*H313,6)</f>
      </c>
      <c r="L313" s="38">
        <v>0</v>
      </c>
      <c s="32">
        <f>ROUND(ROUND(L313,2)*ROUND(G313,3),2)</f>
      </c>
      <c s="36" t="s">
        <v>738</v>
      </c>
      <c>
        <f>(M313*21)/100</f>
      </c>
      <c t="s">
        <v>27</v>
      </c>
    </row>
    <row r="314" spans="1:5" ht="12.75">
      <c r="A314" s="35" t="s">
        <v>55</v>
      </c>
      <c r="E314" s="39" t="s">
        <v>5</v>
      </c>
    </row>
    <row r="315" spans="1:5" ht="12.75">
      <c r="A315" s="35" t="s">
        <v>56</v>
      </c>
      <c r="E315" s="40" t="s">
        <v>7953</v>
      </c>
    </row>
    <row r="316" spans="1:5" ht="25.5">
      <c r="A316" t="s">
        <v>58</v>
      </c>
      <c r="E316" s="39" t="s">
        <v>5326</v>
      </c>
    </row>
    <row r="317" spans="1:16" ht="12.75">
      <c r="A317" t="s">
        <v>49</v>
      </c>
      <c s="34" t="s">
        <v>422</v>
      </c>
      <c s="34" t="s">
        <v>5327</v>
      </c>
      <c s="35" t="s">
        <v>5</v>
      </c>
      <c s="6" t="s">
        <v>5328</v>
      </c>
      <c s="36" t="s">
        <v>88</v>
      </c>
      <c s="37">
        <v>72</v>
      </c>
      <c s="36">
        <v>0</v>
      </c>
      <c s="36">
        <f>ROUND(G317*H317,6)</f>
      </c>
      <c r="L317" s="38">
        <v>0</v>
      </c>
      <c s="32">
        <f>ROUND(ROUND(L317,2)*ROUND(G317,3),2)</f>
      </c>
      <c s="36" t="s">
        <v>738</v>
      </c>
      <c>
        <f>(M317*21)/100</f>
      </c>
      <c t="s">
        <v>27</v>
      </c>
    </row>
    <row r="318" spans="1:5" ht="12.75">
      <c r="A318" s="35" t="s">
        <v>55</v>
      </c>
      <c r="E318" s="39" t="s">
        <v>5</v>
      </c>
    </row>
    <row r="319" spans="1:5" ht="12.75">
      <c r="A319" s="35" t="s">
        <v>56</v>
      </c>
      <c r="E319" s="40" t="s">
        <v>7953</v>
      </c>
    </row>
    <row r="320" spans="1:5" ht="38.25">
      <c r="A320" t="s">
        <v>58</v>
      </c>
      <c r="E320" s="39" t="s">
        <v>7954</v>
      </c>
    </row>
    <row r="321" spans="1:16" ht="12.75">
      <c r="A321" t="s">
        <v>49</v>
      </c>
      <c s="34" t="s">
        <v>426</v>
      </c>
      <c s="34" t="s">
        <v>7955</v>
      </c>
      <c s="35" t="s">
        <v>5</v>
      </c>
      <c s="6" t="s">
        <v>7956</v>
      </c>
      <c s="36" t="s">
        <v>71</v>
      </c>
      <c s="37">
        <v>6.24</v>
      </c>
      <c s="36">
        <v>0</v>
      </c>
      <c s="36">
        <f>ROUND(G321*H321,6)</f>
      </c>
      <c r="L321" s="38">
        <v>0</v>
      </c>
      <c s="32">
        <f>ROUND(ROUND(L321,2)*ROUND(G321,3),2)</f>
      </c>
      <c s="36" t="s">
        <v>738</v>
      </c>
      <c>
        <f>(M321*21)/100</f>
      </c>
      <c t="s">
        <v>27</v>
      </c>
    </row>
    <row r="322" spans="1:5" ht="12.75">
      <c r="A322" s="35" t="s">
        <v>55</v>
      </c>
      <c r="E322" s="39" t="s">
        <v>5</v>
      </c>
    </row>
    <row r="323" spans="1:5" ht="25.5">
      <c r="A323" s="35" t="s">
        <v>56</v>
      </c>
      <c r="E323" s="40" t="s">
        <v>7957</v>
      </c>
    </row>
    <row r="324" spans="1:5" ht="114.75">
      <c r="A324" t="s">
        <v>58</v>
      </c>
      <c r="E324" s="39" t="s">
        <v>4191</v>
      </c>
    </row>
    <row r="325" spans="1:16" ht="12.75">
      <c r="A325" t="s">
        <v>49</v>
      </c>
      <c s="34" t="s">
        <v>427</v>
      </c>
      <c s="34" t="s">
        <v>7958</v>
      </c>
      <c s="35" t="s">
        <v>5</v>
      </c>
      <c s="6" t="s">
        <v>7959</v>
      </c>
      <c s="36" t="s">
        <v>1149</v>
      </c>
      <c s="37">
        <v>162.24</v>
      </c>
      <c s="36">
        <v>0</v>
      </c>
      <c s="36">
        <f>ROUND(G325*H325,6)</f>
      </c>
      <c r="L325" s="38">
        <v>0</v>
      </c>
      <c s="32">
        <f>ROUND(ROUND(L325,2)*ROUND(G325,3),2)</f>
      </c>
      <c s="36" t="s">
        <v>738</v>
      </c>
      <c>
        <f>(M325*21)/100</f>
      </c>
      <c t="s">
        <v>27</v>
      </c>
    </row>
    <row r="326" spans="1:5" ht="12.75">
      <c r="A326" s="35" t="s">
        <v>55</v>
      </c>
      <c r="E326" s="39" t="s">
        <v>5</v>
      </c>
    </row>
    <row r="327" spans="1:5" ht="25.5">
      <c r="A327" s="35" t="s">
        <v>56</v>
      </c>
      <c r="E327" s="40" t="s">
        <v>7960</v>
      </c>
    </row>
    <row r="328" spans="1:5" ht="25.5">
      <c r="A328" t="s">
        <v>58</v>
      </c>
      <c r="E328" s="39" t="s">
        <v>1150</v>
      </c>
    </row>
    <row r="329" spans="1:16" ht="12.75">
      <c r="A329" t="s">
        <v>49</v>
      </c>
      <c s="34" t="s">
        <v>428</v>
      </c>
      <c s="34" t="s">
        <v>5340</v>
      </c>
      <c s="35" t="s">
        <v>5</v>
      </c>
      <c s="6" t="s">
        <v>5341</v>
      </c>
      <c s="36" t="s">
        <v>71</v>
      </c>
      <c s="37">
        <v>18.9</v>
      </c>
      <c s="36">
        <v>0</v>
      </c>
      <c s="36">
        <f>ROUND(G329*H329,6)</f>
      </c>
      <c r="L329" s="38">
        <v>0</v>
      </c>
      <c s="32">
        <f>ROUND(ROUND(L329,2)*ROUND(G329,3),2)</f>
      </c>
      <c s="36" t="s">
        <v>738</v>
      </c>
      <c>
        <f>(M329*21)/100</f>
      </c>
      <c t="s">
        <v>27</v>
      </c>
    </row>
    <row r="330" spans="1:5" ht="12.75">
      <c r="A330" s="35" t="s">
        <v>55</v>
      </c>
      <c r="E330" s="39" t="s">
        <v>5</v>
      </c>
    </row>
    <row r="331" spans="1:5" ht="25.5">
      <c r="A331" s="35" t="s">
        <v>56</v>
      </c>
      <c r="E331" s="40" t="s">
        <v>7961</v>
      </c>
    </row>
    <row r="332" spans="1:5" ht="114.75">
      <c r="A332" t="s">
        <v>58</v>
      </c>
      <c r="E332" s="39" t="s">
        <v>4191</v>
      </c>
    </row>
    <row r="333" spans="1:16" ht="12.75">
      <c r="A333" t="s">
        <v>49</v>
      </c>
      <c s="34" t="s">
        <v>432</v>
      </c>
      <c s="34" t="s">
        <v>4411</v>
      </c>
      <c s="35" t="s">
        <v>5</v>
      </c>
      <c s="6" t="s">
        <v>4412</v>
      </c>
      <c s="36" t="s">
        <v>1149</v>
      </c>
      <c s="37">
        <v>434.7</v>
      </c>
      <c s="36">
        <v>0</v>
      </c>
      <c s="36">
        <f>ROUND(G333*H333,6)</f>
      </c>
      <c r="L333" s="38">
        <v>0</v>
      </c>
      <c s="32">
        <f>ROUND(ROUND(L333,2)*ROUND(G333,3),2)</f>
      </c>
      <c s="36" t="s">
        <v>738</v>
      </c>
      <c>
        <f>(M333*21)/100</f>
      </c>
      <c t="s">
        <v>27</v>
      </c>
    </row>
    <row r="334" spans="1:5" ht="12.75">
      <c r="A334" s="35" t="s">
        <v>55</v>
      </c>
      <c r="E334" s="39" t="s">
        <v>5</v>
      </c>
    </row>
    <row r="335" spans="1:5" ht="25.5">
      <c r="A335" s="35" t="s">
        <v>56</v>
      </c>
      <c r="E335" s="40" t="s">
        <v>7962</v>
      </c>
    </row>
    <row r="336" spans="1:5" ht="25.5">
      <c r="A336" t="s">
        <v>58</v>
      </c>
      <c r="E336" s="39" t="s">
        <v>1150</v>
      </c>
    </row>
    <row r="337" spans="1:16" ht="12.75">
      <c r="A337" t="s">
        <v>49</v>
      </c>
      <c s="34" t="s">
        <v>433</v>
      </c>
      <c s="34" t="s">
        <v>5344</v>
      </c>
      <c s="35" t="s">
        <v>5</v>
      </c>
      <c s="6" t="s">
        <v>5345</v>
      </c>
      <c s="36" t="s">
        <v>71</v>
      </c>
      <c s="37">
        <v>8.32</v>
      </c>
      <c s="36">
        <v>0</v>
      </c>
      <c s="36">
        <f>ROUND(G337*H337,6)</f>
      </c>
      <c r="L337" s="38">
        <v>0</v>
      </c>
      <c s="32">
        <f>ROUND(ROUND(L337,2)*ROUND(G337,3),2)</f>
      </c>
      <c s="36" t="s">
        <v>738</v>
      </c>
      <c>
        <f>(M337*21)/100</f>
      </c>
      <c t="s">
        <v>27</v>
      </c>
    </row>
    <row r="338" spans="1:5" ht="12.75">
      <c r="A338" s="35" t="s">
        <v>55</v>
      </c>
      <c r="E338" s="39" t="s">
        <v>5</v>
      </c>
    </row>
    <row r="339" spans="1:5" ht="25.5">
      <c r="A339" s="35" t="s">
        <v>56</v>
      </c>
      <c r="E339" s="40" t="s">
        <v>7963</v>
      </c>
    </row>
    <row r="340" spans="1:5" ht="114.75">
      <c r="A340" t="s">
        <v>58</v>
      </c>
      <c r="E340" s="39" t="s">
        <v>4191</v>
      </c>
    </row>
    <row r="341" spans="1:16" ht="12.75">
      <c r="A341" t="s">
        <v>49</v>
      </c>
      <c s="34" t="s">
        <v>437</v>
      </c>
      <c s="34" t="s">
        <v>4037</v>
      </c>
      <c s="35" t="s">
        <v>5</v>
      </c>
      <c s="6" t="s">
        <v>4038</v>
      </c>
      <c s="36" t="s">
        <v>1149</v>
      </c>
      <c s="37">
        <v>216.32</v>
      </c>
      <c s="36">
        <v>0</v>
      </c>
      <c s="36">
        <f>ROUND(G341*H341,6)</f>
      </c>
      <c r="L341" s="38">
        <v>0</v>
      </c>
      <c s="32">
        <f>ROUND(ROUND(L341,2)*ROUND(G341,3),2)</f>
      </c>
      <c s="36" t="s">
        <v>738</v>
      </c>
      <c>
        <f>(M341*21)/100</f>
      </c>
      <c t="s">
        <v>27</v>
      </c>
    </row>
    <row r="342" spans="1:5" ht="12.75">
      <c r="A342" s="35" t="s">
        <v>55</v>
      </c>
      <c r="E342" s="39" t="s">
        <v>5</v>
      </c>
    </row>
    <row r="343" spans="1:5" ht="25.5">
      <c r="A343" s="35" t="s">
        <v>56</v>
      </c>
      <c r="E343" s="40" t="s">
        <v>7964</v>
      </c>
    </row>
    <row r="344" spans="1:5" ht="25.5">
      <c r="A344" t="s">
        <v>58</v>
      </c>
      <c r="E344" s="39" t="s">
        <v>1150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10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7965</v>
      </c>
      <c s="41">
        <f>Rekapitulace!C167</f>
      </c>
      <c s="20" t="s">
        <v>0</v>
      </c>
      <c t="s">
        <v>23</v>
      </c>
      <c t="s">
        <v>27</v>
      </c>
    </row>
    <row r="4" spans="1:16" ht="32" customHeight="1">
      <c r="A4" s="24" t="s">
        <v>20</v>
      </c>
      <c s="25" t="s">
        <v>28</v>
      </c>
      <c s="27" t="s">
        <v>7965</v>
      </c>
      <c r="E4" s="26" t="s">
        <v>7966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COUNTIFS(L8:L1006,"=0",A8:A1006,"P")+COUNTIFS(L8:L1006,"",A8:A1006,"P")+SUM(Q8:Q1006)</f>
      </c>
    </row>
    <row r="8" spans="1:13" ht="12.75">
      <c r="A8" t="s">
        <v>44</v>
      </c>
      <c r="C8" s="28" t="s">
        <v>7969</v>
      </c>
      <c r="E8" s="30" t="s">
        <v>7968</v>
      </c>
      <c r="J8" s="29">
        <f>0+J9</f>
      </c>
      <c s="29">
        <f>0+K9</f>
      </c>
      <c s="29">
        <f>0+L9</f>
      </c>
      <c s="29">
        <f>0+M9</f>
      </c>
    </row>
    <row r="9" spans="1:13" ht="12.75">
      <c r="A9" t="s">
        <v>3245</v>
      </c>
      <c r="C9" s="31" t="s">
        <v>7970</v>
      </c>
      <c r="E9" s="33" t="s">
        <v>7968</v>
      </c>
      <c r="J9" s="32">
        <f>0+J10+J43+J100+J129+J230+J239+J244+J249+J282+J335+J444+J481+J498+J503+J532+J541+J714+J727+J732+J741</f>
      </c>
      <c s="32">
        <f>0+K10+K43+K100+K129+K230+K239+K244+K249+K282+K335+K444+K481+K498+K503+K532+K541+K714+K727+K732+K741</f>
      </c>
      <c s="32">
        <f>0+L10+L43+L100+L129+L230+L239+L244+L249+L282+L335+L444+L481+L498+L503+L532+L541+L714+L727+L732+L741</f>
      </c>
      <c s="32">
        <f>0+M10+M43+M100+M129+M230+M239+M244+M249+M282+M335+M444+M481+M498+M503+M532+M541+M714+M727+M732+M741</f>
      </c>
    </row>
    <row r="10" spans="1:13" ht="12.75">
      <c r="A10" t="s">
        <v>46</v>
      </c>
      <c r="C10" s="31" t="s">
        <v>67</v>
      </c>
      <c r="E10" s="33" t="s">
        <v>68</v>
      </c>
      <c r="J10" s="32">
        <f>0</f>
      </c>
      <c s="32">
        <f>0</f>
      </c>
      <c s="32">
        <f>0+L11+L15+L19+L23+L27+L31+L35+L39</f>
      </c>
      <c s="32">
        <f>0+M11+M15+M19+M23+M27+M31+M35+M39</f>
      </c>
    </row>
    <row r="11" spans="1:16" ht="25.5">
      <c r="A11" t="s">
        <v>49</v>
      </c>
      <c s="34" t="s">
        <v>27</v>
      </c>
      <c s="34" t="s">
        <v>7971</v>
      </c>
      <c s="35" t="s">
        <v>5</v>
      </c>
      <c s="6" t="s">
        <v>7972</v>
      </c>
      <c s="36" t="s">
        <v>71</v>
      </c>
      <c s="37">
        <v>1.05</v>
      </c>
      <c s="36">
        <v>0</v>
      </c>
      <c s="36">
        <f>ROUND(G11*H11,6)</f>
      </c>
      <c r="L11" s="38">
        <v>0</v>
      </c>
      <c s="32">
        <f>ROUND(ROUND(L11,2)*ROUND(G11,3),2)</f>
      </c>
      <c s="36" t="s">
        <v>3094</v>
      </c>
      <c>
        <f>(M11*21)/100</f>
      </c>
      <c t="s">
        <v>27</v>
      </c>
    </row>
    <row r="12" spans="1:5" ht="25.5">
      <c r="A12" s="35" t="s">
        <v>55</v>
      </c>
      <c r="E12" s="39" t="s">
        <v>7973</v>
      </c>
    </row>
    <row r="13" spans="1:5" ht="12.75">
      <c r="A13" s="35" t="s">
        <v>56</v>
      </c>
      <c r="E13" s="40" t="s">
        <v>7974</v>
      </c>
    </row>
    <row r="14" spans="1:5" ht="51">
      <c r="A14" t="s">
        <v>58</v>
      </c>
      <c r="E14" s="39" t="s">
        <v>7975</v>
      </c>
    </row>
    <row r="15" spans="1:16" ht="25.5">
      <c r="A15" t="s">
        <v>49</v>
      </c>
      <c s="34" t="s">
        <v>26</v>
      </c>
      <c s="34" t="s">
        <v>7976</v>
      </c>
      <c s="35" t="s">
        <v>5</v>
      </c>
      <c s="6" t="s">
        <v>7977</v>
      </c>
      <c s="36" t="s">
        <v>71</v>
      </c>
      <c s="37">
        <v>13.191</v>
      </c>
      <c s="36">
        <v>0</v>
      </c>
      <c s="36">
        <f>ROUND(G15*H15,6)</f>
      </c>
      <c r="L15" s="38">
        <v>0</v>
      </c>
      <c s="32">
        <f>ROUND(ROUND(L15,2)*ROUND(G15,3),2)</f>
      </c>
      <c s="36" t="s">
        <v>3094</v>
      </c>
      <c>
        <f>(M15*21)/100</f>
      </c>
      <c t="s">
        <v>27</v>
      </c>
    </row>
    <row r="16" spans="1:5" ht="12.75">
      <c r="A16" s="35" t="s">
        <v>55</v>
      </c>
      <c r="E16" s="39" t="s">
        <v>7978</v>
      </c>
    </row>
    <row r="17" spans="1:5" ht="76.5">
      <c r="A17" s="35" t="s">
        <v>56</v>
      </c>
      <c r="E17" s="40" t="s">
        <v>7979</v>
      </c>
    </row>
    <row r="18" spans="1:5" ht="38.25">
      <c r="A18" t="s">
        <v>58</v>
      </c>
      <c r="E18" s="39" t="s">
        <v>7980</v>
      </c>
    </row>
    <row r="19" spans="1:16" ht="25.5">
      <c r="A19" t="s">
        <v>49</v>
      </c>
      <c s="34" t="s">
        <v>85</v>
      </c>
      <c s="34" t="s">
        <v>7981</v>
      </c>
      <c s="35" t="s">
        <v>5</v>
      </c>
      <c s="6" t="s">
        <v>3252</v>
      </c>
      <c s="36" t="s">
        <v>71</v>
      </c>
      <c s="37">
        <v>14.241</v>
      </c>
      <c s="36">
        <v>0</v>
      </c>
      <c s="36">
        <f>ROUND(G19*H19,6)</f>
      </c>
      <c r="L19" s="38">
        <v>0</v>
      </c>
      <c s="32">
        <f>ROUND(ROUND(L19,2)*ROUND(G19,3),2)</f>
      </c>
      <c s="36" t="s">
        <v>3094</v>
      </c>
      <c>
        <f>(M19*21)/100</f>
      </c>
      <c t="s">
        <v>27</v>
      </c>
    </row>
    <row r="20" spans="1:5" ht="38.25">
      <c r="A20" s="35" t="s">
        <v>55</v>
      </c>
      <c r="E20" s="39" t="s">
        <v>3253</v>
      </c>
    </row>
    <row r="21" spans="1:5" ht="12.75">
      <c r="A21" s="35" t="s">
        <v>56</v>
      </c>
      <c r="E21" s="40" t="s">
        <v>7982</v>
      </c>
    </row>
    <row r="22" spans="1:5" ht="63.75">
      <c r="A22" t="s">
        <v>58</v>
      </c>
      <c r="E22" s="39" t="s">
        <v>3111</v>
      </c>
    </row>
    <row r="23" spans="1:16" ht="25.5">
      <c r="A23" t="s">
        <v>49</v>
      </c>
      <c s="34" t="s">
        <v>90</v>
      </c>
      <c s="34" t="s">
        <v>3107</v>
      </c>
      <c s="35" t="s">
        <v>5</v>
      </c>
      <c s="6" t="s">
        <v>3108</v>
      </c>
      <c s="36" t="s">
        <v>71</v>
      </c>
      <c s="37">
        <v>14.241</v>
      </c>
      <c s="36">
        <v>0</v>
      </c>
      <c s="36">
        <f>ROUND(G23*H23,6)</f>
      </c>
      <c r="L23" s="38">
        <v>0</v>
      </c>
      <c s="32">
        <f>ROUND(ROUND(L23,2)*ROUND(G23,3),2)</f>
      </c>
      <c s="36" t="s">
        <v>3094</v>
      </c>
      <c>
        <f>(M23*21)/100</f>
      </c>
      <c t="s">
        <v>27</v>
      </c>
    </row>
    <row r="24" spans="1:5" ht="38.25">
      <c r="A24" s="35" t="s">
        <v>55</v>
      </c>
      <c r="E24" s="39" t="s">
        <v>3109</v>
      </c>
    </row>
    <row r="25" spans="1:5" ht="12.75">
      <c r="A25" s="35" t="s">
        <v>56</v>
      </c>
      <c r="E25" s="40" t="s">
        <v>7982</v>
      </c>
    </row>
    <row r="26" spans="1:5" ht="63.75">
      <c r="A26" t="s">
        <v>58</v>
      </c>
      <c r="E26" s="39" t="s">
        <v>3111</v>
      </c>
    </row>
    <row r="27" spans="1:16" ht="25.5">
      <c r="A27" t="s">
        <v>49</v>
      </c>
      <c s="34" t="s">
        <v>93</v>
      </c>
      <c s="34" t="s">
        <v>3112</v>
      </c>
      <c s="35" t="s">
        <v>5</v>
      </c>
      <c s="6" t="s">
        <v>3113</v>
      </c>
      <c s="36" t="s">
        <v>71</v>
      </c>
      <c s="37">
        <v>284.82</v>
      </c>
      <c s="36">
        <v>0</v>
      </c>
      <c s="36">
        <f>ROUND(G27*H27,6)</f>
      </c>
      <c r="L27" s="38">
        <v>0</v>
      </c>
      <c s="32">
        <f>ROUND(ROUND(L27,2)*ROUND(G27,3),2)</f>
      </c>
      <c s="36" t="s">
        <v>3094</v>
      </c>
      <c>
        <f>(M27*21)/100</f>
      </c>
      <c t="s">
        <v>27</v>
      </c>
    </row>
    <row r="28" spans="1:5" ht="51">
      <c r="A28" s="35" t="s">
        <v>55</v>
      </c>
      <c r="E28" s="39" t="s">
        <v>3114</v>
      </c>
    </row>
    <row r="29" spans="1:5" ht="12.75">
      <c r="A29" s="35" t="s">
        <v>56</v>
      </c>
      <c r="E29" s="40" t="s">
        <v>7983</v>
      </c>
    </row>
    <row r="30" spans="1:5" ht="63.75">
      <c r="A30" t="s">
        <v>58</v>
      </c>
      <c r="E30" s="39" t="s">
        <v>3111</v>
      </c>
    </row>
    <row r="31" spans="1:16" ht="12.75">
      <c r="A31" t="s">
        <v>49</v>
      </c>
      <c s="34" t="s">
        <v>79</v>
      </c>
      <c s="34" t="s">
        <v>7984</v>
      </c>
      <c s="35" t="s">
        <v>5</v>
      </c>
      <c s="6" t="s">
        <v>7985</v>
      </c>
      <c s="36" t="s">
        <v>71</v>
      </c>
      <c s="37">
        <v>14.241</v>
      </c>
      <c s="36">
        <v>0</v>
      </c>
      <c s="36">
        <f>ROUND(G31*H31,6)</f>
      </c>
      <c r="L31" s="38">
        <v>0</v>
      </c>
      <c s="32">
        <f>ROUND(ROUND(L31,2)*ROUND(G31,3),2)</f>
      </c>
      <c s="36" t="s">
        <v>3094</v>
      </c>
      <c>
        <f>(M31*21)/100</f>
      </c>
      <c t="s">
        <v>27</v>
      </c>
    </row>
    <row r="32" spans="1:5" ht="25.5">
      <c r="A32" s="35" t="s">
        <v>55</v>
      </c>
      <c r="E32" s="39" t="s">
        <v>7986</v>
      </c>
    </row>
    <row r="33" spans="1:5" ht="12.75">
      <c r="A33" s="35" t="s">
        <v>56</v>
      </c>
      <c r="E33" s="40" t="s">
        <v>7982</v>
      </c>
    </row>
    <row r="34" spans="1:5" ht="140.25">
      <c r="A34" t="s">
        <v>58</v>
      </c>
      <c r="E34" s="39" t="s">
        <v>3264</v>
      </c>
    </row>
    <row r="35" spans="1:16" ht="12.75">
      <c r="A35" t="s">
        <v>49</v>
      </c>
      <c s="34" t="s">
        <v>104</v>
      </c>
      <c s="34" t="s">
        <v>3116</v>
      </c>
      <c s="35" t="s">
        <v>5</v>
      </c>
      <c s="6" t="s">
        <v>3117</v>
      </c>
      <c s="36" t="s">
        <v>71</v>
      </c>
      <c s="37">
        <v>14.241</v>
      </c>
      <c s="36">
        <v>0</v>
      </c>
      <c s="36">
        <f>ROUND(G35*H35,6)</f>
      </c>
      <c r="L35" s="38">
        <v>0</v>
      </c>
      <c s="32">
        <f>ROUND(ROUND(L35,2)*ROUND(G35,3),2)</f>
      </c>
      <c s="36" t="s">
        <v>3094</v>
      </c>
      <c>
        <f>(M35*21)/100</f>
      </c>
      <c t="s">
        <v>27</v>
      </c>
    </row>
    <row r="36" spans="1:5" ht="25.5">
      <c r="A36" s="35" t="s">
        <v>55</v>
      </c>
      <c r="E36" s="39" t="s">
        <v>3118</v>
      </c>
    </row>
    <row r="37" spans="1:5" ht="12.75">
      <c r="A37" s="35" t="s">
        <v>56</v>
      </c>
      <c r="E37" s="40" t="s">
        <v>7982</v>
      </c>
    </row>
    <row r="38" spans="1:5" ht="153">
      <c r="A38" t="s">
        <v>58</v>
      </c>
      <c r="E38" s="39" t="s">
        <v>3119</v>
      </c>
    </row>
    <row r="39" spans="1:16" ht="12.75">
      <c r="A39" t="s">
        <v>49</v>
      </c>
      <c s="34" t="s">
        <v>108</v>
      </c>
      <c s="34" t="s">
        <v>3120</v>
      </c>
      <c s="35" t="s">
        <v>5</v>
      </c>
      <c s="6" t="s">
        <v>3121</v>
      </c>
      <c s="36" t="s">
        <v>71</v>
      </c>
      <c s="37">
        <v>1.05</v>
      </c>
      <c s="36">
        <v>0</v>
      </c>
      <c s="36">
        <f>ROUND(G39*H39,6)</f>
      </c>
      <c r="L39" s="38">
        <v>0</v>
      </c>
      <c s="32">
        <f>ROUND(ROUND(L39,2)*ROUND(G39,3),2)</f>
      </c>
      <c s="36" t="s">
        <v>3094</v>
      </c>
      <c>
        <f>(M39*21)/100</f>
      </c>
      <c t="s">
        <v>27</v>
      </c>
    </row>
    <row r="40" spans="1:5" ht="25.5">
      <c r="A40" s="35" t="s">
        <v>55</v>
      </c>
      <c r="E40" s="39" t="s">
        <v>3122</v>
      </c>
    </row>
    <row r="41" spans="1:5" ht="12.75">
      <c r="A41" s="35" t="s">
        <v>56</v>
      </c>
      <c r="E41" s="40" t="s">
        <v>7987</v>
      </c>
    </row>
    <row r="42" spans="1:5" ht="242.25">
      <c r="A42" t="s">
        <v>58</v>
      </c>
      <c r="E42" s="39" t="s">
        <v>3124</v>
      </c>
    </row>
    <row r="43" spans="1:13" ht="12.75">
      <c r="A43" t="s">
        <v>46</v>
      </c>
      <c r="C43" s="31" t="s">
        <v>26</v>
      </c>
      <c r="E43" s="33" t="s">
        <v>7988</v>
      </c>
      <c r="J43" s="32">
        <f>0</f>
      </c>
      <c s="32">
        <f>0</f>
      </c>
      <c s="32">
        <f>0+L44+L48+L52+L56+L60+L64+L68+L72+L76+L80+L84+L88+L92+L96</f>
      </c>
      <c s="32">
        <f>0+M44+M48+M52+M56+M60+M64+M68+M72+M76+M80+M84+M88+M92+M96</f>
      </c>
    </row>
    <row r="44" spans="1:16" ht="12.75">
      <c r="A44" t="s">
        <v>49</v>
      </c>
      <c s="34" t="s">
        <v>67</v>
      </c>
      <c s="34" t="s">
        <v>7989</v>
      </c>
      <c s="35" t="s">
        <v>5</v>
      </c>
      <c s="6" t="s">
        <v>7990</v>
      </c>
      <c s="36" t="s">
        <v>53</v>
      </c>
      <c s="37">
        <v>0.266</v>
      </c>
      <c s="36">
        <v>1</v>
      </c>
      <c s="36">
        <f>ROUND(G44*H44,6)</f>
      </c>
      <c r="L44" s="38">
        <v>0</v>
      </c>
      <c s="32">
        <f>ROUND(ROUND(L44,2)*ROUND(G44,3),2)</f>
      </c>
      <c s="36" t="s">
        <v>3094</v>
      </c>
      <c>
        <f>(M44*21)/100</f>
      </c>
      <c t="s">
        <v>27</v>
      </c>
    </row>
    <row r="45" spans="1:5" ht="12.75">
      <c r="A45" s="35" t="s">
        <v>55</v>
      </c>
      <c r="E45" s="39" t="s">
        <v>7990</v>
      </c>
    </row>
    <row r="46" spans="1:5" ht="38.25">
      <c r="A46" s="35" t="s">
        <v>56</v>
      </c>
      <c r="E46" s="40" t="s">
        <v>7991</v>
      </c>
    </row>
    <row r="47" spans="1:5" ht="12.75">
      <c r="A47" t="s">
        <v>58</v>
      </c>
      <c r="E47" s="39" t="s">
        <v>5</v>
      </c>
    </row>
    <row r="48" spans="1:16" ht="25.5">
      <c r="A48" t="s">
        <v>49</v>
      </c>
      <c s="34" t="s">
        <v>121</v>
      </c>
      <c s="34" t="s">
        <v>7992</v>
      </c>
      <c s="35" t="s">
        <v>5</v>
      </c>
      <c s="6" t="s">
        <v>7993</v>
      </c>
      <c s="36" t="s">
        <v>71</v>
      </c>
      <c s="37">
        <v>0.588</v>
      </c>
      <c s="36">
        <v>1.32715</v>
      </c>
      <c s="36">
        <f>ROUND(G48*H48,6)</f>
      </c>
      <c r="L48" s="38">
        <v>0</v>
      </c>
      <c s="32">
        <f>ROUND(ROUND(L48,2)*ROUND(G48,3),2)</f>
      </c>
      <c s="36" t="s">
        <v>3094</v>
      </c>
      <c>
        <f>(M48*21)/100</f>
      </c>
      <c t="s">
        <v>27</v>
      </c>
    </row>
    <row r="49" spans="1:5" ht="25.5">
      <c r="A49" s="35" t="s">
        <v>55</v>
      </c>
      <c r="E49" s="39" t="s">
        <v>7994</v>
      </c>
    </row>
    <row r="50" spans="1:5" ht="12.75">
      <c r="A50" s="35" t="s">
        <v>56</v>
      </c>
      <c r="E50" s="40" t="s">
        <v>7995</v>
      </c>
    </row>
    <row r="51" spans="1:5" ht="12.75">
      <c r="A51" t="s">
        <v>58</v>
      </c>
      <c r="E51" s="39" t="s">
        <v>5</v>
      </c>
    </row>
    <row r="52" spans="1:16" ht="12.75">
      <c r="A52" t="s">
        <v>49</v>
      </c>
      <c s="34" t="s">
        <v>125</v>
      </c>
      <c s="34" t="s">
        <v>7996</v>
      </c>
      <c s="35" t="s">
        <v>5</v>
      </c>
      <c s="6" t="s">
        <v>7997</v>
      </c>
      <c s="36" t="s">
        <v>83</v>
      </c>
      <c s="37">
        <v>1</v>
      </c>
      <c s="36">
        <v>0.008</v>
      </c>
      <c s="36">
        <f>ROUND(G52*H52,6)</f>
      </c>
      <c r="L52" s="38">
        <v>0</v>
      </c>
      <c s="32">
        <f>ROUND(ROUND(L52,2)*ROUND(G52,3),2)</f>
      </c>
      <c s="36" t="s">
        <v>3094</v>
      </c>
      <c>
        <f>(M52*21)/100</f>
      </c>
      <c t="s">
        <v>27</v>
      </c>
    </row>
    <row r="53" spans="1:5" ht="12.75">
      <c r="A53" s="35" t="s">
        <v>55</v>
      </c>
      <c r="E53" s="39" t="s">
        <v>7997</v>
      </c>
    </row>
    <row r="54" spans="1:5" ht="12.75">
      <c r="A54" s="35" t="s">
        <v>56</v>
      </c>
      <c r="E54" s="40" t="s">
        <v>3804</v>
      </c>
    </row>
    <row r="55" spans="1:5" ht="12.75">
      <c r="A55" t="s">
        <v>58</v>
      </c>
      <c r="E55" s="39" t="s">
        <v>5</v>
      </c>
    </row>
    <row r="56" spans="1:16" ht="12.75">
      <c r="A56" t="s">
        <v>49</v>
      </c>
      <c s="34" t="s">
        <v>129</v>
      </c>
      <c s="34" t="s">
        <v>7998</v>
      </c>
      <c s="35" t="s">
        <v>5</v>
      </c>
      <c s="6" t="s">
        <v>7999</v>
      </c>
      <c s="36" t="s">
        <v>53</v>
      </c>
      <c s="37">
        <v>0.254</v>
      </c>
      <c s="36">
        <v>1.09</v>
      </c>
      <c s="36">
        <f>ROUND(G56*H56,6)</f>
      </c>
      <c r="L56" s="38">
        <v>0</v>
      </c>
      <c s="32">
        <f>ROUND(ROUND(L56,2)*ROUND(G56,3),2)</f>
      </c>
      <c s="36" t="s">
        <v>3094</v>
      </c>
      <c>
        <f>(M56*21)/100</f>
      </c>
      <c t="s">
        <v>27</v>
      </c>
    </row>
    <row r="57" spans="1:5" ht="25.5">
      <c r="A57" s="35" t="s">
        <v>55</v>
      </c>
      <c r="E57" s="39" t="s">
        <v>8000</v>
      </c>
    </row>
    <row r="58" spans="1:5" ht="38.25">
      <c r="A58" s="35" t="s">
        <v>56</v>
      </c>
      <c r="E58" s="40" t="s">
        <v>8001</v>
      </c>
    </row>
    <row r="59" spans="1:5" ht="25.5">
      <c r="A59" t="s">
        <v>58</v>
      </c>
      <c r="E59" s="39" t="s">
        <v>8002</v>
      </c>
    </row>
    <row r="60" spans="1:16" ht="12.75">
      <c r="A60" t="s">
        <v>49</v>
      </c>
      <c s="34" t="s">
        <v>133</v>
      </c>
      <c s="34" t="s">
        <v>8003</v>
      </c>
      <c s="35" t="s">
        <v>5</v>
      </c>
      <c s="6" t="s">
        <v>8004</v>
      </c>
      <c s="36" t="s">
        <v>220</v>
      </c>
      <c s="37">
        <v>0.406</v>
      </c>
      <c s="36">
        <v>0.17818</v>
      </c>
      <c s="36">
        <f>ROUND(G60*H60,6)</f>
      </c>
      <c r="L60" s="38">
        <v>0</v>
      </c>
      <c s="32">
        <f>ROUND(ROUND(L60,2)*ROUND(G60,3),2)</f>
      </c>
      <c s="36" t="s">
        <v>3094</v>
      </c>
      <c>
        <f>(M60*21)/100</f>
      </c>
      <c t="s">
        <v>27</v>
      </c>
    </row>
    <row r="61" spans="1:5" ht="25.5">
      <c r="A61" s="35" t="s">
        <v>55</v>
      </c>
      <c r="E61" s="39" t="s">
        <v>8005</v>
      </c>
    </row>
    <row r="62" spans="1:5" ht="38.25">
      <c r="A62" s="35" t="s">
        <v>56</v>
      </c>
      <c r="E62" s="40" t="s">
        <v>8006</v>
      </c>
    </row>
    <row r="63" spans="1:5" ht="12.75">
      <c r="A63" t="s">
        <v>58</v>
      </c>
      <c r="E63" s="39" t="s">
        <v>5</v>
      </c>
    </row>
    <row r="64" spans="1:16" ht="12.75">
      <c r="A64" t="s">
        <v>49</v>
      </c>
      <c s="34" t="s">
        <v>137</v>
      </c>
      <c s="34" t="s">
        <v>8007</v>
      </c>
      <c s="35" t="s">
        <v>5</v>
      </c>
      <c s="6" t="s">
        <v>8008</v>
      </c>
      <c s="36" t="s">
        <v>220</v>
      </c>
      <c s="37">
        <v>11.595</v>
      </c>
      <c s="36">
        <v>0.00841</v>
      </c>
      <c s="36">
        <f>ROUND(G64*H64,6)</f>
      </c>
      <c r="L64" s="38">
        <v>0</v>
      </c>
      <c s="32">
        <f>ROUND(ROUND(L64,2)*ROUND(G64,3),2)</f>
      </c>
      <c s="36" t="s">
        <v>3094</v>
      </c>
      <c>
        <f>(M64*21)/100</f>
      </c>
      <c t="s">
        <v>27</v>
      </c>
    </row>
    <row r="65" spans="1:5" ht="25.5">
      <c r="A65" s="35" t="s">
        <v>55</v>
      </c>
      <c r="E65" s="39" t="s">
        <v>8009</v>
      </c>
    </row>
    <row r="66" spans="1:5" ht="76.5">
      <c r="A66" s="35" t="s">
        <v>56</v>
      </c>
      <c r="E66" s="40" t="s">
        <v>8010</v>
      </c>
    </row>
    <row r="67" spans="1:5" ht="63.75">
      <c r="A67" t="s">
        <v>58</v>
      </c>
      <c r="E67" s="39" t="s">
        <v>8011</v>
      </c>
    </row>
    <row r="68" spans="1:16" ht="12.75">
      <c r="A68" t="s">
        <v>49</v>
      </c>
      <c s="34" t="s">
        <v>141</v>
      </c>
      <c s="34" t="s">
        <v>8012</v>
      </c>
      <c s="35" t="s">
        <v>5</v>
      </c>
      <c s="6" t="s">
        <v>8013</v>
      </c>
      <c s="36" t="s">
        <v>83</v>
      </c>
      <c s="37">
        <v>1</v>
      </c>
      <c s="36">
        <v>0</v>
      </c>
      <c s="36">
        <f>ROUND(G68*H68,6)</f>
      </c>
      <c r="L68" s="38">
        <v>0</v>
      </c>
      <c s="32">
        <f>ROUND(ROUND(L68,2)*ROUND(G68,3),2)</f>
      </c>
      <c s="36" t="s">
        <v>3094</v>
      </c>
      <c>
        <f>(M68*21)/100</f>
      </c>
      <c t="s">
        <v>27</v>
      </c>
    </row>
    <row r="69" spans="1:5" ht="25.5">
      <c r="A69" s="35" t="s">
        <v>55</v>
      </c>
      <c r="E69" s="39" t="s">
        <v>8014</v>
      </c>
    </row>
    <row r="70" spans="1:5" ht="12.75">
      <c r="A70" s="35" t="s">
        <v>56</v>
      </c>
      <c r="E70" s="40" t="s">
        <v>3804</v>
      </c>
    </row>
    <row r="71" spans="1:5" ht="63.75">
      <c r="A71" t="s">
        <v>58</v>
      </c>
      <c r="E71" s="39" t="s">
        <v>8015</v>
      </c>
    </row>
    <row r="72" spans="1:16" ht="12.75">
      <c r="A72" t="s">
        <v>49</v>
      </c>
      <c s="34" t="s">
        <v>145</v>
      </c>
      <c s="34" t="s">
        <v>8016</v>
      </c>
      <c s="35" t="s">
        <v>5</v>
      </c>
      <c s="6" t="s">
        <v>8017</v>
      </c>
      <c s="36" t="s">
        <v>88</v>
      </c>
      <c s="37">
        <v>79.5</v>
      </c>
      <c s="36">
        <v>0</v>
      </c>
      <c s="36">
        <f>ROUND(G72*H72,6)</f>
      </c>
      <c r="L72" s="38">
        <v>0</v>
      </c>
      <c s="32">
        <f>ROUND(ROUND(L72,2)*ROUND(G72,3),2)</f>
      </c>
      <c s="36" t="s">
        <v>3094</v>
      </c>
      <c>
        <f>(M72*21)/100</f>
      </c>
      <c t="s">
        <v>27</v>
      </c>
    </row>
    <row r="73" spans="1:5" ht="12.75">
      <c r="A73" s="35" t="s">
        <v>55</v>
      </c>
      <c r="E73" s="39" t="s">
        <v>8018</v>
      </c>
    </row>
    <row r="74" spans="1:5" ht="12.75">
      <c r="A74" s="35" t="s">
        <v>56</v>
      </c>
      <c r="E74" s="40" t="s">
        <v>8019</v>
      </c>
    </row>
    <row r="75" spans="1:5" ht="25.5">
      <c r="A75" t="s">
        <v>58</v>
      </c>
      <c r="E75" s="39" t="s">
        <v>8020</v>
      </c>
    </row>
    <row r="76" spans="1:16" ht="12.75">
      <c r="A76" t="s">
        <v>49</v>
      </c>
      <c s="34" t="s">
        <v>2343</v>
      </c>
      <c s="34" t="s">
        <v>8021</v>
      </c>
      <c s="35" t="s">
        <v>5</v>
      </c>
      <c s="6" t="s">
        <v>8022</v>
      </c>
      <c s="36" t="s">
        <v>71</v>
      </c>
      <c s="37">
        <v>1.508</v>
      </c>
      <c s="36">
        <v>2.33055</v>
      </c>
      <c s="36">
        <f>ROUND(G76*H76,6)</f>
      </c>
      <c r="L76" s="38">
        <v>0</v>
      </c>
      <c s="32">
        <f>ROUND(ROUND(L76,2)*ROUND(G76,3),2)</f>
      </c>
      <c s="36" t="s">
        <v>72</v>
      </c>
      <c>
        <f>(M76*21)/100</f>
      </c>
      <c t="s">
        <v>27</v>
      </c>
    </row>
    <row r="77" spans="1:5" ht="25.5">
      <c r="A77" s="35" t="s">
        <v>55</v>
      </c>
      <c r="E77" s="39" t="s">
        <v>8023</v>
      </c>
    </row>
    <row r="78" spans="1:5" ht="38.25">
      <c r="A78" s="35" t="s">
        <v>56</v>
      </c>
      <c r="E78" s="40" t="s">
        <v>8024</v>
      </c>
    </row>
    <row r="79" spans="1:5" ht="12.75">
      <c r="A79" t="s">
        <v>58</v>
      </c>
      <c r="E79" s="39" t="s">
        <v>5</v>
      </c>
    </row>
    <row r="80" spans="1:16" ht="25.5">
      <c r="A80" t="s">
        <v>49</v>
      </c>
      <c s="34" t="s">
        <v>2357</v>
      </c>
      <c s="34" t="s">
        <v>8025</v>
      </c>
      <c s="35" t="s">
        <v>5</v>
      </c>
      <c s="6" t="s">
        <v>8026</v>
      </c>
      <c s="36" t="s">
        <v>88</v>
      </c>
      <c s="37">
        <v>1.3</v>
      </c>
      <c s="36">
        <v>0.59656</v>
      </c>
      <c s="36">
        <f>ROUND(G80*H80,6)</f>
      </c>
      <c r="L80" s="38">
        <v>0</v>
      </c>
      <c s="32">
        <f>ROUND(ROUND(L80,2)*ROUND(G80,3),2)</f>
      </c>
      <c s="36" t="s">
        <v>72</v>
      </c>
      <c>
        <f>(M80*21)/100</f>
      </c>
      <c t="s">
        <v>27</v>
      </c>
    </row>
    <row r="81" spans="1:5" ht="25.5">
      <c r="A81" s="35" t="s">
        <v>55</v>
      </c>
      <c r="E81" s="39" t="s">
        <v>8026</v>
      </c>
    </row>
    <row r="82" spans="1:5" ht="25.5">
      <c r="A82" s="35" t="s">
        <v>56</v>
      </c>
      <c r="E82" s="40" t="s">
        <v>8027</v>
      </c>
    </row>
    <row r="83" spans="1:5" ht="25.5">
      <c r="A83" t="s">
        <v>58</v>
      </c>
      <c r="E83" s="39" t="s">
        <v>8028</v>
      </c>
    </row>
    <row r="84" spans="1:16" ht="25.5">
      <c r="A84" t="s">
        <v>49</v>
      </c>
      <c s="34" t="s">
        <v>2359</v>
      </c>
      <c s="34" t="s">
        <v>8029</v>
      </c>
      <c s="35" t="s">
        <v>5</v>
      </c>
      <c s="6" t="s">
        <v>8030</v>
      </c>
      <c s="36" t="s">
        <v>88</v>
      </c>
      <c s="37">
        <v>5.4</v>
      </c>
      <c s="36">
        <v>3.24733</v>
      </c>
      <c s="36">
        <f>ROUND(G84*H84,6)</f>
      </c>
      <c r="L84" s="38">
        <v>0</v>
      </c>
      <c s="32">
        <f>ROUND(ROUND(L84,2)*ROUND(G84,3),2)</f>
      </c>
      <c s="36" t="s">
        <v>72</v>
      </c>
      <c>
        <f>(M84*21)/100</f>
      </c>
      <c t="s">
        <v>27</v>
      </c>
    </row>
    <row r="85" spans="1:5" ht="25.5">
      <c r="A85" s="35" t="s">
        <v>55</v>
      </c>
      <c r="E85" s="39" t="s">
        <v>8030</v>
      </c>
    </row>
    <row r="86" spans="1:5" ht="38.25">
      <c r="A86" s="35" t="s">
        <v>56</v>
      </c>
      <c r="E86" s="40" t="s">
        <v>8031</v>
      </c>
    </row>
    <row r="87" spans="1:5" ht="25.5">
      <c r="A87" t="s">
        <v>58</v>
      </c>
      <c r="E87" s="39" t="s">
        <v>8028</v>
      </c>
    </row>
    <row r="88" spans="1:16" ht="25.5">
      <c r="A88" t="s">
        <v>49</v>
      </c>
      <c s="34" t="s">
        <v>2363</v>
      </c>
      <c s="34" t="s">
        <v>8032</v>
      </c>
      <c s="35" t="s">
        <v>5</v>
      </c>
      <c s="6" t="s">
        <v>8033</v>
      </c>
      <c s="36" t="s">
        <v>88</v>
      </c>
      <c s="37">
        <v>1.6</v>
      </c>
      <c s="36">
        <v>0.38498</v>
      </c>
      <c s="36">
        <f>ROUND(G88*H88,6)</f>
      </c>
      <c r="L88" s="38">
        <v>0</v>
      </c>
      <c s="32">
        <f>ROUND(ROUND(L88,2)*ROUND(G88,3),2)</f>
      </c>
      <c s="36" t="s">
        <v>72</v>
      </c>
      <c>
        <f>(M88*21)/100</f>
      </c>
      <c t="s">
        <v>27</v>
      </c>
    </row>
    <row r="89" spans="1:5" ht="25.5">
      <c r="A89" s="35" t="s">
        <v>55</v>
      </c>
      <c r="E89" s="39" t="s">
        <v>8034</v>
      </c>
    </row>
    <row r="90" spans="1:5" ht="12.75">
      <c r="A90" s="35" t="s">
        <v>56</v>
      </c>
      <c r="E90" s="40" t="s">
        <v>8035</v>
      </c>
    </row>
    <row r="91" spans="1:5" ht="25.5">
      <c r="A91" t="s">
        <v>58</v>
      </c>
      <c r="E91" s="39" t="s">
        <v>8028</v>
      </c>
    </row>
    <row r="92" spans="1:16" ht="25.5">
      <c r="A92" t="s">
        <v>49</v>
      </c>
      <c s="34" t="s">
        <v>2369</v>
      </c>
      <c s="34" t="s">
        <v>8036</v>
      </c>
      <c s="35" t="s">
        <v>5</v>
      </c>
      <c s="6" t="s">
        <v>8037</v>
      </c>
      <c s="36" t="s">
        <v>88</v>
      </c>
      <c s="37">
        <v>4.25</v>
      </c>
      <c s="36">
        <v>1.96117</v>
      </c>
      <c s="36">
        <f>ROUND(G92*H92,6)</f>
      </c>
      <c r="L92" s="38">
        <v>0</v>
      </c>
      <c s="32">
        <f>ROUND(ROUND(L92,2)*ROUND(G92,3),2)</f>
      </c>
      <c s="36" t="s">
        <v>72</v>
      </c>
      <c>
        <f>(M92*21)/100</f>
      </c>
      <c t="s">
        <v>27</v>
      </c>
    </row>
    <row r="93" spans="1:5" ht="25.5">
      <c r="A93" s="35" t="s">
        <v>55</v>
      </c>
      <c r="E93" s="39" t="s">
        <v>8038</v>
      </c>
    </row>
    <row r="94" spans="1:5" ht="12.75">
      <c r="A94" s="35" t="s">
        <v>56</v>
      </c>
      <c r="E94" s="40" t="s">
        <v>8039</v>
      </c>
    </row>
    <row r="95" spans="1:5" ht="25.5">
      <c r="A95" t="s">
        <v>58</v>
      </c>
      <c r="E95" s="39" t="s">
        <v>8028</v>
      </c>
    </row>
    <row r="96" spans="1:16" ht="12.75">
      <c r="A96" t="s">
        <v>49</v>
      </c>
      <c s="34" t="s">
        <v>8040</v>
      </c>
      <c s="34" t="s">
        <v>8041</v>
      </c>
      <c s="35" t="s">
        <v>5</v>
      </c>
      <c s="6" t="s">
        <v>8042</v>
      </c>
      <c s="36" t="s">
        <v>83</v>
      </c>
      <c s="37">
        <v>1</v>
      </c>
      <c s="36">
        <v>0</v>
      </c>
      <c s="36">
        <f>ROUND(G96*H96,6)</f>
      </c>
      <c r="L96" s="38">
        <v>0</v>
      </c>
      <c s="32">
        <f>ROUND(ROUND(L96,2)*ROUND(G96,3),2)</f>
      </c>
      <c s="36" t="s">
        <v>72</v>
      </c>
      <c>
        <f>(M96*21)/100</f>
      </c>
      <c t="s">
        <v>27</v>
      </c>
    </row>
    <row r="97" spans="1:5" ht="12.75">
      <c r="A97" s="35" t="s">
        <v>55</v>
      </c>
      <c r="E97" s="39" t="s">
        <v>8043</v>
      </c>
    </row>
    <row r="98" spans="1:5" ht="12.75">
      <c r="A98" s="35" t="s">
        <v>56</v>
      </c>
      <c r="E98" s="40" t="s">
        <v>3804</v>
      </c>
    </row>
    <row r="99" spans="1:5" ht="12.75">
      <c r="A99" t="s">
        <v>58</v>
      </c>
      <c r="E99" s="39" t="s">
        <v>5</v>
      </c>
    </row>
    <row r="100" spans="1:13" ht="12.75">
      <c r="A100" t="s">
        <v>46</v>
      </c>
      <c r="C100" s="31" t="s">
        <v>3154</v>
      </c>
      <c r="E100" s="33" t="s">
        <v>3155</v>
      </c>
      <c r="J100" s="32">
        <f>0</f>
      </c>
      <c s="32">
        <f>0</f>
      </c>
      <c s="32">
        <f>0+L101+L105+L109+L113+L117+L121+L125</f>
      </c>
      <c s="32">
        <f>0+M101+M105+M109+M113+M117+M121+M125</f>
      </c>
    </row>
    <row r="101" spans="1:16" ht="12.75">
      <c r="A101" t="s">
        <v>49</v>
      </c>
      <c s="34" t="s">
        <v>149</v>
      </c>
      <c s="34" t="s">
        <v>8044</v>
      </c>
      <c s="35" t="s">
        <v>5</v>
      </c>
      <c s="6" t="s">
        <v>8045</v>
      </c>
      <c s="36" t="s">
        <v>83</v>
      </c>
      <c s="37">
        <v>1</v>
      </c>
      <c s="36">
        <v>0</v>
      </c>
      <c s="36">
        <f>ROUND(G101*H101,6)</f>
      </c>
      <c r="L101" s="38">
        <v>0</v>
      </c>
      <c s="32">
        <f>ROUND(ROUND(L101,2)*ROUND(G101,3),2)</f>
      </c>
      <c s="36" t="s">
        <v>3094</v>
      </c>
      <c>
        <f>(M101*21)/100</f>
      </c>
      <c t="s">
        <v>27</v>
      </c>
    </row>
    <row r="102" spans="1:5" ht="25.5">
      <c r="A102" s="35" t="s">
        <v>55</v>
      </c>
      <c r="E102" s="39" t="s">
        <v>8046</v>
      </c>
    </row>
    <row r="103" spans="1:5" ht="12.75">
      <c r="A103" s="35" t="s">
        <v>56</v>
      </c>
      <c r="E103" s="40" t="s">
        <v>8047</v>
      </c>
    </row>
    <row r="104" spans="1:5" ht="38.25">
      <c r="A104" t="s">
        <v>58</v>
      </c>
      <c r="E104" s="39" t="s">
        <v>8048</v>
      </c>
    </row>
    <row r="105" spans="1:16" ht="12.75">
      <c r="A105" t="s">
        <v>49</v>
      </c>
      <c s="34" t="s">
        <v>153</v>
      </c>
      <c s="34" t="s">
        <v>8049</v>
      </c>
      <c s="35" t="s">
        <v>5</v>
      </c>
      <c s="6" t="s">
        <v>8050</v>
      </c>
      <c s="36" t="s">
        <v>83</v>
      </c>
      <c s="37">
        <v>6</v>
      </c>
      <c s="36">
        <v>0.00612</v>
      </c>
      <c s="36">
        <f>ROUND(G105*H105,6)</f>
      </c>
      <c r="L105" s="38">
        <v>0</v>
      </c>
      <c s="32">
        <f>ROUND(ROUND(L105,2)*ROUND(G105,3),2)</f>
      </c>
      <c s="36" t="s">
        <v>3094</v>
      </c>
      <c>
        <f>(M105*21)/100</f>
      </c>
      <c t="s">
        <v>27</v>
      </c>
    </row>
    <row r="106" spans="1:5" ht="38.25">
      <c r="A106" s="35" t="s">
        <v>55</v>
      </c>
      <c r="E106" s="39" t="s">
        <v>8051</v>
      </c>
    </row>
    <row r="107" spans="1:5" ht="12.75">
      <c r="A107" s="35" t="s">
        <v>56</v>
      </c>
      <c r="E107" s="40" t="s">
        <v>8052</v>
      </c>
    </row>
    <row r="108" spans="1:5" ht="76.5">
      <c r="A108" t="s">
        <v>58</v>
      </c>
      <c r="E108" s="39" t="s">
        <v>3192</v>
      </c>
    </row>
    <row r="109" spans="1:16" ht="12.75">
      <c r="A109" t="s">
        <v>49</v>
      </c>
      <c s="34" t="s">
        <v>157</v>
      </c>
      <c s="34" t="s">
        <v>8053</v>
      </c>
      <c s="35" t="s">
        <v>5</v>
      </c>
      <c s="6" t="s">
        <v>8054</v>
      </c>
      <c s="36" t="s">
        <v>83</v>
      </c>
      <c s="37">
        <v>40</v>
      </c>
      <c s="36">
        <v>0.00712</v>
      </c>
      <c s="36">
        <f>ROUND(G109*H109,6)</f>
      </c>
      <c r="L109" s="38">
        <v>0</v>
      </c>
      <c s="32">
        <f>ROUND(ROUND(L109,2)*ROUND(G109,3),2)</f>
      </c>
      <c s="36" t="s">
        <v>3094</v>
      </c>
      <c>
        <f>(M109*21)/100</f>
      </c>
      <c t="s">
        <v>27</v>
      </c>
    </row>
    <row r="110" spans="1:5" ht="38.25">
      <c r="A110" s="35" t="s">
        <v>55</v>
      </c>
      <c r="E110" s="39" t="s">
        <v>8055</v>
      </c>
    </row>
    <row r="111" spans="1:5" ht="12.75">
      <c r="A111" s="35" t="s">
        <v>56</v>
      </c>
      <c r="E111" s="40" t="s">
        <v>8056</v>
      </c>
    </row>
    <row r="112" spans="1:5" ht="76.5">
      <c r="A112" t="s">
        <v>58</v>
      </c>
      <c r="E112" s="39" t="s">
        <v>3192</v>
      </c>
    </row>
    <row r="113" spans="1:16" ht="25.5">
      <c r="A113" t="s">
        <v>49</v>
      </c>
      <c s="34" t="s">
        <v>2346</v>
      </c>
      <c s="34" t="s">
        <v>8057</v>
      </c>
      <c s="35" t="s">
        <v>5</v>
      </c>
      <c s="6" t="s">
        <v>8058</v>
      </c>
      <c s="36" t="s">
        <v>88</v>
      </c>
      <c s="37">
        <v>6</v>
      </c>
      <c s="36">
        <v>0.00043</v>
      </c>
      <c s="36">
        <f>ROUND(G113*H113,6)</f>
      </c>
      <c r="L113" s="38">
        <v>0</v>
      </c>
      <c s="32">
        <f>ROUND(ROUND(L113,2)*ROUND(G113,3),2)</f>
      </c>
      <c s="36" t="s">
        <v>72</v>
      </c>
      <c>
        <f>(M113*21)/100</f>
      </c>
      <c t="s">
        <v>27</v>
      </c>
    </row>
    <row r="114" spans="1:5" ht="25.5">
      <c r="A114" s="35" t="s">
        <v>55</v>
      </c>
      <c r="E114" s="39" t="s">
        <v>8058</v>
      </c>
    </row>
    <row r="115" spans="1:5" ht="12.75">
      <c r="A115" s="35" t="s">
        <v>56</v>
      </c>
      <c r="E115" s="40" t="s">
        <v>5474</v>
      </c>
    </row>
    <row r="116" spans="1:5" ht="12.75">
      <c r="A116" t="s">
        <v>58</v>
      </c>
      <c r="E116" s="39" t="s">
        <v>5</v>
      </c>
    </row>
    <row r="117" spans="1:16" ht="25.5">
      <c r="A117" t="s">
        <v>49</v>
      </c>
      <c s="34" t="s">
        <v>2348</v>
      </c>
      <c s="34" t="s">
        <v>8059</v>
      </c>
      <c s="35" t="s">
        <v>5</v>
      </c>
      <c s="6" t="s">
        <v>8060</v>
      </c>
      <c s="36" t="s">
        <v>88</v>
      </c>
      <c s="37">
        <v>18</v>
      </c>
      <c s="36">
        <v>0.00069</v>
      </c>
      <c s="36">
        <f>ROUND(G117*H117,6)</f>
      </c>
      <c r="L117" s="38">
        <v>0</v>
      </c>
      <c s="32">
        <f>ROUND(ROUND(L117,2)*ROUND(G117,3),2)</f>
      </c>
      <c s="36" t="s">
        <v>72</v>
      </c>
      <c>
        <f>(M117*21)/100</f>
      </c>
      <c t="s">
        <v>27</v>
      </c>
    </row>
    <row r="118" spans="1:5" ht="25.5">
      <c r="A118" s="35" t="s">
        <v>55</v>
      </c>
      <c r="E118" s="39" t="s">
        <v>8060</v>
      </c>
    </row>
    <row r="119" spans="1:5" ht="12.75">
      <c r="A119" s="35" t="s">
        <v>56</v>
      </c>
      <c r="E119" s="40" t="s">
        <v>5505</v>
      </c>
    </row>
    <row r="120" spans="1:5" ht="12.75">
      <c r="A120" t="s">
        <v>58</v>
      </c>
      <c r="E120" s="39" t="s">
        <v>5</v>
      </c>
    </row>
    <row r="121" spans="1:16" ht="25.5">
      <c r="A121" t="s">
        <v>49</v>
      </c>
      <c s="34" t="s">
        <v>2352</v>
      </c>
      <c s="34" t="s">
        <v>8061</v>
      </c>
      <c s="35" t="s">
        <v>5</v>
      </c>
      <c s="6" t="s">
        <v>8062</v>
      </c>
      <c s="36" t="s">
        <v>88</v>
      </c>
      <c s="37">
        <v>15</v>
      </c>
      <c s="36">
        <v>0.00092</v>
      </c>
      <c s="36">
        <f>ROUND(G121*H121,6)</f>
      </c>
      <c r="L121" s="38">
        <v>0</v>
      </c>
      <c s="32">
        <f>ROUND(ROUND(L121,2)*ROUND(G121,3),2)</f>
      </c>
      <c s="36" t="s">
        <v>72</v>
      </c>
      <c>
        <f>(M121*21)/100</f>
      </c>
      <c t="s">
        <v>27</v>
      </c>
    </row>
    <row r="122" spans="1:5" ht="25.5">
      <c r="A122" s="35" t="s">
        <v>55</v>
      </c>
      <c r="E122" s="39" t="s">
        <v>8062</v>
      </c>
    </row>
    <row r="123" spans="1:5" ht="12.75">
      <c r="A123" s="35" t="s">
        <v>56</v>
      </c>
      <c r="E123" s="40" t="s">
        <v>5333</v>
      </c>
    </row>
    <row r="124" spans="1:5" ht="12.75">
      <c r="A124" t="s">
        <v>58</v>
      </c>
      <c r="E124" s="39" t="s">
        <v>5</v>
      </c>
    </row>
    <row r="125" spans="1:16" ht="25.5">
      <c r="A125" t="s">
        <v>49</v>
      </c>
      <c s="34" t="s">
        <v>2355</v>
      </c>
      <c s="34" t="s">
        <v>8063</v>
      </c>
      <c s="35" t="s">
        <v>5</v>
      </c>
      <c s="6" t="s">
        <v>8064</v>
      </c>
      <c s="36" t="s">
        <v>88</v>
      </c>
      <c s="37">
        <v>7</v>
      </c>
      <c s="36">
        <v>0.00092</v>
      </c>
      <c s="36">
        <f>ROUND(G125*H125,6)</f>
      </c>
      <c r="L125" s="38">
        <v>0</v>
      </c>
      <c s="32">
        <f>ROUND(ROUND(L125,2)*ROUND(G125,3),2)</f>
      </c>
      <c s="36" t="s">
        <v>72</v>
      </c>
      <c>
        <f>(M125*21)/100</f>
      </c>
      <c t="s">
        <v>27</v>
      </c>
    </row>
    <row r="126" spans="1:5" ht="25.5">
      <c r="A126" s="35" t="s">
        <v>55</v>
      </c>
      <c r="E126" s="39" t="s">
        <v>8064</v>
      </c>
    </row>
    <row r="127" spans="1:5" ht="12.75">
      <c r="A127" s="35" t="s">
        <v>56</v>
      </c>
      <c r="E127" s="40" t="s">
        <v>3200</v>
      </c>
    </row>
    <row r="128" spans="1:5" ht="12.75">
      <c r="A128" t="s">
        <v>58</v>
      </c>
      <c r="E128" s="39" t="s">
        <v>5</v>
      </c>
    </row>
    <row r="129" spans="1:13" ht="12.75">
      <c r="A129" t="s">
        <v>46</v>
      </c>
      <c r="C129" s="31" t="s">
        <v>93</v>
      </c>
      <c r="E129" s="33" t="s">
        <v>3332</v>
      </c>
      <c r="J129" s="32">
        <f>0</f>
      </c>
      <c s="32">
        <f>0</f>
      </c>
      <c s="32">
        <f>0+L130+L134+L138+L142+L146+L150+L154+L158+L162+L166+L170+L174+L178+L182+L186+L190+L194+L198+L202+L206+L210+L214+L218+L222+L226</f>
      </c>
      <c s="32">
        <f>0+M130+M134+M138+M142+M146+M150+M154+M158+M162+M166+M170+M174+M178+M182+M186+M190+M194+M198+M202+M206+M210+M214+M218+M222+M226</f>
      </c>
    </row>
    <row r="130" spans="1:16" ht="25.5">
      <c r="A130" t="s">
        <v>49</v>
      </c>
      <c s="34" t="s">
        <v>170</v>
      </c>
      <c s="34" t="s">
        <v>8065</v>
      </c>
      <c s="35" t="s">
        <v>5</v>
      </c>
      <c s="6" t="s">
        <v>8066</v>
      </c>
      <c s="36" t="s">
        <v>83</v>
      </c>
      <c s="37">
        <v>3</v>
      </c>
      <c s="36">
        <v>0.01521</v>
      </c>
      <c s="36">
        <f>ROUND(G130*H130,6)</f>
      </c>
      <c r="L130" s="38">
        <v>0</v>
      </c>
      <c s="32">
        <f>ROUND(ROUND(L130,2)*ROUND(G130,3),2)</f>
      </c>
      <c s="36" t="s">
        <v>3094</v>
      </c>
      <c>
        <f>(M130*21)/100</f>
      </c>
      <c t="s">
        <v>27</v>
      </c>
    </row>
    <row r="131" spans="1:5" ht="25.5">
      <c r="A131" s="35" t="s">
        <v>55</v>
      </c>
      <c r="E131" s="39" t="s">
        <v>8066</v>
      </c>
    </row>
    <row r="132" spans="1:5" ht="38.25">
      <c r="A132" s="35" t="s">
        <v>56</v>
      </c>
      <c r="E132" s="40" t="s">
        <v>8067</v>
      </c>
    </row>
    <row r="133" spans="1:5" ht="12.75">
      <c r="A133" t="s">
        <v>58</v>
      </c>
      <c r="E133" s="39" t="s">
        <v>5</v>
      </c>
    </row>
    <row r="134" spans="1:16" ht="25.5">
      <c r="A134" t="s">
        <v>49</v>
      </c>
      <c s="34" t="s">
        <v>174</v>
      </c>
      <c s="34" t="s">
        <v>8068</v>
      </c>
      <c s="35" t="s">
        <v>5</v>
      </c>
      <c s="6" t="s">
        <v>8069</v>
      </c>
      <c s="36" t="s">
        <v>83</v>
      </c>
      <c s="37">
        <v>1</v>
      </c>
      <c s="36">
        <v>0.01553</v>
      </c>
      <c s="36">
        <f>ROUND(G134*H134,6)</f>
      </c>
      <c r="L134" s="38">
        <v>0</v>
      </c>
      <c s="32">
        <f>ROUND(ROUND(L134,2)*ROUND(G134,3),2)</f>
      </c>
      <c s="36" t="s">
        <v>3094</v>
      </c>
      <c>
        <f>(M134*21)/100</f>
      </c>
      <c t="s">
        <v>27</v>
      </c>
    </row>
    <row r="135" spans="1:5" ht="25.5">
      <c r="A135" s="35" t="s">
        <v>55</v>
      </c>
      <c r="E135" s="39" t="s">
        <v>8069</v>
      </c>
    </row>
    <row r="136" spans="1:5" ht="12.75">
      <c r="A136" s="35" t="s">
        <v>56</v>
      </c>
      <c r="E136" s="40" t="s">
        <v>8070</v>
      </c>
    </row>
    <row r="137" spans="1:5" ht="12.75">
      <c r="A137" t="s">
        <v>58</v>
      </c>
      <c r="E137" s="39" t="s">
        <v>5</v>
      </c>
    </row>
    <row r="138" spans="1:16" ht="12.75">
      <c r="A138" t="s">
        <v>49</v>
      </c>
      <c s="34" t="s">
        <v>267</v>
      </c>
      <c s="34" t="s">
        <v>8071</v>
      </c>
      <c s="35" t="s">
        <v>5</v>
      </c>
      <c s="6" t="s">
        <v>8072</v>
      </c>
      <c s="36" t="s">
        <v>88</v>
      </c>
      <c s="37">
        <v>86.352</v>
      </c>
      <c s="36">
        <v>4E-05</v>
      </c>
      <c s="36">
        <f>ROUND(G138*H138,6)</f>
      </c>
      <c r="L138" s="38">
        <v>0</v>
      </c>
      <c s="32">
        <f>ROUND(ROUND(L138,2)*ROUND(G138,3),2)</f>
      </c>
      <c s="36" t="s">
        <v>3094</v>
      </c>
      <c>
        <f>(M138*21)/100</f>
      </c>
      <c t="s">
        <v>27</v>
      </c>
    </row>
    <row r="139" spans="1:5" ht="12.75">
      <c r="A139" s="35" t="s">
        <v>55</v>
      </c>
      <c r="E139" s="39" t="s">
        <v>8072</v>
      </c>
    </row>
    <row r="140" spans="1:5" ht="25.5">
      <c r="A140" s="35" t="s">
        <v>56</v>
      </c>
      <c r="E140" s="40" t="s">
        <v>8073</v>
      </c>
    </row>
    <row r="141" spans="1:5" ht="12.75">
      <c r="A141" t="s">
        <v>58</v>
      </c>
      <c r="E141" s="39" t="s">
        <v>5</v>
      </c>
    </row>
    <row r="142" spans="1:16" ht="12.75">
      <c r="A142" t="s">
        <v>49</v>
      </c>
      <c s="34" t="s">
        <v>275</v>
      </c>
      <c s="34" t="s">
        <v>8074</v>
      </c>
      <c s="35" t="s">
        <v>5</v>
      </c>
      <c s="6" t="s">
        <v>8075</v>
      </c>
      <c s="36" t="s">
        <v>220</v>
      </c>
      <c s="37">
        <v>92.4</v>
      </c>
      <c s="36">
        <v>0.0065</v>
      </c>
      <c s="36">
        <f>ROUND(G142*H142,6)</f>
      </c>
      <c r="L142" s="38">
        <v>0</v>
      </c>
      <c s="32">
        <f>ROUND(ROUND(L142,2)*ROUND(G142,3),2)</f>
      </c>
      <c s="36" t="s">
        <v>3094</v>
      </c>
      <c>
        <f>(M142*21)/100</f>
      </c>
      <c t="s">
        <v>27</v>
      </c>
    </row>
    <row r="143" spans="1:5" ht="25.5">
      <c r="A143" s="35" t="s">
        <v>55</v>
      </c>
      <c r="E143" s="39" t="s">
        <v>8076</v>
      </c>
    </row>
    <row r="144" spans="1:5" ht="12.75">
      <c r="A144" s="35" t="s">
        <v>56</v>
      </c>
      <c r="E144" s="40" t="s">
        <v>8077</v>
      </c>
    </row>
    <row r="145" spans="1:5" ht="12.75">
      <c r="A145" t="s">
        <v>58</v>
      </c>
      <c r="E145" s="39" t="s">
        <v>5</v>
      </c>
    </row>
    <row r="146" spans="1:16" ht="12.75">
      <c r="A146" t="s">
        <v>49</v>
      </c>
      <c s="34" t="s">
        <v>280</v>
      </c>
      <c s="34" t="s">
        <v>8078</v>
      </c>
      <c s="35" t="s">
        <v>5</v>
      </c>
      <c s="6" t="s">
        <v>8079</v>
      </c>
      <c s="36" t="s">
        <v>220</v>
      </c>
      <c s="37">
        <v>92.4</v>
      </c>
      <c s="36">
        <v>0.00438</v>
      </c>
      <c s="36">
        <f>ROUND(G146*H146,6)</f>
      </c>
      <c r="L146" s="38">
        <v>0</v>
      </c>
      <c s="32">
        <f>ROUND(ROUND(L146,2)*ROUND(G146,3),2)</f>
      </c>
      <c s="36" t="s">
        <v>3094</v>
      </c>
      <c>
        <f>(M146*21)/100</f>
      </c>
      <c t="s">
        <v>27</v>
      </c>
    </row>
    <row r="147" spans="1:5" ht="25.5">
      <c r="A147" s="35" t="s">
        <v>55</v>
      </c>
      <c r="E147" s="39" t="s">
        <v>8080</v>
      </c>
    </row>
    <row r="148" spans="1:5" ht="12.75">
      <c r="A148" s="35" t="s">
        <v>56</v>
      </c>
      <c r="E148" s="40" t="s">
        <v>8077</v>
      </c>
    </row>
    <row r="149" spans="1:5" ht="12.75">
      <c r="A149" t="s">
        <v>58</v>
      </c>
      <c r="E149" s="39" t="s">
        <v>8081</v>
      </c>
    </row>
    <row r="150" spans="1:16" ht="25.5">
      <c r="A150" t="s">
        <v>49</v>
      </c>
      <c s="34" t="s">
        <v>284</v>
      </c>
      <c s="34" t="s">
        <v>8082</v>
      </c>
      <c s="35" t="s">
        <v>5</v>
      </c>
      <c s="6" t="s">
        <v>8083</v>
      </c>
      <c s="36" t="s">
        <v>220</v>
      </c>
      <c s="37">
        <v>92.4</v>
      </c>
      <c s="36">
        <v>0.0154</v>
      </c>
      <c s="36">
        <f>ROUND(G150*H150,6)</f>
      </c>
      <c r="L150" s="38">
        <v>0</v>
      </c>
      <c s="32">
        <f>ROUND(ROUND(L150,2)*ROUND(G150,3),2)</f>
      </c>
      <c s="36" t="s">
        <v>3094</v>
      </c>
      <c>
        <f>(M150*21)/100</f>
      </c>
      <c t="s">
        <v>27</v>
      </c>
    </row>
    <row r="151" spans="1:5" ht="25.5">
      <c r="A151" s="35" t="s">
        <v>55</v>
      </c>
      <c r="E151" s="39" t="s">
        <v>8084</v>
      </c>
    </row>
    <row r="152" spans="1:5" ht="12.75">
      <c r="A152" s="35" t="s">
        <v>56</v>
      </c>
      <c r="E152" s="40" t="s">
        <v>8077</v>
      </c>
    </row>
    <row r="153" spans="1:5" ht="76.5">
      <c r="A153" t="s">
        <v>58</v>
      </c>
      <c r="E153" s="39" t="s">
        <v>8085</v>
      </c>
    </row>
    <row r="154" spans="1:16" ht="25.5">
      <c r="A154" t="s">
        <v>49</v>
      </c>
      <c s="34" t="s">
        <v>288</v>
      </c>
      <c s="34" t="s">
        <v>8086</v>
      </c>
      <c s="35" t="s">
        <v>5</v>
      </c>
      <c s="6" t="s">
        <v>8087</v>
      </c>
      <c s="36" t="s">
        <v>220</v>
      </c>
      <c s="37">
        <v>92.4</v>
      </c>
      <c s="36">
        <v>0.0079</v>
      </c>
      <c s="36">
        <f>ROUND(G154*H154,6)</f>
      </c>
      <c r="L154" s="38">
        <v>0</v>
      </c>
      <c s="32">
        <f>ROUND(ROUND(L154,2)*ROUND(G154,3),2)</f>
      </c>
      <c s="36" t="s">
        <v>3094</v>
      </c>
      <c>
        <f>(M154*21)/100</f>
      </c>
      <c t="s">
        <v>27</v>
      </c>
    </row>
    <row r="155" spans="1:5" ht="25.5">
      <c r="A155" s="35" t="s">
        <v>55</v>
      </c>
      <c r="E155" s="39" t="s">
        <v>8088</v>
      </c>
    </row>
    <row r="156" spans="1:5" ht="12.75">
      <c r="A156" s="35" t="s">
        <v>56</v>
      </c>
      <c r="E156" s="40" t="s">
        <v>8077</v>
      </c>
    </row>
    <row r="157" spans="1:5" ht="76.5">
      <c r="A157" t="s">
        <v>58</v>
      </c>
      <c r="E157" s="39" t="s">
        <v>8085</v>
      </c>
    </row>
    <row r="158" spans="1:16" ht="12.75">
      <c r="A158" t="s">
        <v>49</v>
      </c>
      <c s="34" t="s">
        <v>296</v>
      </c>
      <c s="34" t="s">
        <v>8089</v>
      </c>
      <c s="35" t="s">
        <v>5</v>
      </c>
      <c s="6" t="s">
        <v>8090</v>
      </c>
      <c s="36" t="s">
        <v>220</v>
      </c>
      <c s="37">
        <v>400.074</v>
      </c>
      <c s="36">
        <v>0.0065</v>
      </c>
      <c s="36">
        <f>ROUND(G158*H158,6)</f>
      </c>
      <c r="L158" s="38">
        <v>0</v>
      </c>
      <c s="32">
        <f>ROUND(ROUND(L158,2)*ROUND(G158,3),2)</f>
      </c>
      <c s="36" t="s">
        <v>3094</v>
      </c>
      <c>
        <f>(M158*21)/100</f>
      </c>
      <c t="s">
        <v>27</v>
      </c>
    </row>
    <row r="159" spans="1:5" ht="25.5">
      <c r="A159" s="35" t="s">
        <v>55</v>
      </c>
      <c r="E159" s="39" t="s">
        <v>8091</v>
      </c>
    </row>
    <row r="160" spans="1:5" ht="12.75">
      <c r="A160" s="35" t="s">
        <v>56</v>
      </c>
      <c r="E160" s="40" t="s">
        <v>8092</v>
      </c>
    </row>
    <row r="161" spans="1:5" ht="12.75">
      <c r="A161" t="s">
        <v>58</v>
      </c>
      <c r="E161" s="39" t="s">
        <v>5</v>
      </c>
    </row>
    <row r="162" spans="1:16" ht="12.75">
      <c r="A162" t="s">
        <v>49</v>
      </c>
      <c s="34" t="s">
        <v>300</v>
      </c>
      <c s="34" t="s">
        <v>8093</v>
      </c>
      <c s="35" t="s">
        <v>5</v>
      </c>
      <c s="6" t="s">
        <v>8094</v>
      </c>
      <c s="36" t="s">
        <v>220</v>
      </c>
      <c s="37">
        <v>400.074</v>
      </c>
      <c s="36">
        <v>0.00438</v>
      </c>
      <c s="36">
        <f>ROUND(G162*H162,6)</f>
      </c>
      <c r="L162" s="38">
        <v>0</v>
      </c>
      <c s="32">
        <f>ROUND(ROUND(L162,2)*ROUND(G162,3),2)</f>
      </c>
      <c s="36" t="s">
        <v>3094</v>
      </c>
      <c>
        <f>(M162*21)/100</f>
      </c>
      <c t="s">
        <v>27</v>
      </c>
    </row>
    <row r="163" spans="1:5" ht="25.5">
      <c r="A163" s="35" t="s">
        <v>55</v>
      </c>
      <c r="E163" s="39" t="s">
        <v>8095</v>
      </c>
    </row>
    <row r="164" spans="1:5" ht="12.75">
      <c r="A164" s="35" t="s">
        <v>56</v>
      </c>
      <c r="E164" s="40" t="s">
        <v>8092</v>
      </c>
    </row>
    <row r="165" spans="1:5" ht="12.75">
      <c r="A165" t="s">
        <v>58</v>
      </c>
      <c r="E165" s="39" t="s">
        <v>8081</v>
      </c>
    </row>
    <row r="166" spans="1:16" ht="12.75">
      <c r="A166" t="s">
        <v>49</v>
      </c>
      <c s="34" t="s">
        <v>304</v>
      </c>
      <c s="34" t="s">
        <v>8096</v>
      </c>
      <c s="35" t="s">
        <v>5</v>
      </c>
      <c s="6" t="s">
        <v>8097</v>
      </c>
      <c s="36" t="s">
        <v>220</v>
      </c>
      <c s="37">
        <v>400.074</v>
      </c>
      <c s="36">
        <v>0.0154</v>
      </c>
      <c s="36">
        <f>ROUND(G166*H166,6)</f>
      </c>
      <c r="L166" s="38">
        <v>0</v>
      </c>
      <c s="32">
        <f>ROUND(ROUND(L166,2)*ROUND(G166,3),2)</f>
      </c>
      <c s="36" t="s">
        <v>3094</v>
      </c>
      <c>
        <f>(M166*21)/100</f>
      </c>
      <c t="s">
        <v>27</v>
      </c>
    </row>
    <row r="167" spans="1:5" ht="25.5">
      <c r="A167" s="35" t="s">
        <v>55</v>
      </c>
      <c r="E167" s="39" t="s">
        <v>8098</v>
      </c>
    </row>
    <row r="168" spans="1:5" ht="12.75">
      <c r="A168" s="35" t="s">
        <v>56</v>
      </c>
      <c r="E168" s="40" t="s">
        <v>8092</v>
      </c>
    </row>
    <row r="169" spans="1:5" ht="76.5">
      <c r="A169" t="s">
        <v>58</v>
      </c>
      <c r="E169" s="39" t="s">
        <v>8085</v>
      </c>
    </row>
    <row r="170" spans="1:16" ht="25.5">
      <c r="A170" t="s">
        <v>49</v>
      </c>
      <c s="34" t="s">
        <v>308</v>
      </c>
      <c s="34" t="s">
        <v>8099</v>
      </c>
      <c s="35" t="s">
        <v>5</v>
      </c>
      <c s="6" t="s">
        <v>8100</v>
      </c>
      <c s="36" t="s">
        <v>220</v>
      </c>
      <c s="37">
        <v>400.074</v>
      </c>
      <c s="36">
        <v>0.0079</v>
      </c>
      <c s="36">
        <f>ROUND(G170*H170,6)</f>
      </c>
      <c r="L170" s="38">
        <v>0</v>
      </c>
      <c s="32">
        <f>ROUND(ROUND(L170,2)*ROUND(G170,3),2)</f>
      </c>
      <c s="36" t="s">
        <v>3094</v>
      </c>
      <c>
        <f>(M170*21)/100</f>
      </c>
      <c t="s">
        <v>27</v>
      </c>
    </row>
    <row r="171" spans="1:5" ht="25.5">
      <c r="A171" s="35" t="s">
        <v>55</v>
      </c>
      <c r="E171" s="39" t="s">
        <v>8101</v>
      </c>
    </row>
    <row r="172" spans="1:5" ht="12.75">
      <c r="A172" s="35" t="s">
        <v>56</v>
      </c>
      <c r="E172" s="40" t="s">
        <v>8092</v>
      </c>
    </row>
    <row r="173" spans="1:5" ht="76.5">
      <c r="A173" t="s">
        <v>58</v>
      </c>
      <c r="E173" s="39" t="s">
        <v>8085</v>
      </c>
    </row>
    <row r="174" spans="1:16" ht="12.75">
      <c r="A174" t="s">
        <v>49</v>
      </c>
      <c s="34" t="s">
        <v>312</v>
      </c>
      <c s="34" t="s">
        <v>8102</v>
      </c>
      <c s="35" t="s">
        <v>5</v>
      </c>
      <c s="6" t="s">
        <v>8103</v>
      </c>
      <c s="36" t="s">
        <v>220</v>
      </c>
      <c s="37">
        <v>36.094</v>
      </c>
      <c s="36">
        <v>0</v>
      </c>
      <c s="36">
        <f>ROUND(G174*H174,6)</f>
      </c>
      <c r="L174" s="38">
        <v>0</v>
      </c>
      <c s="32">
        <f>ROUND(ROUND(L174,2)*ROUND(G174,3),2)</f>
      </c>
      <c s="36" t="s">
        <v>3094</v>
      </c>
      <c>
        <f>(M174*21)/100</f>
      </c>
      <c t="s">
        <v>27</v>
      </c>
    </row>
    <row r="175" spans="1:5" ht="25.5">
      <c r="A175" s="35" t="s">
        <v>55</v>
      </c>
      <c r="E175" s="39" t="s">
        <v>8104</v>
      </c>
    </row>
    <row r="176" spans="1:5" ht="12.75">
      <c r="A176" s="35" t="s">
        <v>56</v>
      </c>
      <c r="E176" s="40" t="s">
        <v>5</v>
      </c>
    </row>
    <row r="177" spans="1:5" ht="51">
      <c r="A177" t="s">
        <v>58</v>
      </c>
      <c r="E177" s="39" t="s">
        <v>8105</v>
      </c>
    </row>
    <row r="178" spans="1:16" ht="12.75">
      <c r="A178" t="s">
        <v>49</v>
      </c>
      <c s="34" t="s">
        <v>316</v>
      </c>
      <c s="34" t="s">
        <v>8106</v>
      </c>
      <c s="35" t="s">
        <v>5</v>
      </c>
      <c s="6" t="s">
        <v>8107</v>
      </c>
      <c s="36" t="s">
        <v>220</v>
      </c>
      <c s="37">
        <v>163.048</v>
      </c>
      <c s="36">
        <v>0.00546</v>
      </c>
      <c s="36">
        <f>ROUND(G178*H178,6)</f>
      </c>
      <c r="L178" s="38">
        <v>0</v>
      </c>
      <c s="32">
        <f>ROUND(ROUND(L178,2)*ROUND(G178,3),2)</f>
      </c>
      <c s="36" t="s">
        <v>3094</v>
      </c>
      <c>
        <f>(M178*21)/100</f>
      </c>
      <c t="s">
        <v>27</v>
      </c>
    </row>
    <row r="179" spans="1:5" ht="25.5">
      <c r="A179" s="35" t="s">
        <v>55</v>
      </c>
      <c r="E179" s="39" t="s">
        <v>8108</v>
      </c>
    </row>
    <row r="180" spans="1:5" ht="12.75">
      <c r="A180" s="35" t="s">
        <v>56</v>
      </c>
      <c r="E180" s="40" t="s">
        <v>8109</v>
      </c>
    </row>
    <row r="181" spans="1:5" ht="153">
      <c r="A181" t="s">
        <v>58</v>
      </c>
      <c r="E181" s="39" t="s">
        <v>8110</v>
      </c>
    </row>
    <row r="182" spans="1:16" ht="12.75">
      <c r="A182" t="s">
        <v>49</v>
      </c>
      <c s="34" t="s">
        <v>320</v>
      </c>
      <c s="34" t="s">
        <v>8111</v>
      </c>
      <c s="35" t="s">
        <v>5</v>
      </c>
      <c s="6" t="s">
        <v>8112</v>
      </c>
      <c s="36" t="s">
        <v>220</v>
      </c>
      <c s="37">
        <v>326.096</v>
      </c>
      <c s="36">
        <v>0.0021</v>
      </c>
      <c s="36">
        <f>ROUND(G182*H182,6)</f>
      </c>
      <c r="L182" s="38">
        <v>0</v>
      </c>
      <c s="32">
        <f>ROUND(ROUND(L182,2)*ROUND(G182,3),2)</f>
      </c>
      <c s="36" t="s">
        <v>3094</v>
      </c>
      <c>
        <f>(M182*21)/100</f>
      </c>
      <c t="s">
        <v>27</v>
      </c>
    </row>
    <row r="183" spans="1:5" ht="38.25">
      <c r="A183" s="35" t="s">
        <v>55</v>
      </c>
      <c r="E183" s="39" t="s">
        <v>8113</v>
      </c>
    </row>
    <row r="184" spans="1:5" ht="12.75">
      <c r="A184" s="35" t="s">
        <v>56</v>
      </c>
      <c r="E184" s="40" t="s">
        <v>8114</v>
      </c>
    </row>
    <row r="185" spans="1:5" ht="153">
      <c r="A185" t="s">
        <v>58</v>
      </c>
      <c r="E185" s="39" t="s">
        <v>8110</v>
      </c>
    </row>
    <row r="186" spans="1:16" ht="12.75">
      <c r="A186" t="s">
        <v>49</v>
      </c>
      <c s="34" t="s">
        <v>324</v>
      </c>
      <c s="34" t="s">
        <v>8115</v>
      </c>
      <c s="35" t="s">
        <v>5</v>
      </c>
      <c s="6" t="s">
        <v>8116</v>
      </c>
      <c s="36" t="s">
        <v>88</v>
      </c>
      <c s="37">
        <v>82.24</v>
      </c>
      <c s="36">
        <v>0</v>
      </c>
      <c s="36">
        <f>ROUND(G186*H186,6)</f>
      </c>
      <c r="L186" s="38">
        <v>0</v>
      </c>
      <c s="32">
        <f>ROUND(ROUND(L186,2)*ROUND(G186,3),2)</f>
      </c>
      <c s="36" t="s">
        <v>3094</v>
      </c>
      <c>
        <f>(M186*21)/100</f>
      </c>
      <c t="s">
        <v>27</v>
      </c>
    </row>
    <row r="187" spans="1:5" ht="25.5">
      <c r="A187" s="35" t="s">
        <v>55</v>
      </c>
      <c r="E187" s="39" t="s">
        <v>8117</v>
      </c>
    </row>
    <row r="188" spans="1:5" ht="38.25">
      <c r="A188" s="35" t="s">
        <v>56</v>
      </c>
      <c r="E188" s="40" t="s">
        <v>8118</v>
      </c>
    </row>
    <row r="189" spans="1:5" ht="63.75">
      <c r="A189" t="s">
        <v>58</v>
      </c>
      <c r="E189" s="39" t="s">
        <v>8119</v>
      </c>
    </row>
    <row r="190" spans="1:16" ht="12.75">
      <c r="A190" t="s">
        <v>49</v>
      </c>
      <c s="34" t="s">
        <v>328</v>
      </c>
      <c s="34" t="s">
        <v>8120</v>
      </c>
      <c s="35" t="s">
        <v>5</v>
      </c>
      <c s="6" t="s">
        <v>8121</v>
      </c>
      <c s="36" t="s">
        <v>220</v>
      </c>
      <c s="37">
        <v>163.048</v>
      </c>
      <c s="36">
        <v>0.0231</v>
      </c>
      <c s="36">
        <f>ROUND(G190*H190,6)</f>
      </c>
      <c r="L190" s="38">
        <v>0</v>
      </c>
      <c s="32">
        <f>ROUND(ROUND(L190,2)*ROUND(G190,3),2)</f>
      </c>
      <c s="36" t="s">
        <v>3094</v>
      </c>
      <c>
        <f>(M190*21)/100</f>
      </c>
      <c t="s">
        <v>27</v>
      </c>
    </row>
    <row r="191" spans="1:5" ht="25.5">
      <c r="A191" s="35" t="s">
        <v>55</v>
      </c>
      <c r="E191" s="39" t="s">
        <v>8122</v>
      </c>
    </row>
    <row r="192" spans="1:5" ht="12.75">
      <c r="A192" s="35" t="s">
        <v>56</v>
      </c>
      <c r="E192" s="40" t="s">
        <v>8109</v>
      </c>
    </row>
    <row r="193" spans="1:5" ht="127.5">
      <c r="A193" t="s">
        <v>58</v>
      </c>
      <c r="E193" s="39" t="s">
        <v>8123</v>
      </c>
    </row>
    <row r="194" spans="1:16" ht="12.75">
      <c r="A194" t="s">
        <v>49</v>
      </c>
      <c s="34" t="s">
        <v>329</v>
      </c>
      <c s="34" t="s">
        <v>8124</v>
      </c>
      <c s="35" t="s">
        <v>5</v>
      </c>
      <c s="6" t="s">
        <v>8125</v>
      </c>
      <c s="36" t="s">
        <v>220</v>
      </c>
      <c s="37">
        <v>163.048</v>
      </c>
      <c s="36">
        <v>0</v>
      </c>
      <c s="36">
        <f>ROUND(G194*H194,6)</f>
      </c>
      <c r="L194" s="38">
        <v>0</v>
      </c>
      <c s="32">
        <f>ROUND(ROUND(L194,2)*ROUND(G194,3),2)</f>
      </c>
      <c s="36" t="s">
        <v>3094</v>
      </c>
      <c>
        <f>(M194*21)/100</f>
      </c>
      <c t="s">
        <v>27</v>
      </c>
    </row>
    <row r="195" spans="1:5" ht="12.75">
      <c r="A195" s="35" t="s">
        <v>55</v>
      </c>
      <c r="E195" s="39" t="s">
        <v>8126</v>
      </c>
    </row>
    <row r="196" spans="1:5" ht="114.75">
      <c r="A196" s="35" t="s">
        <v>56</v>
      </c>
      <c r="E196" s="40" t="s">
        <v>8127</v>
      </c>
    </row>
    <row r="197" spans="1:5" ht="12.75">
      <c r="A197" t="s">
        <v>58</v>
      </c>
      <c r="E197" s="39" t="s">
        <v>5</v>
      </c>
    </row>
    <row r="198" spans="1:16" ht="25.5">
      <c r="A198" t="s">
        <v>49</v>
      </c>
      <c s="34" t="s">
        <v>330</v>
      </c>
      <c s="34" t="s">
        <v>8128</v>
      </c>
      <c s="35" t="s">
        <v>5</v>
      </c>
      <c s="6" t="s">
        <v>8129</v>
      </c>
      <c s="36" t="s">
        <v>71</v>
      </c>
      <c s="37">
        <v>1.286</v>
      </c>
      <c s="36">
        <v>2.25634</v>
      </c>
      <c s="36">
        <f>ROUND(G198*H198,6)</f>
      </c>
      <c r="L198" s="38">
        <v>0</v>
      </c>
      <c s="32">
        <f>ROUND(ROUND(L198,2)*ROUND(G198,3),2)</f>
      </c>
      <c s="36" t="s">
        <v>3094</v>
      </c>
      <c>
        <f>(M198*21)/100</f>
      </c>
      <c t="s">
        <v>27</v>
      </c>
    </row>
    <row r="199" spans="1:5" ht="25.5">
      <c r="A199" s="35" t="s">
        <v>55</v>
      </c>
      <c r="E199" s="39" t="s">
        <v>8130</v>
      </c>
    </row>
    <row r="200" spans="1:5" ht="89.25">
      <c r="A200" s="35" t="s">
        <v>56</v>
      </c>
      <c r="E200" s="40" t="s">
        <v>8131</v>
      </c>
    </row>
    <row r="201" spans="1:5" ht="229.5">
      <c r="A201" t="s">
        <v>58</v>
      </c>
      <c r="E201" s="39" t="s">
        <v>8132</v>
      </c>
    </row>
    <row r="202" spans="1:16" ht="25.5">
      <c r="A202" t="s">
        <v>49</v>
      </c>
      <c s="34" t="s">
        <v>331</v>
      </c>
      <c s="34" t="s">
        <v>8133</v>
      </c>
      <c s="35" t="s">
        <v>5</v>
      </c>
      <c s="6" t="s">
        <v>8134</v>
      </c>
      <c s="36" t="s">
        <v>71</v>
      </c>
      <c s="37">
        <v>1.286</v>
      </c>
      <c s="36">
        <v>0</v>
      </c>
      <c s="36">
        <f>ROUND(G202*H202,6)</f>
      </c>
      <c r="L202" s="38">
        <v>0</v>
      </c>
      <c s="32">
        <f>ROUND(ROUND(L202,2)*ROUND(G202,3),2)</f>
      </c>
      <c s="36" t="s">
        <v>3094</v>
      </c>
      <c>
        <f>(M202*21)/100</f>
      </c>
      <c t="s">
        <v>27</v>
      </c>
    </row>
    <row r="203" spans="1:5" ht="25.5">
      <c r="A203" s="35" t="s">
        <v>55</v>
      </c>
      <c r="E203" s="39" t="s">
        <v>8135</v>
      </c>
    </row>
    <row r="204" spans="1:5" ht="12.75">
      <c r="A204" s="35" t="s">
        <v>56</v>
      </c>
      <c r="E204" s="40" t="s">
        <v>8136</v>
      </c>
    </row>
    <row r="205" spans="1:5" ht="76.5">
      <c r="A205" t="s">
        <v>58</v>
      </c>
      <c r="E205" s="39" t="s">
        <v>8137</v>
      </c>
    </row>
    <row r="206" spans="1:16" ht="12.75">
      <c r="A206" t="s">
        <v>49</v>
      </c>
      <c s="34" t="s">
        <v>332</v>
      </c>
      <c s="34" t="s">
        <v>8138</v>
      </c>
      <c s="35" t="s">
        <v>5</v>
      </c>
      <c s="6" t="s">
        <v>8139</v>
      </c>
      <c s="36" t="s">
        <v>53</v>
      </c>
      <c s="37">
        <v>0.048</v>
      </c>
      <c s="36">
        <v>1.06277</v>
      </c>
      <c s="36">
        <f>ROUND(G206*H206,6)</f>
      </c>
      <c r="L206" s="38">
        <v>0</v>
      </c>
      <c s="32">
        <f>ROUND(ROUND(L206,2)*ROUND(G206,3),2)</f>
      </c>
      <c s="36" t="s">
        <v>3094</v>
      </c>
      <c>
        <f>(M206*21)/100</f>
      </c>
      <c t="s">
        <v>27</v>
      </c>
    </row>
    <row r="207" spans="1:5" ht="12.75">
      <c r="A207" s="35" t="s">
        <v>55</v>
      </c>
      <c r="E207" s="39" t="s">
        <v>8140</v>
      </c>
    </row>
    <row r="208" spans="1:5" ht="12.75">
      <c r="A208" s="35" t="s">
        <v>56</v>
      </c>
      <c r="E208" s="40" t="s">
        <v>8141</v>
      </c>
    </row>
    <row r="209" spans="1:5" ht="25.5">
      <c r="A209" t="s">
        <v>58</v>
      </c>
      <c r="E209" s="39" t="s">
        <v>8142</v>
      </c>
    </row>
    <row r="210" spans="1:16" ht="12.75">
      <c r="A210" t="s">
        <v>49</v>
      </c>
      <c s="34" t="s">
        <v>336</v>
      </c>
      <c s="34" t="s">
        <v>8143</v>
      </c>
      <c s="35" t="s">
        <v>5</v>
      </c>
      <c s="6" t="s">
        <v>8144</v>
      </c>
      <c s="36" t="s">
        <v>220</v>
      </c>
      <c s="37">
        <v>9.892</v>
      </c>
      <c s="36">
        <v>0.0408</v>
      </c>
      <c s="36">
        <f>ROUND(G210*H210,6)</f>
      </c>
      <c r="L210" s="38">
        <v>0</v>
      </c>
      <c s="32">
        <f>ROUND(ROUND(L210,2)*ROUND(G210,3),2)</f>
      </c>
      <c s="36" t="s">
        <v>3094</v>
      </c>
      <c>
        <f>(M210*21)/100</f>
      </c>
      <c t="s">
        <v>27</v>
      </c>
    </row>
    <row r="211" spans="1:5" ht="12.75">
      <c r="A211" s="35" t="s">
        <v>55</v>
      </c>
      <c r="E211" s="39" t="s">
        <v>8145</v>
      </c>
    </row>
    <row r="212" spans="1:5" ht="12.75">
      <c r="A212" s="35" t="s">
        <v>56</v>
      </c>
      <c r="E212" s="40" t="s">
        <v>8146</v>
      </c>
    </row>
    <row r="213" spans="1:5" ht="12.75">
      <c r="A213" t="s">
        <v>58</v>
      </c>
      <c r="E213" s="39" t="s">
        <v>5</v>
      </c>
    </row>
    <row r="214" spans="1:16" ht="12.75">
      <c r="A214" t="s">
        <v>49</v>
      </c>
      <c s="34" t="s">
        <v>340</v>
      </c>
      <c s="34" t="s">
        <v>8147</v>
      </c>
      <c s="35" t="s">
        <v>5</v>
      </c>
      <c s="6" t="s">
        <v>8148</v>
      </c>
      <c s="36" t="s">
        <v>71</v>
      </c>
      <c s="37">
        <v>2.506</v>
      </c>
      <c s="36">
        <v>2.16</v>
      </c>
      <c s="36">
        <f>ROUND(G214*H214,6)</f>
      </c>
      <c r="L214" s="38">
        <v>0</v>
      </c>
      <c s="32">
        <f>ROUND(ROUND(L214,2)*ROUND(G214,3),2)</f>
      </c>
      <c s="36" t="s">
        <v>3094</v>
      </c>
      <c>
        <f>(M214*21)/100</f>
      </c>
      <c t="s">
        <v>27</v>
      </c>
    </row>
    <row r="215" spans="1:5" ht="25.5">
      <c r="A215" s="35" t="s">
        <v>55</v>
      </c>
      <c r="E215" s="39" t="s">
        <v>8149</v>
      </c>
    </row>
    <row r="216" spans="1:5" ht="63.75">
      <c r="A216" s="35" t="s">
        <v>56</v>
      </c>
      <c r="E216" s="40" t="s">
        <v>8150</v>
      </c>
    </row>
    <row r="217" spans="1:5" ht="25.5">
      <c r="A217" t="s">
        <v>58</v>
      </c>
      <c r="E217" s="39" t="s">
        <v>8151</v>
      </c>
    </row>
    <row r="218" spans="1:16" ht="25.5">
      <c r="A218" t="s">
        <v>49</v>
      </c>
      <c s="34" t="s">
        <v>344</v>
      </c>
      <c s="34" t="s">
        <v>8152</v>
      </c>
      <c s="35" t="s">
        <v>5</v>
      </c>
      <c s="6" t="s">
        <v>8153</v>
      </c>
      <c s="36" t="s">
        <v>220</v>
      </c>
      <c s="37">
        <v>23.32</v>
      </c>
      <c s="36">
        <v>0.28362</v>
      </c>
      <c s="36">
        <f>ROUND(G218*H218,6)</f>
      </c>
      <c r="L218" s="38">
        <v>0</v>
      </c>
      <c s="32">
        <f>ROUND(ROUND(L218,2)*ROUND(G218,3),2)</f>
      </c>
      <c s="36" t="s">
        <v>3094</v>
      </c>
      <c>
        <f>(M218*21)/100</f>
      </c>
      <c t="s">
        <v>27</v>
      </c>
    </row>
    <row r="219" spans="1:5" ht="25.5">
      <c r="A219" s="35" t="s">
        <v>55</v>
      </c>
      <c r="E219" s="39" t="s">
        <v>8154</v>
      </c>
    </row>
    <row r="220" spans="1:5" ht="12.75">
      <c r="A220" s="35" t="s">
        <v>56</v>
      </c>
      <c r="E220" s="40" t="s">
        <v>8155</v>
      </c>
    </row>
    <row r="221" spans="1:5" ht="12.75">
      <c r="A221" t="s">
        <v>58</v>
      </c>
      <c r="E221" s="39" t="s">
        <v>5</v>
      </c>
    </row>
    <row r="222" spans="1:16" ht="12.75">
      <c r="A222" t="s">
        <v>49</v>
      </c>
      <c s="34" t="s">
        <v>348</v>
      </c>
      <c s="34" t="s">
        <v>8156</v>
      </c>
      <c s="35" t="s">
        <v>5</v>
      </c>
      <c s="6" t="s">
        <v>8157</v>
      </c>
      <c s="36" t="s">
        <v>83</v>
      </c>
      <c s="37">
        <v>3</v>
      </c>
      <c s="36">
        <v>0.04684</v>
      </c>
      <c s="36">
        <f>ROUND(G222*H222,6)</f>
      </c>
      <c r="L222" s="38">
        <v>0</v>
      </c>
      <c s="32">
        <f>ROUND(ROUND(L222,2)*ROUND(G222,3),2)</f>
      </c>
      <c s="36" t="s">
        <v>3094</v>
      </c>
      <c>
        <f>(M222*21)/100</f>
      </c>
      <c t="s">
        <v>27</v>
      </c>
    </row>
    <row r="223" spans="1:5" ht="25.5">
      <c r="A223" s="35" t="s">
        <v>55</v>
      </c>
      <c r="E223" s="39" t="s">
        <v>8158</v>
      </c>
    </row>
    <row r="224" spans="1:5" ht="38.25">
      <c r="A224" s="35" t="s">
        <v>56</v>
      </c>
      <c r="E224" s="40" t="s">
        <v>8159</v>
      </c>
    </row>
    <row r="225" spans="1:5" ht="25.5">
      <c r="A225" t="s">
        <v>58</v>
      </c>
      <c r="E225" s="39" t="s">
        <v>8160</v>
      </c>
    </row>
    <row r="226" spans="1:16" ht="12.75">
      <c r="A226" t="s">
        <v>49</v>
      </c>
      <c s="34" t="s">
        <v>8161</v>
      </c>
      <c s="34" t="s">
        <v>8162</v>
      </c>
      <c s="35" t="s">
        <v>5</v>
      </c>
      <c s="6" t="s">
        <v>8163</v>
      </c>
      <c s="36" t="s">
        <v>220</v>
      </c>
      <c s="37">
        <v>163.048</v>
      </c>
      <c s="36">
        <v>0.00026</v>
      </c>
      <c s="36">
        <f>ROUND(G226*H226,6)</f>
      </c>
      <c r="L226" s="38">
        <v>0</v>
      </c>
      <c s="32">
        <f>ROUND(ROUND(L226,2)*ROUND(G226,3),2)</f>
      </c>
      <c s="36" t="s">
        <v>72</v>
      </c>
      <c>
        <f>(M226*21)/100</f>
      </c>
      <c t="s">
        <v>27</v>
      </c>
    </row>
    <row r="227" spans="1:5" ht="12.75">
      <c r="A227" s="35" t="s">
        <v>55</v>
      </c>
      <c r="E227" s="39" t="s">
        <v>8163</v>
      </c>
    </row>
    <row r="228" spans="1:5" ht="12.75">
      <c r="A228" s="35" t="s">
        <v>56</v>
      </c>
      <c r="E228" s="40" t="s">
        <v>8109</v>
      </c>
    </row>
    <row r="229" spans="1:5" ht="12.75">
      <c r="A229" t="s">
        <v>58</v>
      </c>
      <c r="E229" s="39" t="s">
        <v>5</v>
      </c>
    </row>
    <row r="230" spans="1:13" ht="12.75">
      <c r="A230" t="s">
        <v>46</v>
      </c>
      <c r="C230" s="31" t="s">
        <v>3342</v>
      </c>
      <c r="E230" s="33" t="s">
        <v>3343</v>
      </c>
      <c r="J230" s="32">
        <f>0</f>
      </c>
      <c s="32">
        <f>0</f>
      </c>
      <c s="32">
        <f>0+L231+L235</f>
      </c>
      <c s="32">
        <f>0+M231+M235</f>
      </c>
    </row>
    <row r="231" spans="1:16" ht="25.5">
      <c r="A231" t="s">
        <v>49</v>
      </c>
      <c s="34" t="s">
        <v>352</v>
      </c>
      <c s="34" t="s">
        <v>8164</v>
      </c>
      <c s="35" t="s">
        <v>5</v>
      </c>
      <c s="6" t="s">
        <v>8165</v>
      </c>
      <c s="36" t="s">
        <v>220</v>
      </c>
      <c s="37">
        <v>145.083</v>
      </c>
      <c s="36">
        <v>0</v>
      </c>
      <c s="36">
        <f>ROUND(G231*H231,6)</f>
      </c>
      <c r="L231" s="38">
        <v>0</v>
      </c>
      <c s="32">
        <f>ROUND(ROUND(L231,2)*ROUND(G231,3),2)</f>
      </c>
      <c s="36" t="s">
        <v>72</v>
      </c>
      <c>
        <f>(M231*21)/100</f>
      </c>
      <c t="s">
        <v>27</v>
      </c>
    </row>
    <row r="232" spans="1:5" ht="38.25">
      <c r="A232" s="35" t="s">
        <v>55</v>
      </c>
      <c r="E232" s="39" t="s">
        <v>8166</v>
      </c>
    </row>
    <row r="233" spans="1:5" ht="127.5">
      <c r="A233" s="35" t="s">
        <v>56</v>
      </c>
      <c r="E233" s="40" t="s">
        <v>8167</v>
      </c>
    </row>
    <row r="234" spans="1:5" ht="12.75">
      <c r="A234" t="s">
        <v>58</v>
      </c>
      <c r="E234" s="39" t="s">
        <v>5</v>
      </c>
    </row>
    <row r="235" spans="1:16" ht="38.25">
      <c r="A235" t="s">
        <v>49</v>
      </c>
      <c s="34" t="s">
        <v>356</v>
      </c>
      <c s="34" t="s">
        <v>8168</v>
      </c>
      <c s="35" t="s">
        <v>5</v>
      </c>
      <c s="6" t="s">
        <v>8169</v>
      </c>
      <c s="36" t="s">
        <v>220</v>
      </c>
      <c s="37">
        <v>7</v>
      </c>
      <c s="36">
        <v>0</v>
      </c>
      <c s="36">
        <f>ROUND(G235*H235,6)</f>
      </c>
      <c r="L235" s="38">
        <v>0</v>
      </c>
      <c s="32">
        <f>ROUND(ROUND(L235,2)*ROUND(G235,3),2)</f>
      </c>
      <c s="36" t="s">
        <v>72</v>
      </c>
      <c>
        <f>(M235*21)/100</f>
      </c>
      <c t="s">
        <v>27</v>
      </c>
    </row>
    <row r="236" spans="1:5" ht="38.25">
      <c r="A236" s="35" t="s">
        <v>55</v>
      </c>
      <c r="E236" s="39" t="s">
        <v>8170</v>
      </c>
    </row>
    <row r="237" spans="1:5" ht="12.75">
      <c r="A237" s="35" t="s">
        <v>56</v>
      </c>
      <c r="E237" s="40" t="s">
        <v>8171</v>
      </c>
    </row>
    <row r="238" spans="1:5" ht="12.75">
      <c r="A238" t="s">
        <v>58</v>
      </c>
      <c r="E238" s="39" t="s">
        <v>5</v>
      </c>
    </row>
    <row r="239" spans="1:13" ht="12.75">
      <c r="A239" t="s">
        <v>46</v>
      </c>
      <c r="C239" s="31" t="s">
        <v>1761</v>
      </c>
      <c r="E239" s="33" t="s">
        <v>6894</v>
      </c>
      <c r="J239" s="32">
        <f>0</f>
      </c>
      <c s="32">
        <f>0</f>
      </c>
      <c s="32">
        <f>0+L240</f>
      </c>
      <c s="32">
        <f>0+M240</f>
      </c>
    </row>
    <row r="240" spans="1:16" ht="12.75">
      <c r="A240" t="s">
        <v>49</v>
      </c>
      <c s="34" t="s">
        <v>8172</v>
      </c>
      <c s="34" t="s">
        <v>8173</v>
      </c>
      <c s="35" t="s">
        <v>5</v>
      </c>
      <c s="6" t="s">
        <v>8174</v>
      </c>
      <c s="36" t="s">
        <v>88</v>
      </c>
      <c s="37">
        <v>5</v>
      </c>
      <c s="36">
        <v>0</v>
      </c>
      <c s="36">
        <f>ROUND(G240*H240,6)</f>
      </c>
      <c r="L240" s="38">
        <v>0</v>
      </c>
      <c s="32">
        <f>ROUND(ROUND(L240,2)*ROUND(G240,3),2)</f>
      </c>
      <c s="36" t="s">
        <v>72</v>
      </c>
      <c>
        <f>(M240*21)/100</f>
      </c>
      <c t="s">
        <v>27</v>
      </c>
    </row>
    <row r="241" spans="1:5" ht="12.75">
      <c r="A241" s="35" t="s">
        <v>55</v>
      </c>
      <c r="E241" s="39" t="s">
        <v>8174</v>
      </c>
    </row>
    <row r="242" spans="1:5" ht="12.75">
      <c r="A242" s="35" t="s">
        <v>56</v>
      </c>
      <c r="E242" s="40" t="s">
        <v>5</v>
      </c>
    </row>
    <row r="243" spans="1:5" ht="12.75">
      <c r="A243" t="s">
        <v>58</v>
      </c>
      <c r="E243" s="39" t="s">
        <v>5</v>
      </c>
    </row>
    <row r="244" spans="1:13" ht="12.75">
      <c r="A244" t="s">
        <v>46</v>
      </c>
      <c r="C244" s="31" t="s">
        <v>8175</v>
      </c>
      <c r="E244" s="33" t="s">
        <v>8176</v>
      </c>
      <c r="J244" s="32">
        <f>0</f>
      </c>
      <c s="32">
        <f>0</f>
      </c>
      <c s="32">
        <f>0+L245</f>
      </c>
      <c s="32">
        <f>0+M245</f>
      </c>
    </row>
    <row r="245" spans="1:16" ht="12.75">
      <c r="A245" t="s">
        <v>49</v>
      </c>
      <c s="34" t="s">
        <v>8177</v>
      </c>
      <c s="34" t="s">
        <v>8178</v>
      </c>
      <c s="35" t="s">
        <v>5</v>
      </c>
      <c s="6" t="s">
        <v>8179</v>
      </c>
      <c s="36" t="s">
        <v>83</v>
      </c>
      <c s="37">
        <v>4</v>
      </c>
      <c s="36">
        <v>0</v>
      </c>
      <c s="36">
        <f>ROUND(G245*H245,6)</f>
      </c>
      <c r="L245" s="38">
        <v>0</v>
      </c>
      <c s="32">
        <f>ROUND(ROUND(L245,2)*ROUND(G245,3),2)</f>
      </c>
      <c s="36" t="s">
        <v>72</v>
      </c>
      <c>
        <f>(M245*21)/100</f>
      </c>
      <c t="s">
        <v>27</v>
      </c>
    </row>
    <row r="246" spans="1:5" ht="12.75">
      <c r="A246" s="35" t="s">
        <v>55</v>
      </c>
      <c r="E246" s="39" t="s">
        <v>8179</v>
      </c>
    </row>
    <row r="247" spans="1:5" ht="12.75">
      <c r="A247" s="35" t="s">
        <v>56</v>
      </c>
      <c r="E247" s="40" t="s">
        <v>4527</v>
      </c>
    </row>
    <row r="248" spans="1:5" ht="12.75">
      <c r="A248" t="s">
        <v>58</v>
      </c>
      <c r="E248" s="39" t="s">
        <v>5</v>
      </c>
    </row>
    <row r="249" spans="1:13" ht="12.75">
      <c r="A249" t="s">
        <v>46</v>
      </c>
      <c r="C249" s="31" t="s">
        <v>8180</v>
      </c>
      <c r="E249" s="33" t="s">
        <v>8181</v>
      </c>
      <c r="J249" s="32">
        <f>0</f>
      </c>
      <c s="32">
        <f>0</f>
      </c>
      <c s="32">
        <f>0+L250+L254+L258+L262+L266+L270+L274+L278</f>
      </c>
      <c s="32">
        <f>0+M250+M254+M258+M262+M266+M270+M274+M278</f>
      </c>
    </row>
    <row r="250" spans="1:16" ht="12.75">
      <c r="A250" t="s">
        <v>49</v>
      </c>
      <c s="34" t="s">
        <v>182</v>
      </c>
      <c s="34" t="s">
        <v>8182</v>
      </c>
      <c s="35" t="s">
        <v>5</v>
      </c>
      <c s="6" t="s">
        <v>8183</v>
      </c>
      <c s="36" t="s">
        <v>83</v>
      </c>
      <c s="37">
        <v>20</v>
      </c>
      <c s="36">
        <v>0.0003</v>
      </c>
      <c s="36">
        <f>ROUND(G250*H250,6)</f>
      </c>
      <c r="L250" s="38">
        <v>0</v>
      </c>
      <c s="32">
        <f>ROUND(ROUND(L250,2)*ROUND(G250,3),2)</f>
      </c>
      <c s="36" t="s">
        <v>3094</v>
      </c>
      <c>
        <f>(M250*21)/100</f>
      </c>
      <c t="s">
        <v>27</v>
      </c>
    </row>
    <row r="251" spans="1:5" ht="12.75">
      <c r="A251" s="35" t="s">
        <v>55</v>
      </c>
      <c r="E251" s="39" t="s">
        <v>8183</v>
      </c>
    </row>
    <row r="252" spans="1:5" ht="12.75">
      <c r="A252" s="35" t="s">
        <v>56</v>
      </c>
      <c r="E252" s="40" t="s">
        <v>5</v>
      </c>
    </row>
    <row r="253" spans="1:5" ht="12.75">
      <c r="A253" t="s">
        <v>58</v>
      </c>
      <c r="E253" s="39" t="s">
        <v>5</v>
      </c>
    </row>
    <row r="254" spans="1:16" ht="12.75">
      <c r="A254" t="s">
        <v>49</v>
      </c>
      <c s="34" t="s">
        <v>360</v>
      </c>
      <c s="34" t="s">
        <v>8184</v>
      </c>
      <c s="35" t="s">
        <v>5</v>
      </c>
      <c s="6" t="s">
        <v>8185</v>
      </c>
      <c s="36" t="s">
        <v>88</v>
      </c>
      <c s="37">
        <v>8.24</v>
      </c>
      <c s="36">
        <v>0</v>
      </c>
      <c s="36">
        <f>ROUND(G254*H254,6)</f>
      </c>
      <c r="L254" s="38">
        <v>0</v>
      </c>
      <c s="32">
        <f>ROUND(ROUND(L254,2)*ROUND(G254,3),2)</f>
      </c>
      <c s="36" t="s">
        <v>3094</v>
      </c>
      <c>
        <f>(M254*21)/100</f>
      </c>
      <c t="s">
        <v>27</v>
      </c>
    </row>
    <row r="255" spans="1:5" ht="12.75">
      <c r="A255" s="35" t="s">
        <v>55</v>
      </c>
      <c r="E255" s="39" t="s">
        <v>8186</v>
      </c>
    </row>
    <row r="256" spans="1:5" ht="12.75">
      <c r="A256" s="35" t="s">
        <v>56</v>
      </c>
      <c r="E256" s="40" t="s">
        <v>8187</v>
      </c>
    </row>
    <row r="257" spans="1:5" ht="12.75">
      <c r="A257" t="s">
        <v>58</v>
      </c>
      <c r="E257" s="39" t="s">
        <v>5</v>
      </c>
    </row>
    <row r="258" spans="1:16" ht="12.75">
      <c r="A258" t="s">
        <v>49</v>
      </c>
      <c s="34" t="s">
        <v>364</v>
      </c>
      <c s="34" t="s">
        <v>8188</v>
      </c>
      <c s="35" t="s">
        <v>5</v>
      </c>
      <c s="6" t="s">
        <v>8189</v>
      </c>
      <c s="36" t="s">
        <v>88</v>
      </c>
      <c s="37">
        <v>10</v>
      </c>
      <c s="36">
        <v>0</v>
      </c>
      <c s="36">
        <f>ROUND(G258*H258,6)</f>
      </c>
      <c r="L258" s="38">
        <v>0</v>
      </c>
      <c s="32">
        <f>ROUND(ROUND(L258,2)*ROUND(G258,3),2)</f>
      </c>
      <c s="36" t="s">
        <v>3094</v>
      </c>
      <c>
        <f>(M258*21)/100</f>
      </c>
      <c t="s">
        <v>27</v>
      </c>
    </row>
    <row r="259" spans="1:5" ht="12.75">
      <c r="A259" s="35" t="s">
        <v>55</v>
      </c>
      <c r="E259" s="39" t="s">
        <v>8190</v>
      </c>
    </row>
    <row r="260" spans="1:5" ht="12.75">
      <c r="A260" s="35" t="s">
        <v>56</v>
      </c>
      <c r="E260" s="40" t="s">
        <v>8191</v>
      </c>
    </row>
    <row r="261" spans="1:5" ht="12.75">
      <c r="A261" t="s">
        <v>58</v>
      </c>
      <c r="E261" s="39" t="s">
        <v>5</v>
      </c>
    </row>
    <row r="262" spans="1:16" ht="25.5">
      <c r="A262" t="s">
        <v>49</v>
      </c>
      <c s="34" t="s">
        <v>368</v>
      </c>
      <c s="34" t="s">
        <v>8192</v>
      </c>
      <c s="35" t="s">
        <v>5</v>
      </c>
      <c s="6" t="s">
        <v>8193</v>
      </c>
      <c s="36" t="s">
        <v>88</v>
      </c>
      <c s="37">
        <v>8.24</v>
      </c>
      <c s="36">
        <v>0.00291</v>
      </c>
      <c s="36">
        <f>ROUND(G262*H262,6)</f>
      </c>
      <c r="L262" s="38">
        <v>0</v>
      </c>
      <c s="32">
        <f>ROUND(ROUND(L262,2)*ROUND(G262,3),2)</f>
      </c>
      <c s="36" t="s">
        <v>3094</v>
      </c>
      <c>
        <f>(M262*21)/100</f>
      </c>
      <c t="s">
        <v>27</v>
      </c>
    </row>
    <row r="263" spans="1:5" ht="25.5">
      <c r="A263" s="35" t="s">
        <v>55</v>
      </c>
      <c r="E263" s="39" t="s">
        <v>8194</v>
      </c>
    </row>
    <row r="264" spans="1:5" ht="12.75">
      <c r="A264" s="35" t="s">
        <v>56</v>
      </c>
      <c r="E264" s="40" t="s">
        <v>8195</v>
      </c>
    </row>
    <row r="265" spans="1:5" ht="12.75">
      <c r="A265" t="s">
        <v>58</v>
      </c>
      <c r="E265" s="39" t="s">
        <v>5</v>
      </c>
    </row>
    <row r="266" spans="1:16" ht="12.75">
      <c r="A266" t="s">
        <v>49</v>
      </c>
      <c s="34" t="s">
        <v>372</v>
      </c>
      <c s="34" t="s">
        <v>8196</v>
      </c>
      <c s="35" t="s">
        <v>5</v>
      </c>
      <c s="6" t="s">
        <v>8197</v>
      </c>
      <c s="36" t="s">
        <v>88</v>
      </c>
      <c s="37">
        <v>10</v>
      </c>
      <c s="36">
        <v>0</v>
      </c>
      <c s="36">
        <f>ROUND(G266*H266,6)</f>
      </c>
      <c r="L266" s="38">
        <v>0</v>
      </c>
      <c s="32">
        <f>ROUND(ROUND(L266,2)*ROUND(G266,3),2)</f>
      </c>
      <c s="36" t="s">
        <v>3094</v>
      </c>
      <c>
        <f>(M266*21)/100</f>
      </c>
      <c t="s">
        <v>27</v>
      </c>
    </row>
    <row r="267" spans="1:5" ht="12.75">
      <c r="A267" s="35" t="s">
        <v>55</v>
      </c>
      <c r="E267" s="39" t="s">
        <v>8198</v>
      </c>
    </row>
    <row r="268" spans="1:5" ht="12.75">
      <c r="A268" s="35" t="s">
        <v>56</v>
      </c>
      <c r="E268" s="40" t="s">
        <v>8191</v>
      </c>
    </row>
    <row r="269" spans="1:5" ht="12.75">
      <c r="A269" t="s">
        <v>58</v>
      </c>
      <c r="E269" s="39" t="s">
        <v>5</v>
      </c>
    </row>
    <row r="270" spans="1:16" ht="12.75">
      <c r="A270" t="s">
        <v>49</v>
      </c>
      <c s="34" t="s">
        <v>376</v>
      </c>
      <c s="34" t="s">
        <v>8199</v>
      </c>
      <c s="35" t="s">
        <v>5</v>
      </c>
      <c s="6" t="s">
        <v>8200</v>
      </c>
      <c s="36" t="s">
        <v>83</v>
      </c>
      <c s="37">
        <v>20</v>
      </c>
      <c s="36">
        <v>0</v>
      </c>
      <c s="36">
        <f>ROUND(G270*H270,6)</f>
      </c>
      <c r="L270" s="38">
        <v>0</v>
      </c>
      <c s="32">
        <f>ROUND(ROUND(L270,2)*ROUND(G270,3),2)</f>
      </c>
      <c s="36" t="s">
        <v>3094</v>
      </c>
      <c>
        <f>(M270*21)/100</f>
      </c>
      <c t="s">
        <v>27</v>
      </c>
    </row>
    <row r="271" spans="1:5" ht="12.75">
      <c r="A271" s="35" t="s">
        <v>55</v>
      </c>
      <c r="E271" s="39" t="s">
        <v>8201</v>
      </c>
    </row>
    <row r="272" spans="1:5" ht="12.75">
      <c r="A272" s="35" t="s">
        <v>56</v>
      </c>
      <c r="E272" s="40" t="s">
        <v>8202</v>
      </c>
    </row>
    <row r="273" spans="1:5" ht="12.75">
      <c r="A273" t="s">
        <v>58</v>
      </c>
      <c r="E273" s="39" t="s">
        <v>5</v>
      </c>
    </row>
    <row r="274" spans="1:16" ht="12.75">
      <c r="A274" t="s">
        <v>49</v>
      </c>
      <c s="34" t="s">
        <v>2284</v>
      </c>
      <c s="34" t="s">
        <v>8203</v>
      </c>
      <c s="35" t="s">
        <v>5</v>
      </c>
      <c s="6" t="s">
        <v>8204</v>
      </c>
      <c s="36" t="s">
        <v>53</v>
      </c>
      <c s="37">
        <v>0.03</v>
      </c>
      <c s="36">
        <v>0</v>
      </c>
      <c s="36">
        <f>ROUND(G274*H274,6)</f>
      </c>
      <c r="L274" s="38">
        <v>0</v>
      </c>
      <c s="32">
        <f>ROUND(ROUND(L274,2)*ROUND(G274,3),2)</f>
      </c>
      <c s="36" t="s">
        <v>3094</v>
      </c>
      <c>
        <f>(M274*21)/100</f>
      </c>
      <c t="s">
        <v>27</v>
      </c>
    </row>
    <row r="275" spans="1:5" ht="25.5">
      <c r="A275" s="35" t="s">
        <v>55</v>
      </c>
      <c r="E275" s="39" t="s">
        <v>8205</v>
      </c>
    </row>
    <row r="276" spans="1:5" ht="12.75">
      <c r="A276" s="35" t="s">
        <v>56</v>
      </c>
      <c r="E276" s="40" t="s">
        <v>5</v>
      </c>
    </row>
    <row r="277" spans="1:5" ht="114.75">
      <c r="A277" t="s">
        <v>58</v>
      </c>
      <c r="E277" s="39" t="s">
        <v>8206</v>
      </c>
    </row>
    <row r="278" spans="1:16" ht="12.75">
      <c r="A278" t="s">
        <v>49</v>
      </c>
      <c s="34" t="s">
        <v>2285</v>
      </c>
      <c s="34" t="s">
        <v>8207</v>
      </c>
      <c s="35" t="s">
        <v>5</v>
      </c>
      <c s="6" t="s">
        <v>8208</v>
      </c>
      <c s="36" t="s">
        <v>53</v>
      </c>
      <c s="37">
        <v>0.03</v>
      </c>
      <c s="36">
        <v>0</v>
      </c>
      <c s="36">
        <f>ROUND(G278*H278,6)</f>
      </c>
      <c r="L278" s="38">
        <v>0</v>
      </c>
      <c s="32">
        <f>ROUND(ROUND(L278,2)*ROUND(G278,3),2)</f>
      </c>
      <c s="36" t="s">
        <v>3094</v>
      </c>
      <c>
        <f>(M278*21)/100</f>
      </c>
      <c t="s">
        <v>27</v>
      </c>
    </row>
    <row r="279" spans="1:5" ht="38.25">
      <c r="A279" s="35" t="s">
        <v>55</v>
      </c>
      <c r="E279" s="39" t="s">
        <v>8209</v>
      </c>
    </row>
    <row r="280" spans="1:5" ht="12.75">
      <c r="A280" s="35" t="s">
        <v>56</v>
      </c>
      <c r="E280" s="40" t="s">
        <v>5</v>
      </c>
    </row>
    <row r="281" spans="1:5" ht="114.75">
      <c r="A281" t="s">
        <v>58</v>
      </c>
      <c r="E281" s="39" t="s">
        <v>8206</v>
      </c>
    </row>
    <row r="282" spans="1:13" ht="12.75">
      <c r="A282" t="s">
        <v>46</v>
      </c>
      <c r="C282" s="31" t="s">
        <v>8210</v>
      </c>
      <c r="E282" s="33" t="s">
        <v>8211</v>
      </c>
      <c r="J282" s="32">
        <f>0</f>
      </c>
      <c s="32">
        <f>0</f>
      </c>
      <c s="32">
        <f>0+L283+L287+L291+L295+L299+L303+L307+L311+L315+L319+L323+L327+L331</f>
      </c>
      <c s="32">
        <f>0+M283+M287+M291+M295+M299+M303+M307+M311+M315+M319+M323+M327+M331</f>
      </c>
    </row>
    <row r="283" spans="1:16" ht="12.75">
      <c r="A283" t="s">
        <v>49</v>
      </c>
      <c s="34" t="s">
        <v>161</v>
      </c>
      <c s="34" t="s">
        <v>8212</v>
      </c>
      <c s="35" t="s">
        <v>5</v>
      </c>
      <c s="6" t="s">
        <v>8213</v>
      </c>
      <c s="36" t="s">
        <v>83</v>
      </c>
      <c s="37">
        <v>2</v>
      </c>
      <c s="36">
        <v>0.0012</v>
      </c>
      <c s="36">
        <f>ROUND(G283*H283,6)</f>
      </c>
      <c r="L283" s="38">
        <v>0</v>
      </c>
      <c s="32">
        <f>ROUND(ROUND(L283,2)*ROUND(G283,3),2)</f>
      </c>
      <c s="36" t="s">
        <v>72</v>
      </c>
      <c>
        <f>(M283*21)/100</f>
      </c>
      <c t="s">
        <v>27</v>
      </c>
    </row>
    <row r="284" spans="1:5" ht="12.75">
      <c r="A284" s="35" t="s">
        <v>55</v>
      </c>
      <c r="E284" s="39" t="s">
        <v>8213</v>
      </c>
    </row>
    <row r="285" spans="1:5" ht="12.75">
      <c r="A285" s="35" t="s">
        <v>56</v>
      </c>
      <c r="E285" s="40" t="s">
        <v>3801</v>
      </c>
    </row>
    <row r="286" spans="1:5" ht="12.75">
      <c r="A286" t="s">
        <v>58</v>
      </c>
      <c r="E286" s="39" t="s">
        <v>5</v>
      </c>
    </row>
    <row r="287" spans="1:16" ht="12.75">
      <c r="A287" t="s">
        <v>49</v>
      </c>
      <c s="34" t="s">
        <v>292</v>
      </c>
      <c s="34" t="s">
        <v>8214</v>
      </c>
      <c s="35" t="s">
        <v>5</v>
      </c>
      <c s="6" t="s">
        <v>8215</v>
      </c>
      <c s="36" t="s">
        <v>88</v>
      </c>
      <c s="37">
        <v>8.487</v>
      </c>
      <c s="36">
        <v>0.0015</v>
      </c>
      <c s="36">
        <f>ROUND(G287*H287,6)</f>
      </c>
      <c r="L287" s="38">
        <v>0</v>
      </c>
      <c s="32">
        <f>ROUND(ROUND(L287,2)*ROUND(G287,3),2)</f>
      </c>
      <c s="36" t="s">
        <v>3094</v>
      </c>
      <c>
        <f>(M287*21)/100</f>
      </c>
      <c t="s">
        <v>27</v>
      </c>
    </row>
    <row r="288" spans="1:5" ht="12.75">
      <c r="A288" s="35" t="s">
        <v>55</v>
      </c>
      <c r="E288" s="39" t="s">
        <v>8215</v>
      </c>
    </row>
    <row r="289" spans="1:5" ht="25.5">
      <c r="A289" s="35" t="s">
        <v>56</v>
      </c>
      <c r="E289" s="40" t="s">
        <v>8216</v>
      </c>
    </row>
    <row r="290" spans="1:5" ht="12.75">
      <c r="A290" t="s">
        <v>58</v>
      </c>
      <c r="E290" s="39" t="s">
        <v>5</v>
      </c>
    </row>
    <row r="291" spans="1:16" ht="25.5">
      <c r="A291" t="s">
        <v>49</v>
      </c>
      <c s="34" t="s">
        <v>380</v>
      </c>
      <c s="34" t="s">
        <v>8217</v>
      </c>
      <c s="35" t="s">
        <v>5</v>
      </c>
      <c s="6" t="s">
        <v>8218</v>
      </c>
      <c s="36" t="s">
        <v>83</v>
      </c>
      <c s="37">
        <v>5</v>
      </c>
      <c s="36">
        <v>0</v>
      </c>
      <c s="36">
        <f>ROUND(G291*H291,6)</f>
      </c>
      <c r="L291" s="38">
        <v>0</v>
      </c>
      <c s="32">
        <f>ROUND(ROUND(L291,2)*ROUND(G291,3),2)</f>
      </c>
      <c s="36" t="s">
        <v>3094</v>
      </c>
      <c>
        <f>(M291*21)/100</f>
      </c>
      <c t="s">
        <v>27</v>
      </c>
    </row>
    <row r="292" spans="1:5" ht="25.5">
      <c r="A292" s="35" t="s">
        <v>55</v>
      </c>
      <c r="E292" s="39" t="s">
        <v>8219</v>
      </c>
    </row>
    <row r="293" spans="1:5" ht="12.75">
      <c r="A293" s="35" t="s">
        <v>56</v>
      </c>
      <c r="E293" s="40" t="s">
        <v>8220</v>
      </c>
    </row>
    <row r="294" spans="1:5" ht="12.75">
      <c r="A294" t="s">
        <v>58</v>
      </c>
      <c r="E294" s="39" t="s">
        <v>5</v>
      </c>
    </row>
    <row r="295" spans="1:16" ht="25.5">
      <c r="A295" t="s">
        <v>49</v>
      </c>
      <c s="34" t="s">
        <v>384</v>
      </c>
      <c s="34" t="s">
        <v>8221</v>
      </c>
      <c s="35" t="s">
        <v>5</v>
      </c>
      <c s="6" t="s">
        <v>8222</v>
      </c>
      <c s="36" t="s">
        <v>220</v>
      </c>
      <c s="37">
        <v>10.478</v>
      </c>
      <c s="36">
        <v>0.00027</v>
      </c>
      <c s="36">
        <f>ROUND(G295*H295,6)</f>
      </c>
      <c r="L295" s="38">
        <v>0</v>
      </c>
      <c s="32">
        <f>ROUND(ROUND(L295,2)*ROUND(G295,3),2)</f>
      </c>
      <c s="36" t="s">
        <v>3094</v>
      </c>
      <c>
        <f>(M295*21)/100</f>
      </c>
      <c t="s">
        <v>27</v>
      </c>
    </row>
    <row r="296" spans="1:5" ht="25.5">
      <c r="A296" s="35" t="s">
        <v>55</v>
      </c>
      <c r="E296" s="39" t="s">
        <v>8223</v>
      </c>
    </row>
    <row r="297" spans="1:5" ht="51">
      <c r="A297" s="35" t="s">
        <v>56</v>
      </c>
      <c r="E297" s="40" t="s">
        <v>8224</v>
      </c>
    </row>
    <row r="298" spans="1:5" ht="114.75">
      <c r="A298" t="s">
        <v>58</v>
      </c>
      <c r="E298" s="39" t="s">
        <v>8225</v>
      </c>
    </row>
    <row r="299" spans="1:16" ht="12.75">
      <c r="A299" t="s">
        <v>49</v>
      </c>
      <c s="34" t="s">
        <v>388</v>
      </c>
      <c s="34" t="s">
        <v>8226</v>
      </c>
      <c s="35" t="s">
        <v>5</v>
      </c>
      <c s="6" t="s">
        <v>8227</v>
      </c>
      <c s="36" t="s">
        <v>83</v>
      </c>
      <c s="37">
        <v>2</v>
      </c>
      <c s="36">
        <v>0</v>
      </c>
      <c s="36">
        <f>ROUND(G299*H299,6)</f>
      </c>
      <c r="L299" s="38">
        <v>0</v>
      </c>
      <c s="32">
        <f>ROUND(ROUND(L299,2)*ROUND(G299,3),2)</f>
      </c>
      <c s="36" t="s">
        <v>3094</v>
      </c>
      <c>
        <f>(M299*21)/100</f>
      </c>
      <c t="s">
        <v>27</v>
      </c>
    </row>
    <row r="300" spans="1:5" ht="12.75">
      <c r="A300" s="35" t="s">
        <v>55</v>
      </c>
      <c r="E300" s="39" t="s">
        <v>8228</v>
      </c>
    </row>
    <row r="301" spans="1:5" ht="38.25">
      <c r="A301" s="35" t="s">
        <v>56</v>
      </c>
      <c r="E301" s="40" t="s">
        <v>8229</v>
      </c>
    </row>
    <row r="302" spans="1:5" ht="12.75">
      <c r="A302" t="s">
        <v>58</v>
      </c>
      <c r="E302" s="39" t="s">
        <v>5</v>
      </c>
    </row>
    <row r="303" spans="1:16" ht="12.75">
      <c r="A303" t="s">
        <v>49</v>
      </c>
      <c s="34" t="s">
        <v>392</v>
      </c>
      <c s="34" t="s">
        <v>8230</v>
      </c>
      <c s="35" t="s">
        <v>5</v>
      </c>
      <c s="6" t="s">
        <v>8231</v>
      </c>
      <c s="36" t="s">
        <v>83</v>
      </c>
      <c s="37">
        <v>9</v>
      </c>
      <c s="36">
        <v>0</v>
      </c>
      <c s="36">
        <f>ROUND(G303*H303,6)</f>
      </c>
      <c r="L303" s="38">
        <v>0</v>
      </c>
      <c s="32">
        <f>ROUND(ROUND(L303,2)*ROUND(G303,3),2)</f>
      </c>
      <c s="36" t="s">
        <v>3094</v>
      </c>
      <c>
        <f>(M303*21)/100</f>
      </c>
      <c t="s">
        <v>27</v>
      </c>
    </row>
    <row r="304" spans="1:5" ht="12.75">
      <c r="A304" s="35" t="s">
        <v>55</v>
      </c>
      <c r="E304" s="39" t="s">
        <v>8232</v>
      </c>
    </row>
    <row r="305" spans="1:5" ht="12.75">
      <c r="A305" s="35" t="s">
        <v>56</v>
      </c>
      <c r="E305" s="40" t="s">
        <v>8233</v>
      </c>
    </row>
    <row r="306" spans="1:5" ht="12.75">
      <c r="A306" t="s">
        <v>58</v>
      </c>
      <c r="E306" s="39" t="s">
        <v>5</v>
      </c>
    </row>
    <row r="307" spans="1:16" ht="12.75">
      <c r="A307" t="s">
        <v>49</v>
      </c>
      <c s="34" t="s">
        <v>396</v>
      </c>
      <c s="34" t="s">
        <v>8234</v>
      </c>
      <c s="35" t="s">
        <v>5</v>
      </c>
      <c s="6" t="s">
        <v>8235</v>
      </c>
      <c s="36" t="s">
        <v>83</v>
      </c>
      <c s="37">
        <v>2</v>
      </c>
      <c s="36">
        <v>0</v>
      </c>
      <c s="36">
        <f>ROUND(G307*H307,6)</f>
      </c>
      <c r="L307" s="38">
        <v>0</v>
      </c>
      <c s="32">
        <f>ROUND(ROUND(L307,2)*ROUND(G307,3),2)</f>
      </c>
      <c s="36" t="s">
        <v>3094</v>
      </c>
      <c>
        <f>(M307*21)/100</f>
      </c>
      <c t="s">
        <v>27</v>
      </c>
    </row>
    <row r="308" spans="1:5" ht="12.75">
      <c r="A308" s="35" t="s">
        <v>55</v>
      </c>
      <c r="E308" s="39" t="s">
        <v>8236</v>
      </c>
    </row>
    <row r="309" spans="1:5" ht="12.75">
      <c r="A309" s="35" t="s">
        <v>56</v>
      </c>
      <c r="E309" s="40" t="s">
        <v>3801</v>
      </c>
    </row>
    <row r="310" spans="1:5" ht="12.75">
      <c r="A310" t="s">
        <v>58</v>
      </c>
      <c r="E310" s="39" t="s">
        <v>5</v>
      </c>
    </row>
    <row r="311" spans="1:16" ht="25.5">
      <c r="A311" t="s">
        <v>49</v>
      </c>
      <c s="34" t="s">
        <v>400</v>
      </c>
      <c s="34" t="s">
        <v>8237</v>
      </c>
      <c s="35" t="s">
        <v>5</v>
      </c>
      <c s="6" t="s">
        <v>8238</v>
      </c>
      <c s="36" t="s">
        <v>83</v>
      </c>
      <c s="37">
        <v>5</v>
      </c>
      <c s="36">
        <v>0</v>
      </c>
      <c s="36">
        <f>ROUND(G311*H311,6)</f>
      </c>
      <c r="L311" s="38">
        <v>0</v>
      </c>
      <c s="32">
        <f>ROUND(ROUND(L311,2)*ROUND(G311,3),2)</f>
      </c>
      <c s="36" t="s">
        <v>3094</v>
      </c>
      <c>
        <f>(M311*21)/100</f>
      </c>
      <c t="s">
        <v>27</v>
      </c>
    </row>
    <row r="312" spans="1:5" ht="25.5">
      <c r="A312" s="35" t="s">
        <v>55</v>
      </c>
      <c r="E312" s="39" t="s">
        <v>8239</v>
      </c>
    </row>
    <row r="313" spans="1:5" ht="12.75">
      <c r="A313" s="35" t="s">
        <v>56</v>
      </c>
      <c r="E313" s="40" t="s">
        <v>8240</v>
      </c>
    </row>
    <row r="314" spans="1:5" ht="89.25">
      <c r="A314" t="s">
        <v>58</v>
      </c>
      <c r="E314" s="39" t="s">
        <v>8241</v>
      </c>
    </row>
    <row r="315" spans="1:16" ht="12.75">
      <c r="A315" t="s">
        <v>49</v>
      </c>
      <c s="34" t="s">
        <v>2289</v>
      </c>
      <c s="34" t="s">
        <v>8242</v>
      </c>
      <c s="35" t="s">
        <v>5</v>
      </c>
      <c s="6" t="s">
        <v>8243</v>
      </c>
      <c s="36" t="s">
        <v>53</v>
      </c>
      <c s="37">
        <v>0.002</v>
      </c>
      <c s="36">
        <v>0</v>
      </c>
      <c s="36">
        <f>ROUND(G315*H315,6)</f>
      </c>
      <c r="L315" s="38">
        <v>0</v>
      </c>
      <c s="32">
        <f>ROUND(ROUND(L315,2)*ROUND(G315,3),2)</f>
      </c>
      <c s="36" t="s">
        <v>3094</v>
      </c>
      <c>
        <f>(M315*21)/100</f>
      </c>
      <c t="s">
        <v>27</v>
      </c>
    </row>
    <row r="316" spans="1:5" ht="25.5">
      <c r="A316" s="35" t="s">
        <v>55</v>
      </c>
      <c r="E316" s="39" t="s">
        <v>8244</v>
      </c>
    </row>
    <row r="317" spans="1:5" ht="12.75">
      <c r="A317" s="35" t="s">
        <v>56</v>
      </c>
      <c r="E317" s="40" t="s">
        <v>5</v>
      </c>
    </row>
    <row r="318" spans="1:5" ht="114.75">
      <c r="A318" t="s">
        <v>58</v>
      </c>
      <c r="E318" s="39" t="s">
        <v>8245</v>
      </c>
    </row>
    <row r="319" spans="1:16" ht="12.75">
      <c r="A319" t="s">
        <v>49</v>
      </c>
      <c s="34" t="s">
        <v>2292</v>
      </c>
      <c s="34" t="s">
        <v>8246</v>
      </c>
      <c s="35" t="s">
        <v>5</v>
      </c>
      <c s="6" t="s">
        <v>8247</v>
      </c>
      <c s="36" t="s">
        <v>53</v>
      </c>
      <c s="37">
        <v>0.002</v>
      </c>
      <c s="36">
        <v>0</v>
      </c>
      <c s="36">
        <f>ROUND(G319*H319,6)</f>
      </c>
      <c r="L319" s="38">
        <v>0</v>
      </c>
      <c s="32">
        <f>ROUND(ROUND(L319,2)*ROUND(G319,3),2)</f>
      </c>
      <c s="36" t="s">
        <v>3094</v>
      </c>
      <c>
        <f>(M319*21)/100</f>
      </c>
      <c t="s">
        <v>27</v>
      </c>
    </row>
    <row r="320" spans="1:5" ht="38.25">
      <c r="A320" s="35" t="s">
        <v>55</v>
      </c>
      <c r="E320" s="39" t="s">
        <v>8248</v>
      </c>
    </row>
    <row r="321" spans="1:5" ht="12.75">
      <c r="A321" s="35" t="s">
        <v>56</v>
      </c>
      <c r="E321" s="40" t="s">
        <v>5</v>
      </c>
    </row>
    <row r="322" spans="1:5" ht="114.75">
      <c r="A322" t="s">
        <v>58</v>
      </c>
      <c r="E322" s="39" t="s">
        <v>8245</v>
      </c>
    </row>
    <row r="323" spans="1:16" ht="25.5">
      <c r="A323" t="s">
        <v>49</v>
      </c>
      <c s="34" t="s">
        <v>2318</v>
      </c>
      <c s="34" t="s">
        <v>8249</v>
      </c>
      <c s="35" t="s">
        <v>5</v>
      </c>
      <c s="6" t="s">
        <v>8250</v>
      </c>
      <c s="36" t="s">
        <v>2754</v>
      </c>
      <c s="37">
        <v>3</v>
      </c>
      <c s="36">
        <v>0.03056</v>
      </c>
      <c s="36">
        <f>ROUND(G323*H323,6)</f>
      </c>
      <c r="L323" s="38">
        <v>0</v>
      </c>
      <c s="32">
        <f>ROUND(ROUND(L323,2)*ROUND(G323,3),2)</f>
      </c>
      <c s="36" t="s">
        <v>72</v>
      </c>
      <c>
        <f>(M323*21)/100</f>
      </c>
      <c t="s">
        <v>27</v>
      </c>
    </row>
    <row r="324" spans="1:5" ht="25.5">
      <c r="A324" s="35" t="s">
        <v>55</v>
      </c>
      <c r="E324" s="39" t="s">
        <v>8250</v>
      </c>
    </row>
    <row r="325" spans="1:5" ht="12.75">
      <c r="A325" s="35" t="s">
        <v>56</v>
      </c>
      <c r="E325" s="40" t="s">
        <v>5234</v>
      </c>
    </row>
    <row r="326" spans="1:5" ht="12.75">
      <c r="A326" t="s">
        <v>58</v>
      </c>
      <c r="E326" s="39" t="s">
        <v>5</v>
      </c>
    </row>
    <row r="327" spans="1:16" ht="25.5">
      <c r="A327" t="s">
        <v>49</v>
      </c>
      <c s="34" t="s">
        <v>2322</v>
      </c>
      <c s="34" t="s">
        <v>8251</v>
      </c>
      <c s="35" t="s">
        <v>5</v>
      </c>
      <c s="6" t="s">
        <v>8252</v>
      </c>
      <c s="36" t="s">
        <v>2754</v>
      </c>
      <c s="37">
        <v>1</v>
      </c>
      <c s="36">
        <v>0.03056</v>
      </c>
      <c s="36">
        <f>ROUND(G327*H327,6)</f>
      </c>
      <c r="L327" s="38">
        <v>0</v>
      </c>
      <c s="32">
        <f>ROUND(ROUND(L327,2)*ROUND(G327,3),2)</f>
      </c>
      <c s="36" t="s">
        <v>72</v>
      </c>
      <c>
        <f>(M327*21)/100</f>
      </c>
      <c t="s">
        <v>27</v>
      </c>
    </row>
    <row r="328" spans="1:5" ht="25.5">
      <c r="A328" s="35" t="s">
        <v>55</v>
      </c>
      <c r="E328" s="39" t="s">
        <v>8252</v>
      </c>
    </row>
    <row r="329" spans="1:5" ht="12.75">
      <c r="A329" s="35" t="s">
        <v>56</v>
      </c>
      <c r="E329" s="40" t="s">
        <v>3804</v>
      </c>
    </row>
    <row r="330" spans="1:5" ht="12.75">
      <c r="A330" t="s">
        <v>58</v>
      </c>
      <c r="E330" s="39" t="s">
        <v>5</v>
      </c>
    </row>
    <row r="331" spans="1:16" ht="25.5">
      <c r="A331" t="s">
        <v>49</v>
      </c>
      <c s="34" t="s">
        <v>2326</v>
      </c>
      <c s="34" t="s">
        <v>8253</v>
      </c>
      <c s="35" t="s">
        <v>5</v>
      </c>
      <c s="6" t="s">
        <v>8254</v>
      </c>
      <c s="36" t="s">
        <v>220</v>
      </c>
      <c s="37">
        <v>1</v>
      </c>
      <c s="36">
        <v>0.03056</v>
      </c>
      <c s="36">
        <f>ROUND(G331*H331,6)</f>
      </c>
      <c r="L331" s="38">
        <v>0</v>
      </c>
      <c s="32">
        <f>ROUND(ROUND(L331,2)*ROUND(G331,3),2)</f>
      </c>
      <c s="36" t="s">
        <v>72</v>
      </c>
      <c>
        <f>(M331*21)/100</f>
      </c>
      <c t="s">
        <v>27</v>
      </c>
    </row>
    <row r="332" spans="1:5" ht="25.5">
      <c r="A332" s="35" t="s">
        <v>55</v>
      </c>
      <c r="E332" s="39" t="s">
        <v>8254</v>
      </c>
    </row>
    <row r="333" spans="1:5" ht="12.75">
      <c r="A333" s="35" t="s">
        <v>56</v>
      </c>
      <c r="E333" s="40" t="s">
        <v>3804</v>
      </c>
    </row>
    <row r="334" spans="1:5" ht="12.75">
      <c r="A334" t="s">
        <v>58</v>
      </c>
      <c r="E334" s="39" t="s">
        <v>5</v>
      </c>
    </row>
    <row r="335" spans="1:13" ht="12.75">
      <c r="A335" t="s">
        <v>46</v>
      </c>
      <c r="C335" s="31" t="s">
        <v>3365</v>
      </c>
      <c r="E335" s="33" t="s">
        <v>3366</v>
      </c>
      <c r="J335" s="32">
        <f>0</f>
      </c>
      <c s="32">
        <f>0</f>
      </c>
      <c s="32">
        <f>0+L336+L340+L344+L348+L352+L356+L360+L364+L368+L372+L376+L380+L384+L388+L392+L396+L400+L404+L408+L412+L416+L420+L424+L428+L432+L436+L440</f>
      </c>
      <c s="32">
        <f>0+M336+M340+M344+M348+M352+M356+M360+M364+M368+M372+M376+M380+M384+M388+M392+M396+M400+M404+M408+M412+M416+M420+M424+M428+M432+M436+M440</f>
      </c>
    </row>
    <row r="336" spans="1:16" ht="12.75">
      <c r="A336" t="s">
        <v>49</v>
      </c>
      <c s="34" t="s">
        <v>165</v>
      </c>
      <c s="34" t="s">
        <v>8255</v>
      </c>
      <c s="35" t="s">
        <v>5</v>
      </c>
      <c s="6" t="s">
        <v>8256</v>
      </c>
      <c s="36" t="s">
        <v>207</v>
      </c>
      <c s="37">
        <v>4186.33</v>
      </c>
      <c s="36">
        <v>0.001</v>
      </c>
      <c s="36">
        <f>ROUND(G336*H336,6)</f>
      </c>
      <c r="L336" s="38">
        <v>0</v>
      </c>
      <c s="32">
        <f>ROUND(ROUND(L336,2)*ROUND(G336,3),2)</f>
      </c>
      <c s="36" t="s">
        <v>72</v>
      </c>
      <c>
        <f>(M336*21)/100</f>
      </c>
      <c t="s">
        <v>27</v>
      </c>
    </row>
    <row r="337" spans="1:5" ht="12.75">
      <c r="A337" s="35" t="s">
        <v>55</v>
      </c>
      <c r="E337" s="39" t="s">
        <v>8256</v>
      </c>
    </row>
    <row r="338" spans="1:5" ht="140.25">
      <c r="A338" s="35" t="s">
        <v>56</v>
      </c>
      <c r="E338" s="40" t="s">
        <v>8257</v>
      </c>
    </row>
    <row r="339" spans="1:5" ht="12.75">
      <c r="A339" t="s">
        <v>58</v>
      </c>
      <c r="E339" s="39" t="s">
        <v>5</v>
      </c>
    </row>
    <row r="340" spans="1:16" ht="25.5">
      <c r="A340" t="s">
        <v>49</v>
      </c>
      <c s="34" t="s">
        <v>178</v>
      </c>
      <c s="34" t="s">
        <v>8258</v>
      </c>
      <c s="35" t="s">
        <v>5</v>
      </c>
      <c s="6" t="s">
        <v>8259</v>
      </c>
      <c s="36" t="s">
        <v>83</v>
      </c>
      <c s="37">
        <v>1</v>
      </c>
      <c s="36">
        <v>0.045</v>
      </c>
      <c s="36">
        <f>ROUND(G340*H340,6)</f>
      </c>
      <c r="L340" s="38">
        <v>0</v>
      </c>
      <c s="32">
        <f>ROUND(ROUND(L340,2)*ROUND(G340,3),2)</f>
      </c>
      <c s="36" t="s">
        <v>72</v>
      </c>
      <c>
        <f>(M340*21)/100</f>
      </c>
      <c t="s">
        <v>27</v>
      </c>
    </row>
    <row r="341" spans="1:5" ht="25.5">
      <c r="A341" s="35" t="s">
        <v>55</v>
      </c>
      <c r="E341" s="39" t="s">
        <v>8259</v>
      </c>
    </row>
    <row r="342" spans="1:5" ht="12.75">
      <c r="A342" s="35" t="s">
        <v>56</v>
      </c>
      <c r="E342" s="40" t="s">
        <v>8260</v>
      </c>
    </row>
    <row r="343" spans="1:5" ht="12.75">
      <c r="A343" t="s">
        <v>58</v>
      </c>
      <c r="E343" s="39" t="s">
        <v>5</v>
      </c>
    </row>
    <row r="344" spans="1:16" ht="25.5">
      <c r="A344" t="s">
        <v>49</v>
      </c>
      <c s="34" t="s">
        <v>50</v>
      </c>
      <c s="34" t="s">
        <v>8261</v>
      </c>
      <c s="35" t="s">
        <v>5</v>
      </c>
      <c s="6" t="s">
        <v>8262</v>
      </c>
      <c s="36" t="s">
        <v>83</v>
      </c>
      <c s="37">
        <v>1</v>
      </c>
      <c s="36">
        <v>0.045</v>
      </c>
      <c s="36">
        <f>ROUND(G344*H344,6)</f>
      </c>
      <c r="L344" s="38">
        <v>0</v>
      </c>
      <c s="32">
        <f>ROUND(ROUND(L344,2)*ROUND(G344,3),2)</f>
      </c>
      <c s="36" t="s">
        <v>72</v>
      </c>
      <c>
        <f>(M344*21)/100</f>
      </c>
      <c t="s">
        <v>27</v>
      </c>
    </row>
    <row r="345" spans="1:5" ht="25.5">
      <c r="A345" s="35" t="s">
        <v>55</v>
      </c>
      <c r="E345" s="39" t="s">
        <v>8263</v>
      </c>
    </row>
    <row r="346" spans="1:5" ht="12.75">
      <c r="A346" s="35" t="s">
        <v>56</v>
      </c>
      <c r="E346" s="40" t="s">
        <v>8264</v>
      </c>
    </row>
    <row r="347" spans="1:5" ht="12.75">
      <c r="A347" t="s">
        <v>58</v>
      </c>
      <c r="E347" s="39" t="s">
        <v>5</v>
      </c>
    </row>
    <row r="348" spans="1:16" ht="25.5">
      <c r="A348" t="s">
        <v>49</v>
      </c>
      <c s="34" t="s">
        <v>60</v>
      </c>
      <c s="34" t="s">
        <v>8265</v>
      </c>
      <c s="35" t="s">
        <v>5</v>
      </c>
      <c s="6" t="s">
        <v>8266</v>
      </c>
      <c s="36" t="s">
        <v>83</v>
      </c>
      <c s="37">
        <v>2</v>
      </c>
      <c s="36">
        <v>0.095</v>
      </c>
      <c s="36">
        <f>ROUND(G348*H348,6)</f>
      </c>
      <c r="L348" s="38">
        <v>0</v>
      </c>
      <c s="32">
        <f>ROUND(ROUND(L348,2)*ROUND(G348,3),2)</f>
      </c>
      <c s="36" t="s">
        <v>72</v>
      </c>
      <c>
        <f>(M348*21)/100</f>
      </c>
      <c t="s">
        <v>27</v>
      </c>
    </row>
    <row r="349" spans="1:5" ht="25.5">
      <c r="A349" s="35" t="s">
        <v>55</v>
      </c>
      <c r="E349" s="39" t="s">
        <v>8266</v>
      </c>
    </row>
    <row r="350" spans="1:5" ht="12.75">
      <c r="A350" s="35" t="s">
        <v>56</v>
      </c>
      <c r="E350" s="40" t="s">
        <v>8267</v>
      </c>
    </row>
    <row r="351" spans="1:5" ht="12.75">
      <c r="A351" t="s">
        <v>58</v>
      </c>
      <c r="E351" s="39" t="s">
        <v>5</v>
      </c>
    </row>
    <row r="352" spans="1:16" ht="25.5">
      <c r="A352" t="s">
        <v>49</v>
      </c>
      <c s="34" t="s">
        <v>63</v>
      </c>
      <c s="34" t="s">
        <v>8268</v>
      </c>
      <c s="35" t="s">
        <v>5</v>
      </c>
      <c s="6" t="s">
        <v>8269</v>
      </c>
      <c s="36" t="s">
        <v>83</v>
      </c>
      <c s="37">
        <v>1</v>
      </c>
      <c s="36">
        <v>0.045</v>
      </c>
      <c s="36">
        <f>ROUND(G352*H352,6)</f>
      </c>
      <c r="L352" s="38">
        <v>0</v>
      </c>
      <c s="32">
        <f>ROUND(ROUND(L352,2)*ROUND(G352,3),2)</f>
      </c>
      <c s="36" t="s">
        <v>72</v>
      </c>
      <c>
        <f>(M352*21)/100</f>
      </c>
      <c t="s">
        <v>27</v>
      </c>
    </row>
    <row r="353" spans="1:5" ht="25.5">
      <c r="A353" s="35" t="s">
        <v>55</v>
      </c>
      <c r="E353" s="39" t="s">
        <v>8269</v>
      </c>
    </row>
    <row r="354" spans="1:5" ht="12.75">
      <c r="A354" s="35" t="s">
        <v>56</v>
      </c>
      <c r="E354" s="40" t="s">
        <v>8270</v>
      </c>
    </row>
    <row r="355" spans="1:5" ht="12.75">
      <c r="A355" t="s">
        <v>58</v>
      </c>
      <c r="E355" s="39" t="s">
        <v>5</v>
      </c>
    </row>
    <row r="356" spans="1:16" ht="12.75">
      <c r="A356" t="s">
        <v>49</v>
      </c>
      <c s="34" t="s">
        <v>263</v>
      </c>
      <c s="34" t="s">
        <v>8271</v>
      </c>
      <c s="35" t="s">
        <v>5</v>
      </c>
      <c s="6" t="s">
        <v>8272</v>
      </c>
      <c s="36" t="s">
        <v>207</v>
      </c>
      <c s="37">
        <v>196.02</v>
      </c>
      <c s="36">
        <v>0.1</v>
      </c>
      <c s="36">
        <f>ROUND(G356*H356,6)</f>
      </c>
      <c r="L356" s="38">
        <v>0</v>
      </c>
      <c s="32">
        <f>ROUND(ROUND(L356,2)*ROUND(G356,3),2)</f>
      </c>
      <c s="36" t="s">
        <v>72</v>
      </c>
      <c>
        <f>(M356*21)/100</f>
      </c>
      <c t="s">
        <v>27</v>
      </c>
    </row>
    <row r="357" spans="1:5" ht="12.75">
      <c r="A357" s="35" t="s">
        <v>55</v>
      </c>
      <c r="E357" s="39" t="s">
        <v>8272</v>
      </c>
    </row>
    <row r="358" spans="1:5" ht="25.5">
      <c r="A358" s="35" t="s">
        <v>56</v>
      </c>
      <c r="E358" s="40" t="s">
        <v>8273</v>
      </c>
    </row>
    <row r="359" spans="1:5" ht="12.75">
      <c r="A359" t="s">
        <v>58</v>
      </c>
      <c r="E359" s="39" t="s">
        <v>5</v>
      </c>
    </row>
    <row r="360" spans="1:16" ht="12.75">
      <c r="A360" t="s">
        <v>49</v>
      </c>
      <c s="34" t="s">
        <v>404</v>
      </c>
      <c s="34" t="s">
        <v>8274</v>
      </c>
      <c s="35" t="s">
        <v>5</v>
      </c>
      <c s="6" t="s">
        <v>8275</v>
      </c>
      <c s="36" t="s">
        <v>207</v>
      </c>
      <c s="37">
        <v>116.05</v>
      </c>
      <c s="36">
        <v>5E-05</v>
      </c>
      <c s="36">
        <f>ROUND(G360*H360,6)</f>
      </c>
      <c r="L360" s="38">
        <v>0</v>
      </c>
      <c s="32">
        <f>ROUND(ROUND(L360,2)*ROUND(G360,3),2)</f>
      </c>
      <c s="36" t="s">
        <v>3094</v>
      </c>
      <c>
        <f>(M360*21)/100</f>
      </c>
      <c t="s">
        <v>27</v>
      </c>
    </row>
    <row r="361" spans="1:5" ht="12.75">
      <c r="A361" s="35" t="s">
        <v>55</v>
      </c>
      <c r="E361" s="39" t="s">
        <v>8276</v>
      </c>
    </row>
    <row r="362" spans="1:5" ht="51">
      <c r="A362" s="35" t="s">
        <v>56</v>
      </c>
      <c r="E362" s="40" t="s">
        <v>8277</v>
      </c>
    </row>
    <row r="363" spans="1:5" ht="63.75">
      <c r="A363" t="s">
        <v>58</v>
      </c>
      <c r="E363" s="39" t="s">
        <v>8278</v>
      </c>
    </row>
    <row r="364" spans="1:16" ht="12.75">
      <c r="A364" t="s">
        <v>49</v>
      </c>
      <c s="34" t="s">
        <v>408</v>
      </c>
      <c s="34" t="s">
        <v>8279</v>
      </c>
      <c s="35" t="s">
        <v>5</v>
      </c>
      <c s="6" t="s">
        <v>8280</v>
      </c>
      <c s="36" t="s">
        <v>83</v>
      </c>
      <c s="37">
        <v>1</v>
      </c>
      <c s="36">
        <v>0</v>
      </c>
      <c s="36">
        <f>ROUND(G364*H364,6)</f>
      </c>
      <c r="L364" s="38">
        <v>0</v>
      </c>
      <c s="32">
        <f>ROUND(ROUND(L364,2)*ROUND(G364,3),2)</f>
      </c>
      <c s="36" t="s">
        <v>3094</v>
      </c>
      <c>
        <f>(M364*21)/100</f>
      </c>
      <c t="s">
        <v>27</v>
      </c>
    </row>
    <row r="365" spans="1:5" ht="12.75">
      <c r="A365" s="35" t="s">
        <v>55</v>
      </c>
      <c r="E365" s="39" t="s">
        <v>8281</v>
      </c>
    </row>
    <row r="366" spans="1:5" ht="12.75">
      <c r="A366" s="35" t="s">
        <v>56</v>
      </c>
      <c r="E366" s="40" t="s">
        <v>8282</v>
      </c>
    </row>
    <row r="367" spans="1:5" ht="178.5">
      <c r="A367" t="s">
        <v>58</v>
      </c>
      <c r="E367" s="39" t="s">
        <v>8283</v>
      </c>
    </row>
    <row r="368" spans="1:16" ht="12.75">
      <c r="A368" t="s">
        <v>49</v>
      </c>
      <c s="34" t="s">
        <v>412</v>
      </c>
      <c s="34" t="s">
        <v>8284</v>
      </c>
      <c s="35" t="s">
        <v>5</v>
      </c>
      <c s="6" t="s">
        <v>8285</v>
      </c>
      <c s="36" t="s">
        <v>83</v>
      </c>
      <c s="37">
        <v>3</v>
      </c>
      <c s="36">
        <v>0</v>
      </c>
      <c s="36">
        <f>ROUND(G368*H368,6)</f>
      </c>
      <c r="L368" s="38">
        <v>0</v>
      </c>
      <c s="32">
        <f>ROUND(ROUND(L368,2)*ROUND(G368,3),2)</f>
      </c>
      <c s="36" t="s">
        <v>3094</v>
      </c>
      <c>
        <f>(M368*21)/100</f>
      </c>
      <c t="s">
        <v>27</v>
      </c>
    </row>
    <row r="369" spans="1:5" ht="12.75">
      <c r="A369" s="35" t="s">
        <v>55</v>
      </c>
      <c r="E369" s="39" t="s">
        <v>8286</v>
      </c>
    </row>
    <row r="370" spans="1:5" ht="38.25">
      <c r="A370" s="35" t="s">
        <v>56</v>
      </c>
      <c r="E370" s="40" t="s">
        <v>8159</v>
      </c>
    </row>
    <row r="371" spans="1:5" ht="178.5">
      <c r="A371" t="s">
        <v>58</v>
      </c>
      <c r="E371" s="39" t="s">
        <v>8283</v>
      </c>
    </row>
    <row r="372" spans="1:16" ht="12.75">
      <c r="A372" t="s">
        <v>49</v>
      </c>
      <c s="34" t="s">
        <v>413</v>
      </c>
      <c s="34" t="s">
        <v>8287</v>
      </c>
      <c s="35" t="s">
        <v>5</v>
      </c>
      <c s="6" t="s">
        <v>8288</v>
      </c>
      <c s="36" t="s">
        <v>220</v>
      </c>
      <c s="37">
        <v>10.478</v>
      </c>
      <c s="36">
        <v>0</v>
      </c>
      <c s="36">
        <f>ROUND(G372*H372,6)</f>
      </c>
      <c r="L372" s="38">
        <v>0</v>
      </c>
      <c s="32">
        <f>ROUND(ROUND(L372,2)*ROUND(G372,3),2)</f>
      </c>
      <c s="36" t="s">
        <v>3094</v>
      </c>
      <c>
        <f>(M372*21)/100</f>
      </c>
      <c t="s">
        <v>27</v>
      </c>
    </row>
    <row r="373" spans="1:5" ht="12.75">
      <c r="A373" s="35" t="s">
        <v>55</v>
      </c>
      <c r="E373" s="39" t="s">
        <v>8288</v>
      </c>
    </row>
    <row r="374" spans="1:5" ht="12.75">
      <c r="A374" s="35" t="s">
        <v>56</v>
      </c>
      <c r="E374" s="40" t="s">
        <v>8289</v>
      </c>
    </row>
    <row r="375" spans="1:5" ht="12.75">
      <c r="A375" t="s">
        <v>58</v>
      </c>
      <c r="E375" s="39" t="s">
        <v>5</v>
      </c>
    </row>
    <row r="376" spans="1:16" ht="12.75">
      <c r="A376" t="s">
        <v>49</v>
      </c>
      <c s="34" t="s">
        <v>414</v>
      </c>
      <c s="34" t="s">
        <v>8290</v>
      </c>
      <c s="35" t="s">
        <v>5</v>
      </c>
      <c s="6" t="s">
        <v>8291</v>
      </c>
      <c s="36" t="s">
        <v>220</v>
      </c>
      <c s="37">
        <v>10.478</v>
      </c>
      <c s="36">
        <v>1E-05</v>
      </c>
      <c s="36">
        <f>ROUND(G376*H376,6)</f>
      </c>
      <c r="L376" s="38">
        <v>0</v>
      </c>
      <c s="32">
        <f>ROUND(ROUND(L376,2)*ROUND(G376,3),2)</f>
      </c>
      <c s="36" t="s">
        <v>3094</v>
      </c>
      <c>
        <f>(M376*21)/100</f>
      </c>
      <c t="s">
        <v>27</v>
      </c>
    </row>
    <row r="377" spans="1:5" ht="12.75">
      <c r="A377" s="35" t="s">
        <v>55</v>
      </c>
      <c r="E377" s="39" t="s">
        <v>8292</v>
      </c>
    </row>
    <row r="378" spans="1:5" ht="12.75">
      <c r="A378" s="35" t="s">
        <v>56</v>
      </c>
      <c r="E378" s="40" t="s">
        <v>8293</v>
      </c>
    </row>
    <row r="379" spans="1:5" ht="63.75">
      <c r="A379" t="s">
        <v>58</v>
      </c>
      <c r="E379" s="39" t="s">
        <v>8294</v>
      </c>
    </row>
    <row r="380" spans="1:16" ht="12.75">
      <c r="A380" t="s">
        <v>49</v>
      </c>
      <c s="34" t="s">
        <v>418</v>
      </c>
      <c s="34" t="s">
        <v>8295</v>
      </c>
      <c s="35" t="s">
        <v>5</v>
      </c>
      <c s="6" t="s">
        <v>8296</v>
      </c>
      <c s="36" t="s">
        <v>83</v>
      </c>
      <c s="37">
        <v>2</v>
      </c>
      <c s="36">
        <v>0</v>
      </c>
      <c s="36">
        <f>ROUND(G380*H380,6)</f>
      </c>
      <c r="L380" s="38">
        <v>0</v>
      </c>
      <c s="32">
        <f>ROUND(ROUND(L380,2)*ROUND(G380,3),2)</f>
      </c>
      <c s="36" t="s">
        <v>3094</v>
      </c>
      <c>
        <f>(M380*21)/100</f>
      </c>
      <c t="s">
        <v>27</v>
      </c>
    </row>
    <row r="381" spans="1:5" ht="12.75">
      <c r="A381" s="35" t="s">
        <v>55</v>
      </c>
      <c r="E381" s="39" t="s">
        <v>8297</v>
      </c>
    </row>
    <row r="382" spans="1:5" ht="12.75">
      <c r="A382" s="35" t="s">
        <v>56</v>
      </c>
      <c r="E382" s="40" t="s">
        <v>8298</v>
      </c>
    </row>
    <row r="383" spans="1:5" ht="12.75">
      <c r="A383" t="s">
        <v>58</v>
      </c>
      <c r="E383" s="39" t="s">
        <v>5</v>
      </c>
    </row>
    <row r="384" spans="1:16" ht="12.75">
      <c r="A384" t="s">
        <v>49</v>
      </c>
      <c s="34" t="s">
        <v>422</v>
      </c>
      <c s="34" t="s">
        <v>8299</v>
      </c>
      <c s="35" t="s">
        <v>5</v>
      </c>
      <c s="6" t="s">
        <v>8300</v>
      </c>
      <c s="36" t="s">
        <v>207</v>
      </c>
      <c s="37">
        <v>4070.28</v>
      </c>
      <c s="36">
        <v>5E-05</v>
      </c>
      <c s="36">
        <f>ROUND(G384*H384,6)</f>
      </c>
      <c r="L384" s="38">
        <v>0</v>
      </c>
      <c s="32">
        <f>ROUND(ROUND(L384,2)*ROUND(G384,3),2)</f>
      </c>
      <c s="36" t="s">
        <v>3094</v>
      </c>
      <c>
        <f>(M384*21)/100</f>
      </c>
      <c t="s">
        <v>27</v>
      </c>
    </row>
    <row r="385" spans="1:5" ht="12.75">
      <c r="A385" s="35" t="s">
        <v>55</v>
      </c>
      <c r="E385" s="39" t="s">
        <v>8301</v>
      </c>
    </row>
    <row r="386" spans="1:5" ht="89.25">
      <c r="A386" s="35" t="s">
        <v>56</v>
      </c>
      <c r="E386" s="40" t="s">
        <v>8302</v>
      </c>
    </row>
    <row r="387" spans="1:5" ht="12.75">
      <c r="A387" t="s">
        <v>58</v>
      </c>
      <c r="E387" s="39" t="s">
        <v>8303</v>
      </c>
    </row>
    <row r="388" spans="1:16" ht="12.75">
      <c r="A388" t="s">
        <v>49</v>
      </c>
      <c s="34" t="s">
        <v>426</v>
      </c>
      <c s="34" t="s">
        <v>8304</v>
      </c>
      <c s="35" t="s">
        <v>5</v>
      </c>
      <c s="6" t="s">
        <v>8305</v>
      </c>
      <c s="36" t="s">
        <v>207</v>
      </c>
      <c s="37">
        <v>196.02</v>
      </c>
      <c s="36">
        <v>5E-05</v>
      </c>
      <c s="36">
        <f>ROUND(G388*H388,6)</f>
      </c>
      <c r="L388" s="38">
        <v>0</v>
      </c>
      <c s="32">
        <f>ROUND(ROUND(L388,2)*ROUND(G388,3),2)</f>
      </c>
      <c s="36" t="s">
        <v>3094</v>
      </c>
      <c>
        <f>(M388*21)/100</f>
      </c>
      <c t="s">
        <v>27</v>
      </c>
    </row>
    <row r="389" spans="1:5" ht="25.5">
      <c r="A389" s="35" t="s">
        <v>55</v>
      </c>
      <c r="E389" s="39" t="s">
        <v>8306</v>
      </c>
    </row>
    <row r="390" spans="1:5" ht="12.75">
      <c r="A390" s="35" t="s">
        <v>56</v>
      </c>
      <c r="E390" s="40" t="s">
        <v>8307</v>
      </c>
    </row>
    <row r="391" spans="1:5" ht="12.75">
      <c r="A391" t="s">
        <v>58</v>
      </c>
      <c r="E391" s="39" t="s">
        <v>8303</v>
      </c>
    </row>
    <row r="392" spans="1:16" ht="25.5">
      <c r="A392" t="s">
        <v>49</v>
      </c>
      <c s="34" t="s">
        <v>427</v>
      </c>
      <c s="34" t="s">
        <v>8308</v>
      </c>
      <c s="35" t="s">
        <v>5</v>
      </c>
      <c s="6" t="s">
        <v>8309</v>
      </c>
      <c s="36" t="s">
        <v>207</v>
      </c>
      <c s="37">
        <v>139.2</v>
      </c>
      <c s="36">
        <v>0</v>
      </c>
      <c s="36">
        <f>ROUND(G392*H392,6)</f>
      </c>
      <c r="L392" s="38">
        <v>0</v>
      </c>
      <c s="32">
        <f>ROUND(ROUND(L392,2)*ROUND(G392,3),2)</f>
      </c>
      <c s="36" t="s">
        <v>3094</v>
      </c>
      <c>
        <f>(M392*21)/100</f>
      </c>
      <c t="s">
        <v>27</v>
      </c>
    </row>
    <row r="393" spans="1:5" ht="25.5">
      <c r="A393" s="35" t="s">
        <v>55</v>
      </c>
      <c r="E393" s="39" t="s">
        <v>8310</v>
      </c>
    </row>
    <row r="394" spans="1:5" ht="12.75">
      <c r="A394" s="35" t="s">
        <v>56</v>
      </c>
      <c r="E394" s="40" t="s">
        <v>8311</v>
      </c>
    </row>
    <row r="395" spans="1:5" ht="63.75">
      <c r="A395" t="s">
        <v>58</v>
      </c>
      <c r="E395" s="39" t="s">
        <v>8312</v>
      </c>
    </row>
    <row r="396" spans="1:16" ht="25.5">
      <c r="A396" t="s">
        <v>49</v>
      </c>
      <c s="34" t="s">
        <v>428</v>
      </c>
      <c s="34" t="s">
        <v>8313</v>
      </c>
      <c s="35" t="s">
        <v>5</v>
      </c>
      <c s="6" t="s">
        <v>8314</v>
      </c>
      <c s="36" t="s">
        <v>207</v>
      </c>
      <c s="37">
        <v>416.072</v>
      </c>
      <c s="36">
        <v>0</v>
      </c>
      <c s="36">
        <f>ROUND(G396*H396,6)</f>
      </c>
      <c r="L396" s="38">
        <v>0</v>
      </c>
      <c s="32">
        <f>ROUND(ROUND(L396,2)*ROUND(G396,3),2)</f>
      </c>
      <c s="36" t="s">
        <v>3094</v>
      </c>
      <c>
        <f>(M396*21)/100</f>
      </c>
      <c t="s">
        <v>27</v>
      </c>
    </row>
    <row r="397" spans="1:5" ht="25.5">
      <c r="A397" s="35" t="s">
        <v>55</v>
      </c>
      <c r="E397" s="39" t="s">
        <v>8315</v>
      </c>
    </row>
    <row r="398" spans="1:5" ht="38.25">
      <c r="A398" s="35" t="s">
        <v>56</v>
      </c>
      <c r="E398" s="40" t="s">
        <v>8316</v>
      </c>
    </row>
    <row r="399" spans="1:5" ht="63.75">
      <c r="A399" t="s">
        <v>58</v>
      </c>
      <c r="E399" s="39" t="s">
        <v>8312</v>
      </c>
    </row>
    <row r="400" spans="1:16" ht="12.75">
      <c r="A400" t="s">
        <v>49</v>
      </c>
      <c s="34" t="s">
        <v>2295</v>
      </c>
      <c s="34" t="s">
        <v>8317</v>
      </c>
      <c s="35" t="s">
        <v>5</v>
      </c>
      <c s="6" t="s">
        <v>8318</v>
      </c>
      <c s="36" t="s">
        <v>53</v>
      </c>
      <c s="37">
        <v>24.426</v>
      </c>
      <c s="36">
        <v>0</v>
      </c>
      <c s="36">
        <f>ROUND(G400*H400,6)</f>
      </c>
      <c r="L400" s="38">
        <v>0</v>
      </c>
      <c s="32">
        <f>ROUND(ROUND(L400,2)*ROUND(G400,3),2)</f>
      </c>
      <c s="36" t="s">
        <v>3094</v>
      </c>
      <c>
        <f>(M400*21)/100</f>
      </c>
      <c t="s">
        <v>27</v>
      </c>
    </row>
    <row r="401" spans="1:5" ht="25.5">
      <c r="A401" s="35" t="s">
        <v>55</v>
      </c>
      <c r="E401" s="39" t="s">
        <v>8319</v>
      </c>
    </row>
    <row r="402" spans="1:5" ht="12.75">
      <c r="A402" s="35" t="s">
        <v>56</v>
      </c>
      <c r="E402" s="40" t="s">
        <v>5</v>
      </c>
    </row>
    <row r="403" spans="1:5" ht="114.75">
      <c r="A403" t="s">
        <v>58</v>
      </c>
      <c r="E403" s="39" t="s">
        <v>8320</v>
      </c>
    </row>
    <row r="404" spans="1:16" ht="12.75">
      <c r="A404" t="s">
        <v>49</v>
      </c>
      <c s="34" t="s">
        <v>2299</v>
      </c>
      <c s="34" t="s">
        <v>8321</v>
      </c>
      <c s="35" t="s">
        <v>5</v>
      </c>
      <c s="6" t="s">
        <v>8322</v>
      </c>
      <c s="36" t="s">
        <v>53</v>
      </c>
      <c s="37">
        <v>24.426</v>
      </c>
      <c s="36">
        <v>0</v>
      </c>
      <c s="36">
        <f>ROUND(G404*H404,6)</f>
      </c>
      <c r="L404" s="38">
        <v>0</v>
      </c>
      <c s="32">
        <f>ROUND(ROUND(L404,2)*ROUND(G404,3),2)</f>
      </c>
      <c s="36" t="s">
        <v>3094</v>
      </c>
      <c>
        <f>(M404*21)/100</f>
      </c>
      <c t="s">
        <v>27</v>
      </c>
    </row>
    <row r="405" spans="1:5" ht="38.25">
      <c r="A405" s="35" t="s">
        <v>55</v>
      </c>
      <c r="E405" s="39" t="s">
        <v>8323</v>
      </c>
    </row>
    <row r="406" spans="1:5" ht="12.75">
      <c r="A406" s="35" t="s">
        <v>56</v>
      </c>
      <c r="E406" s="40" t="s">
        <v>5</v>
      </c>
    </row>
    <row r="407" spans="1:5" ht="114.75">
      <c r="A407" t="s">
        <v>58</v>
      </c>
      <c r="E407" s="39" t="s">
        <v>8320</v>
      </c>
    </row>
    <row r="408" spans="1:16" ht="25.5">
      <c r="A408" t="s">
        <v>49</v>
      </c>
      <c s="34" t="s">
        <v>2373</v>
      </c>
      <c s="34" t="s">
        <v>8324</v>
      </c>
      <c s="35" t="s">
        <v>5</v>
      </c>
      <c s="6" t="s">
        <v>8325</v>
      </c>
      <c s="36" t="s">
        <v>83</v>
      </c>
      <c s="37">
        <v>1</v>
      </c>
      <c s="36">
        <v>0.077</v>
      </c>
      <c s="36">
        <f>ROUND(G408*H408,6)</f>
      </c>
      <c r="L408" s="38">
        <v>0</v>
      </c>
      <c s="32">
        <f>ROUND(ROUND(L408,2)*ROUND(G408,3),2)</f>
      </c>
      <c s="36" t="s">
        <v>72</v>
      </c>
      <c>
        <f>(M408*21)/100</f>
      </c>
      <c t="s">
        <v>27</v>
      </c>
    </row>
    <row r="409" spans="1:5" ht="25.5">
      <c r="A409" s="35" t="s">
        <v>55</v>
      </c>
      <c r="E409" s="39" t="s">
        <v>8325</v>
      </c>
    </row>
    <row r="410" spans="1:5" ht="12.75">
      <c r="A410" s="35" t="s">
        <v>56</v>
      </c>
      <c r="E410" s="40" t="s">
        <v>8282</v>
      </c>
    </row>
    <row r="411" spans="1:5" ht="12.75">
      <c r="A411" t="s">
        <v>58</v>
      </c>
      <c r="E411" s="39" t="s">
        <v>5</v>
      </c>
    </row>
    <row r="412" spans="1:16" ht="12.75">
      <c r="A412" t="s">
        <v>49</v>
      </c>
      <c s="34" t="s">
        <v>8326</v>
      </c>
      <c s="34" t="s">
        <v>8327</v>
      </c>
      <c s="35" t="s">
        <v>5</v>
      </c>
      <c s="6" t="s">
        <v>8328</v>
      </c>
      <c s="36" t="s">
        <v>83</v>
      </c>
      <c s="37">
        <v>2</v>
      </c>
      <c s="36">
        <v>0.048</v>
      </c>
      <c s="36">
        <f>ROUND(G412*H412,6)</f>
      </c>
      <c r="L412" s="38">
        <v>0</v>
      </c>
      <c s="32">
        <f>ROUND(ROUND(L412,2)*ROUND(G412,3),2)</f>
      </c>
      <c s="36" t="s">
        <v>72</v>
      </c>
      <c>
        <f>(M412*21)/100</f>
      </c>
      <c t="s">
        <v>27</v>
      </c>
    </row>
    <row r="413" spans="1:5" ht="12.75">
      <c r="A413" s="35" t="s">
        <v>55</v>
      </c>
      <c r="E413" s="39" t="s">
        <v>8328</v>
      </c>
    </row>
    <row r="414" spans="1:5" ht="12.75">
      <c r="A414" s="35" t="s">
        <v>56</v>
      </c>
      <c r="E414" s="40" t="s">
        <v>8329</v>
      </c>
    </row>
    <row r="415" spans="1:5" ht="12.75">
      <c r="A415" t="s">
        <v>58</v>
      </c>
      <c r="E415" s="39" t="s">
        <v>5</v>
      </c>
    </row>
    <row r="416" spans="1:16" ht="25.5">
      <c r="A416" t="s">
        <v>49</v>
      </c>
      <c s="34" t="s">
        <v>8330</v>
      </c>
      <c s="34" t="s">
        <v>8331</v>
      </c>
      <c s="35" t="s">
        <v>5</v>
      </c>
      <c s="6" t="s">
        <v>8332</v>
      </c>
      <c s="36" t="s">
        <v>83</v>
      </c>
      <c s="37">
        <v>1</v>
      </c>
      <c s="36">
        <v>0.053</v>
      </c>
      <c s="36">
        <f>ROUND(G416*H416,6)</f>
      </c>
      <c r="L416" s="38">
        <v>0</v>
      </c>
      <c s="32">
        <f>ROUND(ROUND(L416,2)*ROUND(G416,3),2)</f>
      </c>
      <c s="36" t="s">
        <v>72</v>
      </c>
      <c>
        <f>(M416*21)/100</f>
      </c>
      <c t="s">
        <v>27</v>
      </c>
    </row>
    <row r="417" spans="1:5" ht="25.5">
      <c r="A417" s="35" t="s">
        <v>55</v>
      </c>
      <c r="E417" s="39" t="s">
        <v>8332</v>
      </c>
    </row>
    <row r="418" spans="1:5" ht="12.75">
      <c r="A418" s="35" t="s">
        <v>56</v>
      </c>
      <c r="E418" s="40" t="s">
        <v>8070</v>
      </c>
    </row>
    <row r="419" spans="1:5" ht="12.75">
      <c r="A419" t="s">
        <v>58</v>
      </c>
      <c r="E419" s="39" t="s">
        <v>5</v>
      </c>
    </row>
    <row r="420" spans="1:16" ht="12.75">
      <c r="A420" t="s">
        <v>49</v>
      </c>
      <c s="34" t="s">
        <v>8333</v>
      </c>
      <c s="34" t="s">
        <v>8334</v>
      </c>
      <c s="35" t="s">
        <v>5</v>
      </c>
      <c s="6" t="s">
        <v>8335</v>
      </c>
      <c s="36" t="s">
        <v>83</v>
      </c>
      <c s="37">
        <v>1</v>
      </c>
      <c s="36">
        <v>0.038</v>
      </c>
      <c s="36">
        <f>ROUND(G420*H420,6)</f>
      </c>
      <c r="L420" s="38">
        <v>0</v>
      </c>
      <c s="32">
        <f>ROUND(ROUND(L420,2)*ROUND(G420,3),2)</f>
      </c>
      <c s="36" t="s">
        <v>72</v>
      </c>
      <c>
        <f>(M420*21)/100</f>
      </c>
      <c t="s">
        <v>27</v>
      </c>
    </row>
    <row r="421" spans="1:5" ht="12.75">
      <c r="A421" s="35" t="s">
        <v>55</v>
      </c>
      <c r="E421" s="39" t="s">
        <v>8335</v>
      </c>
    </row>
    <row r="422" spans="1:5" ht="12.75">
      <c r="A422" s="35" t="s">
        <v>56</v>
      </c>
      <c r="E422" s="40" t="s">
        <v>3804</v>
      </c>
    </row>
    <row r="423" spans="1:5" ht="12.75">
      <c r="A423" t="s">
        <v>58</v>
      </c>
      <c r="E423" s="39" t="s">
        <v>5</v>
      </c>
    </row>
    <row r="424" spans="1:16" ht="12.75">
      <c r="A424" t="s">
        <v>49</v>
      </c>
      <c s="34" t="s">
        <v>8336</v>
      </c>
      <c s="34" t="s">
        <v>8337</v>
      </c>
      <c s="35" t="s">
        <v>5</v>
      </c>
      <c s="6" t="s">
        <v>8338</v>
      </c>
      <c s="36" t="s">
        <v>83</v>
      </c>
      <c s="37">
        <v>3</v>
      </c>
      <c s="36">
        <v>0.011</v>
      </c>
      <c s="36">
        <f>ROUND(G424*H424,6)</f>
      </c>
      <c r="L424" s="38">
        <v>0</v>
      </c>
      <c s="32">
        <f>ROUND(ROUND(L424,2)*ROUND(G424,3),2)</f>
      </c>
      <c s="36" t="s">
        <v>72</v>
      </c>
      <c>
        <f>(M424*21)/100</f>
      </c>
      <c t="s">
        <v>27</v>
      </c>
    </row>
    <row r="425" spans="1:5" ht="12.75">
      <c r="A425" s="35" t="s">
        <v>55</v>
      </c>
      <c r="E425" s="39" t="s">
        <v>8338</v>
      </c>
    </row>
    <row r="426" spans="1:5" ht="12.75">
      <c r="A426" s="35" t="s">
        <v>56</v>
      </c>
      <c r="E426" s="40" t="s">
        <v>5234</v>
      </c>
    </row>
    <row r="427" spans="1:5" ht="12.75">
      <c r="A427" t="s">
        <v>58</v>
      </c>
      <c r="E427" s="39" t="s">
        <v>5</v>
      </c>
    </row>
    <row r="428" spans="1:16" ht="12.75">
      <c r="A428" t="s">
        <v>49</v>
      </c>
      <c s="34" t="s">
        <v>8339</v>
      </c>
      <c s="34" t="s">
        <v>8340</v>
      </c>
      <c s="35" t="s">
        <v>5</v>
      </c>
      <c s="6" t="s">
        <v>8341</v>
      </c>
      <c s="36" t="s">
        <v>83</v>
      </c>
      <c s="37">
        <v>1</v>
      </c>
      <c s="36">
        <v>0.011</v>
      </c>
      <c s="36">
        <f>ROUND(G428*H428,6)</f>
      </c>
      <c r="L428" s="38">
        <v>0</v>
      </c>
      <c s="32">
        <f>ROUND(ROUND(L428,2)*ROUND(G428,3),2)</f>
      </c>
      <c s="36" t="s">
        <v>72</v>
      </c>
      <c>
        <f>(M428*21)/100</f>
      </c>
      <c t="s">
        <v>27</v>
      </c>
    </row>
    <row r="429" spans="1:5" ht="12.75">
      <c r="A429" s="35" t="s">
        <v>55</v>
      </c>
      <c r="E429" s="39" t="s">
        <v>8341</v>
      </c>
    </row>
    <row r="430" spans="1:5" ht="12.75">
      <c r="A430" s="35" t="s">
        <v>56</v>
      </c>
      <c r="E430" s="40" t="s">
        <v>3804</v>
      </c>
    </row>
    <row r="431" spans="1:5" ht="12.75">
      <c r="A431" t="s">
        <v>58</v>
      </c>
      <c r="E431" s="39" t="s">
        <v>5</v>
      </c>
    </row>
    <row r="432" spans="1:16" ht="12.75">
      <c r="A432" t="s">
        <v>49</v>
      </c>
      <c s="34" t="s">
        <v>8342</v>
      </c>
      <c s="34" t="s">
        <v>8343</v>
      </c>
      <c s="35" t="s">
        <v>5</v>
      </c>
      <c s="6" t="s">
        <v>8344</v>
      </c>
      <c s="36" t="s">
        <v>83</v>
      </c>
      <c s="37">
        <v>1</v>
      </c>
      <c s="36">
        <v>0.011</v>
      </c>
      <c s="36">
        <f>ROUND(G432*H432,6)</f>
      </c>
      <c r="L432" s="38">
        <v>0</v>
      </c>
      <c s="32">
        <f>ROUND(ROUND(L432,2)*ROUND(G432,3),2)</f>
      </c>
      <c s="36" t="s">
        <v>72</v>
      </c>
      <c>
        <f>(M432*21)/100</f>
      </c>
      <c t="s">
        <v>27</v>
      </c>
    </row>
    <row r="433" spans="1:5" ht="12.75">
      <c r="A433" s="35" t="s">
        <v>55</v>
      </c>
      <c r="E433" s="39" t="s">
        <v>8344</v>
      </c>
    </row>
    <row r="434" spans="1:5" ht="12.75">
      <c r="A434" s="35" t="s">
        <v>56</v>
      </c>
      <c r="E434" s="40" t="s">
        <v>3804</v>
      </c>
    </row>
    <row r="435" spans="1:5" ht="12.75">
      <c r="A435" t="s">
        <v>58</v>
      </c>
      <c r="E435" s="39" t="s">
        <v>5</v>
      </c>
    </row>
    <row r="436" spans="1:16" ht="25.5">
      <c r="A436" t="s">
        <v>49</v>
      </c>
      <c s="34" t="s">
        <v>8345</v>
      </c>
      <c s="34" t="s">
        <v>8346</v>
      </c>
      <c s="35" t="s">
        <v>5</v>
      </c>
      <c s="6" t="s">
        <v>8347</v>
      </c>
      <c s="36" t="s">
        <v>83</v>
      </c>
      <c s="37">
        <v>3</v>
      </c>
      <c s="36">
        <v>0</v>
      </c>
      <c s="36">
        <f>ROUND(G436*H436,6)</f>
      </c>
      <c r="L436" s="38">
        <v>0</v>
      </c>
      <c s="32">
        <f>ROUND(ROUND(L436,2)*ROUND(G436,3),2)</f>
      </c>
      <c s="36" t="s">
        <v>72</v>
      </c>
      <c>
        <f>(M436*21)/100</f>
      </c>
      <c t="s">
        <v>27</v>
      </c>
    </row>
    <row r="437" spans="1:5" ht="25.5">
      <c r="A437" s="35" t="s">
        <v>55</v>
      </c>
      <c r="E437" s="39" t="s">
        <v>8347</v>
      </c>
    </row>
    <row r="438" spans="1:5" ht="38.25">
      <c r="A438" s="35" t="s">
        <v>56</v>
      </c>
      <c r="E438" s="40" t="s">
        <v>8348</v>
      </c>
    </row>
    <row r="439" spans="1:5" ht="12.75">
      <c r="A439" t="s">
        <v>58</v>
      </c>
      <c r="E439" s="39" t="s">
        <v>5</v>
      </c>
    </row>
    <row r="440" spans="1:16" ht="12.75">
      <c r="A440" t="s">
        <v>49</v>
      </c>
      <c s="34" t="s">
        <v>8349</v>
      </c>
      <c s="34" t="s">
        <v>8350</v>
      </c>
      <c s="35" t="s">
        <v>5</v>
      </c>
      <c s="6" t="s">
        <v>8351</v>
      </c>
      <c s="36" t="s">
        <v>83</v>
      </c>
      <c s="37">
        <v>2</v>
      </c>
      <c s="36">
        <v>0</v>
      </c>
      <c s="36">
        <f>ROUND(G440*H440,6)</f>
      </c>
      <c r="L440" s="38">
        <v>0</v>
      </c>
      <c s="32">
        <f>ROUND(ROUND(L440,2)*ROUND(G440,3),2)</f>
      </c>
      <c s="36" t="s">
        <v>72</v>
      </c>
      <c>
        <f>(M440*21)/100</f>
      </c>
      <c t="s">
        <v>27</v>
      </c>
    </row>
    <row r="441" spans="1:5" ht="12.75">
      <c r="A441" s="35" t="s">
        <v>55</v>
      </c>
      <c r="E441" s="39" t="s">
        <v>8351</v>
      </c>
    </row>
    <row r="442" spans="1:5" ht="12.75">
      <c r="A442" s="35" t="s">
        <v>56</v>
      </c>
      <c r="E442" s="40" t="s">
        <v>8267</v>
      </c>
    </row>
    <row r="443" spans="1:5" ht="12.75">
      <c r="A443" t="s">
        <v>58</v>
      </c>
      <c r="E443" s="39" t="s">
        <v>5</v>
      </c>
    </row>
    <row r="444" spans="1:13" ht="12.75">
      <c r="A444" t="s">
        <v>46</v>
      </c>
      <c r="C444" s="31" t="s">
        <v>8352</v>
      </c>
      <c r="E444" s="33" t="s">
        <v>8353</v>
      </c>
      <c r="J444" s="32">
        <f>0</f>
      </c>
      <c s="32">
        <f>0</f>
      </c>
      <c s="32">
        <f>0+L445+L449+L453+L457+L461+L465+L469+L473+L477</f>
      </c>
      <c s="32">
        <f>0+M445+M449+M453+M457+M461+M465+M469+M473+M477</f>
      </c>
    </row>
    <row r="445" spans="1:16" ht="12.75">
      <c r="A445" t="s">
        <v>49</v>
      </c>
      <c s="34" t="s">
        <v>113</v>
      </c>
      <c s="34" t="s">
        <v>8354</v>
      </c>
      <c s="35" t="s">
        <v>5</v>
      </c>
      <c s="6" t="s">
        <v>8355</v>
      </c>
      <c s="36" t="s">
        <v>220</v>
      </c>
      <c s="37">
        <v>51.64</v>
      </c>
      <c s="36">
        <v>0</v>
      </c>
      <c s="36">
        <f>ROUND(G445*H445,6)</f>
      </c>
      <c r="L445" s="38">
        <v>0</v>
      </c>
      <c s="32">
        <f>ROUND(ROUND(L445,2)*ROUND(G445,3),2)</f>
      </c>
      <c s="36" t="s">
        <v>3094</v>
      </c>
      <c>
        <f>(M445*21)/100</f>
      </c>
      <c t="s">
        <v>27</v>
      </c>
    </row>
    <row r="446" spans="1:5" ht="12.75">
      <c r="A446" s="35" t="s">
        <v>55</v>
      </c>
      <c r="E446" s="39" t="s">
        <v>8356</v>
      </c>
    </row>
    <row r="447" spans="1:5" ht="12.75">
      <c r="A447" s="35" t="s">
        <v>56</v>
      </c>
      <c r="E447" s="40" t="s">
        <v>8357</v>
      </c>
    </row>
    <row r="448" spans="1:5" ht="12.75">
      <c r="A448" t="s">
        <v>58</v>
      </c>
      <c r="E448" s="39" t="s">
        <v>8358</v>
      </c>
    </row>
    <row r="449" spans="1:16" ht="12.75">
      <c r="A449" t="s">
        <v>49</v>
      </c>
      <c s="34" t="s">
        <v>117</v>
      </c>
      <c s="34" t="s">
        <v>8359</v>
      </c>
      <c s="35" t="s">
        <v>5</v>
      </c>
      <c s="6" t="s">
        <v>8360</v>
      </c>
      <c s="36" t="s">
        <v>220</v>
      </c>
      <c s="37">
        <v>54.222</v>
      </c>
      <c s="36">
        <v>0.0072</v>
      </c>
      <c s="36">
        <f>ROUND(G449*H449,6)</f>
      </c>
      <c r="L449" s="38">
        <v>0</v>
      </c>
      <c s="32">
        <f>ROUND(ROUND(L449,2)*ROUND(G449,3),2)</f>
      </c>
      <c s="36" t="s">
        <v>72</v>
      </c>
      <c>
        <f>(M449*21)/100</f>
      </c>
      <c t="s">
        <v>27</v>
      </c>
    </row>
    <row r="450" spans="1:5" ht="12.75">
      <c r="A450" s="35" t="s">
        <v>55</v>
      </c>
      <c r="E450" s="39" t="s">
        <v>8361</v>
      </c>
    </row>
    <row r="451" spans="1:5" ht="12.75">
      <c r="A451" s="35" t="s">
        <v>56</v>
      </c>
      <c r="E451" s="40" t="s">
        <v>8362</v>
      </c>
    </row>
    <row r="452" spans="1:5" ht="12.75">
      <c r="A452" t="s">
        <v>58</v>
      </c>
      <c r="E452" s="39" t="s">
        <v>5</v>
      </c>
    </row>
    <row r="453" spans="1:16" ht="12.75">
      <c r="A453" t="s">
        <v>49</v>
      </c>
      <c s="34" t="s">
        <v>432</v>
      </c>
      <c s="34" t="s">
        <v>8363</v>
      </c>
      <c s="35" t="s">
        <v>5</v>
      </c>
      <c s="6" t="s">
        <v>8364</v>
      </c>
      <c s="36" t="s">
        <v>220</v>
      </c>
      <c s="37">
        <v>37.071</v>
      </c>
      <c s="36">
        <v>0</v>
      </c>
      <c s="36">
        <f>ROUND(G453*H453,6)</f>
      </c>
      <c r="L453" s="38">
        <v>0</v>
      </c>
      <c s="32">
        <f>ROUND(ROUND(L453,2)*ROUND(G453,3),2)</f>
      </c>
      <c s="36" t="s">
        <v>3094</v>
      </c>
      <c>
        <f>(M453*21)/100</f>
      </c>
      <c t="s">
        <v>27</v>
      </c>
    </row>
    <row r="454" spans="1:5" ht="12.75">
      <c r="A454" s="35" t="s">
        <v>55</v>
      </c>
      <c r="E454" s="39" t="s">
        <v>8365</v>
      </c>
    </row>
    <row r="455" spans="1:5" ht="12.75">
      <c r="A455" s="35" t="s">
        <v>56</v>
      </c>
      <c r="E455" s="40" t="s">
        <v>8366</v>
      </c>
    </row>
    <row r="456" spans="1:5" ht="63.75">
      <c r="A456" t="s">
        <v>58</v>
      </c>
      <c r="E456" s="39" t="s">
        <v>8367</v>
      </c>
    </row>
    <row r="457" spans="1:16" ht="12.75">
      <c r="A457" t="s">
        <v>49</v>
      </c>
      <c s="34" t="s">
        <v>433</v>
      </c>
      <c s="34" t="s">
        <v>8368</v>
      </c>
      <c s="35" t="s">
        <v>5</v>
      </c>
      <c s="6" t="s">
        <v>8369</v>
      </c>
      <c s="36" t="s">
        <v>220</v>
      </c>
      <c s="37">
        <v>37.071</v>
      </c>
      <c s="36">
        <v>3E-05</v>
      </c>
      <c s="36">
        <f>ROUND(G457*H457,6)</f>
      </c>
      <c r="L457" s="38">
        <v>0</v>
      </c>
      <c s="32">
        <f>ROUND(ROUND(L457,2)*ROUND(G457,3),2)</f>
      </c>
      <c s="36" t="s">
        <v>3094</v>
      </c>
      <c>
        <f>(M457*21)/100</f>
      </c>
      <c t="s">
        <v>27</v>
      </c>
    </row>
    <row r="458" spans="1:5" ht="25.5">
      <c r="A458" s="35" t="s">
        <v>55</v>
      </c>
      <c r="E458" s="39" t="s">
        <v>8370</v>
      </c>
    </row>
    <row r="459" spans="1:5" ht="25.5">
      <c r="A459" s="35" t="s">
        <v>56</v>
      </c>
      <c r="E459" s="40" t="s">
        <v>8371</v>
      </c>
    </row>
    <row r="460" spans="1:5" ht="63.75">
      <c r="A460" t="s">
        <v>58</v>
      </c>
      <c r="E460" s="39" t="s">
        <v>8367</v>
      </c>
    </row>
    <row r="461" spans="1:16" ht="12.75">
      <c r="A461" t="s">
        <v>49</v>
      </c>
      <c s="34" t="s">
        <v>437</v>
      </c>
      <c s="34" t="s">
        <v>8372</v>
      </c>
      <c s="35" t="s">
        <v>5</v>
      </c>
      <c s="6" t="s">
        <v>8373</v>
      </c>
      <c s="36" t="s">
        <v>220</v>
      </c>
      <c s="37">
        <v>23.2</v>
      </c>
      <c s="36">
        <v>0.00758</v>
      </c>
      <c s="36">
        <f>ROUND(G461*H461,6)</f>
      </c>
      <c r="L461" s="38">
        <v>0</v>
      </c>
      <c s="32">
        <f>ROUND(ROUND(L461,2)*ROUND(G461,3),2)</f>
      </c>
      <c s="36" t="s">
        <v>3094</v>
      </c>
      <c>
        <f>(M461*21)/100</f>
      </c>
      <c t="s">
        <v>27</v>
      </c>
    </row>
    <row r="462" spans="1:5" ht="25.5">
      <c r="A462" s="35" t="s">
        <v>55</v>
      </c>
      <c r="E462" s="39" t="s">
        <v>8374</v>
      </c>
    </row>
    <row r="463" spans="1:5" ht="12.75">
      <c r="A463" s="35" t="s">
        <v>56</v>
      </c>
      <c r="E463" s="40" t="s">
        <v>8375</v>
      </c>
    </row>
    <row r="464" spans="1:5" ht="63.75">
      <c r="A464" t="s">
        <v>58</v>
      </c>
      <c r="E464" s="39" t="s">
        <v>8367</v>
      </c>
    </row>
    <row r="465" spans="1:16" ht="12.75">
      <c r="A465" t="s">
        <v>49</v>
      </c>
      <c s="34" t="s">
        <v>465</v>
      </c>
      <c s="34" t="s">
        <v>8376</v>
      </c>
      <c s="35" t="s">
        <v>5</v>
      </c>
      <c s="6" t="s">
        <v>8377</v>
      </c>
      <c s="36" t="s">
        <v>220</v>
      </c>
      <c s="37">
        <v>13.871</v>
      </c>
      <c s="36">
        <v>0.015</v>
      </c>
      <c s="36">
        <f>ROUND(G465*H465,6)</f>
      </c>
      <c r="L465" s="38">
        <v>0</v>
      </c>
      <c s="32">
        <f>ROUND(ROUND(L465,2)*ROUND(G465,3),2)</f>
      </c>
      <c s="36" t="s">
        <v>3094</v>
      </c>
      <c>
        <f>(M465*21)/100</f>
      </c>
      <c t="s">
        <v>27</v>
      </c>
    </row>
    <row r="466" spans="1:5" ht="25.5">
      <c r="A466" s="35" t="s">
        <v>55</v>
      </c>
      <c r="E466" s="39" t="s">
        <v>8378</v>
      </c>
    </row>
    <row r="467" spans="1:5" ht="12.75">
      <c r="A467" s="35" t="s">
        <v>56</v>
      </c>
      <c r="E467" s="40" t="s">
        <v>8379</v>
      </c>
    </row>
    <row r="468" spans="1:5" ht="63.75">
      <c r="A468" t="s">
        <v>58</v>
      </c>
      <c r="E468" s="39" t="s">
        <v>8367</v>
      </c>
    </row>
    <row r="469" spans="1:16" ht="12.75">
      <c r="A469" t="s">
        <v>49</v>
      </c>
      <c s="34" t="s">
        <v>190</v>
      </c>
      <c s="34" t="s">
        <v>8380</v>
      </c>
      <c s="35" t="s">
        <v>5</v>
      </c>
      <c s="6" t="s">
        <v>8381</v>
      </c>
      <c s="36" t="s">
        <v>220</v>
      </c>
      <c s="37">
        <v>51.64</v>
      </c>
      <c s="36">
        <v>0</v>
      </c>
      <c s="36">
        <f>ROUND(G469*H469,6)</f>
      </c>
      <c r="L469" s="38">
        <v>0</v>
      </c>
      <c s="32">
        <f>ROUND(ROUND(L469,2)*ROUND(G469,3),2)</f>
      </c>
      <c s="36" t="s">
        <v>3094</v>
      </c>
      <c>
        <f>(M469*21)/100</f>
      </c>
      <c t="s">
        <v>27</v>
      </c>
    </row>
    <row r="470" spans="1:5" ht="12.75">
      <c r="A470" s="35" t="s">
        <v>55</v>
      </c>
      <c r="E470" s="39" t="s">
        <v>8382</v>
      </c>
    </row>
    <row r="471" spans="1:5" ht="12.75">
      <c r="A471" s="35" t="s">
        <v>56</v>
      </c>
      <c r="E471" s="40" t="s">
        <v>8383</v>
      </c>
    </row>
    <row r="472" spans="1:5" ht="38.25">
      <c r="A472" t="s">
        <v>58</v>
      </c>
      <c r="E472" s="39" t="s">
        <v>8384</v>
      </c>
    </row>
    <row r="473" spans="1:16" ht="12.75">
      <c r="A473" t="s">
        <v>49</v>
      </c>
      <c s="34" t="s">
        <v>2302</v>
      </c>
      <c s="34" t="s">
        <v>8385</v>
      </c>
      <c s="35" t="s">
        <v>5</v>
      </c>
      <c s="6" t="s">
        <v>8386</v>
      </c>
      <c s="36" t="s">
        <v>53</v>
      </c>
      <c s="37">
        <v>0.385</v>
      </c>
      <c s="36">
        <v>0</v>
      </c>
      <c s="36">
        <f>ROUND(G473*H473,6)</f>
      </c>
      <c r="L473" s="38">
        <v>0</v>
      </c>
      <c s="32">
        <f>ROUND(ROUND(L473,2)*ROUND(G473,3),2)</f>
      </c>
      <c s="36" t="s">
        <v>3094</v>
      </c>
      <c>
        <f>(M473*21)/100</f>
      </c>
      <c t="s">
        <v>27</v>
      </c>
    </row>
    <row r="474" spans="1:5" ht="25.5">
      <c r="A474" s="35" t="s">
        <v>55</v>
      </c>
      <c r="E474" s="39" t="s">
        <v>8387</v>
      </c>
    </row>
    <row r="475" spans="1:5" ht="12.75">
      <c r="A475" s="35" t="s">
        <v>56</v>
      </c>
      <c r="E475" s="40" t="s">
        <v>5</v>
      </c>
    </row>
    <row r="476" spans="1:5" ht="114.75">
      <c r="A476" t="s">
        <v>58</v>
      </c>
      <c r="E476" s="39" t="s">
        <v>8245</v>
      </c>
    </row>
    <row r="477" spans="1:16" ht="12.75">
      <c r="A477" t="s">
        <v>49</v>
      </c>
      <c s="34" t="s">
        <v>2305</v>
      </c>
      <c s="34" t="s">
        <v>8388</v>
      </c>
      <c s="35" t="s">
        <v>5</v>
      </c>
      <c s="6" t="s">
        <v>8389</v>
      </c>
      <c s="36" t="s">
        <v>53</v>
      </c>
      <c s="37">
        <v>0.385</v>
      </c>
      <c s="36">
        <v>0</v>
      </c>
      <c s="36">
        <f>ROUND(G477*H477,6)</f>
      </c>
      <c r="L477" s="38">
        <v>0</v>
      </c>
      <c s="32">
        <f>ROUND(ROUND(L477,2)*ROUND(G477,3),2)</f>
      </c>
      <c s="36" t="s">
        <v>3094</v>
      </c>
      <c>
        <f>(M477*21)/100</f>
      </c>
      <c t="s">
        <v>27</v>
      </c>
    </row>
    <row r="478" spans="1:5" ht="38.25">
      <c r="A478" s="35" t="s">
        <v>55</v>
      </c>
      <c r="E478" s="39" t="s">
        <v>8390</v>
      </c>
    </row>
    <row r="479" spans="1:5" ht="12.75">
      <c r="A479" s="35" t="s">
        <v>56</v>
      </c>
      <c r="E479" s="40" t="s">
        <v>5</v>
      </c>
    </row>
    <row r="480" spans="1:5" ht="114.75">
      <c r="A480" t="s">
        <v>58</v>
      </c>
      <c r="E480" s="39" t="s">
        <v>8245</v>
      </c>
    </row>
    <row r="481" spans="1:13" ht="12.75">
      <c r="A481" t="s">
        <v>46</v>
      </c>
      <c r="C481" s="31" t="s">
        <v>8391</v>
      </c>
      <c r="E481" s="33" t="s">
        <v>8392</v>
      </c>
      <c r="J481" s="32">
        <f>0</f>
      </c>
      <c s="32">
        <f>0</f>
      </c>
      <c s="32">
        <f>0+L482+L486+L490+L494</f>
      </c>
      <c s="32">
        <f>0+M482+M486+M490+M494</f>
      </c>
    </row>
    <row r="482" spans="1:16" ht="12.75">
      <c r="A482" t="s">
        <v>49</v>
      </c>
      <c s="34" t="s">
        <v>441</v>
      </c>
      <c s="34" t="s">
        <v>8393</v>
      </c>
      <c s="35" t="s">
        <v>5</v>
      </c>
      <c s="6" t="s">
        <v>8394</v>
      </c>
      <c s="36" t="s">
        <v>220</v>
      </c>
      <c s="37">
        <v>38.166</v>
      </c>
      <c s="36">
        <v>0.00071</v>
      </c>
      <c s="36">
        <f>ROUND(G482*H482,6)</f>
      </c>
      <c r="L482" s="38">
        <v>0</v>
      </c>
      <c s="32">
        <f>ROUND(ROUND(L482,2)*ROUND(G482,3),2)</f>
      </c>
      <c s="36" t="s">
        <v>3094</v>
      </c>
      <c>
        <f>(M482*21)/100</f>
      </c>
      <c t="s">
        <v>27</v>
      </c>
    </row>
    <row r="483" spans="1:5" ht="12.75">
      <c r="A483" s="35" t="s">
        <v>55</v>
      </c>
      <c r="E483" s="39" t="s">
        <v>8395</v>
      </c>
    </row>
    <row r="484" spans="1:5" ht="76.5">
      <c r="A484" s="35" t="s">
        <v>56</v>
      </c>
      <c r="E484" s="40" t="s">
        <v>8396</v>
      </c>
    </row>
    <row r="485" spans="1:5" ht="12.75">
      <c r="A485" t="s">
        <v>58</v>
      </c>
      <c r="E485" s="39" t="s">
        <v>5</v>
      </c>
    </row>
    <row r="486" spans="1:16" ht="12.75">
      <c r="A486" t="s">
        <v>49</v>
      </c>
      <c s="34" t="s">
        <v>2308</v>
      </c>
      <c s="34" t="s">
        <v>8397</v>
      </c>
      <c s="35" t="s">
        <v>5</v>
      </c>
      <c s="6" t="s">
        <v>8398</v>
      </c>
      <c s="36" t="s">
        <v>53</v>
      </c>
      <c s="37">
        <v>0.046</v>
      </c>
      <c s="36">
        <v>0</v>
      </c>
      <c s="36">
        <f>ROUND(G486*H486,6)</f>
      </c>
      <c r="L486" s="38">
        <v>0</v>
      </c>
      <c s="32">
        <f>ROUND(ROUND(L486,2)*ROUND(G486,3),2)</f>
      </c>
      <c s="36" t="s">
        <v>3094</v>
      </c>
      <c>
        <f>(M486*21)/100</f>
      </c>
      <c t="s">
        <v>27</v>
      </c>
    </row>
    <row r="487" spans="1:5" ht="25.5">
      <c r="A487" s="35" t="s">
        <v>55</v>
      </c>
      <c r="E487" s="39" t="s">
        <v>8399</v>
      </c>
    </row>
    <row r="488" spans="1:5" ht="12.75">
      <c r="A488" s="35" t="s">
        <v>56</v>
      </c>
      <c r="E488" s="40" t="s">
        <v>5</v>
      </c>
    </row>
    <row r="489" spans="1:5" ht="114.75">
      <c r="A489" t="s">
        <v>58</v>
      </c>
      <c r="E489" s="39" t="s">
        <v>8320</v>
      </c>
    </row>
    <row r="490" spans="1:16" ht="12.75">
      <c r="A490" t="s">
        <v>49</v>
      </c>
      <c s="34" t="s">
        <v>2311</v>
      </c>
      <c s="34" t="s">
        <v>8400</v>
      </c>
      <c s="35" t="s">
        <v>5</v>
      </c>
      <c s="6" t="s">
        <v>8401</v>
      </c>
      <c s="36" t="s">
        <v>53</v>
      </c>
      <c s="37">
        <v>0.046</v>
      </c>
      <c s="36">
        <v>0</v>
      </c>
      <c s="36">
        <f>ROUND(G490*H490,6)</f>
      </c>
      <c r="L490" s="38">
        <v>0</v>
      </c>
      <c s="32">
        <f>ROUND(ROUND(L490,2)*ROUND(G490,3),2)</f>
      </c>
      <c s="36" t="s">
        <v>3094</v>
      </c>
      <c>
        <f>(M490*21)/100</f>
      </c>
      <c t="s">
        <v>27</v>
      </c>
    </row>
    <row r="491" spans="1:5" ht="38.25">
      <c r="A491" s="35" t="s">
        <v>55</v>
      </c>
      <c r="E491" s="39" t="s">
        <v>8402</v>
      </c>
    </row>
    <row r="492" spans="1:5" ht="12.75">
      <c r="A492" s="35" t="s">
        <v>56</v>
      </c>
      <c r="E492" s="40" t="s">
        <v>5</v>
      </c>
    </row>
    <row r="493" spans="1:5" ht="114.75">
      <c r="A493" t="s">
        <v>58</v>
      </c>
      <c r="E493" s="39" t="s">
        <v>8320</v>
      </c>
    </row>
    <row r="494" spans="1:16" ht="12.75">
      <c r="A494" t="s">
        <v>49</v>
      </c>
      <c s="34" t="s">
        <v>8403</v>
      </c>
      <c s="34" t="s">
        <v>8404</v>
      </c>
      <c s="35" t="s">
        <v>5</v>
      </c>
      <c s="6" t="s">
        <v>8405</v>
      </c>
      <c s="36" t="s">
        <v>220</v>
      </c>
      <c s="37">
        <v>76.332</v>
      </c>
      <c s="36">
        <v>0.00025</v>
      </c>
      <c s="36">
        <f>ROUND(G494*H494,6)</f>
      </c>
      <c r="L494" s="38">
        <v>0</v>
      </c>
      <c s="32">
        <f>ROUND(ROUND(L494,2)*ROUND(G494,3),2)</f>
      </c>
      <c s="36" t="s">
        <v>72</v>
      </c>
      <c>
        <f>(M494*21)/100</f>
      </c>
      <c t="s">
        <v>27</v>
      </c>
    </row>
    <row r="495" spans="1:5" ht="12.75">
      <c r="A495" s="35" t="s">
        <v>55</v>
      </c>
      <c r="E495" s="39" t="s">
        <v>8405</v>
      </c>
    </row>
    <row r="496" spans="1:5" ht="12.75">
      <c r="A496" s="35" t="s">
        <v>56</v>
      </c>
      <c r="E496" s="40" t="s">
        <v>8406</v>
      </c>
    </row>
    <row r="497" spans="1:5" ht="12.75">
      <c r="A497" t="s">
        <v>58</v>
      </c>
      <c r="E497" s="39" t="s">
        <v>5</v>
      </c>
    </row>
    <row r="498" spans="1:13" ht="12.75">
      <c r="A498" t="s">
        <v>46</v>
      </c>
      <c r="C498" s="31" t="s">
        <v>8407</v>
      </c>
      <c r="E498" s="33" t="s">
        <v>8408</v>
      </c>
      <c r="J498" s="32">
        <f>0</f>
      </c>
      <c s="32">
        <f>0</f>
      </c>
      <c s="32">
        <f>0+L499</f>
      </c>
      <c s="32">
        <f>0+M499</f>
      </c>
    </row>
    <row r="499" spans="1:16" ht="12.75">
      <c r="A499" t="s">
        <v>49</v>
      </c>
      <c s="34" t="s">
        <v>8409</v>
      </c>
      <c s="34" t="s">
        <v>8410</v>
      </c>
      <c s="35" t="s">
        <v>5</v>
      </c>
      <c s="6" t="s">
        <v>8411</v>
      </c>
      <c s="36" t="s">
        <v>220</v>
      </c>
      <c s="37">
        <v>8.67</v>
      </c>
      <c s="36">
        <v>0</v>
      </c>
      <c s="36">
        <f>ROUND(G499*H499,6)</f>
      </c>
      <c r="L499" s="38">
        <v>0</v>
      </c>
      <c s="32">
        <f>ROUND(ROUND(L499,2)*ROUND(G499,3),2)</f>
      </c>
      <c s="36" t="s">
        <v>72</v>
      </c>
      <c>
        <f>(M499*21)/100</f>
      </c>
      <c t="s">
        <v>27</v>
      </c>
    </row>
    <row r="500" spans="1:5" ht="12.75">
      <c r="A500" s="35" t="s">
        <v>55</v>
      </c>
      <c r="E500" s="39" t="s">
        <v>8411</v>
      </c>
    </row>
    <row r="501" spans="1:5" ht="12.75">
      <c r="A501" s="35" t="s">
        <v>56</v>
      </c>
      <c r="E501" s="40" t="s">
        <v>5</v>
      </c>
    </row>
    <row r="502" spans="1:5" ht="12.75">
      <c r="A502" t="s">
        <v>58</v>
      </c>
      <c r="E502" s="39" t="s">
        <v>5</v>
      </c>
    </row>
    <row r="503" spans="1:13" ht="12.75">
      <c r="A503" t="s">
        <v>46</v>
      </c>
      <c r="C503" s="31" t="s">
        <v>8412</v>
      </c>
      <c r="E503" s="33" t="s">
        <v>8413</v>
      </c>
      <c r="J503" s="32">
        <f>0</f>
      </c>
      <c s="32">
        <f>0</f>
      </c>
      <c s="32">
        <f>0+L504+L508+L512+L516+L520+L524+L528</f>
      </c>
      <c s="32">
        <f>0+M504+M508+M512+M516+M520+M524+M528</f>
      </c>
    </row>
    <row r="504" spans="1:16" ht="12.75">
      <c r="A504" t="s">
        <v>49</v>
      </c>
      <c s="34" t="s">
        <v>445</v>
      </c>
      <c s="34" t="s">
        <v>8414</v>
      </c>
      <c s="35" t="s">
        <v>5</v>
      </c>
      <c s="6" t="s">
        <v>8415</v>
      </c>
      <c s="36" t="s">
        <v>220</v>
      </c>
      <c s="37">
        <v>19.08</v>
      </c>
      <c s="36">
        <v>7E-05</v>
      </c>
      <c s="36">
        <f>ROUND(G504*H504,6)</f>
      </c>
      <c r="L504" s="38">
        <v>0</v>
      </c>
      <c s="32">
        <f>ROUND(ROUND(L504,2)*ROUND(G504,3),2)</f>
      </c>
      <c s="36" t="s">
        <v>3094</v>
      </c>
      <c>
        <f>(M504*21)/100</f>
      </c>
      <c t="s">
        <v>27</v>
      </c>
    </row>
    <row r="505" spans="1:5" ht="25.5">
      <c r="A505" s="35" t="s">
        <v>55</v>
      </c>
      <c r="E505" s="39" t="s">
        <v>8416</v>
      </c>
    </row>
    <row r="506" spans="1:5" ht="12.75">
      <c r="A506" s="35" t="s">
        <v>56</v>
      </c>
      <c r="E506" s="40" t="s">
        <v>8417</v>
      </c>
    </row>
    <row r="507" spans="1:5" ht="12.75">
      <c r="A507" t="s">
        <v>58</v>
      </c>
      <c r="E507" s="39" t="s">
        <v>5</v>
      </c>
    </row>
    <row r="508" spans="1:16" ht="25.5">
      <c r="A508" t="s">
        <v>49</v>
      </c>
      <c s="34" t="s">
        <v>449</v>
      </c>
      <c s="34" t="s">
        <v>8418</v>
      </c>
      <c s="35" t="s">
        <v>5</v>
      </c>
      <c s="6" t="s">
        <v>8419</v>
      </c>
      <c s="36" t="s">
        <v>220</v>
      </c>
      <c s="37">
        <v>160.808</v>
      </c>
      <c s="36">
        <v>0.00017</v>
      </c>
      <c s="36">
        <f>ROUND(G508*H508,6)</f>
      </c>
      <c r="L508" s="38">
        <v>0</v>
      </c>
      <c s="32">
        <f>ROUND(ROUND(L508,2)*ROUND(G508,3),2)</f>
      </c>
      <c s="36" t="s">
        <v>3094</v>
      </c>
      <c>
        <f>(M508*21)/100</f>
      </c>
      <c t="s">
        <v>27</v>
      </c>
    </row>
    <row r="509" spans="1:5" ht="25.5">
      <c r="A509" s="35" t="s">
        <v>55</v>
      </c>
      <c r="E509" s="39" t="s">
        <v>8420</v>
      </c>
    </row>
    <row r="510" spans="1:5" ht="191.25">
      <c r="A510" s="35" t="s">
        <v>56</v>
      </c>
      <c r="E510" s="40" t="s">
        <v>8421</v>
      </c>
    </row>
    <row r="511" spans="1:5" ht="12.75">
      <c r="A511" t="s">
        <v>58</v>
      </c>
      <c r="E511" s="39" t="s">
        <v>5</v>
      </c>
    </row>
    <row r="512" spans="1:16" ht="12.75">
      <c r="A512" t="s">
        <v>49</v>
      </c>
      <c s="34" t="s">
        <v>453</v>
      </c>
      <c s="34" t="s">
        <v>8422</v>
      </c>
      <c s="35" t="s">
        <v>5</v>
      </c>
      <c s="6" t="s">
        <v>8423</v>
      </c>
      <c s="36" t="s">
        <v>220</v>
      </c>
      <c s="37">
        <v>160.808</v>
      </c>
      <c s="36">
        <v>0.00012</v>
      </c>
      <c s="36">
        <f>ROUND(G512*H512,6)</f>
      </c>
      <c r="L512" s="38">
        <v>0</v>
      </c>
      <c s="32">
        <f>ROUND(ROUND(L512,2)*ROUND(G512,3),2)</f>
      </c>
      <c s="36" t="s">
        <v>3094</v>
      </c>
      <c>
        <f>(M512*21)/100</f>
      </c>
      <c t="s">
        <v>27</v>
      </c>
    </row>
    <row r="513" spans="1:5" ht="12.75">
      <c r="A513" s="35" t="s">
        <v>55</v>
      </c>
      <c r="E513" s="39" t="s">
        <v>8424</v>
      </c>
    </row>
    <row r="514" spans="1:5" ht="25.5">
      <c r="A514" s="35" t="s">
        <v>56</v>
      </c>
      <c r="E514" s="40" t="s">
        <v>8425</v>
      </c>
    </row>
    <row r="515" spans="1:5" ht="12.75">
      <c r="A515" t="s">
        <v>58</v>
      </c>
      <c r="E515" s="39" t="s">
        <v>5</v>
      </c>
    </row>
    <row r="516" spans="1:16" ht="12.75">
      <c r="A516" t="s">
        <v>49</v>
      </c>
      <c s="34" t="s">
        <v>457</v>
      </c>
      <c s="34" t="s">
        <v>8426</v>
      </c>
      <c s="35" t="s">
        <v>5</v>
      </c>
      <c s="6" t="s">
        <v>8427</v>
      </c>
      <c s="36" t="s">
        <v>220</v>
      </c>
      <c s="37">
        <v>160.808</v>
      </c>
      <c s="36">
        <v>0.00012</v>
      </c>
      <c s="36">
        <f>ROUND(G516*H516,6)</f>
      </c>
      <c r="L516" s="38">
        <v>0</v>
      </c>
      <c s="32">
        <f>ROUND(ROUND(L516,2)*ROUND(G516,3),2)</f>
      </c>
      <c s="36" t="s">
        <v>3094</v>
      </c>
      <c>
        <f>(M516*21)/100</f>
      </c>
      <c t="s">
        <v>27</v>
      </c>
    </row>
    <row r="517" spans="1:5" ht="12.75">
      <c r="A517" s="35" t="s">
        <v>55</v>
      </c>
      <c r="E517" s="39" t="s">
        <v>8428</v>
      </c>
    </row>
    <row r="518" spans="1:5" ht="25.5">
      <c r="A518" s="35" t="s">
        <v>56</v>
      </c>
      <c r="E518" s="40" t="s">
        <v>8429</v>
      </c>
    </row>
    <row r="519" spans="1:5" ht="12.75">
      <c r="A519" t="s">
        <v>58</v>
      </c>
      <c r="E519" s="39" t="s">
        <v>5</v>
      </c>
    </row>
    <row r="520" spans="1:16" ht="25.5">
      <c r="A520" t="s">
        <v>49</v>
      </c>
      <c s="34" t="s">
        <v>461</v>
      </c>
      <c s="34" t="s">
        <v>8430</v>
      </c>
      <c s="35" t="s">
        <v>5</v>
      </c>
      <c s="6" t="s">
        <v>8431</v>
      </c>
      <c s="36" t="s">
        <v>220</v>
      </c>
      <c s="37">
        <v>163.048</v>
      </c>
      <c s="36">
        <v>0.00032</v>
      </c>
      <c s="36">
        <f>ROUND(G520*H520,6)</f>
      </c>
      <c r="L520" s="38">
        <v>0</v>
      </c>
      <c s="32">
        <f>ROUND(ROUND(L520,2)*ROUND(G520,3),2)</f>
      </c>
      <c s="36" t="s">
        <v>3094</v>
      </c>
      <c>
        <f>(M520*21)/100</f>
      </c>
      <c t="s">
        <v>27</v>
      </c>
    </row>
    <row r="521" spans="1:5" ht="25.5">
      <c r="A521" s="35" t="s">
        <v>55</v>
      </c>
      <c r="E521" s="39" t="s">
        <v>8432</v>
      </c>
    </row>
    <row r="522" spans="1:5" ht="12.75">
      <c r="A522" s="35" t="s">
        <v>56</v>
      </c>
      <c r="E522" s="40" t="s">
        <v>8109</v>
      </c>
    </row>
    <row r="523" spans="1:5" ht="12.75">
      <c r="A523" t="s">
        <v>58</v>
      </c>
      <c r="E523" s="39" t="s">
        <v>5</v>
      </c>
    </row>
    <row r="524" spans="1:16" ht="12.75">
      <c r="A524" t="s">
        <v>49</v>
      </c>
      <c s="34" t="s">
        <v>615</v>
      </c>
      <c s="34" t="s">
        <v>8433</v>
      </c>
      <c s="35" t="s">
        <v>5</v>
      </c>
      <c s="6" t="s">
        <v>8434</v>
      </c>
      <c s="36" t="s">
        <v>220</v>
      </c>
      <c s="37">
        <v>163.048</v>
      </c>
      <c s="36">
        <v>0.00053</v>
      </c>
      <c s="36">
        <f>ROUND(G524*H524,6)</f>
      </c>
      <c r="L524" s="38">
        <v>0</v>
      </c>
      <c s="32">
        <f>ROUND(ROUND(L524,2)*ROUND(G524,3),2)</f>
      </c>
      <c s="36" t="s">
        <v>3094</v>
      </c>
      <c>
        <f>(M524*21)/100</f>
      </c>
      <c t="s">
        <v>27</v>
      </c>
    </row>
    <row r="525" spans="1:5" ht="38.25">
      <c r="A525" s="35" t="s">
        <v>55</v>
      </c>
      <c r="E525" s="39" t="s">
        <v>8435</v>
      </c>
    </row>
    <row r="526" spans="1:5" ht="12.75">
      <c r="A526" s="35" t="s">
        <v>56</v>
      </c>
      <c r="E526" s="40" t="s">
        <v>8109</v>
      </c>
    </row>
    <row r="527" spans="1:5" ht="12.75">
      <c r="A527" t="s">
        <v>58</v>
      </c>
      <c r="E527" s="39" t="s">
        <v>5</v>
      </c>
    </row>
    <row r="528" spans="1:16" ht="12.75">
      <c r="A528" t="s">
        <v>49</v>
      </c>
      <c s="34" t="s">
        <v>8436</v>
      </c>
      <c s="34" t="s">
        <v>8437</v>
      </c>
      <c s="35" t="s">
        <v>5</v>
      </c>
      <c s="6" t="s">
        <v>8438</v>
      </c>
      <c s="36" t="s">
        <v>220</v>
      </c>
      <c s="37">
        <v>19.08</v>
      </c>
      <c s="36">
        <v>8E-05</v>
      </c>
      <c s="36">
        <f>ROUND(G528*H528,6)</f>
      </c>
      <c r="L528" s="38">
        <v>0</v>
      </c>
      <c s="32">
        <f>ROUND(ROUND(L528,2)*ROUND(G528,3),2)</f>
      </c>
      <c s="36" t="s">
        <v>72</v>
      </c>
      <c>
        <f>(M528*21)/100</f>
      </c>
      <c t="s">
        <v>27</v>
      </c>
    </row>
    <row r="529" spans="1:5" ht="12.75">
      <c r="A529" s="35" t="s">
        <v>55</v>
      </c>
      <c r="E529" s="39" t="s">
        <v>8438</v>
      </c>
    </row>
    <row r="530" spans="1:5" ht="12.75">
      <c r="A530" s="35" t="s">
        <v>56</v>
      </c>
      <c r="E530" s="40" t="s">
        <v>8439</v>
      </c>
    </row>
    <row r="531" spans="1:5" ht="12.75">
      <c r="A531" t="s">
        <v>58</v>
      </c>
      <c r="E531" s="39" t="s">
        <v>5</v>
      </c>
    </row>
    <row r="532" spans="1:13" ht="12.75">
      <c r="A532" t="s">
        <v>46</v>
      </c>
      <c r="C532" s="31" t="s">
        <v>8440</v>
      </c>
      <c r="E532" s="33" t="s">
        <v>8441</v>
      </c>
      <c r="J532" s="32">
        <f>0</f>
      </c>
      <c s="32">
        <f>0</f>
      </c>
      <c s="32">
        <f>0+L533+L537</f>
      </c>
      <c s="32">
        <f>0+M533+M537</f>
      </c>
    </row>
    <row r="533" spans="1:16" ht="12.75">
      <c r="A533" t="s">
        <v>49</v>
      </c>
      <c s="34" t="s">
        <v>619</v>
      </c>
      <c s="34" t="s">
        <v>8442</v>
      </c>
      <c s="35" t="s">
        <v>5</v>
      </c>
      <c s="6" t="s">
        <v>8443</v>
      </c>
      <c s="36" t="s">
        <v>220</v>
      </c>
      <c s="37">
        <v>492.474</v>
      </c>
      <c s="36">
        <v>0.0002</v>
      </c>
      <c s="36">
        <f>ROUND(G533*H533,6)</f>
      </c>
      <c r="L533" s="38">
        <v>0</v>
      </c>
      <c s="32">
        <f>ROUND(ROUND(L533,2)*ROUND(G533,3),2)</f>
      </c>
      <c s="36" t="s">
        <v>3094</v>
      </c>
      <c>
        <f>(M533*21)/100</f>
      </c>
      <c t="s">
        <v>27</v>
      </c>
    </row>
    <row r="534" spans="1:5" ht="12.75">
      <c r="A534" s="35" t="s">
        <v>55</v>
      </c>
      <c r="E534" s="39" t="s">
        <v>8444</v>
      </c>
    </row>
    <row r="535" spans="1:5" ht="25.5">
      <c r="A535" s="35" t="s">
        <v>56</v>
      </c>
      <c r="E535" s="40" t="s">
        <v>8445</v>
      </c>
    </row>
    <row r="536" spans="1:5" ht="12.75">
      <c r="A536" t="s">
        <v>58</v>
      </c>
      <c r="E536" s="39" t="s">
        <v>5</v>
      </c>
    </row>
    <row r="537" spans="1:16" ht="25.5">
      <c r="A537" t="s">
        <v>49</v>
      </c>
      <c s="34" t="s">
        <v>483</v>
      </c>
      <c s="34" t="s">
        <v>8446</v>
      </c>
      <c s="35" t="s">
        <v>5</v>
      </c>
      <c s="6" t="s">
        <v>8447</v>
      </c>
      <c s="36" t="s">
        <v>220</v>
      </c>
      <c s="37">
        <v>492.474</v>
      </c>
      <c s="36">
        <v>0.00026</v>
      </c>
      <c s="36">
        <f>ROUND(G537*H537,6)</f>
      </c>
      <c r="L537" s="38">
        <v>0</v>
      </c>
      <c s="32">
        <f>ROUND(ROUND(L537,2)*ROUND(G537,3),2)</f>
      </c>
      <c s="36" t="s">
        <v>3094</v>
      </c>
      <c>
        <f>(M537*21)/100</f>
      </c>
      <c t="s">
        <v>27</v>
      </c>
    </row>
    <row r="538" spans="1:5" ht="25.5">
      <c r="A538" s="35" t="s">
        <v>55</v>
      </c>
      <c r="E538" s="39" t="s">
        <v>8448</v>
      </c>
    </row>
    <row r="539" spans="1:5" ht="25.5">
      <c r="A539" s="35" t="s">
        <v>56</v>
      </c>
      <c r="E539" s="40" t="s">
        <v>8449</v>
      </c>
    </row>
    <row r="540" spans="1:5" ht="12.75">
      <c r="A540" t="s">
        <v>58</v>
      </c>
      <c r="E540" s="39" t="s">
        <v>5</v>
      </c>
    </row>
    <row r="541" spans="1:13" ht="12.75">
      <c r="A541" t="s">
        <v>46</v>
      </c>
      <c r="C541" s="31" t="s">
        <v>104</v>
      </c>
      <c r="E541" s="33" t="s">
        <v>3225</v>
      </c>
      <c r="J541" s="32">
        <f>0</f>
      </c>
      <c s="32">
        <f>0</f>
      </c>
      <c s="32">
        <f>0+L542+L546+L550+L554+L558+L562+L566+L570+L574+L578+L582+L586+L590+L594+L598+L602+L606+L610+L614+L618+L622+L626+L630+L634+L638+L642+L646+L650+L654+L658+L662+L666+L670+L674+L678+L682+L686+L690+L694+L698+L702+L706+L710</f>
      </c>
      <c s="32">
        <f>0+M542+M546+M550+M554+M558+M562+M566+M570+M574+M578+M582+M586+M590+M594+M598+M602+M606+M610+M614+M618+M622+M626+M630+M634+M638+M642+M646+M650+M654+M658+M662+M666+M670+M674+M678+M682+M686+M690+M694+M698+M702+M706+M710</f>
      </c>
    </row>
    <row r="542" spans="1:16" ht="12.75">
      <c r="A542" t="s">
        <v>49</v>
      </c>
      <c s="34" t="s">
        <v>271</v>
      </c>
      <c s="34" t="s">
        <v>8450</v>
      </c>
      <c s="35" t="s">
        <v>5</v>
      </c>
      <c s="6" t="s">
        <v>8451</v>
      </c>
      <c s="36" t="s">
        <v>88</v>
      </c>
      <c s="37">
        <v>50.204</v>
      </c>
      <c s="36">
        <v>0.045</v>
      </c>
      <c s="36">
        <f>ROUND(G542*H542,6)</f>
      </c>
      <c r="L542" s="38">
        <v>0</v>
      </c>
      <c s="32">
        <f>ROUND(ROUND(L542,2)*ROUND(G542,3),2)</f>
      </c>
      <c s="36" t="s">
        <v>3094</v>
      </c>
      <c>
        <f>(M542*21)/100</f>
      </c>
      <c t="s">
        <v>27</v>
      </c>
    </row>
    <row r="543" spans="1:5" ht="12.75">
      <c r="A543" s="35" t="s">
        <v>55</v>
      </c>
      <c r="E543" s="39" t="s">
        <v>8451</v>
      </c>
    </row>
    <row r="544" spans="1:5" ht="12.75">
      <c r="A544" s="35" t="s">
        <v>56</v>
      </c>
      <c r="E544" s="40" t="s">
        <v>8452</v>
      </c>
    </row>
    <row r="545" spans="1:5" ht="12.75">
      <c r="A545" t="s">
        <v>58</v>
      </c>
      <c r="E545" s="39" t="s">
        <v>5</v>
      </c>
    </row>
    <row r="546" spans="1:16" ht="25.5">
      <c r="A546" t="s">
        <v>49</v>
      </c>
      <c s="34" t="s">
        <v>484</v>
      </c>
      <c s="34" t="s">
        <v>8453</v>
      </c>
      <c s="35" t="s">
        <v>5</v>
      </c>
      <c s="6" t="s">
        <v>8454</v>
      </c>
      <c s="36" t="s">
        <v>88</v>
      </c>
      <c s="37">
        <v>45.64</v>
      </c>
      <c s="36">
        <v>0.1295</v>
      </c>
      <c s="36">
        <f>ROUND(G546*H546,6)</f>
      </c>
      <c r="L546" s="38">
        <v>0</v>
      </c>
      <c s="32">
        <f>ROUND(ROUND(L546,2)*ROUND(G546,3),2)</f>
      </c>
      <c s="36" t="s">
        <v>3094</v>
      </c>
      <c>
        <f>(M546*21)/100</f>
      </c>
      <c t="s">
        <v>27</v>
      </c>
    </row>
    <row r="547" spans="1:5" ht="38.25">
      <c r="A547" s="35" t="s">
        <v>55</v>
      </c>
      <c r="E547" s="39" t="s">
        <v>8455</v>
      </c>
    </row>
    <row r="548" spans="1:5" ht="12.75">
      <c r="A548" s="35" t="s">
        <v>56</v>
      </c>
      <c r="E548" s="40" t="s">
        <v>8456</v>
      </c>
    </row>
    <row r="549" spans="1:5" ht="140.25">
      <c r="A549" t="s">
        <v>58</v>
      </c>
      <c r="E549" s="39" t="s">
        <v>8457</v>
      </c>
    </row>
    <row r="550" spans="1:16" ht="25.5">
      <c r="A550" t="s">
        <v>49</v>
      </c>
      <c s="34" t="s">
        <v>488</v>
      </c>
      <c s="34" t="s">
        <v>8458</v>
      </c>
      <c s="35" t="s">
        <v>5</v>
      </c>
      <c s="6" t="s">
        <v>8459</v>
      </c>
      <c s="36" t="s">
        <v>220</v>
      </c>
      <c s="37">
        <v>194.184</v>
      </c>
      <c s="36">
        <v>0</v>
      </c>
      <c s="36">
        <f>ROUND(G550*H550,6)</f>
      </c>
      <c r="L550" s="38">
        <v>0</v>
      </c>
      <c s="32">
        <f>ROUND(ROUND(L550,2)*ROUND(G550,3),2)</f>
      </c>
      <c s="36" t="s">
        <v>3094</v>
      </c>
      <c>
        <f>(M550*21)/100</f>
      </c>
      <c t="s">
        <v>27</v>
      </c>
    </row>
    <row r="551" spans="1:5" ht="25.5">
      <c r="A551" s="35" t="s">
        <v>55</v>
      </c>
      <c r="E551" s="39" t="s">
        <v>8460</v>
      </c>
    </row>
    <row r="552" spans="1:5" ht="12.75">
      <c r="A552" s="35" t="s">
        <v>56</v>
      </c>
      <c r="E552" s="40" t="s">
        <v>8461</v>
      </c>
    </row>
    <row r="553" spans="1:5" ht="63.75">
      <c r="A553" t="s">
        <v>58</v>
      </c>
      <c r="E553" s="39" t="s">
        <v>8462</v>
      </c>
    </row>
    <row r="554" spans="1:16" ht="25.5">
      <c r="A554" t="s">
        <v>49</v>
      </c>
      <c s="34" t="s">
        <v>489</v>
      </c>
      <c s="34" t="s">
        <v>8463</v>
      </c>
      <c s="35" t="s">
        <v>5</v>
      </c>
      <c s="6" t="s">
        <v>8464</v>
      </c>
      <c s="36" t="s">
        <v>220</v>
      </c>
      <c s="37">
        <v>4854.6</v>
      </c>
      <c s="36">
        <v>0</v>
      </c>
      <c s="36">
        <f>ROUND(G554*H554,6)</f>
      </c>
      <c r="L554" s="38">
        <v>0</v>
      </c>
      <c s="32">
        <f>ROUND(ROUND(L554,2)*ROUND(G554,3),2)</f>
      </c>
      <c s="36" t="s">
        <v>3094</v>
      </c>
      <c>
        <f>(M554*21)/100</f>
      </c>
      <c t="s">
        <v>27</v>
      </c>
    </row>
    <row r="555" spans="1:5" ht="38.25">
      <c r="A555" s="35" t="s">
        <v>55</v>
      </c>
      <c r="E555" s="39" t="s">
        <v>8465</v>
      </c>
    </row>
    <row r="556" spans="1:5" ht="12.75">
      <c r="A556" s="35" t="s">
        <v>56</v>
      </c>
      <c r="E556" s="40" t="s">
        <v>8466</v>
      </c>
    </row>
    <row r="557" spans="1:5" ht="63.75">
      <c r="A557" t="s">
        <v>58</v>
      </c>
      <c r="E557" s="39" t="s">
        <v>8462</v>
      </c>
    </row>
    <row r="558" spans="1:16" ht="25.5">
      <c r="A558" t="s">
        <v>49</v>
      </c>
      <c s="34" t="s">
        <v>623</v>
      </c>
      <c s="34" t="s">
        <v>8467</v>
      </c>
      <c s="35" t="s">
        <v>5</v>
      </c>
      <c s="6" t="s">
        <v>8468</v>
      </c>
      <c s="36" t="s">
        <v>220</v>
      </c>
      <c s="37">
        <v>194.184</v>
      </c>
      <c s="36">
        <v>0</v>
      </c>
      <c s="36">
        <f>ROUND(G558*H558,6)</f>
      </c>
      <c r="L558" s="38">
        <v>0</v>
      </c>
      <c s="32">
        <f>ROUND(ROUND(L558,2)*ROUND(G558,3),2)</f>
      </c>
      <c s="36" t="s">
        <v>3094</v>
      </c>
      <c>
        <f>(M558*21)/100</f>
      </c>
      <c t="s">
        <v>27</v>
      </c>
    </row>
    <row r="559" spans="1:5" ht="25.5">
      <c r="A559" s="35" t="s">
        <v>55</v>
      </c>
      <c r="E559" s="39" t="s">
        <v>8469</v>
      </c>
    </row>
    <row r="560" spans="1:5" ht="12.75">
      <c r="A560" s="35" t="s">
        <v>56</v>
      </c>
      <c r="E560" s="40" t="s">
        <v>8470</v>
      </c>
    </row>
    <row r="561" spans="1:5" ht="25.5">
      <c r="A561" t="s">
        <v>58</v>
      </c>
      <c r="E561" s="39" t="s">
        <v>8471</v>
      </c>
    </row>
    <row r="562" spans="1:16" ht="25.5">
      <c r="A562" t="s">
        <v>49</v>
      </c>
      <c s="34" t="s">
        <v>625</v>
      </c>
      <c s="34" t="s">
        <v>3439</v>
      </c>
      <c s="35" t="s">
        <v>5</v>
      </c>
      <c s="6" t="s">
        <v>3440</v>
      </c>
      <c s="36" t="s">
        <v>220</v>
      </c>
      <c s="37">
        <v>98.04</v>
      </c>
      <c s="36">
        <v>0.00013</v>
      </c>
      <c s="36">
        <f>ROUND(G562*H562,6)</f>
      </c>
      <c r="L562" s="38">
        <v>0</v>
      </c>
      <c s="32">
        <f>ROUND(ROUND(L562,2)*ROUND(G562,3),2)</f>
      </c>
      <c s="36" t="s">
        <v>3094</v>
      </c>
      <c>
        <f>(M562*21)/100</f>
      </c>
      <c t="s">
        <v>27</v>
      </c>
    </row>
    <row r="563" spans="1:5" ht="25.5">
      <c r="A563" s="35" t="s">
        <v>55</v>
      </c>
      <c r="E563" s="39" t="s">
        <v>3441</v>
      </c>
    </row>
    <row r="564" spans="1:5" ht="25.5">
      <c r="A564" s="35" t="s">
        <v>56</v>
      </c>
      <c r="E564" s="40" t="s">
        <v>8472</v>
      </c>
    </row>
    <row r="565" spans="1:5" ht="63.75">
      <c r="A565" t="s">
        <v>58</v>
      </c>
      <c r="E565" s="39" t="s">
        <v>3442</v>
      </c>
    </row>
    <row r="566" spans="1:16" ht="12.75">
      <c r="A566" t="s">
        <v>49</v>
      </c>
      <c s="34" t="s">
        <v>629</v>
      </c>
      <c s="34" t="s">
        <v>8473</v>
      </c>
      <c s="35" t="s">
        <v>5</v>
      </c>
      <c s="6" t="s">
        <v>8474</v>
      </c>
      <c s="36" t="s">
        <v>83</v>
      </c>
      <c s="37">
        <v>2</v>
      </c>
      <c s="36">
        <v>0</v>
      </c>
      <c s="36">
        <f>ROUND(G566*H566,6)</f>
      </c>
      <c r="L566" s="38">
        <v>0</v>
      </c>
      <c s="32">
        <f>ROUND(ROUND(L566,2)*ROUND(G566,3),2)</f>
      </c>
      <c s="36" t="s">
        <v>72</v>
      </c>
      <c>
        <f>(M566*21)/100</f>
      </c>
      <c t="s">
        <v>27</v>
      </c>
    </row>
    <row r="567" spans="1:5" ht="12.75">
      <c r="A567" s="35" t="s">
        <v>55</v>
      </c>
      <c r="E567" s="39" t="s">
        <v>8474</v>
      </c>
    </row>
    <row r="568" spans="1:5" ht="12.75">
      <c r="A568" s="35" t="s">
        <v>56</v>
      </c>
      <c r="E568" s="40" t="s">
        <v>3801</v>
      </c>
    </row>
    <row r="569" spans="1:5" ht="12.75">
      <c r="A569" t="s">
        <v>58</v>
      </c>
      <c r="E569" s="39" t="s">
        <v>5</v>
      </c>
    </row>
    <row r="570" spans="1:16" ht="12.75">
      <c r="A570" t="s">
        <v>49</v>
      </c>
      <c s="34" t="s">
        <v>2153</v>
      </c>
      <c s="34" t="s">
        <v>8475</v>
      </c>
      <c s="35" t="s">
        <v>5</v>
      </c>
      <c s="6" t="s">
        <v>8476</v>
      </c>
      <c s="36" t="s">
        <v>220</v>
      </c>
      <c s="37">
        <v>92.4</v>
      </c>
      <c s="36">
        <v>4E-05</v>
      </c>
      <c s="36">
        <f>ROUND(G570*H570,6)</f>
      </c>
      <c r="L570" s="38">
        <v>0</v>
      </c>
      <c s="32">
        <f>ROUND(ROUND(L570,2)*ROUND(G570,3),2)</f>
      </c>
      <c s="36" t="s">
        <v>3094</v>
      </c>
      <c>
        <f>(M570*21)/100</f>
      </c>
      <c t="s">
        <v>27</v>
      </c>
    </row>
    <row r="571" spans="1:5" ht="38.25">
      <c r="A571" s="35" t="s">
        <v>55</v>
      </c>
      <c r="E571" s="39" t="s">
        <v>8477</v>
      </c>
    </row>
    <row r="572" spans="1:5" ht="12.75">
      <c r="A572" s="35" t="s">
        <v>56</v>
      </c>
      <c r="E572" s="40" t="s">
        <v>8478</v>
      </c>
    </row>
    <row r="573" spans="1:5" ht="242.25">
      <c r="A573" t="s">
        <v>58</v>
      </c>
      <c r="E573" s="39" t="s">
        <v>8479</v>
      </c>
    </row>
    <row r="574" spans="1:16" ht="25.5">
      <c r="A574" t="s">
        <v>49</v>
      </c>
      <c s="34" t="s">
        <v>2156</v>
      </c>
      <c s="34" t="s">
        <v>8480</v>
      </c>
      <c s="35" t="s">
        <v>5</v>
      </c>
      <c s="6" t="s">
        <v>8481</v>
      </c>
      <c s="36" t="s">
        <v>83</v>
      </c>
      <c s="37">
        <v>262</v>
      </c>
      <c s="36">
        <v>4E-05</v>
      </c>
      <c s="36">
        <f>ROUND(G574*H574,6)</f>
      </c>
      <c r="L574" s="38">
        <v>0</v>
      </c>
      <c s="32">
        <f>ROUND(ROUND(L574,2)*ROUND(G574,3),2)</f>
      </c>
      <c s="36" t="s">
        <v>3094</v>
      </c>
      <c>
        <f>(M574*21)/100</f>
      </c>
      <c t="s">
        <v>27</v>
      </c>
    </row>
    <row r="575" spans="1:5" ht="25.5">
      <c r="A575" s="35" t="s">
        <v>55</v>
      </c>
      <c r="E575" s="39" t="s">
        <v>8482</v>
      </c>
    </row>
    <row r="576" spans="1:5" ht="12.75">
      <c r="A576" s="35" t="s">
        <v>56</v>
      </c>
      <c r="E576" s="40" t="s">
        <v>8483</v>
      </c>
    </row>
    <row r="577" spans="1:5" ht="102">
      <c r="A577" t="s">
        <v>58</v>
      </c>
      <c r="E577" s="39" t="s">
        <v>8484</v>
      </c>
    </row>
    <row r="578" spans="1:16" ht="12.75">
      <c r="A578" t="s">
        <v>49</v>
      </c>
      <c s="34" t="s">
        <v>2160</v>
      </c>
      <c s="34" t="s">
        <v>8485</v>
      </c>
      <c s="35" t="s">
        <v>5</v>
      </c>
      <c s="6" t="s">
        <v>8486</v>
      </c>
      <c s="36" t="s">
        <v>83</v>
      </c>
      <c s="37">
        <v>262</v>
      </c>
      <c s="36">
        <v>0.00018</v>
      </c>
      <c s="36">
        <f>ROUND(G578*H578,6)</f>
      </c>
      <c r="L578" s="38">
        <v>0</v>
      </c>
      <c s="32">
        <f>ROUND(ROUND(L578,2)*ROUND(G578,3),2)</f>
      </c>
      <c s="36" t="s">
        <v>3094</v>
      </c>
      <c>
        <f>(M578*21)/100</f>
      </c>
      <c t="s">
        <v>27</v>
      </c>
    </row>
    <row r="579" spans="1:5" ht="25.5">
      <c r="A579" s="35" t="s">
        <v>55</v>
      </c>
      <c r="E579" s="39" t="s">
        <v>8487</v>
      </c>
    </row>
    <row r="580" spans="1:5" ht="12.75">
      <c r="A580" s="35" t="s">
        <v>56</v>
      </c>
      <c r="E580" s="40" t="s">
        <v>8483</v>
      </c>
    </row>
    <row r="581" spans="1:5" ht="102">
      <c r="A581" t="s">
        <v>58</v>
      </c>
      <c r="E581" s="39" t="s">
        <v>8484</v>
      </c>
    </row>
    <row r="582" spans="1:16" ht="12.75">
      <c r="A582" t="s">
        <v>49</v>
      </c>
      <c s="34" t="s">
        <v>2163</v>
      </c>
      <c s="34" t="s">
        <v>8488</v>
      </c>
      <c s="35" t="s">
        <v>5</v>
      </c>
      <c s="6" t="s">
        <v>8489</v>
      </c>
      <c s="36" t="s">
        <v>71</v>
      </c>
      <c s="37">
        <v>2</v>
      </c>
      <c s="36">
        <v>0</v>
      </c>
      <c s="36">
        <f>ROUND(G582*H582,6)</f>
      </c>
      <c r="L582" s="38">
        <v>0</v>
      </c>
      <c s="32">
        <f>ROUND(ROUND(L582,2)*ROUND(G582,3),2)</f>
      </c>
      <c s="36" t="s">
        <v>3094</v>
      </c>
      <c>
        <f>(M582*21)/100</f>
      </c>
      <c t="s">
        <v>27</v>
      </c>
    </row>
    <row r="583" spans="1:5" ht="12.75">
      <c r="A583" s="35" t="s">
        <v>55</v>
      </c>
      <c r="E583" s="39" t="s">
        <v>8490</v>
      </c>
    </row>
    <row r="584" spans="1:5" ht="12.75">
      <c r="A584" s="35" t="s">
        <v>56</v>
      </c>
      <c r="E584" s="40" t="s">
        <v>8491</v>
      </c>
    </row>
    <row r="585" spans="1:5" ht="25.5">
      <c r="A585" t="s">
        <v>58</v>
      </c>
      <c r="E585" s="39" t="s">
        <v>8492</v>
      </c>
    </row>
    <row r="586" spans="1:16" ht="12.75">
      <c r="A586" t="s">
        <v>49</v>
      </c>
      <c s="34" t="s">
        <v>2167</v>
      </c>
      <c s="34" t="s">
        <v>8493</v>
      </c>
      <c s="35" t="s">
        <v>5</v>
      </c>
      <c s="6" t="s">
        <v>8494</v>
      </c>
      <c s="36" t="s">
        <v>71</v>
      </c>
      <c s="37">
        <v>2.183</v>
      </c>
      <c s="36">
        <v>0</v>
      </c>
      <c s="36">
        <f>ROUND(G586*H586,6)</f>
      </c>
      <c r="L586" s="38">
        <v>0</v>
      </c>
      <c s="32">
        <f>ROUND(ROUND(L586,2)*ROUND(G586,3),2)</f>
      </c>
      <c s="36" t="s">
        <v>3094</v>
      </c>
      <c>
        <f>(M586*21)/100</f>
      </c>
      <c t="s">
        <v>27</v>
      </c>
    </row>
    <row r="587" spans="1:5" ht="12.75">
      <c r="A587" s="35" t="s">
        <v>55</v>
      </c>
      <c r="E587" s="39" t="s">
        <v>8495</v>
      </c>
    </row>
    <row r="588" spans="1:5" ht="12.75">
      <c r="A588" s="35" t="s">
        <v>56</v>
      </c>
      <c r="E588" s="40" t="s">
        <v>8496</v>
      </c>
    </row>
    <row r="589" spans="1:5" ht="25.5">
      <c r="A589" t="s">
        <v>58</v>
      </c>
      <c r="E589" s="39" t="s">
        <v>8497</v>
      </c>
    </row>
    <row r="590" spans="1:16" ht="25.5">
      <c r="A590" t="s">
        <v>49</v>
      </c>
      <c s="34" t="s">
        <v>2170</v>
      </c>
      <c s="34" t="s">
        <v>8498</v>
      </c>
      <c s="35" t="s">
        <v>5</v>
      </c>
      <c s="6" t="s">
        <v>8499</v>
      </c>
      <c s="36" t="s">
        <v>71</v>
      </c>
      <c s="37">
        <v>2.32</v>
      </c>
      <c s="36">
        <v>0</v>
      </c>
      <c s="36">
        <f>ROUND(G590*H590,6)</f>
      </c>
      <c r="L590" s="38">
        <v>0</v>
      </c>
      <c s="32">
        <f>ROUND(ROUND(L590,2)*ROUND(G590,3),2)</f>
      </c>
      <c s="36" t="s">
        <v>3094</v>
      </c>
      <c>
        <f>(M590*21)/100</f>
      </c>
      <c t="s">
        <v>27</v>
      </c>
    </row>
    <row r="591" spans="1:5" ht="12.75">
      <c r="A591" s="35" t="s">
        <v>55</v>
      </c>
      <c r="E591" s="39" t="s">
        <v>8500</v>
      </c>
    </row>
    <row r="592" spans="1:5" ht="12.75">
      <c r="A592" s="35" t="s">
        <v>56</v>
      </c>
      <c r="E592" s="40" t="s">
        <v>8501</v>
      </c>
    </row>
    <row r="593" spans="1:5" ht="12.75">
      <c r="A593" t="s">
        <v>58</v>
      </c>
      <c r="E593" s="39" t="s">
        <v>5</v>
      </c>
    </row>
    <row r="594" spans="1:16" ht="25.5">
      <c r="A594" t="s">
        <v>49</v>
      </c>
      <c s="34" t="s">
        <v>2173</v>
      </c>
      <c s="34" t="s">
        <v>8502</v>
      </c>
      <c s="35" t="s">
        <v>5</v>
      </c>
      <c s="6" t="s">
        <v>8503</v>
      </c>
      <c s="36" t="s">
        <v>71</v>
      </c>
      <c s="37">
        <v>5.541</v>
      </c>
      <c s="36">
        <v>0</v>
      </c>
      <c s="36">
        <f>ROUND(G594*H594,6)</f>
      </c>
      <c r="L594" s="38">
        <v>0</v>
      </c>
      <c s="32">
        <f>ROUND(ROUND(L594,2)*ROUND(G594,3),2)</f>
      </c>
      <c s="36" t="s">
        <v>3094</v>
      </c>
      <c>
        <f>(M594*21)/100</f>
      </c>
      <c t="s">
        <v>27</v>
      </c>
    </row>
    <row r="595" spans="1:5" ht="25.5">
      <c r="A595" s="35" t="s">
        <v>55</v>
      </c>
      <c r="E595" s="39" t="s">
        <v>8504</v>
      </c>
    </row>
    <row r="596" spans="1:5" ht="76.5">
      <c r="A596" s="35" t="s">
        <v>56</v>
      </c>
      <c r="E596" s="40" t="s">
        <v>8505</v>
      </c>
    </row>
    <row r="597" spans="1:5" ht="12.75">
      <c r="A597" t="s">
        <v>58</v>
      </c>
      <c r="E597" s="39" t="s">
        <v>5</v>
      </c>
    </row>
    <row r="598" spans="1:16" ht="12.75">
      <c r="A598" t="s">
        <v>49</v>
      </c>
      <c s="34" t="s">
        <v>2176</v>
      </c>
      <c s="34" t="s">
        <v>8506</v>
      </c>
      <c s="35" t="s">
        <v>5</v>
      </c>
      <c s="6" t="s">
        <v>8507</v>
      </c>
      <c s="36" t="s">
        <v>220</v>
      </c>
      <c s="37">
        <v>37.071</v>
      </c>
      <c s="36">
        <v>0</v>
      </c>
      <c s="36">
        <f>ROUND(G598*H598,6)</f>
      </c>
      <c r="L598" s="38">
        <v>0</v>
      </c>
      <c s="32">
        <f>ROUND(ROUND(L598,2)*ROUND(G598,3),2)</f>
      </c>
      <c s="36" t="s">
        <v>3094</v>
      </c>
      <c>
        <f>(M598*21)/100</f>
      </c>
      <c t="s">
        <v>27</v>
      </c>
    </row>
    <row r="599" spans="1:5" ht="12.75">
      <c r="A599" s="35" t="s">
        <v>55</v>
      </c>
      <c r="E599" s="39" t="s">
        <v>8507</v>
      </c>
    </row>
    <row r="600" spans="1:5" ht="63.75">
      <c r="A600" s="35" t="s">
        <v>56</v>
      </c>
      <c r="E600" s="40" t="s">
        <v>8508</v>
      </c>
    </row>
    <row r="601" spans="1:5" ht="38.25">
      <c r="A601" t="s">
        <v>58</v>
      </c>
      <c r="E601" s="39" t="s">
        <v>8509</v>
      </c>
    </row>
    <row r="602" spans="1:16" ht="25.5">
      <c r="A602" t="s">
        <v>49</v>
      </c>
      <c s="34" t="s">
        <v>2179</v>
      </c>
      <c s="34" t="s">
        <v>8510</v>
      </c>
      <c s="35" t="s">
        <v>5</v>
      </c>
      <c s="6" t="s">
        <v>8511</v>
      </c>
      <c s="36" t="s">
        <v>71</v>
      </c>
      <c s="37">
        <v>5.541</v>
      </c>
      <c s="36">
        <v>0</v>
      </c>
      <c s="36">
        <f>ROUND(G602*H602,6)</f>
      </c>
      <c r="L602" s="38">
        <v>0</v>
      </c>
      <c s="32">
        <f>ROUND(ROUND(L602,2)*ROUND(G602,3),2)</f>
      </c>
      <c s="36" t="s">
        <v>3094</v>
      </c>
      <c>
        <f>(M602*21)/100</f>
      </c>
      <c t="s">
        <v>27</v>
      </c>
    </row>
    <row r="603" spans="1:5" ht="25.5">
      <c r="A603" s="35" t="s">
        <v>55</v>
      </c>
      <c r="E603" s="39" t="s">
        <v>8512</v>
      </c>
    </row>
    <row r="604" spans="1:5" ht="12.75">
      <c r="A604" s="35" t="s">
        <v>56</v>
      </c>
      <c r="E604" s="40" t="s">
        <v>8513</v>
      </c>
    </row>
    <row r="605" spans="1:5" ht="12.75">
      <c r="A605" t="s">
        <v>58</v>
      </c>
      <c r="E605" s="39" t="s">
        <v>5</v>
      </c>
    </row>
    <row r="606" spans="1:16" ht="12.75">
      <c r="A606" t="s">
        <v>49</v>
      </c>
      <c s="34" t="s">
        <v>2182</v>
      </c>
      <c s="34" t="s">
        <v>8514</v>
      </c>
      <c s="35" t="s">
        <v>5</v>
      </c>
      <c s="6" t="s">
        <v>8515</v>
      </c>
      <c s="36" t="s">
        <v>88</v>
      </c>
      <c s="37">
        <v>26.5</v>
      </c>
      <c s="36">
        <v>0</v>
      </c>
      <c s="36">
        <f>ROUND(G606*H606,6)</f>
      </c>
      <c r="L606" s="38">
        <v>0</v>
      </c>
      <c s="32">
        <f>ROUND(ROUND(L606,2)*ROUND(G606,3),2)</f>
      </c>
      <c s="36" t="s">
        <v>3094</v>
      </c>
      <c>
        <f>(M606*21)/100</f>
      </c>
      <c t="s">
        <v>27</v>
      </c>
    </row>
    <row r="607" spans="1:5" ht="12.75">
      <c r="A607" s="35" t="s">
        <v>55</v>
      </c>
      <c r="E607" s="39" t="s">
        <v>8516</v>
      </c>
    </row>
    <row r="608" spans="1:5" ht="12.75">
      <c r="A608" s="35" t="s">
        <v>56</v>
      </c>
      <c r="E608" s="40" t="s">
        <v>8517</v>
      </c>
    </row>
    <row r="609" spans="1:5" ht="38.25">
      <c r="A609" t="s">
        <v>58</v>
      </c>
      <c r="E609" s="39" t="s">
        <v>8518</v>
      </c>
    </row>
    <row r="610" spans="1:16" ht="12.75">
      <c r="A610" t="s">
        <v>49</v>
      </c>
      <c s="34" t="s">
        <v>2184</v>
      </c>
      <c s="34" t="s">
        <v>8519</v>
      </c>
      <c s="35" t="s">
        <v>5</v>
      </c>
      <c s="6" t="s">
        <v>8520</v>
      </c>
      <c s="36" t="s">
        <v>83</v>
      </c>
      <c s="37">
        <v>1</v>
      </c>
      <c s="36">
        <v>0</v>
      </c>
      <c s="36">
        <f>ROUND(G610*H610,6)</f>
      </c>
      <c r="L610" s="38">
        <v>0</v>
      </c>
      <c s="32">
        <f>ROUND(ROUND(L610,2)*ROUND(G610,3),2)</f>
      </c>
      <c s="36" t="s">
        <v>3094</v>
      </c>
      <c>
        <f>(M610*21)/100</f>
      </c>
      <c t="s">
        <v>27</v>
      </c>
    </row>
    <row r="611" spans="1:5" ht="12.75">
      <c r="A611" s="35" t="s">
        <v>55</v>
      </c>
      <c r="E611" s="39" t="s">
        <v>8521</v>
      </c>
    </row>
    <row r="612" spans="1:5" ht="12.75">
      <c r="A612" s="35" t="s">
        <v>56</v>
      </c>
      <c r="E612" s="40" t="s">
        <v>3804</v>
      </c>
    </row>
    <row r="613" spans="1:5" ht="25.5">
      <c r="A613" t="s">
        <v>58</v>
      </c>
      <c r="E613" s="39" t="s">
        <v>3609</v>
      </c>
    </row>
    <row r="614" spans="1:16" ht="12.75">
      <c r="A614" t="s">
        <v>49</v>
      </c>
      <c s="34" t="s">
        <v>2188</v>
      </c>
      <c s="34" t="s">
        <v>8522</v>
      </c>
      <c s="35" t="s">
        <v>5</v>
      </c>
      <c s="6" t="s">
        <v>8523</v>
      </c>
      <c s="36" t="s">
        <v>220</v>
      </c>
      <c s="37">
        <v>2.664</v>
      </c>
      <c s="36">
        <v>0</v>
      </c>
      <c s="36">
        <f>ROUND(G614*H614,6)</f>
      </c>
      <c r="L614" s="38">
        <v>0</v>
      </c>
      <c s="32">
        <f>ROUND(ROUND(L614,2)*ROUND(G614,3),2)</f>
      </c>
      <c s="36" t="s">
        <v>3094</v>
      </c>
      <c>
        <f>(M614*21)/100</f>
      </c>
      <c t="s">
        <v>27</v>
      </c>
    </row>
    <row r="615" spans="1:5" ht="25.5">
      <c r="A615" s="35" t="s">
        <v>55</v>
      </c>
      <c r="E615" s="39" t="s">
        <v>8524</v>
      </c>
    </row>
    <row r="616" spans="1:5" ht="12.75">
      <c r="A616" s="35" t="s">
        <v>56</v>
      </c>
      <c r="E616" s="40" t="s">
        <v>8525</v>
      </c>
    </row>
    <row r="617" spans="1:5" ht="12.75">
      <c r="A617" t="s">
        <v>58</v>
      </c>
      <c r="E617" s="39" t="s">
        <v>8526</v>
      </c>
    </row>
    <row r="618" spans="1:16" ht="12.75">
      <c r="A618" t="s">
        <v>49</v>
      </c>
      <c s="34" t="s">
        <v>2192</v>
      </c>
      <c s="34" t="s">
        <v>8527</v>
      </c>
      <c s="35" t="s">
        <v>5</v>
      </c>
      <c s="6" t="s">
        <v>8528</v>
      </c>
      <c s="36" t="s">
        <v>220</v>
      </c>
      <c s="37">
        <v>7.814</v>
      </c>
      <c s="36">
        <v>0</v>
      </c>
      <c s="36">
        <f>ROUND(G618*H618,6)</f>
      </c>
      <c r="L618" s="38">
        <v>0</v>
      </c>
      <c s="32">
        <f>ROUND(ROUND(L618,2)*ROUND(G618,3),2)</f>
      </c>
      <c s="36" t="s">
        <v>3094</v>
      </c>
      <c>
        <f>(M618*21)/100</f>
      </c>
      <c t="s">
        <v>27</v>
      </c>
    </row>
    <row r="619" spans="1:5" ht="25.5">
      <c r="A619" s="35" t="s">
        <v>55</v>
      </c>
      <c r="E619" s="39" t="s">
        <v>8529</v>
      </c>
    </row>
    <row r="620" spans="1:5" ht="12.75">
      <c r="A620" s="35" t="s">
        <v>56</v>
      </c>
      <c r="E620" s="40" t="s">
        <v>8530</v>
      </c>
    </row>
    <row r="621" spans="1:5" ht="12.75">
      <c r="A621" t="s">
        <v>58</v>
      </c>
      <c r="E621" s="39" t="s">
        <v>8526</v>
      </c>
    </row>
    <row r="622" spans="1:16" ht="12.75">
      <c r="A622" t="s">
        <v>49</v>
      </c>
      <c s="34" t="s">
        <v>2195</v>
      </c>
      <c s="34" t="s">
        <v>8531</v>
      </c>
      <c s="35" t="s">
        <v>5</v>
      </c>
      <c s="6" t="s">
        <v>8532</v>
      </c>
      <c s="36" t="s">
        <v>220</v>
      </c>
      <c s="37">
        <v>8.149</v>
      </c>
      <c s="36">
        <v>0</v>
      </c>
      <c s="36">
        <f>ROUND(G622*H622,6)</f>
      </c>
      <c r="L622" s="38">
        <v>0</v>
      </c>
      <c s="32">
        <f>ROUND(ROUND(L622,2)*ROUND(G622,3),2)</f>
      </c>
      <c s="36" t="s">
        <v>3094</v>
      </c>
      <c>
        <f>(M622*21)/100</f>
      </c>
      <c t="s">
        <v>27</v>
      </c>
    </row>
    <row r="623" spans="1:5" ht="25.5">
      <c r="A623" s="35" t="s">
        <v>55</v>
      </c>
      <c r="E623" s="39" t="s">
        <v>8533</v>
      </c>
    </row>
    <row r="624" spans="1:5" ht="38.25">
      <c r="A624" s="35" t="s">
        <v>56</v>
      </c>
      <c r="E624" s="40" t="s">
        <v>8534</v>
      </c>
    </row>
    <row r="625" spans="1:5" ht="38.25">
      <c r="A625" t="s">
        <v>58</v>
      </c>
      <c r="E625" s="39" t="s">
        <v>8535</v>
      </c>
    </row>
    <row r="626" spans="1:16" ht="12.75">
      <c r="A626" t="s">
        <v>49</v>
      </c>
      <c s="34" t="s">
        <v>2198</v>
      </c>
      <c s="34" t="s">
        <v>8536</v>
      </c>
      <c s="35" t="s">
        <v>5</v>
      </c>
      <c s="6" t="s">
        <v>8537</v>
      </c>
      <c s="36" t="s">
        <v>220</v>
      </c>
      <c s="37">
        <v>8.32</v>
      </c>
      <c s="36">
        <v>0</v>
      </c>
      <c s="36">
        <f>ROUND(G626*H626,6)</f>
      </c>
      <c r="L626" s="38">
        <v>0</v>
      </c>
      <c s="32">
        <f>ROUND(ROUND(L626,2)*ROUND(G626,3),2)</f>
      </c>
      <c s="36" t="s">
        <v>3094</v>
      </c>
      <c>
        <f>(M626*21)/100</f>
      </c>
      <c t="s">
        <v>27</v>
      </c>
    </row>
    <row r="627" spans="1:5" ht="25.5">
      <c r="A627" s="35" t="s">
        <v>55</v>
      </c>
      <c r="E627" s="39" t="s">
        <v>8538</v>
      </c>
    </row>
    <row r="628" spans="1:5" ht="38.25">
      <c r="A628" s="35" t="s">
        <v>56</v>
      </c>
      <c r="E628" s="40" t="s">
        <v>8539</v>
      </c>
    </row>
    <row r="629" spans="1:5" ht="38.25">
      <c r="A629" t="s">
        <v>58</v>
      </c>
      <c r="E629" s="39" t="s">
        <v>8535</v>
      </c>
    </row>
    <row r="630" spans="1:16" ht="12.75">
      <c r="A630" t="s">
        <v>49</v>
      </c>
      <c s="34" t="s">
        <v>2202</v>
      </c>
      <c s="34" t="s">
        <v>8540</v>
      </c>
      <c s="35" t="s">
        <v>5</v>
      </c>
      <c s="6" t="s">
        <v>8541</v>
      </c>
      <c s="36" t="s">
        <v>220</v>
      </c>
      <c s="37">
        <v>5.8</v>
      </c>
      <c s="36">
        <v>0</v>
      </c>
      <c s="36">
        <f>ROUND(G630*H630,6)</f>
      </c>
      <c r="L630" s="38">
        <v>0</v>
      </c>
      <c s="32">
        <f>ROUND(ROUND(L630,2)*ROUND(G630,3),2)</f>
      </c>
      <c s="36" t="s">
        <v>3094</v>
      </c>
      <c>
        <f>(M630*21)/100</f>
      </c>
      <c t="s">
        <v>27</v>
      </c>
    </row>
    <row r="631" spans="1:5" ht="25.5">
      <c r="A631" s="35" t="s">
        <v>55</v>
      </c>
      <c r="E631" s="39" t="s">
        <v>8542</v>
      </c>
    </row>
    <row r="632" spans="1:5" ht="12.75">
      <c r="A632" s="35" t="s">
        <v>56</v>
      </c>
      <c r="E632" s="40" t="s">
        <v>8543</v>
      </c>
    </row>
    <row r="633" spans="1:5" ht="38.25">
      <c r="A633" t="s">
        <v>58</v>
      </c>
      <c r="E633" s="39" t="s">
        <v>8535</v>
      </c>
    </row>
    <row r="634" spans="1:16" ht="12.75">
      <c r="A634" t="s">
        <v>49</v>
      </c>
      <c s="34" t="s">
        <v>2206</v>
      </c>
      <c s="34" t="s">
        <v>8544</v>
      </c>
      <c s="35" t="s">
        <v>5</v>
      </c>
      <c s="6" t="s">
        <v>8545</v>
      </c>
      <c s="36" t="s">
        <v>83</v>
      </c>
      <c s="37">
        <v>6</v>
      </c>
      <c s="36">
        <v>0</v>
      </c>
      <c s="36">
        <f>ROUND(G634*H634,6)</f>
      </c>
      <c r="L634" s="38">
        <v>0</v>
      </c>
      <c s="32">
        <f>ROUND(ROUND(L634,2)*ROUND(G634,3),2)</f>
      </c>
      <c s="36" t="s">
        <v>3094</v>
      </c>
      <c>
        <f>(M634*21)/100</f>
      </c>
      <c t="s">
        <v>27</v>
      </c>
    </row>
    <row r="635" spans="1:5" ht="38.25">
      <c r="A635" s="35" t="s">
        <v>55</v>
      </c>
      <c r="E635" s="39" t="s">
        <v>8546</v>
      </c>
    </row>
    <row r="636" spans="1:5" ht="12.75">
      <c r="A636" s="35" t="s">
        <v>56</v>
      </c>
      <c r="E636" s="40" t="s">
        <v>5474</v>
      </c>
    </row>
    <row r="637" spans="1:5" ht="12.75">
      <c r="A637" t="s">
        <v>58</v>
      </c>
      <c r="E637" s="39" t="s">
        <v>5</v>
      </c>
    </row>
    <row r="638" spans="1:16" ht="12.75">
      <c r="A638" t="s">
        <v>49</v>
      </c>
      <c s="34" t="s">
        <v>2209</v>
      </c>
      <c s="34" t="s">
        <v>8547</v>
      </c>
      <c s="35" t="s">
        <v>5</v>
      </c>
      <c s="6" t="s">
        <v>8548</v>
      </c>
      <c s="36" t="s">
        <v>83</v>
      </c>
      <c s="37">
        <v>2</v>
      </c>
      <c s="36">
        <v>0</v>
      </c>
      <c s="36">
        <f>ROUND(G638*H638,6)</f>
      </c>
      <c r="L638" s="38">
        <v>0</v>
      </c>
      <c s="32">
        <f>ROUND(ROUND(L638,2)*ROUND(G638,3),2)</f>
      </c>
      <c s="36" t="s">
        <v>3094</v>
      </c>
      <c>
        <f>(M638*21)/100</f>
      </c>
      <c t="s">
        <v>27</v>
      </c>
    </row>
    <row r="639" spans="1:5" ht="38.25">
      <c r="A639" s="35" t="s">
        <v>55</v>
      </c>
      <c r="E639" s="39" t="s">
        <v>8549</v>
      </c>
    </row>
    <row r="640" spans="1:5" ht="12.75">
      <c r="A640" s="35" t="s">
        <v>56</v>
      </c>
      <c r="E640" s="40" t="s">
        <v>3801</v>
      </c>
    </row>
    <row r="641" spans="1:5" ht="12.75">
      <c r="A641" t="s">
        <v>58</v>
      </c>
      <c r="E641" s="39" t="s">
        <v>5</v>
      </c>
    </row>
    <row r="642" spans="1:16" ht="12.75">
      <c r="A642" t="s">
        <v>49</v>
      </c>
      <c s="34" t="s">
        <v>2212</v>
      </c>
      <c s="34" t="s">
        <v>8550</v>
      </c>
      <c s="35" t="s">
        <v>5</v>
      </c>
      <c s="6" t="s">
        <v>8551</v>
      </c>
      <c s="36" t="s">
        <v>83</v>
      </c>
      <c s="37">
        <v>2</v>
      </c>
      <c s="36">
        <v>0</v>
      </c>
      <c s="36">
        <f>ROUND(G642*H642,6)</f>
      </c>
      <c r="L642" s="38">
        <v>0</v>
      </c>
      <c s="32">
        <f>ROUND(ROUND(L642,2)*ROUND(G642,3),2)</f>
      </c>
      <c s="36" t="s">
        <v>3094</v>
      </c>
      <c>
        <f>(M642*21)/100</f>
      </c>
      <c t="s">
        <v>27</v>
      </c>
    </row>
    <row r="643" spans="1:5" ht="38.25">
      <c r="A643" s="35" t="s">
        <v>55</v>
      </c>
      <c r="E643" s="39" t="s">
        <v>8552</v>
      </c>
    </row>
    <row r="644" spans="1:5" ht="12.75">
      <c r="A644" s="35" t="s">
        <v>56</v>
      </c>
      <c r="E644" s="40" t="s">
        <v>8553</v>
      </c>
    </row>
    <row r="645" spans="1:5" ht="12.75">
      <c r="A645" t="s">
        <v>58</v>
      </c>
      <c r="E645" s="39" t="s">
        <v>5</v>
      </c>
    </row>
    <row r="646" spans="1:16" ht="12.75">
      <c r="A646" t="s">
        <v>49</v>
      </c>
      <c s="34" t="s">
        <v>2217</v>
      </c>
      <c s="34" t="s">
        <v>8554</v>
      </c>
      <c s="35" t="s">
        <v>5</v>
      </c>
      <c s="6" t="s">
        <v>8555</v>
      </c>
      <c s="36" t="s">
        <v>71</v>
      </c>
      <c s="37">
        <v>0.39</v>
      </c>
      <c s="36">
        <v>0</v>
      </c>
      <c s="36">
        <f>ROUND(G646*H646,6)</f>
      </c>
      <c r="L646" s="38">
        <v>0</v>
      </c>
      <c s="32">
        <f>ROUND(ROUND(L646,2)*ROUND(G646,3),2)</f>
      </c>
      <c s="36" t="s">
        <v>3094</v>
      </c>
      <c>
        <f>(M646*21)/100</f>
      </c>
      <c t="s">
        <v>27</v>
      </c>
    </row>
    <row r="647" spans="1:5" ht="38.25">
      <c r="A647" s="35" t="s">
        <v>55</v>
      </c>
      <c r="E647" s="39" t="s">
        <v>8556</v>
      </c>
    </row>
    <row r="648" spans="1:5" ht="12.75">
      <c r="A648" s="35" t="s">
        <v>56</v>
      </c>
      <c r="E648" s="40" t="s">
        <v>8557</v>
      </c>
    </row>
    <row r="649" spans="1:5" ht="12.75">
      <c r="A649" t="s">
        <v>58</v>
      </c>
      <c r="E649" s="39" t="s">
        <v>5</v>
      </c>
    </row>
    <row r="650" spans="1:16" ht="12.75">
      <c r="A650" t="s">
        <v>49</v>
      </c>
      <c s="34" t="s">
        <v>2221</v>
      </c>
      <c s="34" t="s">
        <v>8558</v>
      </c>
      <c s="35" t="s">
        <v>5</v>
      </c>
      <c s="6" t="s">
        <v>8559</v>
      </c>
      <c s="36" t="s">
        <v>71</v>
      </c>
      <c s="37">
        <v>1.582</v>
      </c>
      <c s="36">
        <v>0</v>
      </c>
      <c s="36">
        <f>ROUND(G650*H650,6)</f>
      </c>
      <c r="L650" s="38">
        <v>0</v>
      </c>
      <c s="32">
        <f>ROUND(ROUND(L650,2)*ROUND(G650,3),2)</f>
      </c>
      <c s="36" t="s">
        <v>3094</v>
      </c>
      <c>
        <f>(M650*21)/100</f>
      </c>
      <c t="s">
        <v>27</v>
      </c>
    </row>
    <row r="651" spans="1:5" ht="25.5">
      <c r="A651" s="35" t="s">
        <v>55</v>
      </c>
      <c r="E651" s="39" t="s">
        <v>8560</v>
      </c>
    </row>
    <row r="652" spans="1:5" ht="51">
      <c r="A652" s="35" t="s">
        <v>56</v>
      </c>
      <c r="E652" s="40" t="s">
        <v>8561</v>
      </c>
    </row>
    <row r="653" spans="1:5" ht="12.75">
      <c r="A653" t="s">
        <v>58</v>
      </c>
      <c r="E653" s="39" t="s">
        <v>5</v>
      </c>
    </row>
    <row r="654" spans="1:16" ht="12.75">
      <c r="A654" t="s">
        <v>49</v>
      </c>
      <c s="34" t="s">
        <v>2224</v>
      </c>
      <c s="34" t="s">
        <v>8562</v>
      </c>
      <c s="35" t="s">
        <v>5</v>
      </c>
      <c s="6" t="s">
        <v>8563</v>
      </c>
      <c s="36" t="s">
        <v>88</v>
      </c>
      <c s="37">
        <v>2.4</v>
      </c>
      <c s="36">
        <v>0</v>
      </c>
      <c s="36">
        <f>ROUND(G654*H654,6)</f>
      </c>
      <c r="L654" s="38">
        <v>0</v>
      </c>
      <c s="32">
        <f>ROUND(ROUND(L654,2)*ROUND(G654,3),2)</f>
      </c>
      <c s="36" t="s">
        <v>3094</v>
      </c>
      <c>
        <f>(M654*21)/100</f>
      </c>
      <c t="s">
        <v>27</v>
      </c>
    </row>
    <row r="655" spans="1:5" ht="25.5">
      <c r="A655" s="35" t="s">
        <v>55</v>
      </c>
      <c r="E655" s="39" t="s">
        <v>8564</v>
      </c>
    </row>
    <row r="656" spans="1:5" ht="12.75">
      <c r="A656" s="35" t="s">
        <v>56</v>
      </c>
      <c r="E656" s="40" t="s">
        <v>8565</v>
      </c>
    </row>
    <row r="657" spans="1:5" ht="12.75">
      <c r="A657" t="s">
        <v>58</v>
      </c>
      <c r="E657" s="39" t="s">
        <v>5</v>
      </c>
    </row>
    <row r="658" spans="1:16" ht="12.75">
      <c r="A658" t="s">
        <v>49</v>
      </c>
      <c s="34" t="s">
        <v>2228</v>
      </c>
      <c s="34" t="s">
        <v>8566</v>
      </c>
      <c s="35" t="s">
        <v>5</v>
      </c>
      <c s="6" t="s">
        <v>8567</v>
      </c>
      <c s="36" t="s">
        <v>88</v>
      </c>
      <c s="37">
        <v>7.2</v>
      </c>
      <c s="36">
        <v>0</v>
      </c>
      <c s="36">
        <f>ROUND(G658*H658,6)</f>
      </c>
      <c r="L658" s="38">
        <v>0</v>
      </c>
      <c s="32">
        <f>ROUND(ROUND(L658,2)*ROUND(G658,3),2)</f>
      </c>
      <c s="36" t="s">
        <v>3094</v>
      </c>
      <c>
        <f>(M658*21)/100</f>
      </c>
      <c t="s">
        <v>27</v>
      </c>
    </row>
    <row r="659" spans="1:5" ht="25.5">
      <c r="A659" s="35" t="s">
        <v>55</v>
      </c>
      <c r="E659" s="39" t="s">
        <v>8568</v>
      </c>
    </row>
    <row r="660" spans="1:5" ht="12.75">
      <c r="A660" s="35" t="s">
        <v>56</v>
      </c>
      <c r="E660" s="40" t="s">
        <v>8569</v>
      </c>
    </row>
    <row r="661" spans="1:5" ht="12.75">
      <c r="A661" t="s">
        <v>58</v>
      </c>
      <c r="E661" s="39" t="s">
        <v>5</v>
      </c>
    </row>
    <row r="662" spans="1:16" ht="12.75">
      <c r="A662" t="s">
        <v>49</v>
      </c>
      <c s="34" t="s">
        <v>2232</v>
      </c>
      <c s="34" t="s">
        <v>8570</v>
      </c>
      <c s="35" t="s">
        <v>5</v>
      </c>
      <c s="6" t="s">
        <v>8571</v>
      </c>
      <c s="36" t="s">
        <v>88</v>
      </c>
      <c s="37">
        <v>0.6</v>
      </c>
      <c s="36">
        <v>0.00081</v>
      </c>
      <c s="36">
        <f>ROUND(G662*H662,6)</f>
      </c>
      <c r="L662" s="38">
        <v>0</v>
      </c>
      <c s="32">
        <f>ROUND(ROUND(L662,2)*ROUND(G662,3),2)</f>
      </c>
      <c s="36" t="s">
        <v>3094</v>
      </c>
      <c>
        <f>(M662*21)/100</f>
      </c>
      <c t="s">
        <v>27</v>
      </c>
    </row>
    <row r="663" spans="1:5" ht="25.5">
      <c r="A663" s="35" t="s">
        <v>55</v>
      </c>
      <c r="E663" s="39" t="s">
        <v>8572</v>
      </c>
    </row>
    <row r="664" spans="1:5" ht="12.75">
      <c r="A664" s="35" t="s">
        <v>56</v>
      </c>
      <c r="E664" s="40" t="s">
        <v>8573</v>
      </c>
    </row>
    <row r="665" spans="1:5" ht="51">
      <c r="A665" t="s">
        <v>58</v>
      </c>
      <c r="E665" s="39" t="s">
        <v>8574</v>
      </c>
    </row>
    <row r="666" spans="1:16" ht="12.75">
      <c r="A666" t="s">
        <v>49</v>
      </c>
      <c s="34" t="s">
        <v>2235</v>
      </c>
      <c s="34" t="s">
        <v>8575</v>
      </c>
      <c s="35" t="s">
        <v>5</v>
      </c>
      <c s="6" t="s">
        <v>8576</v>
      </c>
      <c s="36" t="s">
        <v>88</v>
      </c>
      <c s="37">
        <v>1</v>
      </c>
      <c s="36">
        <v>0.00313</v>
      </c>
      <c s="36">
        <f>ROUND(G666*H666,6)</f>
      </c>
      <c r="L666" s="38">
        <v>0</v>
      </c>
      <c s="32">
        <f>ROUND(ROUND(L666,2)*ROUND(G666,3),2)</f>
      </c>
      <c s="36" t="s">
        <v>3094</v>
      </c>
      <c>
        <f>(M666*21)/100</f>
      </c>
      <c t="s">
        <v>27</v>
      </c>
    </row>
    <row r="667" spans="1:5" ht="25.5">
      <c r="A667" s="35" t="s">
        <v>55</v>
      </c>
      <c r="E667" s="39" t="s">
        <v>8577</v>
      </c>
    </row>
    <row r="668" spans="1:5" ht="12.75">
      <c r="A668" s="35" t="s">
        <v>56</v>
      </c>
      <c r="E668" s="40" t="s">
        <v>8578</v>
      </c>
    </row>
    <row r="669" spans="1:5" ht="51">
      <c r="A669" t="s">
        <v>58</v>
      </c>
      <c r="E669" s="39" t="s">
        <v>8574</v>
      </c>
    </row>
    <row r="670" spans="1:16" ht="12.75">
      <c r="A670" t="s">
        <v>49</v>
      </c>
      <c s="34" t="s">
        <v>2238</v>
      </c>
      <c s="34" t="s">
        <v>8579</v>
      </c>
      <c s="35" t="s">
        <v>5</v>
      </c>
      <c s="6" t="s">
        <v>8580</v>
      </c>
      <c s="36" t="s">
        <v>88</v>
      </c>
      <c s="37">
        <v>76.44</v>
      </c>
      <c s="36">
        <v>1E-05</v>
      </c>
      <c s="36">
        <f>ROUND(G670*H670,6)</f>
      </c>
      <c r="L670" s="38">
        <v>0</v>
      </c>
      <c s="32">
        <f>ROUND(ROUND(L670,2)*ROUND(G670,3),2)</f>
      </c>
      <c s="36" t="s">
        <v>3094</v>
      </c>
      <c>
        <f>(M670*21)/100</f>
      </c>
      <c t="s">
        <v>27</v>
      </c>
    </row>
    <row r="671" spans="1:5" ht="12.75">
      <c r="A671" s="35" t="s">
        <v>55</v>
      </c>
      <c r="E671" s="39" t="s">
        <v>8581</v>
      </c>
    </row>
    <row r="672" spans="1:5" ht="89.25">
      <c r="A672" s="35" t="s">
        <v>56</v>
      </c>
      <c r="E672" s="40" t="s">
        <v>8582</v>
      </c>
    </row>
    <row r="673" spans="1:5" ht="12.75">
      <c r="A673" t="s">
        <v>58</v>
      </c>
      <c r="E673" s="39" t="s">
        <v>5</v>
      </c>
    </row>
    <row r="674" spans="1:16" ht="25.5">
      <c r="A674" t="s">
        <v>49</v>
      </c>
      <c s="34" t="s">
        <v>2242</v>
      </c>
      <c s="34" t="s">
        <v>8583</v>
      </c>
      <c s="35" t="s">
        <v>5</v>
      </c>
      <c s="6" t="s">
        <v>8584</v>
      </c>
      <c s="36" t="s">
        <v>220</v>
      </c>
      <c s="37">
        <v>92.4</v>
      </c>
      <c s="36">
        <v>0</v>
      </c>
      <c s="36">
        <f>ROUND(G674*H674,6)</f>
      </c>
      <c r="L674" s="38">
        <v>0</v>
      </c>
      <c s="32">
        <f>ROUND(ROUND(L674,2)*ROUND(G674,3),2)</f>
      </c>
      <c s="36" t="s">
        <v>3094</v>
      </c>
      <c>
        <f>(M674*21)/100</f>
      </c>
      <c t="s">
        <v>27</v>
      </c>
    </row>
    <row r="675" spans="1:5" ht="25.5">
      <c r="A675" s="35" t="s">
        <v>55</v>
      </c>
      <c r="E675" s="39" t="s">
        <v>8585</v>
      </c>
    </row>
    <row r="676" spans="1:5" ht="25.5">
      <c r="A676" s="35" t="s">
        <v>56</v>
      </c>
      <c r="E676" s="40" t="s">
        <v>8586</v>
      </c>
    </row>
    <row r="677" spans="1:5" ht="25.5">
      <c r="A677" t="s">
        <v>58</v>
      </c>
      <c r="E677" s="39" t="s">
        <v>8587</v>
      </c>
    </row>
    <row r="678" spans="1:16" ht="25.5">
      <c r="A678" t="s">
        <v>49</v>
      </c>
      <c s="34" t="s">
        <v>2246</v>
      </c>
      <c s="34" t="s">
        <v>8588</v>
      </c>
      <c s="35" t="s">
        <v>5</v>
      </c>
      <c s="6" t="s">
        <v>8589</v>
      </c>
      <c s="36" t="s">
        <v>220</v>
      </c>
      <c s="37">
        <v>400.074</v>
      </c>
      <c s="36">
        <v>0</v>
      </c>
      <c s="36">
        <f>ROUND(G678*H678,6)</f>
      </c>
      <c r="L678" s="38">
        <v>0</v>
      </c>
      <c s="32">
        <f>ROUND(ROUND(L678,2)*ROUND(G678,3),2)</f>
      </c>
      <c s="36" t="s">
        <v>3094</v>
      </c>
      <c>
        <f>(M678*21)/100</f>
      </c>
      <c t="s">
        <v>27</v>
      </c>
    </row>
    <row r="679" spans="1:5" ht="25.5">
      <c r="A679" s="35" t="s">
        <v>55</v>
      </c>
      <c r="E679" s="39" t="s">
        <v>8590</v>
      </c>
    </row>
    <row r="680" spans="1:5" ht="229.5">
      <c r="A680" s="35" t="s">
        <v>56</v>
      </c>
      <c r="E680" s="40" t="s">
        <v>8591</v>
      </c>
    </row>
    <row r="681" spans="1:5" ht="25.5">
      <c r="A681" t="s">
        <v>58</v>
      </c>
      <c r="E681" s="39" t="s">
        <v>8587</v>
      </c>
    </row>
    <row r="682" spans="1:16" ht="12.75">
      <c r="A682" t="s">
        <v>49</v>
      </c>
      <c s="34" t="s">
        <v>2249</v>
      </c>
      <c s="34" t="s">
        <v>8592</v>
      </c>
      <c s="35" t="s">
        <v>5</v>
      </c>
      <c s="6" t="s">
        <v>8593</v>
      </c>
      <c s="36" t="s">
        <v>220</v>
      </c>
      <c s="37">
        <v>51.366</v>
      </c>
      <c s="36">
        <v>0</v>
      </c>
      <c s="36">
        <f>ROUND(G682*H682,6)</f>
      </c>
      <c r="L682" s="38">
        <v>0</v>
      </c>
      <c s="32">
        <f>ROUND(ROUND(L682,2)*ROUND(G682,3),2)</f>
      </c>
      <c s="36" t="s">
        <v>3094</v>
      </c>
      <c>
        <f>(M682*21)/100</f>
      </c>
      <c t="s">
        <v>27</v>
      </c>
    </row>
    <row r="683" spans="1:5" ht="12.75">
      <c r="A683" s="35" t="s">
        <v>55</v>
      </c>
      <c r="E683" s="39" t="s">
        <v>8594</v>
      </c>
    </row>
    <row r="684" spans="1:5" ht="89.25">
      <c r="A684" s="35" t="s">
        <v>56</v>
      </c>
      <c r="E684" s="42" t="s">
        <v>8595</v>
      </c>
    </row>
    <row r="685" spans="1:5" ht="38.25">
      <c r="A685" t="s">
        <v>58</v>
      </c>
      <c r="E685" s="39" t="s">
        <v>8596</v>
      </c>
    </row>
    <row r="686" spans="1:16" ht="12.75">
      <c r="A686" t="s">
        <v>49</v>
      </c>
      <c s="34" t="s">
        <v>2253</v>
      </c>
      <c s="34" t="s">
        <v>8597</v>
      </c>
      <c s="35" t="s">
        <v>5</v>
      </c>
      <c s="6" t="s">
        <v>8598</v>
      </c>
      <c s="36" t="s">
        <v>220</v>
      </c>
      <c s="37">
        <v>82.717</v>
      </c>
      <c s="36">
        <v>0.065</v>
      </c>
      <c s="36">
        <f>ROUND(G686*H686,6)</f>
      </c>
      <c r="L686" s="38">
        <v>0</v>
      </c>
      <c s="32">
        <f>ROUND(ROUND(L686,2)*ROUND(G686,3),2)</f>
      </c>
      <c s="36" t="s">
        <v>3094</v>
      </c>
      <c>
        <f>(M686*21)/100</f>
      </c>
      <c t="s">
        <v>27</v>
      </c>
    </row>
    <row r="687" spans="1:5" ht="25.5">
      <c r="A687" s="35" t="s">
        <v>55</v>
      </c>
      <c r="E687" s="39" t="s">
        <v>8599</v>
      </c>
    </row>
    <row r="688" spans="1:5" ht="89.25">
      <c r="A688" s="35" t="s">
        <v>56</v>
      </c>
      <c r="E688" s="42" t="s">
        <v>8600</v>
      </c>
    </row>
    <row r="689" spans="1:5" ht="76.5">
      <c r="A689" t="s">
        <v>58</v>
      </c>
      <c r="E689" s="39" t="s">
        <v>8601</v>
      </c>
    </row>
    <row r="690" spans="1:16" ht="12.75">
      <c r="A690" t="s">
        <v>49</v>
      </c>
      <c s="34" t="s">
        <v>2256</v>
      </c>
      <c s="34" t="s">
        <v>8602</v>
      </c>
      <c s="35" t="s">
        <v>5</v>
      </c>
      <c s="6" t="s">
        <v>8603</v>
      </c>
      <c s="36" t="s">
        <v>220</v>
      </c>
      <c s="37">
        <v>82.717</v>
      </c>
      <c s="36">
        <v>0</v>
      </c>
      <c s="36">
        <f>ROUND(G690*H690,6)</f>
      </c>
      <c r="L690" s="38">
        <v>0</v>
      </c>
      <c s="32">
        <f>ROUND(ROUND(L690,2)*ROUND(G690,3),2)</f>
      </c>
      <c s="36" t="s">
        <v>3094</v>
      </c>
      <c>
        <f>(M690*21)/100</f>
      </c>
      <c t="s">
        <v>27</v>
      </c>
    </row>
    <row r="691" spans="1:5" ht="12.75">
      <c r="A691" s="35" t="s">
        <v>55</v>
      </c>
      <c r="E691" s="39" t="s">
        <v>8603</v>
      </c>
    </row>
    <row r="692" spans="1:5" ht="12.75">
      <c r="A692" s="35" t="s">
        <v>56</v>
      </c>
      <c r="E692" s="40" t="s">
        <v>8604</v>
      </c>
    </row>
    <row r="693" spans="1:5" ht="76.5">
      <c r="A693" t="s">
        <v>58</v>
      </c>
      <c r="E693" s="39" t="s">
        <v>8605</v>
      </c>
    </row>
    <row r="694" spans="1:16" ht="12.75">
      <c r="A694" t="s">
        <v>49</v>
      </c>
      <c s="34" t="s">
        <v>2259</v>
      </c>
      <c s="34" t="s">
        <v>8606</v>
      </c>
      <c s="35" t="s">
        <v>5</v>
      </c>
      <c s="6" t="s">
        <v>8607</v>
      </c>
      <c s="36" t="s">
        <v>220</v>
      </c>
      <c s="37">
        <v>51.366</v>
      </c>
      <c s="36">
        <v>0.03885</v>
      </c>
      <c s="36">
        <f>ROUND(G694*H694,6)</f>
      </c>
      <c r="L694" s="38">
        <v>0</v>
      </c>
      <c s="32">
        <f>ROUND(ROUND(L694,2)*ROUND(G694,3),2)</f>
      </c>
      <c s="36" t="s">
        <v>3094</v>
      </c>
      <c>
        <f>(M694*21)/100</f>
      </c>
      <c t="s">
        <v>27</v>
      </c>
    </row>
    <row r="695" spans="1:5" ht="25.5">
      <c r="A695" s="35" t="s">
        <v>55</v>
      </c>
      <c r="E695" s="39" t="s">
        <v>8608</v>
      </c>
    </row>
    <row r="696" spans="1:5" ht="12.75">
      <c r="A696" s="35" t="s">
        <v>56</v>
      </c>
      <c r="E696" s="40" t="s">
        <v>8609</v>
      </c>
    </row>
    <row r="697" spans="1:5" ht="165.75">
      <c r="A697" t="s">
        <v>58</v>
      </c>
      <c r="E697" s="39" t="s">
        <v>8610</v>
      </c>
    </row>
    <row r="698" spans="1:16" ht="12.75">
      <c r="A698" t="s">
        <v>49</v>
      </c>
      <c s="34" t="s">
        <v>2263</v>
      </c>
      <c s="34" t="s">
        <v>8611</v>
      </c>
      <c s="35" t="s">
        <v>5</v>
      </c>
      <c s="6" t="s">
        <v>8612</v>
      </c>
      <c s="36" t="s">
        <v>220</v>
      </c>
      <c s="37">
        <v>82.717</v>
      </c>
      <c s="36">
        <v>0.00534</v>
      </c>
      <c s="36">
        <f>ROUND(G698*H698,6)</f>
      </c>
      <c r="L698" s="38">
        <v>0</v>
      </c>
      <c s="32">
        <f>ROUND(ROUND(L698,2)*ROUND(G698,3),2)</f>
      </c>
      <c s="36" t="s">
        <v>3094</v>
      </c>
      <c>
        <f>(M698*21)/100</f>
      </c>
      <c t="s">
        <v>27</v>
      </c>
    </row>
    <row r="699" spans="1:5" ht="12.75">
      <c r="A699" s="35" t="s">
        <v>55</v>
      </c>
      <c r="E699" s="39" t="s">
        <v>8613</v>
      </c>
    </row>
    <row r="700" spans="1:5" ht="12.75">
      <c r="A700" s="35" t="s">
        <v>56</v>
      </c>
      <c r="E700" s="40" t="s">
        <v>8614</v>
      </c>
    </row>
    <row r="701" spans="1:5" ht="25.5">
      <c r="A701" t="s">
        <v>58</v>
      </c>
      <c r="E701" s="39" t="s">
        <v>8615</v>
      </c>
    </row>
    <row r="702" spans="1:16" ht="12.75">
      <c r="A702" t="s">
        <v>49</v>
      </c>
      <c s="34" t="s">
        <v>2266</v>
      </c>
      <c s="34" t="s">
        <v>8616</v>
      </c>
      <c s="35" t="s">
        <v>5</v>
      </c>
      <c s="6" t="s">
        <v>8617</v>
      </c>
      <c s="36" t="s">
        <v>220</v>
      </c>
      <c s="37">
        <v>51.366</v>
      </c>
      <c s="36">
        <v>0.00315</v>
      </c>
      <c s="36">
        <f>ROUND(G702*H702,6)</f>
      </c>
      <c r="L702" s="38">
        <v>0</v>
      </c>
      <c s="32">
        <f>ROUND(ROUND(L702,2)*ROUND(G702,3),2)</f>
      </c>
      <c s="36" t="s">
        <v>3094</v>
      </c>
      <c>
        <f>(M702*21)/100</f>
      </c>
      <c t="s">
        <v>27</v>
      </c>
    </row>
    <row r="703" spans="1:5" ht="12.75">
      <c r="A703" s="35" t="s">
        <v>55</v>
      </c>
      <c r="E703" s="39" t="s">
        <v>8618</v>
      </c>
    </row>
    <row r="704" spans="1:5" ht="12.75">
      <c r="A704" s="35" t="s">
        <v>56</v>
      </c>
      <c r="E704" s="40" t="s">
        <v>8609</v>
      </c>
    </row>
    <row r="705" spans="1:5" ht="12.75">
      <c r="A705" t="s">
        <v>58</v>
      </c>
      <c r="E705" s="39" t="s">
        <v>5</v>
      </c>
    </row>
    <row r="706" spans="1:16" ht="12.75">
      <c r="A706" t="s">
        <v>49</v>
      </c>
      <c s="34" t="s">
        <v>2269</v>
      </c>
      <c s="34" t="s">
        <v>8619</v>
      </c>
      <c s="35" t="s">
        <v>5</v>
      </c>
      <c s="6" t="s">
        <v>8620</v>
      </c>
      <c s="36" t="s">
        <v>220</v>
      </c>
      <c s="37">
        <v>82.717</v>
      </c>
      <c s="36">
        <v>0.00116</v>
      </c>
      <c s="36">
        <f>ROUND(G706*H706,6)</f>
      </c>
      <c r="L706" s="38">
        <v>0</v>
      </c>
      <c s="32">
        <f>ROUND(ROUND(L706,2)*ROUND(G706,3),2)</f>
      </c>
      <c s="36" t="s">
        <v>3094</v>
      </c>
      <c>
        <f>(M706*21)/100</f>
      </c>
      <c t="s">
        <v>27</v>
      </c>
    </row>
    <row r="707" spans="1:5" ht="12.75">
      <c r="A707" s="35" t="s">
        <v>55</v>
      </c>
      <c r="E707" s="39" t="s">
        <v>8621</v>
      </c>
    </row>
    <row r="708" spans="1:5" ht="12.75">
      <c r="A708" s="35" t="s">
        <v>56</v>
      </c>
      <c r="E708" s="40" t="s">
        <v>8614</v>
      </c>
    </row>
    <row r="709" spans="1:5" ht="12.75">
      <c r="A709" t="s">
        <v>58</v>
      </c>
      <c r="E709" s="39" t="s">
        <v>5</v>
      </c>
    </row>
    <row r="710" spans="1:16" ht="12.75">
      <c r="A710" t="s">
        <v>49</v>
      </c>
      <c s="34" t="s">
        <v>8622</v>
      </c>
      <c s="34" t="s">
        <v>8623</v>
      </c>
      <c s="35" t="s">
        <v>5</v>
      </c>
      <c s="6" t="s">
        <v>8624</v>
      </c>
      <c s="36" t="s">
        <v>220</v>
      </c>
      <c s="37">
        <v>21.39</v>
      </c>
      <c s="36">
        <v>0</v>
      </c>
      <c s="36">
        <f>ROUND(G710*H710,6)</f>
      </c>
      <c r="L710" s="38">
        <v>0</v>
      </c>
      <c s="32">
        <f>ROUND(ROUND(L710,2)*ROUND(G710,3),2)</f>
      </c>
      <c s="36" t="s">
        <v>72</v>
      </c>
      <c>
        <f>(M710*21)/100</f>
      </c>
      <c t="s">
        <v>27</v>
      </c>
    </row>
    <row r="711" spans="1:5" ht="12.75">
      <c r="A711" s="35" t="s">
        <v>55</v>
      </c>
      <c r="E711" s="39" t="s">
        <v>8624</v>
      </c>
    </row>
    <row r="712" spans="1:5" ht="38.25">
      <c r="A712" s="35" t="s">
        <v>56</v>
      </c>
      <c r="E712" s="40" t="s">
        <v>8625</v>
      </c>
    </row>
    <row r="713" spans="1:5" ht="12.75">
      <c r="A713" t="s">
        <v>58</v>
      </c>
      <c r="E713" s="39" t="s">
        <v>5</v>
      </c>
    </row>
    <row r="714" spans="1:13" ht="12.75">
      <c r="A714" t="s">
        <v>46</v>
      </c>
      <c r="C714" s="31" t="s">
        <v>3614</v>
      </c>
      <c r="E714" s="33" t="s">
        <v>3615</v>
      </c>
      <c r="J714" s="32">
        <f>0</f>
      </c>
      <c s="32">
        <f>0</f>
      </c>
      <c s="32">
        <f>0+L715+L719+L723</f>
      </c>
      <c s="32">
        <f>0+M715+M719+M723</f>
      </c>
    </row>
    <row r="715" spans="1:16" ht="12.75">
      <c r="A715" t="s">
        <v>49</v>
      </c>
      <c s="34" t="s">
        <v>2272</v>
      </c>
      <c s="34" t="s">
        <v>8626</v>
      </c>
      <c s="35" t="s">
        <v>5</v>
      </c>
      <c s="6" t="s">
        <v>8627</v>
      </c>
      <c s="36" t="s">
        <v>53</v>
      </c>
      <c s="37">
        <v>81.832</v>
      </c>
      <c s="36">
        <v>0</v>
      </c>
      <c s="36">
        <f>ROUND(G715*H715,6)</f>
      </c>
      <c r="L715" s="38">
        <v>0</v>
      </c>
      <c s="32">
        <f>ROUND(ROUND(L715,2)*ROUND(G715,3),2)</f>
      </c>
      <c s="36" t="s">
        <v>3094</v>
      </c>
      <c>
        <f>(M715*21)/100</f>
      </c>
      <c t="s">
        <v>27</v>
      </c>
    </row>
    <row r="716" spans="1:5" ht="25.5">
      <c r="A716" s="35" t="s">
        <v>55</v>
      </c>
      <c r="E716" s="39" t="s">
        <v>8628</v>
      </c>
    </row>
    <row r="717" spans="1:5" ht="12.75">
      <c r="A717" s="35" t="s">
        <v>56</v>
      </c>
      <c r="E717" s="40" t="s">
        <v>5</v>
      </c>
    </row>
    <row r="718" spans="1:5" ht="25.5">
      <c r="A718" t="s">
        <v>58</v>
      </c>
      <c r="E718" s="39" t="s">
        <v>3619</v>
      </c>
    </row>
    <row r="719" spans="1:16" ht="12.75">
      <c r="A719" t="s">
        <v>49</v>
      </c>
      <c s="34" t="s">
        <v>2274</v>
      </c>
      <c s="34" t="s">
        <v>3616</v>
      </c>
      <c s="35" t="s">
        <v>5</v>
      </c>
      <c s="6" t="s">
        <v>3617</v>
      </c>
      <c s="36" t="s">
        <v>53</v>
      </c>
      <c s="37">
        <v>81.832</v>
      </c>
      <c s="36">
        <v>0</v>
      </c>
      <c s="36">
        <f>ROUND(G719*H719,6)</f>
      </c>
      <c r="L719" s="38">
        <v>0</v>
      </c>
      <c s="32">
        <f>ROUND(ROUND(L719,2)*ROUND(G719,3),2)</f>
      </c>
      <c s="36" t="s">
        <v>3094</v>
      </c>
      <c>
        <f>(M719*21)/100</f>
      </c>
      <c t="s">
        <v>27</v>
      </c>
    </row>
    <row r="720" spans="1:5" ht="25.5">
      <c r="A720" s="35" t="s">
        <v>55</v>
      </c>
      <c r="E720" s="39" t="s">
        <v>3618</v>
      </c>
    </row>
    <row r="721" spans="1:5" ht="12.75">
      <c r="A721" s="35" t="s">
        <v>56</v>
      </c>
      <c r="E721" s="40" t="s">
        <v>5</v>
      </c>
    </row>
    <row r="722" spans="1:5" ht="25.5">
      <c r="A722" t="s">
        <v>58</v>
      </c>
      <c r="E722" s="39" t="s">
        <v>3619</v>
      </c>
    </row>
    <row r="723" spans="1:16" ht="12.75">
      <c r="A723" t="s">
        <v>49</v>
      </c>
      <c s="34" t="s">
        <v>2278</v>
      </c>
      <c s="34" t="s">
        <v>3620</v>
      </c>
      <c s="35" t="s">
        <v>5</v>
      </c>
      <c s="6" t="s">
        <v>3621</v>
      </c>
      <c s="36" t="s">
        <v>53</v>
      </c>
      <c s="37">
        <v>2373.128</v>
      </c>
      <c s="36">
        <v>0</v>
      </c>
      <c s="36">
        <f>ROUND(G723*H723,6)</f>
      </c>
      <c r="L723" s="38">
        <v>0</v>
      </c>
      <c s="32">
        <f>ROUND(ROUND(L723,2)*ROUND(G723,3),2)</f>
      </c>
      <c s="36" t="s">
        <v>3094</v>
      </c>
      <c>
        <f>(M723*21)/100</f>
      </c>
      <c t="s">
        <v>27</v>
      </c>
    </row>
    <row r="724" spans="1:5" ht="25.5">
      <c r="A724" s="35" t="s">
        <v>55</v>
      </c>
      <c r="E724" s="39" t="s">
        <v>3622</v>
      </c>
    </row>
    <row r="725" spans="1:5" ht="12.75">
      <c r="A725" s="35" t="s">
        <v>56</v>
      </c>
      <c r="E725" s="40" t="s">
        <v>8629</v>
      </c>
    </row>
    <row r="726" spans="1:5" ht="25.5">
      <c r="A726" t="s">
        <v>58</v>
      </c>
      <c r="E726" s="39" t="s">
        <v>3619</v>
      </c>
    </row>
    <row r="727" spans="1:13" ht="12.75">
      <c r="A727" t="s">
        <v>46</v>
      </c>
      <c r="C727" s="31" t="s">
        <v>3447</v>
      </c>
      <c r="E727" s="33" t="s">
        <v>3448</v>
      </c>
      <c r="J727" s="32">
        <f>0</f>
      </c>
      <c s="32">
        <f>0</f>
      </c>
      <c s="32">
        <f>0+L728</f>
      </c>
      <c s="32">
        <f>0+M728</f>
      </c>
    </row>
    <row r="728" spans="1:16" ht="12.75">
      <c r="A728" t="s">
        <v>49</v>
      </c>
      <c s="34" t="s">
        <v>2281</v>
      </c>
      <c s="34" t="s">
        <v>8630</v>
      </c>
      <c s="35" t="s">
        <v>5</v>
      </c>
      <c s="6" t="s">
        <v>8631</v>
      </c>
      <c s="36" t="s">
        <v>53</v>
      </c>
      <c s="37">
        <v>86.827</v>
      </c>
      <c s="36">
        <v>0</v>
      </c>
      <c s="36">
        <f>ROUND(G728*H728,6)</f>
      </c>
      <c r="L728" s="38">
        <v>0</v>
      </c>
      <c s="32">
        <f>ROUND(ROUND(L728,2)*ROUND(G728,3),2)</f>
      </c>
      <c s="36" t="s">
        <v>3094</v>
      </c>
      <c>
        <f>(M728*21)/100</f>
      </c>
      <c t="s">
        <v>27</v>
      </c>
    </row>
    <row r="729" spans="1:5" ht="38.25">
      <c r="A729" s="35" t="s">
        <v>55</v>
      </c>
      <c r="E729" s="39" t="s">
        <v>8632</v>
      </c>
    </row>
    <row r="730" spans="1:5" ht="12.75">
      <c r="A730" s="35" t="s">
        <v>56</v>
      </c>
      <c r="E730" s="40" t="s">
        <v>5</v>
      </c>
    </row>
    <row r="731" spans="1:5" ht="76.5">
      <c r="A731" t="s">
        <v>58</v>
      </c>
      <c r="E731" s="39" t="s">
        <v>8633</v>
      </c>
    </row>
    <row r="732" spans="1:13" ht="12.75">
      <c r="A732" t="s">
        <v>46</v>
      </c>
      <c r="C732" s="31" t="s">
        <v>8634</v>
      </c>
      <c r="E732" s="33" t="s">
        <v>8635</v>
      </c>
      <c r="J732" s="32">
        <f>0</f>
      </c>
      <c s="32">
        <f>0</f>
      </c>
      <c s="32">
        <f>0+L733+L737</f>
      </c>
      <c s="32">
        <f>0+M733+M737</f>
      </c>
    </row>
    <row r="733" spans="1:16" ht="12.75">
      <c r="A733" t="s">
        <v>49</v>
      </c>
      <c s="34" t="s">
        <v>2313</v>
      </c>
      <c s="34" t="s">
        <v>8636</v>
      </c>
      <c s="35" t="s">
        <v>5</v>
      </c>
      <c s="6" t="s">
        <v>8637</v>
      </c>
      <c s="36" t="s">
        <v>168</v>
      </c>
      <c s="37">
        <v>250</v>
      </c>
      <c s="36">
        <v>0</v>
      </c>
      <c s="36">
        <f>ROUND(G733*H733,6)</f>
      </c>
      <c r="L733" s="38">
        <v>0</v>
      </c>
      <c s="32">
        <f>ROUND(ROUND(L733,2)*ROUND(G733,3),2)</f>
      </c>
      <c s="36" t="s">
        <v>72</v>
      </c>
      <c>
        <f>(M733*21)/100</f>
      </c>
      <c t="s">
        <v>27</v>
      </c>
    </row>
    <row r="734" spans="1:5" ht="12.75">
      <c r="A734" s="35" t="s">
        <v>55</v>
      </c>
      <c r="E734" s="39" t="s">
        <v>8637</v>
      </c>
    </row>
    <row r="735" spans="1:5" ht="12.75">
      <c r="A735" s="35" t="s">
        <v>56</v>
      </c>
      <c r="E735" s="40" t="s">
        <v>8638</v>
      </c>
    </row>
    <row r="736" spans="1:5" ht="12.75">
      <c r="A736" t="s">
        <v>58</v>
      </c>
      <c r="E736" s="39" t="s">
        <v>5</v>
      </c>
    </row>
    <row r="737" spans="1:16" ht="12.75">
      <c r="A737" t="s">
        <v>49</v>
      </c>
      <c s="34" t="s">
        <v>2316</v>
      </c>
      <c s="34" t="s">
        <v>8639</v>
      </c>
      <c s="35" t="s">
        <v>5</v>
      </c>
      <c s="6" t="s">
        <v>8640</v>
      </c>
      <c s="36" t="s">
        <v>168</v>
      </c>
      <c s="37">
        <v>15</v>
      </c>
      <c s="36">
        <v>0</v>
      </c>
      <c s="36">
        <f>ROUND(G737*H737,6)</f>
      </c>
      <c r="L737" s="38">
        <v>0</v>
      </c>
      <c s="32">
        <f>ROUND(ROUND(L737,2)*ROUND(G737,3),2)</f>
      </c>
      <c s="36" t="s">
        <v>72</v>
      </c>
      <c>
        <f>(M737*21)/100</f>
      </c>
      <c t="s">
        <v>27</v>
      </c>
    </row>
    <row r="738" spans="1:5" ht="12.75">
      <c r="A738" s="35" t="s">
        <v>55</v>
      </c>
      <c r="E738" s="39" t="s">
        <v>8640</v>
      </c>
    </row>
    <row r="739" spans="1:5" ht="12.75">
      <c r="A739" s="35" t="s">
        <v>56</v>
      </c>
      <c r="E739" s="40" t="s">
        <v>5333</v>
      </c>
    </row>
    <row r="740" spans="1:5" ht="12.75">
      <c r="A740" t="s">
        <v>58</v>
      </c>
      <c r="E740" s="39" t="s">
        <v>5</v>
      </c>
    </row>
    <row r="741" spans="1:13" ht="12.75">
      <c r="A741" t="s">
        <v>46</v>
      </c>
      <c r="C741" s="31" t="s">
        <v>8641</v>
      </c>
      <c r="E741" s="33" t="s">
        <v>3231</v>
      </c>
      <c r="J741" s="32">
        <f>0</f>
      </c>
      <c s="32">
        <f>0</f>
      </c>
      <c s="32">
        <f>0+L742+L746+L750+L754+L758+L762</f>
      </c>
      <c s="32">
        <f>0+M742+M746+M750+M754+M758+M762</f>
      </c>
    </row>
    <row r="742" spans="1:16" ht="12.75">
      <c r="A742" t="s">
        <v>49</v>
      </c>
      <c s="34" t="s">
        <v>100</v>
      </c>
      <c s="34" t="s">
        <v>8642</v>
      </c>
      <c s="35" t="s">
        <v>5</v>
      </c>
      <c s="6" t="s">
        <v>8643</v>
      </c>
      <c s="36" t="s">
        <v>53</v>
      </c>
      <c s="37">
        <v>1.745</v>
      </c>
      <c s="36">
        <v>0</v>
      </c>
      <c s="36">
        <f>ROUND(G742*H742,6)</f>
      </c>
      <c r="L742" s="38">
        <v>0</v>
      </c>
      <c s="32">
        <f>ROUND(ROUND(L742,2)*ROUND(G742,3),2)</f>
      </c>
      <c s="36" t="s">
        <v>72</v>
      </c>
      <c>
        <f>(M742*21)/100</f>
      </c>
      <c t="s">
        <v>27</v>
      </c>
    </row>
    <row r="743" spans="1:5" ht="12.75">
      <c r="A743" s="35" t="s">
        <v>55</v>
      </c>
      <c r="E743" s="39" t="s">
        <v>8643</v>
      </c>
    </row>
    <row r="744" spans="1:5" ht="12.75">
      <c r="A744" s="35" t="s">
        <v>56</v>
      </c>
      <c r="E744" s="40" t="s">
        <v>8644</v>
      </c>
    </row>
    <row r="745" spans="1:5" ht="12.75">
      <c r="A745" t="s">
        <v>58</v>
      </c>
      <c r="E745" s="39" t="s">
        <v>5</v>
      </c>
    </row>
    <row r="746" spans="1:16" ht="25.5">
      <c r="A746" t="s">
        <v>49</v>
      </c>
      <c s="34" t="s">
        <v>2329</v>
      </c>
      <c s="34" t="s">
        <v>51</v>
      </c>
      <c s="35" t="s">
        <v>5</v>
      </c>
      <c s="6" t="s">
        <v>3035</v>
      </c>
      <c s="36" t="s">
        <v>53</v>
      </c>
      <c s="37">
        <v>25.634</v>
      </c>
      <c s="36">
        <v>0</v>
      </c>
      <c s="36">
        <f>ROUND(G746*H746,6)</f>
      </c>
      <c r="L746" s="38">
        <v>0</v>
      </c>
      <c s="32">
        <f>ROUND(ROUND(L746,2)*ROUND(G746,3),2)</f>
      </c>
      <c s="36" t="s">
        <v>72</v>
      </c>
      <c>
        <f>(M746*21)/100</f>
      </c>
      <c t="s">
        <v>27</v>
      </c>
    </row>
    <row r="747" spans="1:5" ht="25.5">
      <c r="A747" s="35" t="s">
        <v>55</v>
      </c>
      <c r="E747" s="39" t="s">
        <v>8645</v>
      </c>
    </row>
    <row r="748" spans="1:5" ht="12.75">
      <c r="A748" s="35" t="s">
        <v>56</v>
      </c>
      <c r="E748" s="40" t="s">
        <v>8646</v>
      </c>
    </row>
    <row r="749" spans="1:5" ht="12.75">
      <c r="A749" t="s">
        <v>58</v>
      </c>
      <c r="E749" s="39" t="s">
        <v>5</v>
      </c>
    </row>
    <row r="750" spans="1:16" ht="25.5">
      <c r="A750" t="s">
        <v>49</v>
      </c>
      <c s="34" t="s">
        <v>2332</v>
      </c>
      <c s="34" t="s">
        <v>8647</v>
      </c>
      <c s="35" t="s">
        <v>5</v>
      </c>
      <c s="6" t="s">
        <v>1977</v>
      </c>
      <c s="36" t="s">
        <v>53</v>
      </c>
      <c s="37">
        <v>1.244</v>
      </c>
      <c s="36">
        <v>0</v>
      </c>
      <c s="36">
        <f>ROUND(G750*H750,6)</f>
      </c>
      <c r="L750" s="38">
        <v>0</v>
      </c>
      <c s="32">
        <f>ROUND(ROUND(L750,2)*ROUND(G750,3),2)</f>
      </c>
      <c s="36" t="s">
        <v>72</v>
      </c>
      <c>
        <f>(M750*21)/100</f>
      </c>
      <c t="s">
        <v>27</v>
      </c>
    </row>
    <row r="751" spans="1:5" ht="25.5">
      <c r="A751" s="35" t="s">
        <v>55</v>
      </c>
      <c r="E751" s="39" t="s">
        <v>8645</v>
      </c>
    </row>
    <row r="752" spans="1:5" ht="12.75">
      <c r="A752" s="35" t="s">
        <v>56</v>
      </c>
      <c r="E752" s="40" t="s">
        <v>8648</v>
      </c>
    </row>
    <row r="753" spans="1:5" ht="12.75">
      <c r="A753" t="s">
        <v>58</v>
      </c>
      <c r="E753" s="39" t="s">
        <v>5</v>
      </c>
    </row>
    <row r="754" spans="1:16" ht="25.5">
      <c r="A754" t="s">
        <v>49</v>
      </c>
      <c s="34" t="s">
        <v>2335</v>
      </c>
      <c s="34" t="s">
        <v>485</v>
      </c>
      <c s="35" t="s">
        <v>5</v>
      </c>
      <c s="6" t="s">
        <v>486</v>
      </c>
      <c s="36" t="s">
        <v>53</v>
      </c>
      <c s="37">
        <v>30.413</v>
      </c>
      <c s="36">
        <v>0</v>
      </c>
      <c s="36">
        <f>ROUND(G754*H754,6)</f>
      </c>
      <c r="L754" s="38">
        <v>0</v>
      </c>
      <c s="32">
        <f>ROUND(ROUND(L754,2)*ROUND(G754,3),2)</f>
      </c>
      <c s="36" t="s">
        <v>72</v>
      </c>
      <c>
        <f>(M754*21)/100</f>
      </c>
      <c t="s">
        <v>27</v>
      </c>
    </row>
    <row r="755" spans="1:5" ht="25.5">
      <c r="A755" s="35" t="s">
        <v>55</v>
      </c>
      <c r="E755" s="39" t="s">
        <v>486</v>
      </c>
    </row>
    <row r="756" spans="1:5" ht="12.75">
      <c r="A756" s="35" t="s">
        <v>56</v>
      </c>
      <c r="E756" s="40" t="s">
        <v>8649</v>
      </c>
    </row>
    <row r="757" spans="1:5" ht="12.75">
      <c r="A757" t="s">
        <v>58</v>
      </c>
      <c r="E757" s="39" t="s">
        <v>5</v>
      </c>
    </row>
    <row r="758" spans="1:16" ht="25.5">
      <c r="A758" t="s">
        <v>49</v>
      </c>
      <c s="34" t="s">
        <v>2339</v>
      </c>
      <c s="34" t="s">
        <v>8650</v>
      </c>
      <c s="35" t="s">
        <v>5</v>
      </c>
      <c s="6" t="s">
        <v>6112</v>
      </c>
      <c s="36" t="s">
        <v>53</v>
      </c>
      <c s="37">
        <v>0.587</v>
      </c>
      <c s="36">
        <v>0</v>
      </c>
      <c s="36">
        <f>ROUND(G758*H758,6)</f>
      </c>
      <c r="L758" s="38">
        <v>0</v>
      </c>
      <c s="32">
        <f>ROUND(ROUND(L758,2)*ROUND(G758,3),2)</f>
      </c>
      <c s="36" t="s">
        <v>72</v>
      </c>
      <c>
        <f>(M758*21)/100</f>
      </c>
      <c t="s">
        <v>27</v>
      </c>
    </row>
    <row r="759" spans="1:5" ht="25.5">
      <c r="A759" s="35" t="s">
        <v>55</v>
      </c>
      <c r="E759" s="39" t="s">
        <v>486</v>
      </c>
    </row>
    <row r="760" spans="1:5" ht="12.75">
      <c r="A760" s="35" t="s">
        <v>56</v>
      </c>
      <c r="E760" s="40" t="s">
        <v>8651</v>
      </c>
    </row>
    <row r="761" spans="1:5" ht="12.75">
      <c r="A761" t="s">
        <v>58</v>
      </c>
      <c r="E761" s="39" t="s">
        <v>5</v>
      </c>
    </row>
    <row r="762" spans="1:16" ht="25.5">
      <c r="A762" t="s">
        <v>49</v>
      </c>
      <c s="34" t="s">
        <v>8652</v>
      </c>
      <c s="34" t="s">
        <v>8653</v>
      </c>
      <c s="35" t="s">
        <v>5</v>
      </c>
      <c s="6" t="s">
        <v>8654</v>
      </c>
      <c s="36" t="s">
        <v>53</v>
      </c>
      <c s="37">
        <v>47.843</v>
      </c>
      <c s="36">
        <v>0</v>
      </c>
      <c s="36">
        <f>ROUND(G762*H762,6)</f>
      </c>
      <c r="L762" s="38">
        <v>0</v>
      </c>
      <c s="32">
        <f>ROUND(ROUND(L762,2)*ROUND(G762,3),2)</f>
      </c>
      <c s="36" t="s">
        <v>72</v>
      </c>
      <c>
        <f>(M762*21)/100</f>
      </c>
      <c t="s">
        <v>27</v>
      </c>
    </row>
    <row r="763" spans="1:5" ht="38.25">
      <c r="A763" s="35" t="s">
        <v>55</v>
      </c>
      <c r="E763" s="39" t="s">
        <v>8655</v>
      </c>
    </row>
    <row r="764" spans="1:5" ht="12.75">
      <c r="A764" s="35" t="s">
        <v>56</v>
      </c>
      <c r="E764" s="40" t="s">
        <v>8656</v>
      </c>
    </row>
    <row r="765" spans="1:5" ht="63.75">
      <c r="A765" t="s">
        <v>58</v>
      </c>
      <c r="E765" s="39" t="s">
        <v>8657</v>
      </c>
    </row>
    <row r="766" spans="1:13" ht="12.75">
      <c r="A766" t="s">
        <v>3245</v>
      </c>
      <c r="C766" s="31" t="s">
        <v>8658</v>
      </c>
      <c r="E766" s="33" t="s">
        <v>7968</v>
      </c>
      <c r="J766" s="32">
        <f>0+J767+J792+J897+J902</f>
      </c>
      <c s="32">
        <f>0+K767+K792+K897+K902</f>
      </c>
      <c s="32">
        <f>0+L767+L792+L897+L902</f>
      </c>
      <c s="32">
        <f>0+M767+M792+M897+M902</f>
      </c>
    </row>
    <row r="767" spans="1:13" ht="12.75">
      <c r="A767" t="s">
        <v>46</v>
      </c>
      <c r="C767" s="31" t="s">
        <v>404</v>
      </c>
      <c r="E767" s="33" t="s">
        <v>8659</v>
      </c>
      <c r="J767" s="32">
        <f>0</f>
      </c>
      <c s="32">
        <f>0</f>
      </c>
      <c s="32">
        <f>0+L768+L772+L776+L780+L784+L788</f>
      </c>
      <c s="32">
        <f>0+M768+M772+M776+M780+M784+M788</f>
      </c>
    </row>
    <row r="768" spans="1:16" ht="12.75">
      <c r="A768" t="s">
        <v>49</v>
      </c>
      <c s="34" t="s">
        <v>67</v>
      </c>
      <c s="34" t="s">
        <v>8660</v>
      </c>
      <c s="35" t="s">
        <v>5</v>
      </c>
      <c s="6" t="s">
        <v>8661</v>
      </c>
      <c s="36" t="s">
        <v>2754</v>
      </c>
      <c s="37">
        <v>15</v>
      </c>
      <c s="36">
        <v>0</v>
      </c>
      <c s="36">
        <f>ROUND(G768*H768,6)</f>
      </c>
      <c r="L768" s="38">
        <v>0</v>
      </c>
      <c s="32">
        <f>ROUND(ROUND(L768,2)*ROUND(G768,3),2)</f>
      </c>
      <c s="36" t="s">
        <v>72</v>
      </c>
      <c>
        <f>(M768*21)/100</f>
      </c>
      <c t="s">
        <v>27</v>
      </c>
    </row>
    <row r="769" spans="1:5" ht="12.75">
      <c r="A769" s="35" t="s">
        <v>55</v>
      </c>
      <c r="E769" s="39" t="s">
        <v>8661</v>
      </c>
    </row>
    <row r="770" spans="1:5" ht="12.75">
      <c r="A770" s="35" t="s">
        <v>56</v>
      </c>
      <c r="E770" s="40" t="s">
        <v>5</v>
      </c>
    </row>
    <row r="771" spans="1:5" ht="38.25">
      <c r="A771" t="s">
        <v>58</v>
      </c>
      <c r="E771" s="39" t="s">
        <v>8662</v>
      </c>
    </row>
    <row r="772" spans="1:16" ht="12.75">
      <c r="A772" t="s">
        <v>49</v>
      </c>
      <c s="34" t="s">
        <v>27</v>
      </c>
      <c s="34" t="s">
        <v>8663</v>
      </c>
      <c s="35" t="s">
        <v>5</v>
      </c>
      <c s="6" t="s">
        <v>8664</v>
      </c>
      <c s="36" t="s">
        <v>2754</v>
      </c>
      <c s="37">
        <v>8</v>
      </c>
      <c s="36">
        <v>0</v>
      </c>
      <c s="36">
        <f>ROUND(G772*H772,6)</f>
      </c>
      <c r="L772" s="38">
        <v>0</v>
      </c>
      <c s="32">
        <f>ROUND(ROUND(L772,2)*ROUND(G772,3),2)</f>
      </c>
      <c s="36" t="s">
        <v>72</v>
      </c>
      <c>
        <f>(M772*21)/100</f>
      </c>
      <c t="s">
        <v>27</v>
      </c>
    </row>
    <row r="773" spans="1:5" ht="12.75">
      <c r="A773" s="35" t="s">
        <v>55</v>
      </c>
      <c r="E773" s="39" t="s">
        <v>8664</v>
      </c>
    </row>
    <row r="774" spans="1:5" ht="12.75">
      <c r="A774" s="35" t="s">
        <v>56</v>
      </c>
      <c r="E774" s="40" t="s">
        <v>5</v>
      </c>
    </row>
    <row r="775" spans="1:5" ht="38.25">
      <c r="A775" t="s">
        <v>58</v>
      </c>
      <c r="E775" s="39" t="s">
        <v>8662</v>
      </c>
    </row>
    <row r="776" spans="1:16" ht="12.75">
      <c r="A776" t="s">
        <v>49</v>
      </c>
      <c s="34" t="s">
        <v>26</v>
      </c>
      <c s="34" t="s">
        <v>8665</v>
      </c>
      <c s="35" t="s">
        <v>5</v>
      </c>
      <c s="6" t="s">
        <v>8666</v>
      </c>
      <c s="36" t="s">
        <v>88</v>
      </c>
      <c s="37">
        <v>65</v>
      </c>
      <c s="36">
        <v>0</v>
      </c>
      <c s="36">
        <f>ROUND(G776*H776,6)</f>
      </c>
      <c r="L776" s="38">
        <v>0</v>
      </c>
      <c s="32">
        <f>ROUND(ROUND(L776,2)*ROUND(G776,3),2)</f>
      </c>
      <c s="36" t="s">
        <v>72</v>
      </c>
      <c>
        <f>(M776*21)/100</f>
      </c>
      <c t="s">
        <v>27</v>
      </c>
    </row>
    <row r="777" spans="1:5" ht="12.75">
      <c r="A777" s="35" t="s">
        <v>55</v>
      </c>
      <c r="E777" s="39" t="s">
        <v>8666</v>
      </c>
    </row>
    <row r="778" spans="1:5" ht="12.75">
      <c r="A778" s="35" t="s">
        <v>56</v>
      </c>
      <c r="E778" s="40" t="s">
        <v>5</v>
      </c>
    </row>
    <row r="779" spans="1:5" ht="38.25">
      <c r="A779" t="s">
        <v>58</v>
      </c>
      <c r="E779" s="39" t="s">
        <v>8662</v>
      </c>
    </row>
    <row r="780" spans="1:16" ht="12.75">
      <c r="A780" t="s">
        <v>49</v>
      </c>
      <c s="34" t="s">
        <v>85</v>
      </c>
      <c s="34" t="s">
        <v>8667</v>
      </c>
      <c s="35" t="s">
        <v>5</v>
      </c>
      <c s="6" t="s">
        <v>8668</v>
      </c>
      <c s="36" t="s">
        <v>88</v>
      </c>
      <c s="37">
        <v>280</v>
      </c>
      <c s="36">
        <v>0</v>
      </c>
      <c s="36">
        <f>ROUND(G780*H780,6)</f>
      </c>
      <c r="L780" s="38">
        <v>0</v>
      </c>
      <c s="32">
        <f>ROUND(ROUND(L780,2)*ROUND(G780,3),2)</f>
      </c>
      <c s="36" t="s">
        <v>72</v>
      </c>
      <c>
        <f>(M780*21)/100</f>
      </c>
      <c t="s">
        <v>27</v>
      </c>
    </row>
    <row r="781" spans="1:5" ht="12.75">
      <c r="A781" s="35" t="s">
        <v>55</v>
      </c>
      <c r="E781" s="39" t="s">
        <v>8668</v>
      </c>
    </row>
    <row r="782" spans="1:5" ht="12.75">
      <c r="A782" s="35" t="s">
        <v>56</v>
      </c>
      <c r="E782" s="40" t="s">
        <v>5</v>
      </c>
    </row>
    <row r="783" spans="1:5" ht="38.25">
      <c r="A783" t="s">
        <v>58</v>
      </c>
      <c r="E783" s="39" t="s">
        <v>8662</v>
      </c>
    </row>
    <row r="784" spans="1:16" ht="12.75">
      <c r="A784" t="s">
        <v>49</v>
      </c>
      <c s="34" t="s">
        <v>90</v>
      </c>
      <c s="34" t="s">
        <v>8669</v>
      </c>
      <c s="35" t="s">
        <v>5</v>
      </c>
      <c s="6" t="s">
        <v>8670</v>
      </c>
      <c s="36" t="s">
        <v>168</v>
      </c>
      <c s="37">
        <v>30</v>
      </c>
      <c s="36">
        <v>0</v>
      </c>
      <c s="36">
        <f>ROUND(G784*H784,6)</f>
      </c>
      <c r="L784" s="38">
        <v>0</v>
      </c>
      <c s="32">
        <f>ROUND(ROUND(L784,2)*ROUND(G784,3),2)</f>
      </c>
      <c s="36" t="s">
        <v>72</v>
      </c>
      <c>
        <f>(M784*21)/100</f>
      </c>
      <c t="s">
        <v>27</v>
      </c>
    </row>
    <row r="785" spans="1:5" ht="12.75">
      <c r="A785" s="35" t="s">
        <v>55</v>
      </c>
      <c r="E785" s="39" t="s">
        <v>8670</v>
      </c>
    </row>
    <row r="786" spans="1:5" ht="12.75">
      <c r="A786" s="35" t="s">
        <v>56</v>
      </c>
      <c r="E786" s="40" t="s">
        <v>5</v>
      </c>
    </row>
    <row r="787" spans="1:5" ht="38.25">
      <c r="A787" t="s">
        <v>58</v>
      </c>
      <c r="E787" s="39" t="s">
        <v>8662</v>
      </c>
    </row>
    <row r="788" spans="1:16" ht="12.75">
      <c r="A788" t="s">
        <v>49</v>
      </c>
      <c s="34" t="s">
        <v>93</v>
      </c>
      <c s="34" t="s">
        <v>8671</v>
      </c>
      <c s="35" t="s">
        <v>5</v>
      </c>
      <c s="6" t="s">
        <v>8672</v>
      </c>
      <c s="36" t="s">
        <v>2754</v>
      </c>
      <c s="37">
        <v>10</v>
      </c>
      <c s="36">
        <v>0</v>
      </c>
      <c s="36">
        <f>ROUND(G788*H788,6)</f>
      </c>
      <c r="L788" s="38">
        <v>0</v>
      </c>
      <c s="32">
        <f>ROUND(ROUND(L788,2)*ROUND(G788,3),2)</f>
      </c>
      <c s="36" t="s">
        <v>72</v>
      </c>
      <c>
        <f>(M788*21)/100</f>
      </c>
      <c t="s">
        <v>27</v>
      </c>
    </row>
    <row r="789" spans="1:5" ht="12.75">
      <c r="A789" s="35" t="s">
        <v>55</v>
      </c>
      <c r="E789" s="39" t="s">
        <v>8672</v>
      </c>
    </row>
    <row r="790" spans="1:5" ht="12.75">
      <c r="A790" s="35" t="s">
        <v>56</v>
      </c>
      <c r="E790" s="40" t="s">
        <v>5</v>
      </c>
    </row>
    <row r="791" spans="1:5" ht="38.25">
      <c r="A791" t="s">
        <v>58</v>
      </c>
      <c r="E791" s="39" t="s">
        <v>8662</v>
      </c>
    </row>
    <row r="792" spans="1:13" ht="12.75">
      <c r="A792" t="s">
        <v>46</v>
      </c>
      <c r="C792" s="31" t="s">
        <v>2067</v>
      </c>
      <c r="E792" s="33" t="s">
        <v>2068</v>
      </c>
      <c r="J792" s="32">
        <f>0</f>
      </c>
      <c s="32">
        <f>0</f>
      </c>
      <c s="32">
        <f>0+L793+L797+L801+L805+L809+L813+L817+L821+L825+L829+L833+L837+L841+L845+L849+L853+L857+L861+L865+L869+L873+L877+L881+L885+L889+L893</f>
      </c>
      <c s="32">
        <f>0+M793+M797+M801+M805+M809+M813+M817+M821+M825+M829+M833+M837+M841+M845+M849+M853+M857+M861+M865+M869+M873+M877+M881+M885+M889+M893</f>
      </c>
    </row>
    <row r="793" spans="1:16" ht="12.75">
      <c r="A793" t="s">
        <v>49</v>
      </c>
      <c s="34" t="s">
        <v>79</v>
      </c>
      <c s="34" t="s">
        <v>8673</v>
      </c>
      <c s="35" t="s">
        <v>5</v>
      </c>
      <c s="6" t="s">
        <v>8674</v>
      </c>
      <c s="36" t="s">
        <v>2754</v>
      </c>
      <c s="37">
        <v>3</v>
      </c>
      <c s="36">
        <v>0</v>
      </c>
      <c s="36">
        <f>ROUND(G793*H793,6)</f>
      </c>
      <c r="L793" s="38">
        <v>0</v>
      </c>
      <c s="32">
        <f>ROUND(ROUND(L793,2)*ROUND(G793,3),2)</f>
      </c>
      <c s="36" t="s">
        <v>72</v>
      </c>
      <c>
        <f>(M793*21)/100</f>
      </c>
      <c t="s">
        <v>27</v>
      </c>
    </row>
    <row r="794" spans="1:5" ht="12.75">
      <c r="A794" s="35" t="s">
        <v>55</v>
      </c>
      <c r="E794" s="39" t="s">
        <v>8675</v>
      </c>
    </row>
    <row r="795" spans="1:5" ht="12.75">
      <c r="A795" s="35" t="s">
        <v>56</v>
      </c>
      <c r="E795" s="40" t="s">
        <v>5</v>
      </c>
    </row>
    <row r="796" spans="1:5" ht="38.25">
      <c r="A796" t="s">
        <v>58</v>
      </c>
      <c r="E796" s="39" t="s">
        <v>8662</v>
      </c>
    </row>
    <row r="797" spans="1:16" ht="12.75">
      <c r="A797" t="s">
        <v>49</v>
      </c>
      <c s="34" t="s">
        <v>100</v>
      </c>
      <c s="34" t="s">
        <v>8676</v>
      </c>
      <c s="35" t="s">
        <v>5</v>
      </c>
      <c s="6" t="s">
        <v>8677</v>
      </c>
      <c s="36" t="s">
        <v>2754</v>
      </c>
      <c s="37">
        <v>8</v>
      </c>
      <c s="36">
        <v>0</v>
      </c>
      <c s="36">
        <f>ROUND(G797*H797,6)</f>
      </c>
      <c r="L797" s="38">
        <v>0</v>
      </c>
      <c s="32">
        <f>ROUND(ROUND(L797,2)*ROUND(G797,3),2)</f>
      </c>
      <c s="36" t="s">
        <v>72</v>
      </c>
      <c>
        <f>(M797*21)/100</f>
      </c>
      <c t="s">
        <v>27</v>
      </c>
    </row>
    <row r="798" spans="1:5" ht="12.75">
      <c r="A798" s="35" t="s">
        <v>55</v>
      </c>
      <c r="E798" s="39" t="s">
        <v>8677</v>
      </c>
    </row>
    <row r="799" spans="1:5" ht="12.75">
      <c r="A799" s="35" t="s">
        <v>56</v>
      </c>
      <c r="E799" s="40" t="s">
        <v>5</v>
      </c>
    </row>
    <row r="800" spans="1:5" ht="38.25">
      <c r="A800" t="s">
        <v>58</v>
      </c>
      <c r="E800" s="39" t="s">
        <v>8662</v>
      </c>
    </row>
    <row r="801" spans="1:16" ht="12.75">
      <c r="A801" t="s">
        <v>49</v>
      </c>
      <c s="34" t="s">
        <v>104</v>
      </c>
      <c s="34" t="s">
        <v>8678</v>
      </c>
      <c s="35" t="s">
        <v>5</v>
      </c>
      <c s="6" t="s">
        <v>8679</v>
      </c>
      <c s="36" t="s">
        <v>2754</v>
      </c>
      <c s="37">
        <v>68</v>
      </c>
      <c s="36">
        <v>0</v>
      </c>
      <c s="36">
        <f>ROUND(G801*H801,6)</f>
      </c>
      <c r="L801" s="38">
        <v>0</v>
      </c>
      <c s="32">
        <f>ROUND(ROUND(L801,2)*ROUND(G801,3),2)</f>
      </c>
      <c s="36" t="s">
        <v>72</v>
      </c>
      <c>
        <f>(M801*21)/100</f>
      </c>
      <c t="s">
        <v>27</v>
      </c>
    </row>
    <row r="802" spans="1:5" ht="12.75">
      <c r="A802" s="35" t="s">
        <v>55</v>
      </c>
      <c r="E802" s="39" t="s">
        <v>8679</v>
      </c>
    </row>
    <row r="803" spans="1:5" ht="12.75">
      <c r="A803" s="35" t="s">
        <v>56</v>
      </c>
      <c r="E803" s="40" t="s">
        <v>5</v>
      </c>
    </row>
    <row r="804" spans="1:5" ht="38.25">
      <c r="A804" t="s">
        <v>58</v>
      </c>
      <c r="E804" s="39" t="s">
        <v>8662</v>
      </c>
    </row>
    <row r="805" spans="1:16" ht="12.75">
      <c r="A805" t="s">
        <v>49</v>
      </c>
      <c s="34" t="s">
        <v>108</v>
      </c>
      <c s="34" t="s">
        <v>8680</v>
      </c>
      <c s="35" t="s">
        <v>5</v>
      </c>
      <c s="6" t="s">
        <v>8681</v>
      </c>
      <c s="36" t="s">
        <v>2754</v>
      </c>
      <c s="37">
        <v>880</v>
      </c>
      <c s="36">
        <v>0</v>
      </c>
      <c s="36">
        <f>ROUND(G805*H805,6)</f>
      </c>
      <c r="L805" s="38">
        <v>0</v>
      </c>
      <c s="32">
        <f>ROUND(ROUND(L805,2)*ROUND(G805,3),2)</f>
      </c>
      <c s="36" t="s">
        <v>72</v>
      </c>
      <c>
        <f>(M805*21)/100</f>
      </c>
      <c t="s">
        <v>27</v>
      </c>
    </row>
    <row r="806" spans="1:5" ht="12.75">
      <c r="A806" s="35" t="s">
        <v>55</v>
      </c>
      <c r="E806" s="39" t="s">
        <v>8682</v>
      </c>
    </row>
    <row r="807" spans="1:5" ht="12.75">
      <c r="A807" s="35" t="s">
        <v>56</v>
      </c>
      <c r="E807" s="40" t="s">
        <v>5</v>
      </c>
    </row>
    <row r="808" spans="1:5" ht="38.25">
      <c r="A808" t="s">
        <v>58</v>
      </c>
      <c r="E808" s="39" t="s">
        <v>8662</v>
      </c>
    </row>
    <row r="809" spans="1:16" ht="12.75">
      <c r="A809" t="s">
        <v>49</v>
      </c>
      <c s="34" t="s">
        <v>113</v>
      </c>
      <c s="34" t="s">
        <v>8683</v>
      </c>
      <c s="35" t="s">
        <v>5</v>
      </c>
      <c s="6" t="s">
        <v>8684</v>
      </c>
      <c s="36" t="s">
        <v>2754</v>
      </c>
      <c s="37">
        <v>1</v>
      </c>
      <c s="36">
        <v>0</v>
      </c>
      <c s="36">
        <f>ROUND(G809*H809,6)</f>
      </c>
      <c r="L809" s="38">
        <v>0</v>
      </c>
      <c s="32">
        <f>ROUND(ROUND(L809,2)*ROUND(G809,3),2)</f>
      </c>
      <c s="36" t="s">
        <v>72</v>
      </c>
      <c>
        <f>(M809*21)/100</f>
      </c>
      <c t="s">
        <v>27</v>
      </c>
    </row>
    <row r="810" spans="1:5" ht="12.75">
      <c r="A810" s="35" t="s">
        <v>55</v>
      </c>
      <c r="E810" s="39" t="s">
        <v>8675</v>
      </c>
    </row>
    <row r="811" spans="1:5" ht="12.75">
      <c r="A811" s="35" t="s">
        <v>56</v>
      </c>
      <c r="E811" s="40" t="s">
        <v>5</v>
      </c>
    </row>
    <row r="812" spans="1:5" ht="38.25">
      <c r="A812" t="s">
        <v>58</v>
      </c>
      <c r="E812" s="39" t="s">
        <v>8662</v>
      </c>
    </row>
    <row r="813" spans="1:16" ht="12.75">
      <c r="A813" t="s">
        <v>49</v>
      </c>
      <c s="34" t="s">
        <v>117</v>
      </c>
      <c s="34" t="s">
        <v>8685</v>
      </c>
      <c s="35" t="s">
        <v>5</v>
      </c>
      <c s="6" t="s">
        <v>8686</v>
      </c>
      <c s="36" t="s">
        <v>88</v>
      </c>
      <c s="37">
        <v>20</v>
      </c>
      <c s="36">
        <v>0</v>
      </c>
      <c s="36">
        <f>ROUND(G813*H813,6)</f>
      </c>
      <c r="L813" s="38">
        <v>0</v>
      </c>
      <c s="32">
        <f>ROUND(ROUND(L813,2)*ROUND(G813,3),2)</f>
      </c>
      <c s="36" t="s">
        <v>72</v>
      </c>
      <c>
        <f>(M813*21)/100</f>
      </c>
      <c t="s">
        <v>27</v>
      </c>
    </row>
    <row r="814" spans="1:5" ht="12.75">
      <c r="A814" s="35" t="s">
        <v>55</v>
      </c>
      <c r="E814" s="39" t="s">
        <v>8686</v>
      </c>
    </row>
    <row r="815" spans="1:5" ht="12.75">
      <c r="A815" s="35" t="s">
        <v>56</v>
      </c>
      <c r="E815" s="40" t="s">
        <v>5</v>
      </c>
    </row>
    <row r="816" spans="1:5" ht="38.25">
      <c r="A816" t="s">
        <v>58</v>
      </c>
      <c r="E816" s="39" t="s">
        <v>8662</v>
      </c>
    </row>
    <row r="817" spans="1:16" ht="12.75">
      <c r="A817" t="s">
        <v>49</v>
      </c>
      <c s="34" t="s">
        <v>121</v>
      </c>
      <c s="34" t="s">
        <v>8687</v>
      </c>
      <c s="35" t="s">
        <v>5</v>
      </c>
      <c s="6" t="s">
        <v>8688</v>
      </c>
      <c s="36" t="s">
        <v>88</v>
      </c>
      <c s="37">
        <v>55</v>
      </c>
      <c s="36">
        <v>0</v>
      </c>
      <c s="36">
        <f>ROUND(G817*H817,6)</f>
      </c>
      <c r="L817" s="38">
        <v>0</v>
      </c>
      <c s="32">
        <f>ROUND(ROUND(L817,2)*ROUND(G817,3),2)</f>
      </c>
      <c s="36" t="s">
        <v>72</v>
      </c>
      <c>
        <f>(M817*21)/100</f>
      </c>
      <c t="s">
        <v>27</v>
      </c>
    </row>
    <row r="818" spans="1:5" ht="12.75">
      <c r="A818" s="35" t="s">
        <v>55</v>
      </c>
      <c r="E818" s="39" t="s">
        <v>8688</v>
      </c>
    </row>
    <row r="819" spans="1:5" ht="12.75">
      <c r="A819" s="35" t="s">
        <v>56</v>
      </c>
      <c r="E819" s="40" t="s">
        <v>5</v>
      </c>
    </row>
    <row r="820" spans="1:5" ht="38.25">
      <c r="A820" t="s">
        <v>58</v>
      </c>
      <c r="E820" s="39" t="s">
        <v>8662</v>
      </c>
    </row>
    <row r="821" spans="1:16" ht="12.75">
      <c r="A821" t="s">
        <v>49</v>
      </c>
      <c s="34" t="s">
        <v>125</v>
      </c>
      <c s="34" t="s">
        <v>8689</v>
      </c>
      <c s="35" t="s">
        <v>5</v>
      </c>
      <c s="6" t="s">
        <v>8690</v>
      </c>
      <c s="36" t="s">
        <v>88</v>
      </c>
      <c s="37">
        <v>40</v>
      </c>
      <c s="36">
        <v>0</v>
      </c>
      <c s="36">
        <f>ROUND(G821*H821,6)</f>
      </c>
      <c r="L821" s="38">
        <v>0</v>
      </c>
      <c s="32">
        <f>ROUND(ROUND(L821,2)*ROUND(G821,3),2)</f>
      </c>
      <c s="36" t="s">
        <v>72</v>
      </c>
      <c>
        <f>(M821*21)/100</f>
      </c>
      <c t="s">
        <v>27</v>
      </c>
    </row>
    <row r="822" spans="1:5" ht="12.75">
      <c r="A822" s="35" t="s">
        <v>55</v>
      </c>
      <c r="E822" s="39" t="s">
        <v>8690</v>
      </c>
    </row>
    <row r="823" spans="1:5" ht="12.75">
      <c r="A823" s="35" t="s">
        <v>56</v>
      </c>
      <c r="E823" s="40" t="s">
        <v>5</v>
      </c>
    </row>
    <row r="824" spans="1:5" ht="38.25">
      <c r="A824" t="s">
        <v>58</v>
      </c>
      <c r="E824" s="39" t="s">
        <v>8662</v>
      </c>
    </row>
    <row r="825" spans="1:16" ht="12.75">
      <c r="A825" t="s">
        <v>49</v>
      </c>
      <c s="34" t="s">
        <v>129</v>
      </c>
      <c s="34" t="s">
        <v>8691</v>
      </c>
      <c s="35" t="s">
        <v>5</v>
      </c>
      <c s="6" t="s">
        <v>8692</v>
      </c>
      <c s="36" t="s">
        <v>88</v>
      </c>
      <c s="37">
        <v>110</v>
      </c>
      <c s="36">
        <v>0</v>
      </c>
      <c s="36">
        <f>ROUND(G825*H825,6)</f>
      </c>
      <c r="L825" s="38">
        <v>0</v>
      </c>
      <c s="32">
        <f>ROUND(ROUND(L825,2)*ROUND(G825,3),2)</f>
      </c>
      <c s="36" t="s">
        <v>72</v>
      </c>
      <c>
        <f>(M825*21)/100</f>
      </c>
      <c t="s">
        <v>27</v>
      </c>
    </row>
    <row r="826" spans="1:5" ht="12.75">
      <c r="A826" s="35" t="s">
        <v>55</v>
      </c>
      <c r="E826" s="39" t="s">
        <v>8692</v>
      </c>
    </row>
    <row r="827" spans="1:5" ht="12.75">
      <c r="A827" s="35" t="s">
        <v>56</v>
      </c>
      <c r="E827" s="40" t="s">
        <v>5</v>
      </c>
    </row>
    <row r="828" spans="1:5" ht="38.25">
      <c r="A828" t="s">
        <v>58</v>
      </c>
      <c r="E828" s="39" t="s">
        <v>8662</v>
      </c>
    </row>
    <row r="829" spans="1:16" ht="12.75">
      <c r="A829" t="s">
        <v>49</v>
      </c>
      <c s="34" t="s">
        <v>133</v>
      </c>
      <c s="34" t="s">
        <v>8693</v>
      </c>
      <c s="35" t="s">
        <v>5</v>
      </c>
      <c s="6" t="s">
        <v>8694</v>
      </c>
      <c s="36" t="s">
        <v>88</v>
      </c>
      <c s="37">
        <v>60</v>
      </c>
      <c s="36">
        <v>0</v>
      </c>
      <c s="36">
        <f>ROUND(G829*H829,6)</f>
      </c>
      <c r="L829" s="38">
        <v>0</v>
      </c>
      <c s="32">
        <f>ROUND(ROUND(L829,2)*ROUND(G829,3),2)</f>
      </c>
      <c s="36" t="s">
        <v>72</v>
      </c>
      <c>
        <f>(M829*21)/100</f>
      </c>
      <c t="s">
        <v>27</v>
      </c>
    </row>
    <row r="830" spans="1:5" ht="12.75">
      <c r="A830" s="35" t="s">
        <v>55</v>
      </c>
      <c r="E830" s="39" t="s">
        <v>8694</v>
      </c>
    </row>
    <row r="831" spans="1:5" ht="12.75">
      <c r="A831" s="35" t="s">
        <v>56</v>
      </c>
      <c r="E831" s="40" t="s">
        <v>5</v>
      </c>
    </row>
    <row r="832" spans="1:5" ht="38.25">
      <c r="A832" t="s">
        <v>58</v>
      </c>
      <c r="E832" s="39" t="s">
        <v>8662</v>
      </c>
    </row>
    <row r="833" spans="1:16" ht="12.75">
      <c r="A833" t="s">
        <v>49</v>
      </c>
      <c s="34" t="s">
        <v>137</v>
      </c>
      <c s="34" t="s">
        <v>8695</v>
      </c>
      <c s="35" t="s">
        <v>5</v>
      </c>
      <c s="6" t="s">
        <v>8696</v>
      </c>
      <c s="36" t="s">
        <v>88</v>
      </c>
      <c s="37">
        <v>360</v>
      </c>
      <c s="36">
        <v>0</v>
      </c>
      <c s="36">
        <f>ROUND(G833*H833,6)</f>
      </c>
      <c r="L833" s="38">
        <v>0</v>
      </c>
      <c s="32">
        <f>ROUND(ROUND(L833,2)*ROUND(G833,3),2)</f>
      </c>
      <c s="36" t="s">
        <v>72</v>
      </c>
      <c>
        <f>(M833*21)/100</f>
      </c>
      <c t="s">
        <v>27</v>
      </c>
    </row>
    <row r="834" spans="1:5" ht="12.75">
      <c r="A834" s="35" t="s">
        <v>55</v>
      </c>
      <c r="E834" s="39" t="s">
        <v>8696</v>
      </c>
    </row>
    <row r="835" spans="1:5" ht="12.75">
      <c r="A835" s="35" t="s">
        <v>56</v>
      </c>
      <c r="E835" s="40" t="s">
        <v>5</v>
      </c>
    </row>
    <row r="836" spans="1:5" ht="38.25">
      <c r="A836" t="s">
        <v>58</v>
      </c>
      <c r="E836" s="39" t="s">
        <v>8662</v>
      </c>
    </row>
    <row r="837" spans="1:16" ht="12.75">
      <c r="A837" t="s">
        <v>49</v>
      </c>
      <c s="34" t="s">
        <v>141</v>
      </c>
      <c s="34" t="s">
        <v>8697</v>
      </c>
      <c s="35" t="s">
        <v>5</v>
      </c>
      <c s="6" t="s">
        <v>8698</v>
      </c>
      <c s="36" t="s">
        <v>88</v>
      </c>
      <c s="37">
        <v>20</v>
      </c>
      <c s="36">
        <v>0</v>
      </c>
      <c s="36">
        <f>ROUND(G837*H837,6)</f>
      </c>
      <c r="L837" s="38">
        <v>0</v>
      </c>
      <c s="32">
        <f>ROUND(ROUND(L837,2)*ROUND(G837,3),2)</f>
      </c>
      <c s="36" t="s">
        <v>72</v>
      </c>
      <c>
        <f>(M837*21)/100</f>
      </c>
      <c t="s">
        <v>27</v>
      </c>
    </row>
    <row r="838" spans="1:5" ht="12.75">
      <c r="A838" s="35" t="s">
        <v>55</v>
      </c>
      <c r="E838" s="39" t="s">
        <v>8698</v>
      </c>
    </row>
    <row r="839" spans="1:5" ht="12.75">
      <c r="A839" s="35" t="s">
        <v>56</v>
      </c>
      <c r="E839" s="40" t="s">
        <v>5</v>
      </c>
    </row>
    <row r="840" spans="1:5" ht="38.25">
      <c r="A840" t="s">
        <v>58</v>
      </c>
      <c r="E840" s="39" t="s">
        <v>8662</v>
      </c>
    </row>
    <row r="841" spans="1:16" ht="12.75">
      <c r="A841" t="s">
        <v>49</v>
      </c>
      <c s="34" t="s">
        <v>145</v>
      </c>
      <c s="34" t="s">
        <v>8699</v>
      </c>
      <c s="35" t="s">
        <v>5</v>
      </c>
      <c s="6" t="s">
        <v>8700</v>
      </c>
      <c s="36" t="s">
        <v>88</v>
      </c>
      <c s="37">
        <v>450</v>
      </c>
      <c s="36">
        <v>0</v>
      </c>
      <c s="36">
        <f>ROUND(G841*H841,6)</f>
      </c>
      <c r="L841" s="38">
        <v>0</v>
      </c>
      <c s="32">
        <f>ROUND(ROUND(L841,2)*ROUND(G841,3),2)</f>
      </c>
      <c s="36" t="s">
        <v>72</v>
      </c>
      <c>
        <f>(M841*21)/100</f>
      </c>
      <c t="s">
        <v>27</v>
      </c>
    </row>
    <row r="842" spans="1:5" ht="12.75">
      <c r="A842" s="35" t="s">
        <v>55</v>
      </c>
      <c r="E842" s="39" t="s">
        <v>8700</v>
      </c>
    </row>
    <row r="843" spans="1:5" ht="12.75">
      <c r="A843" s="35" t="s">
        <v>56</v>
      </c>
      <c r="E843" s="40" t="s">
        <v>5</v>
      </c>
    </row>
    <row r="844" spans="1:5" ht="38.25">
      <c r="A844" t="s">
        <v>58</v>
      </c>
      <c r="E844" s="39" t="s">
        <v>8662</v>
      </c>
    </row>
    <row r="845" spans="1:16" ht="12.75">
      <c r="A845" t="s">
        <v>49</v>
      </c>
      <c s="34" t="s">
        <v>149</v>
      </c>
      <c s="34" t="s">
        <v>8701</v>
      </c>
      <c s="35" t="s">
        <v>5</v>
      </c>
      <c s="6" t="s">
        <v>8702</v>
      </c>
      <c s="36" t="s">
        <v>2754</v>
      </c>
      <c s="37">
        <v>3</v>
      </c>
      <c s="36">
        <v>0</v>
      </c>
      <c s="36">
        <f>ROUND(G845*H845,6)</f>
      </c>
      <c r="L845" s="38">
        <v>0</v>
      </c>
      <c s="32">
        <f>ROUND(ROUND(L845,2)*ROUND(G845,3),2)</f>
      </c>
      <c s="36" t="s">
        <v>72</v>
      </c>
      <c>
        <f>(M845*21)/100</f>
      </c>
      <c t="s">
        <v>27</v>
      </c>
    </row>
    <row r="846" spans="1:5" ht="12.75">
      <c r="A846" s="35" t="s">
        <v>55</v>
      </c>
      <c r="E846" s="39" t="s">
        <v>8675</v>
      </c>
    </row>
    <row r="847" spans="1:5" ht="12.75">
      <c r="A847" s="35" t="s">
        <v>56</v>
      </c>
      <c r="E847" s="40" t="s">
        <v>5</v>
      </c>
    </row>
    <row r="848" spans="1:5" ht="38.25">
      <c r="A848" t="s">
        <v>58</v>
      </c>
      <c r="E848" s="39" t="s">
        <v>8662</v>
      </c>
    </row>
    <row r="849" spans="1:16" ht="12.75">
      <c r="A849" t="s">
        <v>49</v>
      </c>
      <c s="34" t="s">
        <v>153</v>
      </c>
      <c s="34" t="s">
        <v>8703</v>
      </c>
      <c s="35" t="s">
        <v>5</v>
      </c>
      <c s="6" t="s">
        <v>8704</v>
      </c>
      <c s="36" t="s">
        <v>88</v>
      </c>
      <c s="37">
        <v>15</v>
      </c>
      <c s="36">
        <v>0</v>
      </c>
      <c s="36">
        <f>ROUND(G849*H849,6)</f>
      </c>
      <c r="L849" s="38">
        <v>0</v>
      </c>
      <c s="32">
        <f>ROUND(ROUND(L849,2)*ROUND(G849,3),2)</f>
      </c>
      <c s="36" t="s">
        <v>72</v>
      </c>
      <c>
        <f>(M849*21)/100</f>
      </c>
      <c t="s">
        <v>27</v>
      </c>
    </row>
    <row r="850" spans="1:5" ht="12.75">
      <c r="A850" s="35" t="s">
        <v>55</v>
      </c>
      <c r="E850" s="39" t="s">
        <v>8704</v>
      </c>
    </row>
    <row r="851" spans="1:5" ht="12.75">
      <c r="A851" s="35" t="s">
        <v>56</v>
      </c>
      <c r="E851" s="40" t="s">
        <v>5</v>
      </c>
    </row>
    <row r="852" spans="1:5" ht="38.25">
      <c r="A852" t="s">
        <v>58</v>
      </c>
      <c r="E852" s="39" t="s">
        <v>8662</v>
      </c>
    </row>
    <row r="853" spans="1:16" ht="12.75">
      <c r="A853" t="s">
        <v>49</v>
      </c>
      <c s="34" t="s">
        <v>157</v>
      </c>
      <c s="34" t="s">
        <v>8705</v>
      </c>
      <c s="35" t="s">
        <v>5</v>
      </c>
      <c s="6" t="s">
        <v>8706</v>
      </c>
      <c s="36" t="s">
        <v>2754</v>
      </c>
      <c s="37">
        <v>11</v>
      </c>
      <c s="36">
        <v>0</v>
      </c>
      <c s="36">
        <f>ROUND(G853*H853,6)</f>
      </c>
      <c r="L853" s="38">
        <v>0</v>
      </c>
      <c s="32">
        <f>ROUND(ROUND(L853,2)*ROUND(G853,3),2)</f>
      </c>
      <c s="36" t="s">
        <v>72</v>
      </c>
      <c>
        <f>(M853*21)/100</f>
      </c>
      <c t="s">
        <v>27</v>
      </c>
    </row>
    <row r="854" spans="1:5" ht="12.75">
      <c r="A854" s="35" t="s">
        <v>55</v>
      </c>
      <c r="E854" s="39" t="s">
        <v>8675</v>
      </c>
    </row>
    <row r="855" spans="1:5" ht="12.75">
      <c r="A855" s="35" t="s">
        <v>56</v>
      </c>
      <c r="E855" s="40" t="s">
        <v>5</v>
      </c>
    </row>
    <row r="856" spans="1:5" ht="38.25">
      <c r="A856" t="s">
        <v>58</v>
      </c>
      <c r="E856" s="39" t="s">
        <v>8662</v>
      </c>
    </row>
    <row r="857" spans="1:16" ht="12.75">
      <c r="A857" t="s">
        <v>49</v>
      </c>
      <c s="34" t="s">
        <v>161</v>
      </c>
      <c s="34" t="s">
        <v>8707</v>
      </c>
      <c s="35" t="s">
        <v>5</v>
      </c>
      <c s="6" t="s">
        <v>8708</v>
      </c>
      <c s="36" t="s">
        <v>207</v>
      </c>
      <c s="37">
        <v>20</v>
      </c>
      <c s="36">
        <v>0</v>
      </c>
      <c s="36">
        <f>ROUND(G857*H857,6)</f>
      </c>
      <c r="L857" s="38">
        <v>0</v>
      </c>
      <c s="32">
        <f>ROUND(ROUND(L857,2)*ROUND(G857,3),2)</f>
      </c>
      <c s="36" t="s">
        <v>72</v>
      </c>
      <c>
        <f>(M857*21)/100</f>
      </c>
      <c t="s">
        <v>27</v>
      </c>
    </row>
    <row r="858" spans="1:5" ht="12.75">
      <c r="A858" s="35" t="s">
        <v>55</v>
      </c>
      <c r="E858" s="39" t="s">
        <v>8708</v>
      </c>
    </row>
    <row r="859" spans="1:5" ht="12.75">
      <c r="A859" s="35" t="s">
        <v>56</v>
      </c>
      <c r="E859" s="40" t="s">
        <v>5</v>
      </c>
    </row>
    <row r="860" spans="1:5" ht="38.25">
      <c r="A860" t="s">
        <v>58</v>
      </c>
      <c r="E860" s="39" t="s">
        <v>8662</v>
      </c>
    </row>
    <row r="861" spans="1:16" ht="12.75">
      <c r="A861" t="s">
        <v>49</v>
      </c>
      <c s="34" t="s">
        <v>165</v>
      </c>
      <c s="34" t="s">
        <v>8709</v>
      </c>
      <c s="35" t="s">
        <v>5</v>
      </c>
      <c s="6" t="s">
        <v>8710</v>
      </c>
      <c s="36" t="s">
        <v>2754</v>
      </c>
      <c s="37">
        <v>9</v>
      </c>
      <c s="36">
        <v>0</v>
      </c>
      <c s="36">
        <f>ROUND(G861*H861,6)</f>
      </c>
      <c r="L861" s="38">
        <v>0</v>
      </c>
      <c s="32">
        <f>ROUND(ROUND(L861,2)*ROUND(G861,3),2)</f>
      </c>
      <c s="36" t="s">
        <v>72</v>
      </c>
      <c>
        <f>(M861*21)/100</f>
      </c>
      <c t="s">
        <v>27</v>
      </c>
    </row>
    <row r="862" spans="1:5" ht="12.75">
      <c r="A862" s="35" t="s">
        <v>55</v>
      </c>
      <c r="E862" s="39" t="s">
        <v>8675</v>
      </c>
    </row>
    <row r="863" spans="1:5" ht="12.75">
      <c r="A863" s="35" t="s">
        <v>56</v>
      </c>
      <c r="E863" s="40" t="s">
        <v>5</v>
      </c>
    </row>
    <row r="864" spans="1:5" ht="38.25">
      <c r="A864" t="s">
        <v>58</v>
      </c>
      <c r="E864" s="39" t="s">
        <v>8662</v>
      </c>
    </row>
    <row r="865" spans="1:16" ht="12.75">
      <c r="A865" t="s">
        <v>49</v>
      </c>
      <c s="34" t="s">
        <v>170</v>
      </c>
      <c s="34" t="s">
        <v>8711</v>
      </c>
      <c s="35" t="s">
        <v>5</v>
      </c>
      <c s="6" t="s">
        <v>8712</v>
      </c>
      <c s="36" t="s">
        <v>2754</v>
      </c>
      <c s="37">
        <v>43</v>
      </c>
      <c s="36">
        <v>0</v>
      </c>
      <c s="36">
        <f>ROUND(G865*H865,6)</f>
      </c>
      <c r="L865" s="38">
        <v>0</v>
      </c>
      <c s="32">
        <f>ROUND(ROUND(L865,2)*ROUND(G865,3),2)</f>
      </c>
      <c s="36" t="s">
        <v>72</v>
      </c>
      <c>
        <f>(M865*21)/100</f>
      </c>
      <c t="s">
        <v>27</v>
      </c>
    </row>
    <row r="866" spans="1:5" ht="12.75">
      <c r="A866" s="35" t="s">
        <v>55</v>
      </c>
      <c r="E866" s="39" t="s">
        <v>8712</v>
      </c>
    </row>
    <row r="867" spans="1:5" ht="12.75">
      <c r="A867" s="35" t="s">
        <v>56</v>
      </c>
      <c r="E867" s="40" t="s">
        <v>5</v>
      </c>
    </row>
    <row r="868" spans="1:5" ht="38.25">
      <c r="A868" t="s">
        <v>58</v>
      </c>
      <c r="E868" s="39" t="s">
        <v>8662</v>
      </c>
    </row>
    <row r="869" spans="1:16" ht="12.75">
      <c r="A869" t="s">
        <v>49</v>
      </c>
      <c s="34" t="s">
        <v>174</v>
      </c>
      <c s="34" t="s">
        <v>8713</v>
      </c>
      <c s="35" t="s">
        <v>5</v>
      </c>
      <c s="6" t="s">
        <v>8714</v>
      </c>
      <c s="36" t="s">
        <v>2754</v>
      </c>
      <c s="37">
        <v>21</v>
      </c>
      <c s="36">
        <v>0</v>
      </c>
      <c s="36">
        <f>ROUND(G869*H869,6)</f>
      </c>
      <c r="L869" s="38">
        <v>0</v>
      </c>
      <c s="32">
        <f>ROUND(ROUND(L869,2)*ROUND(G869,3),2)</f>
      </c>
      <c s="36" t="s">
        <v>72</v>
      </c>
      <c>
        <f>(M869*21)/100</f>
      </c>
      <c t="s">
        <v>27</v>
      </c>
    </row>
    <row r="870" spans="1:5" ht="12.75">
      <c r="A870" s="35" t="s">
        <v>55</v>
      </c>
      <c r="E870" s="39" t="s">
        <v>8714</v>
      </c>
    </row>
    <row r="871" spans="1:5" ht="12.75">
      <c r="A871" s="35" t="s">
        <v>56</v>
      </c>
      <c r="E871" s="40" t="s">
        <v>5</v>
      </c>
    </row>
    <row r="872" spans="1:5" ht="38.25">
      <c r="A872" t="s">
        <v>58</v>
      </c>
      <c r="E872" s="39" t="s">
        <v>8662</v>
      </c>
    </row>
    <row r="873" spans="1:16" ht="12.75">
      <c r="A873" t="s">
        <v>49</v>
      </c>
      <c s="34" t="s">
        <v>178</v>
      </c>
      <c s="34" t="s">
        <v>8715</v>
      </c>
      <c s="35" t="s">
        <v>5</v>
      </c>
      <c s="6" t="s">
        <v>8716</v>
      </c>
      <c s="36" t="s">
        <v>2754</v>
      </c>
      <c s="37">
        <v>11</v>
      </c>
      <c s="36">
        <v>0</v>
      </c>
      <c s="36">
        <f>ROUND(G873*H873,6)</f>
      </c>
      <c r="L873" s="38">
        <v>0</v>
      </c>
      <c s="32">
        <f>ROUND(ROUND(L873,2)*ROUND(G873,3),2)</f>
      </c>
      <c s="36" t="s">
        <v>72</v>
      </c>
      <c>
        <f>(M873*21)/100</f>
      </c>
      <c t="s">
        <v>27</v>
      </c>
    </row>
    <row r="874" spans="1:5" ht="12.75">
      <c r="A874" s="35" t="s">
        <v>55</v>
      </c>
      <c r="E874" s="39" t="s">
        <v>8675</v>
      </c>
    </row>
    <row r="875" spans="1:5" ht="12.75">
      <c r="A875" s="35" t="s">
        <v>56</v>
      </c>
      <c r="E875" s="40" t="s">
        <v>5</v>
      </c>
    </row>
    <row r="876" spans="1:5" ht="38.25">
      <c r="A876" t="s">
        <v>58</v>
      </c>
      <c r="E876" s="39" t="s">
        <v>8662</v>
      </c>
    </row>
    <row r="877" spans="1:16" ht="12.75">
      <c r="A877" t="s">
        <v>49</v>
      </c>
      <c s="34" t="s">
        <v>50</v>
      </c>
      <c s="34" t="s">
        <v>8717</v>
      </c>
      <c s="35" t="s">
        <v>5</v>
      </c>
      <c s="6" t="s">
        <v>8718</v>
      </c>
      <c s="36" t="s">
        <v>2754</v>
      </c>
      <c s="37">
        <v>9</v>
      </c>
      <c s="36">
        <v>0</v>
      </c>
      <c s="36">
        <f>ROUND(G877*H877,6)</f>
      </c>
      <c r="L877" s="38">
        <v>0</v>
      </c>
      <c s="32">
        <f>ROUND(ROUND(L877,2)*ROUND(G877,3),2)</f>
      </c>
      <c s="36" t="s">
        <v>72</v>
      </c>
      <c>
        <f>(M877*21)/100</f>
      </c>
      <c t="s">
        <v>27</v>
      </c>
    </row>
    <row r="878" spans="1:5" ht="12.75">
      <c r="A878" s="35" t="s">
        <v>55</v>
      </c>
      <c r="E878" s="39" t="s">
        <v>8718</v>
      </c>
    </row>
    <row r="879" spans="1:5" ht="12.75">
      <c r="A879" s="35" t="s">
        <v>56</v>
      </c>
      <c r="E879" s="40" t="s">
        <v>5</v>
      </c>
    </row>
    <row r="880" spans="1:5" ht="38.25">
      <c r="A880" t="s">
        <v>58</v>
      </c>
      <c r="E880" s="39" t="s">
        <v>8662</v>
      </c>
    </row>
    <row r="881" spans="1:16" ht="12.75">
      <c r="A881" t="s">
        <v>49</v>
      </c>
      <c s="34" t="s">
        <v>60</v>
      </c>
      <c s="34" t="s">
        <v>8719</v>
      </c>
      <c s="35" t="s">
        <v>5</v>
      </c>
      <c s="6" t="s">
        <v>8720</v>
      </c>
      <c s="36" t="s">
        <v>2754</v>
      </c>
      <c s="37">
        <v>6</v>
      </c>
      <c s="36">
        <v>0</v>
      </c>
      <c s="36">
        <f>ROUND(G881*H881,6)</f>
      </c>
      <c r="L881" s="38">
        <v>0</v>
      </c>
      <c s="32">
        <f>ROUND(ROUND(L881,2)*ROUND(G881,3),2)</f>
      </c>
      <c s="36" t="s">
        <v>72</v>
      </c>
      <c>
        <f>(M881*21)/100</f>
      </c>
      <c t="s">
        <v>27</v>
      </c>
    </row>
    <row r="882" spans="1:5" ht="12.75">
      <c r="A882" s="35" t="s">
        <v>55</v>
      </c>
      <c r="E882" s="39" t="s">
        <v>8720</v>
      </c>
    </row>
    <row r="883" spans="1:5" ht="12.75">
      <c r="A883" s="35" t="s">
        <v>56</v>
      </c>
      <c r="E883" s="40" t="s">
        <v>5</v>
      </c>
    </row>
    <row r="884" spans="1:5" ht="38.25">
      <c r="A884" t="s">
        <v>58</v>
      </c>
      <c r="E884" s="39" t="s">
        <v>8662</v>
      </c>
    </row>
    <row r="885" spans="1:16" ht="12.75">
      <c r="A885" t="s">
        <v>49</v>
      </c>
      <c s="34" t="s">
        <v>63</v>
      </c>
      <c s="34" t="s">
        <v>8721</v>
      </c>
      <c s="35" t="s">
        <v>5</v>
      </c>
      <c s="6" t="s">
        <v>8722</v>
      </c>
      <c s="36" t="s">
        <v>2754</v>
      </c>
      <c s="37">
        <v>28</v>
      </c>
      <c s="36">
        <v>0</v>
      </c>
      <c s="36">
        <f>ROUND(G885*H885,6)</f>
      </c>
      <c r="L885" s="38">
        <v>0</v>
      </c>
      <c s="32">
        <f>ROUND(ROUND(L885,2)*ROUND(G885,3),2)</f>
      </c>
      <c s="36" t="s">
        <v>72</v>
      </c>
      <c>
        <f>(M885*21)/100</f>
      </c>
      <c t="s">
        <v>27</v>
      </c>
    </row>
    <row r="886" spans="1:5" ht="12.75">
      <c r="A886" s="35" t="s">
        <v>55</v>
      </c>
      <c r="E886" s="39" t="s">
        <v>8722</v>
      </c>
    </row>
    <row r="887" spans="1:5" ht="12.75">
      <c r="A887" s="35" t="s">
        <v>56</v>
      </c>
      <c r="E887" s="40" t="s">
        <v>5</v>
      </c>
    </row>
    <row r="888" spans="1:5" ht="38.25">
      <c r="A888" t="s">
        <v>58</v>
      </c>
      <c r="E888" s="39" t="s">
        <v>8662</v>
      </c>
    </row>
    <row r="889" spans="1:16" ht="12.75">
      <c r="A889" t="s">
        <v>49</v>
      </c>
      <c s="34" t="s">
        <v>182</v>
      </c>
      <c s="34" t="s">
        <v>8723</v>
      </c>
      <c s="35" t="s">
        <v>5</v>
      </c>
      <c s="6" t="s">
        <v>8724</v>
      </c>
      <c s="36" t="s">
        <v>2754</v>
      </c>
      <c s="37">
        <v>2</v>
      </c>
      <c s="36">
        <v>0</v>
      </c>
      <c s="36">
        <f>ROUND(G889*H889,6)</f>
      </c>
      <c r="L889" s="38">
        <v>0</v>
      </c>
      <c s="32">
        <f>ROUND(ROUND(L889,2)*ROUND(G889,3),2)</f>
      </c>
      <c s="36" t="s">
        <v>72</v>
      </c>
      <c>
        <f>(M889*21)/100</f>
      </c>
      <c t="s">
        <v>27</v>
      </c>
    </row>
    <row r="890" spans="1:5" ht="12.75">
      <c r="A890" s="35" t="s">
        <v>55</v>
      </c>
      <c r="E890" s="39" t="s">
        <v>8724</v>
      </c>
    </row>
    <row r="891" spans="1:5" ht="12.75">
      <c r="A891" s="35" t="s">
        <v>56</v>
      </c>
      <c r="E891" s="40" t="s">
        <v>5</v>
      </c>
    </row>
    <row r="892" spans="1:5" ht="38.25">
      <c r="A892" t="s">
        <v>58</v>
      </c>
      <c r="E892" s="39" t="s">
        <v>8662</v>
      </c>
    </row>
    <row r="893" spans="1:16" ht="12.75">
      <c r="A893" t="s">
        <v>49</v>
      </c>
      <c s="34" t="s">
        <v>263</v>
      </c>
      <c s="34" t="s">
        <v>8725</v>
      </c>
      <c s="35" t="s">
        <v>5</v>
      </c>
      <c s="6" t="s">
        <v>8726</v>
      </c>
      <c s="36" t="s">
        <v>2754</v>
      </c>
      <c s="37">
        <v>2</v>
      </c>
      <c s="36">
        <v>0</v>
      </c>
      <c s="36">
        <f>ROUND(G893*H893,6)</f>
      </c>
      <c r="L893" s="38">
        <v>0</v>
      </c>
      <c s="32">
        <f>ROUND(ROUND(L893,2)*ROUND(G893,3),2)</f>
      </c>
      <c s="36" t="s">
        <v>72</v>
      </c>
      <c>
        <f>(M893*21)/100</f>
      </c>
      <c t="s">
        <v>27</v>
      </c>
    </row>
    <row r="894" spans="1:5" ht="12.75">
      <c r="A894" s="35" t="s">
        <v>55</v>
      </c>
      <c r="E894" s="39" t="s">
        <v>8726</v>
      </c>
    </row>
    <row r="895" spans="1:5" ht="12.75">
      <c r="A895" s="35" t="s">
        <v>56</v>
      </c>
      <c r="E895" s="40" t="s">
        <v>5</v>
      </c>
    </row>
    <row r="896" spans="1:5" ht="38.25">
      <c r="A896" t="s">
        <v>58</v>
      </c>
      <c r="E896" s="39" t="s">
        <v>8662</v>
      </c>
    </row>
    <row r="897" spans="1:13" ht="12.75">
      <c r="A897" t="s">
        <v>46</v>
      </c>
      <c r="C897" s="31" t="s">
        <v>1786</v>
      </c>
      <c r="E897" s="33" t="s">
        <v>1787</v>
      </c>
      <c r="J897" s="32">
        <f>0</f>
      </c>
      <c s="32">
        <f>0</f>
      </c>
      <c s="32">
        <f>0+L898</f>
      </c>
      <c s="32">
        <f>0+M898</f>
      </c>
    </row>
    <row r="898" spans="1:16" ht="12.75">
      <c r="A898" t="s">
        <v>49</v>
      </c>
      <c s="34" t="s">
        <v>267</v>
      </c>
      <c s="34" t="s">
        <v>8727</v>
      </c>
      <c s="35" t="s">
        <v>5</v>
      </c>
      <c s="6" t="s">
        <v>8728</v>
      </c>
      <c s="36" t="s">
        <v>2754</v>
      </c>
      <c s="37">
        <v>1</v>
      </c>
      <c s="36">
        <v>0</v>
      </c>
      <c s="36">
        <f>ROUND(G898*H898,6)</f>
      </c>
      <c r="L898" s="38">
        <v>0</v>
      </c>
      <c s="32">
        <f>ROUND(ROUND(L898,2)*ROUND(G898,3),2)</f>
      </c>
      <c s="36" t="s">
        <v>72</v>
      </c>
      <c>
        <f>(M898*21)/100</f>
      </c>
      <c t="s">
        <v>27</v>
      </c>
    </row>
    <row r="899" spans="1:5" ht="12.75">
      <c r="A899" s="35" t="s">
        <v>55</v>
      </c>
      <c r="E899" s="39" t="s">
        <v>8729</v>
      </c>
    </row>
    <row r="900" spans="1:5" ht="12.75">
      <c r="A900" s="35" t="s">
        <v>56</v>
      </c>
      <c r="E900" s="40" t="s">
        <v>5</v>
      </c>
    </row>
    <row r="901" spans="1:5" ht="38.25">
      <c r="A901" t="s">
        <v>58</v>
      </c>
      <c r="E901" s="39" t="s">
        <v>8662</v>
      </c>
    </row>
    <row r="902" spans="1:13" ht="12.75">
      <c r="A902" t="s">
        <v>46</v>
      </c>
      <c r="C902" s="31" t="s">
        <v>1717</v>
      </c>
      <c r="E902" s="33" t="s">
        <v>1822</v>
      </c>
      <c r="J902" s="32">
        <f>0</f>
      </c>
      <c s="32">
        <f>0</f>
      </c>
      <c s="32">
        <f>0+L903+L907+L911+L915+L919</f>
      </c>
      <c s="32">
        <f>0+M903+M907+M911+M915+M919</f>
      </c>
    </row>
    <row r="903" spans="1:16" ht="12.75">
      <c r="A903" t="s">
        <v>49</v>
      </c>
      <c s="34" t="s">
        <v>271</v>
      </c>
      <c s="34" t="s">
        <v>8730</v>
      </c>
      <c s="35" t="s">
        <v>5</v>
      </c>
      <c s="6" t="s">
        <v>8731</v>
      </c>
      <c s="36" t="s">
        <v>2754</v>
      </c>
      <c s="37">
        <v>1</v>
      </c>
      <c s="36">
        <v>0</v>
      </c>
      <c s="36">
        <f>ROUND(G903*H903,6)</f>
      </c>
      <c r="L903" s="38">
        <v>0</v>
      </c>
      <c s="32">
        <f>ROUND(ROUND(L903,2)*ROUND(G903,3),2)</f>
      </c>
      <c s="36" t="s">
        <v>72</v>
      </c>
      <c>
        <f>(M903*21)/100</f>
      </c>
      <c t="s">
        <v>27</v>
      </c>
    </row>
    <row r="904" spans="1:5" ht="12.75">
      <c r="A904" s="35" t="s">
        <v>55</v>
      </c>
      <c r="E904" s="39" t="s">
        <v>8731</v>
      </c>
    </row>
    <row r="905" spans="1:5" ht="12.75">
      <c r="A905" s="35" t="s">
        <v>56</v>
      </c>
      <c r="E905" s="40" t="s">
        <v>5</v>
      </c>
    </row>
    <row r="906" spans="1:5" ht="38.25">
      <c r="A906" t="s">
        <v>58</v>
      </c>
      <c r="E906" s="39" t="s">
        <v>8662</v>
      </c>
    </row>
    <row r="907" spans="1:16" ht="12.75">
      <c r="A907" t="s">
        <v>49</v>
      </c>
      <c s="34" t="s">
        <v>275</v>
      </c>
      <c s="34" t="s">
        <v>8732</v>
      </c>
      <c s="35" t="s">
        <v>5</v>
      </c>
      <c s="6" t="s">
        <v>8733</v>
      </c>
      <c s="36" t="s">
        <v>2754</v>
      </c>
      <c s="37">
        <v>1</v>
      </c>
      <c s="36">
        <v>0</v>
      </c>
      <c s="36">
        <f>ROUND(G907*H907,6)</f>
      </c>
      <c r="L907" s="38">
        <v>0</v>
      </c>
      <c s="32">
        <f>ROUND(ROUND(L907,2)*ROUND(G907,3),2)</f>
      </c>
      <c s="36" t="s">
        <v>72</v>
      </c>
      <c>
        <f>(M907*21)/100</f>
      </c>
      <c t="s">
        <v>27</v>
      </c>
    </row>
    <row r="908" spans="1:5" ht="12.75">
      <c r="A908" s="35" t="s">
        <v>55</v>
      </c>
      <c r="E908" s="39" t="s">
        <v>8733</v>
      </c>
    </row>
    <row r="909" spans="1:5" ht="12.75">
      <c r="A909" s="35" t="s">
        <v>56</v>
      </c>
      <c r="E909" s="40" t="s">
        <v>5</v>
      </c>
    </row>
    <row r="910" spans="1:5" ht="38.25">
      <c r="A910" t="s">
        <v>58</v>
      </c>
      <c r="E910" s="39" t="s">
        <v>8662</v>
      </c>
    </row>
    <row r="911" spans="1:16" ht="12.75">
      <c r="A911" t="s">
        <v>49</v>
      </c>
      <c s="34" t="s">
        <v>280</v>
      </c>
      <c s="34" t="s">
        <v>8734</v>
      </c>
      <c s="35" t="s">
        <v>5</v>
      </c>
      <c s="6" t="s">
        <v>8735</v>
      </c>
      <c s="36" t="s">
        <v>168</v>
      </c>
      <c s="37">
        <v>12</v>
      </c>
      <c s="36">
        <v>0</v>
      </c>
      <c s="36">
        <f>ROUND(G911*H911,6)</f>
      </c>
      <c r="L911" s="38">
        <v>0</v>
      </c>
      <c s="32">
        <f>ROUND(ROUND(L911,2)*ROUND(G911,3),2)</f>
      </c>
      <c s="36" t="s">
        <v>72</v>
      </c>
      <c>
        <f>(M911*21)/100</f>
      </c>
      <c t="s">
        <v>27</v>
      </c>
    </row>
    <row r="912" spans="1:5" ht="12.75">
      <c r="A912" s="35" t="s">
        <v>55</v>
      </c>
      <c r="E912" s="39" t="s">
        <v>8735</v>
      </c>
    </row>
    <row r="913" spans="1:5" ht="12.75">
      <c r="A913" s="35" t="s">
        <v>56</v>
      </c>
      <c r="E913" s="40" t="s">
        <v>5</v>
      </c>
    </row>
    <row r="914" spans="1:5" ht="38.25">
      <c r="A914" t="s">
        <v>58</v>
      </c>
      <c r="E914" s="39" t="s">
        <v>8662</v>
      </c>
    </row>
    <row r="915" spans="1:16" ht="12.75">
      <c r="A915" t="s">
        <v>49</v>
      </c>
      <c s="34" t="s">
        <v>284</v>
      </c>
      <c s="34" t="s">
        <v>8736</v>
      </c>
      <c s="35" t="s">
        <v>5</v>
      </c>
      <c s="6" t="s">
        <v>8737</v>
      </c>
      <c s="36" t="s">
        <v>168</v>
      </c>
      <c s="37">
        <v>10</v>
      </c>
      <c s="36">
        <v>0</v>
      </c>
      <c s="36">
        <f>ROUND(G915*H915,6)</f>
      </c>
      <c r="L915" s="38">
        <v>0</v>
      </c>
      <c s="32">
        <f>ROUND(ROUND(L915,2)*ROUND(G915,3),2)</f>
      </c>
      <c s="36" t="s">
        <v>72</v>
      </c>
      <c>
        <f>(M915*21)/100</f>
      </c>
      <c t="s">
        <v>27</v>
      </c>
    </row>
    <row r="916" spans="1:5" ht="12.75">
      <c r="A916" s="35" t="s">
        <v>55</v>
      </c>
      <c r="E916" s="39" t="s">
        <v>8737</v>
      </c>
    </row>
    <row r="917" spans="1:5" ht="12.75">
      <c r="A917" s="35" t="s">
        <v>56</v>
      </c>
      <c r="E917" s="40" t="s">
        <v>5</v>
      </c>
    </row>
    <row r="918" spans="1:5" ht="38.25">
      <c r="A918" t="s">
        <v>58</v>
      </c>
      <c r="E918" s="39" t="s">
        <v>8662</v>
      </c>
    </row>
    <row r="919" spans="1:16" ht="12.75">
      <c r="A919" t="s">
        <v>49</v>
      </c>
      <c s="34" t="s">
        <v>288</v>
      </c>
      <c s="34" t="s">
        <v>8738</v>
      </c>
      <c s="35" t="s">
        <v>5</v>
      </c>
      <c s="6" t="s">
        <v>8739</v>
      </c>
      <c s="36" t="s">
        <v>168</v>
      </c>
      <c s="37">
        <v>18</v>
      </c>
      <c s="36">
        <v>0</v>
      </c>
      <c s="36">
        <f>ROUND(G919*H919,6)</f>
      </c>
      <c r="L919" s="38">
        <v>0</v>
      </c>
      <c s="32">
        <f>ROUND(ROUND(L919,2)*ROUND(G919,3),2)</f>
      </c>
      <c s="36" t="s">
        <v>72</v>
      </c>
      <c>
        <f>(M919*21)/100</f>
      </c>
      <c t="s">
        <v>27</v>
      </c>
    </row>
    <row r="920" spans="1:5" ht="12.75">
      <c r="A920" s="35" t="s">
        <v>55</v>
      </c>
      <c r="E920" s="39" t="s">
        <v>8739</v>
      </c>
    </row>
    <row r="921" spans="1:5" ht="12.75">
      <c r="A921" s="35" t="s">
        <v>56</v>
      </c>
      <c r="E921" s="40" t="s">
        <v>5</v>
      </c>
    </row>
    <row r="922" spans="1:5" ht="38.25">
      <c r="A922" t="s">
        <v>58</v>
      </c>
      <c r="E922" s="39" t="s">
        <v>8662</v>
      </c>
    </row>
    <row r="923" spans="1:13" ht="12.75">
      <c r="A923" t="s">
        <v>3245</v>
      </c>
      <c r="C923" s="31" t="s">
        <v>8740</v>
      </c>
      <c r="E923" s="33" t="s">
        <v>8741</v>
      </c>
      <c r="J923" s="32">
        <f>0+J924+J985</f>
      </c>
      <c s="32">
        <f>0+K924+K985</f>
      </c>
      <c s="32">
        <f>0+L924+L985</f>
      </c>
      <c s="32">
        <f>0+M924+M985</f>
      </c>
    </row>
    <row r="924" spans="1:13" ht="12.75">
      <c r="A924" t="s">
        <v>46</v>
      </c>
      <c r="C924" s="31" t="s">
        <v>8742</v>
      </c>
      <c r="E924" s="33" t="s">
        <v>8743</v>
      </c>
      <c r="J924" s="32">
        <f>0</f>
      </c>
      <c s="32">
        <f>0</f>
      </c>
      <c s="32">
        <f>0+L925+L929+L933+L937+L941+L945+L949+L953+L957+L961+L965+L969+L973+L977+L981</f>
      </c>
      <c s="32">
        <f>0+M925+M929+M933+M937+M941+M945+M949+M953+M957+M961+M965+M969+M973+M977+M981</f>
      </c>
    </row>
    <row r="925" spans="1:16" ht="12.75">
      <c r="A925" t="s">
        <v>49</v>
      </c>
      <c s="34" t="s">
        <v>67</v>
      </c>
      <c s="34" t="s">
        <v>8744</v>
      </c>
      <c s="35" t="s">
        <v>5</v>
      </c>
      <c s="6" t="s">
        <v>8745</v>
      </c>
      <c s="36" t="s">
        <v>83</v>
      </c>
      <c s="37">
        <v>2</v>
      </c>
      <c s="36">
        <v>0</v>
      </c>
      <c s="36">
        <f>ROUND(G925*H925,6)</f>
      </c>
      <c r="L925" s="38">
        <v>0</v>
      </c>
      <c s="32">
        <f>ROUND(ROUND(L925,2)*ROUND(G925,3),2)</f>
      </c>
      <c s="36" t="s">
        <v>72</v>
      </c>
      <c>
        <f>(M925*21)/100</f>
      </c>
      <c t="s">
        <v>27</v>
      </c>
    </row>
    <row r="926" spans="1:5" ht="12.75">
      <c r="A926" s="35" t="s">
        <v>55</v>
      </c>
      <c r="E926" s="39" t="s">
        <v>8746</v>
      </c>
    </row>
    <row r="927" spans="1:5" ht="12.75">
      <c r="A927" s="35" t="s">
        <v>56</v>
      </c>
      <c r="E927" s="40" t="s">
        <v>5</v>
      </c>
    </row>
    <row r="928" spans="1:5" ht="51">
      <c r="A928" t="s">
        <v>58</v>
      </c>
      <c r="E928" s="39" t="s">
        <v>8747</v>
      </c>
    </row>
    <row r="929" spans="1:16" ht="12.75">
      <c r="A929" t="s">
        <v>49</v>
      </c>
      <c s="34" t="s">
        <v>27</v>
      </c>
      <c s="34" t="s">
        <v>8748</v>
      </c>
      <c s="35" t="s">
        <v>5</v>
      </c>
      <c s="6" t="s">
        <v>8749</v>
      </c>
      <c s="36" t="s">
        <v>83</v>
      </c>
      <c s="37">
        <v>2</v>
      </c>
      <c s="36">
        <v>0</v>
      </c>
      <c s="36">
        <f>ROUND(G929*H929,6)</f>
      </c>
      <c r="L929" s="38">
        <v>0</v>
      </c>
      <c s="32">
        <f>ROUND(ROUND(L929,2)*ROUND(G929,3),2)</f>
      </c>
      <c s="36" t="s">
        <v>72</v>
      </c>
      <c>
        <f>(M929*21)/100</f>
      </c>
      <c t="s">
        <v>27</v>
      </c>
    </row>
    <row r="930" spans="1:5" ht="12.75">
      <c r="A930" s="35" t="s">
        <v>55</v>
      </c>
      <c r="E930" s="39" t="s">
        <v>8750</v>
      </c>
    </row>
    <row r="931" spans="1:5" ht="12.75">
      <c r="A931" s="35" t="s">
        <v>56</v>
      </c>
      <c r="E931" s="40" t="s">
        <v>5</v>
      </c>
    </row>
    <row r="932" spans="1:5" ht="38.25">
      <c r="A932" t="s">
        <v>58</v>
      </c>
      <c r="E932" s="39" t="s">
        <v>8751</v>
      </c>
    </row>
    <row r="933" spans="1:16" ht="12.75">
      <c r="A933" t="s">
        <v>49</v>
      </c>
      <c s="34" t="s">
        <v>26</v>
      </c>
      <c s="34" t="s">
        <v>8752</v>
      </c>
      <c s="35" t="s">
        <v>5</v>
      </c>
      <c s="6" t="s">
        <v>8753</v>
      </c>
      <c s="36" t="s">
        <v>83</v>
      </c>
      <c s="37">
        <v>2</v>
      </c>
      <c s="36">
        <v>0</v>
      </c>
      <c s="36">
        <f>ROUND(G933*H933,6)</f>
      </c>
      <c r="L933" s="38">
        <v>0</v>
      </c>
      <c s="32">
        <f>ROUND(ROUND(L933,2)*ROUND(G933,3),2)</f>
      </c>
      <c s="36" t="s">
        <v>72</v>
      </c>
      <c>
        <f>(M933*21)/100</f>
      </c>
      <c t="s">
        <v>27</v>
      </c>
    </row>
    <row r="934" spans="1:5" ht="12.75">
      <c r="A934" s="35" t="s">
        <v>55</v>
      </c>
      <c r="E934" s="39" t="s">
        <v>8754</v>
      </c>
    </row>
    <row r="935" spans="1:5" ht="12.75">
      <c r="A935" s="35" t="s">
        <v>56</v>
      </c>
      <c r="E935" s="40" t="s">
        <v>5</v>
      </c>
    </row>
    <row r="936" spans="1:5" ht="38.25">
      <c r="A936" t="s">
        <v>58</v>
      </c>
      <c r="E936" s="39" t="s">
        <v>8755</v>
      </c>
    </row>
    <row r="937" spans="1:16" ht="12.75">
      <c r="A937" t="s">
        <v>49</v>
      </c>
      <c s="34" t="s">
        <v>85</v>
      </c>
      <c s="34" t="s">
        <v>8756</v>
      </c>
      <c s="35" t="s">
        <v>5</v>
      </c>
      <c s="6" t="s">
        <v>8757</v>
      </c>
      <c s="36" t="s">
        <v>83</v>
      </c>
      <c s="37">
        <v>2</v>
      </c>
      <c s="36">
        <v>0</v>
      </c>
      <c s="36">
        <f>ROUND(G937*H937,6)</f>
      </c>
      <c r="L937" s="38">
        <v>0</v>
      </c>
      <c s="32">
        <f>ROUND(ROUND(L937,2)*ROUND(G937,3),2)</f>
      </c>
      <c s="36" t="s">
        <v>72</v>
      </c>
      <c>
        <f>(M937*21)/100</f>
      </c>
      <c t="s">
        <v>27</v>
      </c>
    </row>
    <row r="938" spans="1:5" ht="12.75">
      <c r="A938" s="35" t="s">
        <v>55</v>
      </c>
      <c r="E938" s="39" t="s">
        <v>8757</v>
      </c>
    </row>
    <row r="939" spans="1:5" ht="12.75">
      <c r="A939" s="35" t="s">
        <v>56</v>
      </c>
      <c r="E939" s="40" t="s">
        <v>5</v>
      </c>
    </row>
    <row r="940" spans="1:5" ht="38.25">
      <c r="A940" t="s">
        <v>58</v>
      </c>
      <c r="E940" s="39" t="s">
        <v>8758</v>
      </c>
    </row>
    <row r="941" spans="1:16" ht="12.75">
      <c r="A941" t="s">
        <v>49</v>
      </c>
      <c s="34" t="s">
        <v>90</v>
      </c>
      <c s="34" t="s">
        <v>8759</v>
      </c>
      <c s="35" t="s">
        <v>5</v>
      </c>
      <c s="6" t="s">
        <v>8760</v>
      </c>
      <c s="36" t="s">
        <v>88</v>
      </c>
      <c s="37">
        <v>11</v>
      </c>
      <c s="36">
        <v>0</v>
      </c>
      <c s="36">
        <f>ROUND(G941*H941,6)</f>
      </c>
      <c r="L941" s="38">
        <v>0</v>
      </c>
      <c s="32">
        <f>ROUND(ROUND(L941,2)*ROUND(G941,3),2)</f>
      </c>
      <c s="36" t="s">
        <v>72</v>
      </c>
      <c>
        <f>(M941*21)/100</f>
      </c>
      <c t="s">
        <v>27</v>
      </c>
    </row>
    <row r="942" spans="1:5" ht="12.75">
      <c r="A942" s="35" t="s">
        <v>55</v>
      </c>
      <c r="E942" s="39" t="s">
        <v>8761</v>
      </c>
    </row>
    <row r="943" spans="1:5" ht="12.75">
      <c r="A943" s="35" t="s">
        <v>56</v>
      </c>
      <c r="E943" s="40" t="s">
        <v>5</v>
      </c>
    </row>
    <row r="944" spans="1:5" ht="38.25">
      <c r="A944" t="s">
        <v>58</v>
      </c>
      <c r="E944" s="39" t="s">
        <v>8758</v>
      </c>
    </row>
    <row r="945" spans="1:16" ht="12.75">
      <c r="A945" t="s">
        <v>49</v>
      </c>
      <c s="34" t="s">
        <v>93</v>
      </c>
      <c s="34" t="s">
        <v>8762</v>
      </c>
      <c s="35" t="s">
        <v>5</v>
      </c>
      <c s="6" t="s">
        <v>8763</v>
      </c>
      <c s="36" t="s">
        <v>7503</v>
      </c>
      <c s="37">
        <v>4</v>
      </c>
      <c s="36">
        <v>0</v>
      </c>
      <c s="36">
        <f>ROUND(G945*H945,6)</f>
      </c>
      <c r="L945" s="38">
        <v>0</v>
      </c>
      <c s="32">
        <f>ROUND(ROUND(L945,2)*ROUND(G945,3),2)</f>
      </c>
      <c s="36" t="s">
        <v>72</v>
      </c>
      <c>
        <f>(M945*21)/100</f>
      </c>
      <c t="s">
        <v>27</v>
      </c>
    </row>
    <row r="946" spans="1:5" ht="12.75">
      <c r="A946" s="35" t="s">
        <v>55</v>
      </c>
      <c r="E946" s="39" t="s">
        <v>8764</v>
      </c>
    </row>
    <row r="947" spans="1:5" ht="12.75">
      <c r="A947" s="35" t="s">
        <v>56</v>
      </c>
      <c r="E947" s="40" t="s">
        <v>5</v>
      </c>
    </row>
    <row r="948" spans="1:5" ht="51">
      <c r="A948" t="s">
        <v>58</v>
      </c>
      <c r="E948" s="39" t="s">
        <v>8765</v>
      </c>
    </row>
    <row r="949" spans="1:16" ht="12.75">
      <c r="A949" t="s">
        <v>49</v>
      </c>
      <c s="34" t="s">
        <v>79</v>
      </c>
      <c s="34" t="s">
        <v>8766</v>
      </c>
      <c s="35" t="s">
        <v>5</v>
      </c>
      <c s="6" t="s">
        <v>8767</v>
      </c>
      <c s="36" t="s">
        <v>83</v>
      </c>
      <c s="37">
        <v>2</v>
      </c>
      <c s="36">
        <v>0</v>
      </c>
      <c s="36">
        <f>ROUND(G949*H949,6)</f>
      </c>
      <c r="L949" s="38">
        <v>0</v>
      </c>
      <c s="32">
        <f>ROUND(ROUND(L949,2)*ROUND(G949,3),2)</f>
      </c>
      <c s="36" t="s">
        <v>72</v>
      </c>
      <c>
        <f>(M949*21)/100</f>
      </c>
      <c t="s">
        <v>27</v>
      </c>
    </row>
    <row r="950" spans="1:5" ht="12.75">
      <c r="A950" s="35" t="s">
        <v>55</v>
      </c>
      <c r="E950" s="39" t="s">
        <v>8768</v>
      </c>
    </row>
    <row r="951" spans="1:5" ht="12.75">
      <c r="A951" s="35" t="s">
        <v>56</v>
      </c>
      <c r="E951" s="40" t="s">
        <v>5</v>
      </c>
    </row>
    <row r="952" spans="1:5" ht="51">
      <c r="A952" t="s">
        <v>58</v>
      </c>
      <c r="E952" s="39" t="s">
        <v>8765</v>
      </c>
    </row>
    <row r="953" spans="1:16" ht="12.75">
      <c r="A953" t="s">
        <v>49</v>
      </c>
      <c s="34" t="s">
        <v>100</v>
      </c>
      <c s="34" t="s">
        <v>8769</v>
      </c>
      <c s="35" t="s">
        <v>5</v>
      </c>
      <c s="6" t="s">
        <v>8770</v>
      </c>
      <c s="36" t="s">
        <v>83</v>
      </c>
      <c s="37">
        <v>1</v>
      </c>
      <c s="36">
        <v>0</v>
      </c>
      <c s="36">
        <f>ROUND(G953*H953,6)</f>
      </c>
      <c r="L953" s="38">
        <v>0</v>
      </c>
      <c s="32">
        <f>ROUND(ROUND(L953,2)*ROUND(G953,3),2)</f>
      </c>
      <c s="36" t="s">
        <v>72</v>
      </c>
      <c>
        <f>(M953*21)/100</f>
      </c>
      <c t="s">
        <v>27</v>
      </c>
    </row>
    <row r="954" spans="1:5" ht="12.75">
      <c r="A954" s="35" t="s">
        <v>55</v>
      </c>
      <c r="E954" s="39" t="s">
        <v>8771</v>
      </c>
    </row>
    <row r="955" spans="1:5" ht="12.75">
      <c r="A955" s="35" t="s">
        <v>56</v>
      </c>
      <c r="E955" s="40" t="s">
        <v>5</v>
      </c>
    </row>
    <row r="956" spans="1:5" ht="51">
      <c r="A956" t="s">
        <v>58</v>
      </c>
      <c r="E956" s="39" t="s">
        <v>8765</v>
      </c>
    </row>
    <row r="957" spans="1:16" ht="12.75">
      <c r="A957" t="s">
        <v>49</v>
      </c>
      <c s="34" t="s">
        <v>104</v>
      </c>
      <c s="34" t="s">
        <v>8772</v>
      </c>
      <c s="35" t="s">
        <v>5</v>
      </c>
      <c s="6" t="s">
        <v>8773</v>
      </c>
      <c s="36" t="s">
        <v>83</v>
      </c>
      <c s="37">
        <v>1</v>
      </c>
      <c s="36">
        <v>0</v>
      </c>
      <c s="36">
        <f>ROUND(G957*H957,6)</f>
      </c>
      <c r="L957" s="38">
        <v>0</v>
      </c>
      <c s="32">
        <f>ROUND(ROUND(L957,2)*ROUND(G957,3),2)</f>
      </c>
      <c s="36" t="s">
        <v>72</v>
      </c>
      <c>
        <f>(M957*21)/100</f>
      </c>
      <c t="s">
        <v>27</v>
      </c>
    </row>
    <row r="958" spans="1:5" ht="12.75">
      <c r="A958" s="35" t="s">
        <v>55</v>
      </c>
      <c r="E958" s="39" t="s">
        <v>8774</v>
      </c>
    </row>
    <row r="959" spans="1:5" ht="12.75">
      <c r="A959" s="35" t="s">
        <v>56</v>
      </c>
      <c r="E959" s="40" t="s">
        <v>5</v>
      </c>
    </row>
    <row r="960" spans="1:5" ht="51">
      <c r="A960" t="s">
        <v>58</v>
      </c>
      <c r="E960" s="39" t="s">
        <v>8765</v>
      </c>
    </row>
    <row r="961" spans="1:16" ht="12.75">
      <c r="A961" t="s">
        <v>49</v>
      </c>
      <c s="34" t="s">
        <v>108</v>
      </c>
      <c s="34" t="s">
        <v>8775</v>
      </c>
      <c s="35" t="s">
        <v>5</v>
      </c>
      <c s="6" t="s">
        <v>8776</v>
      </c>
      <c s="36" t="s">
        <v>83</v>
      </c>
      <c s="37">
        <v>4</v>
      </c>
      <c s="36">
        <v>0</v>
      </c>
      <c s="36">
        <f>ROUND(G961*H961,6)</f>
      </c>
      <c r="L961" s="38">
        <v>0</v>
      </c>
      <c s="32">
        <f>ROUND(ROUND(L961,2)*ROUND(G961,3),2)</f>
      </c>
      <c s="36" t="s">
        <v>72</v>
      </c>
      <c>
        <f>(M961*21)/100</f>
      </c>
      <c t="s">
        <v>27</v>
      </c>
    </row>
    <row r="962" spans="1:5" ht="12.75">
      <c r="A962" s="35" t="s">
        <v>55</v>
      </c>
      <c r="E962" s="39" t="s">
        <v>8776</v>
      </c>
    </row>
    <row r="963" spans="1:5" ht="12.75">
      <c r="A963" s="35" t="s">
        <v>56</v>
      </c>
      <c r="E963" s="40" t="s">
        <v>5</v>
      </c>
    </row>
    <row r="964" spans="1:5" ht="51">
      <c r="A964" t="s">
        <v>58</v>
      </c>
      <c r="E964" s="39" t="s">
        <v>8765</v>
      </c>
    </row>
    <row r="965" spans="1:16" ht="12.75">
      <c r="A965" t="s">
        <v>49</v>
      </c>
      <c s="34" t="s">
        <v>113</v>
      </c>
      <c s="34" t="s">
        <v>8777</v>
      </c>
      <c s="35" t="s">
        <v>5</v>
      </c>
      <c s="6" t="s">
        <v>8778</v>
      </c>
      <c s="36" t="s">
        <v>83</v>
      </c>
      <c s="37">
        <v>1</v>
      </c>
      <c s="36">
        <v>0</v>
      </c>
      <c s="36">
        <f>ROUND(G965*H965,6)</f>
      </c>
      <c r="L965" s="38">
        <v>0</v>
      </c>
      <c s="32">
        <f>ROUND(ROUND(L965,2)*ROUND(G965,3),2)</f>
      </c>
      <c s="36" t="s">
        <v>72</v>
      </c>
      <c>
        <f>(M965*21)/100</f>
      </c>
      <c t="s">
        <v>27</v>
      </c>
    </row>
    <row r="966" spans="1:5" ht="12.75">
      <c r="A966" s="35" t="s">
        <v>55</v>
      </c>
      <c r="E966" s="39" t="s">
        <v>8779</v>
      </c>
    </row>
    <row r="967" spans="1:5" ht="12.75">
      <c r="A967" s="35" t="s">
        <v>56</v>
      </c>
      <c r="E967" s="40" t="s">
        <v>5</v>
      </c>
    </row>
    <row r="968" spans="1:5" ht="51">
      <c r="A968" t="s">
        <v>58</v>
      </c>
      <c r="E968" s="39" t="s">
        <v>8765</v>
      </c>
    </row>
    <row r="969" spans="1:16" ht="12.75">
      <c r="A969" t="s">
        <v>49</v>
      </c>
      <c s="34" t="s">
        <v>117</v>
      </c>
      <c s="34" t="s">
        <v>8780</v>
      </c>
      <c s="35" t="s">
        <v>5</v>
      </c>
      <c s="6" t="s">
        <v>8781</v>
      </c>
      <c s="36" t="s">
        <v>83</v>
      </c>
      <c s="37">
        <v>2</v>
      </c>
      <c s="36">
        <v>0</v>
      </c>
      <c s="36">
        <f>ROUND(G969*H969,6)</f>
      </c>
      <c r="L969" s="38">
        <v>0</v>
      </c>
      <c s="32">
        <f>ROUND(ROUND(L969,2)*ROUND(G969,3),2)</f>
      </c>
      <c s="36" t="s">
        <v>72</v>
      </c>
      <c>
        <f>(M969*21)/100</f>
      </c>
      <c t="s">
        <v>27</v>
      </c>
    </row>
    <row r="970" spans="1:5" ht="12.75">
      <c r="A970" s="35" t="s">
        <v>55</v>
      </c>
      <c r="E970" s="39" t="s">
        <v>8782</v>
      </c>
    </row>
    <row r="971" spans="1:5" ht="12.75">
      <c r="A971" s="35" t="s">
        <v>56</v>
      </c>
      <c r="E971" s="40" t="s">
        <v>5</v>
      </c>
    </row>
    <row r="972" spans="1:5" ht="51">
      <c r="A972" t="s">
        <v>58</v>
      </c>
      <c r="E972" s="39" t="s">
        <v>8765</v>
      </c>
    </row>
    <row r="973" spans="1:16" ht="12.75">
      <c r="A973" t="s">
        <v>49</v>
      </c>
      <c s="34" t="s">
        <v>121</v>
      </c>
      <c s="34" t="s">
        <v>8783</v>
      </c>
      <c s="35" t="s">
        <v>5</v>
      </c>
      <c s="6" t="s">
        <v>8784</v>
      </c>
      <c s="36" t="s">
        <v>83</v>
      </c>
      <c s="37">
        <v>2</v>
      </c>
      <c s="36">
        <v>0</v>
      </c>
      <c s="36">
        <f>ROUND(G973*H973,6)</f>
      </c>
      <c r="L973" s="38">
        <v>0</v>
      </c>
      <c s="32">
        <f>ROUND(ROUND(L973,2)*ROUND(G973,3),2)</f>
      </c>
      <c s="36" t="s">
        <v>72</v>
      </c>
      <c>
        <f>(M973*21)/100</f>
      </c>
      <c t="s">
        <v>27</v>
      </c>
    </row>
    <row r="974" spans="1:5" ht="12.75">
      <c r="A974" s="35" t="s">
        <v>55</v>
      </c>
      <c r="E974" s="39" t="s">
        <v>8782</v>
      </c>
    </row>
    <row r="975" spans="1:5" ht="12.75">
      <c r="A975" s="35" t="s">
        <v>56</v>
      </c>
      <c r="E975" s="40" t="s">
        <v>5</v>
      </c>
    </row>
    <row r="976" spans="1:5" ht="51">
      <c r="A976" t="s">
        <v>58</v>
      </c>
      <c r="E976" s="39" t="s">
        <v>8765</v>
      </c>
    </row>
    <row r="977" spans="1:16" ht="12.75">
      <c r="A977" t="s">
        <v>49</v>
      </c>
      <c s="34" t="s">
        <v>125</v>
      </c>
      <c s="34" t="s">
        <v>8785</v>
      </c>
      <c s="35" t="s">
        <v>5</v>
      </c>
      <c s="6" t="s">
        <v>8786</v>
      </c>
      <c s="36" t="s">
        <v>83</v>
      </c>
      <c s="37">
        <v>2</v>
      </c>
      <c s="36">
        <v>0</v>
      </c>
      <c s="36">
        <f>ROUND(G977*H977,6)</f>
      </c>
      <c r="L977" s="38">
        <v>0</v>
      </c>
      <c s="32">
        <f>ROUND(ROUND(L977,2)*ROUND(G977,3),2)</f>
      </c>
      <c s="36" t="s">
        <v>72</v>
      </c>
      <c>
        <f>(M977*21)/100</f>
      </c>
      <c t="s">
        <v>27</v>
      </c>
    </row>
    <row r="978" spans="1:5" ht="12.75">
      <c r="A978" s="35" t="s">
        <v>55</v>
      </c>
      <c r="E978" s="39" t="s">
        <v>8782</v>
      </c>
    </row>
    <row r="979" spans="1:5" ht="12.75">
      <c r="A979" s="35" t="s">
        <v>56</v>
      </c>
      <c r="E979" s="40" t="s">
        <v>5</v>
      </c>
    </row>
    <row r="980" spans="1:5" ht="51">
      <c r="A980" t="s">
        <v>58</v>
      </c>
      <c r="E980" s="39" t="s">
        <v>8765</v>
      </c>
    </row>
    <row r="981" spans="1:16" ht="12.75">
      <c r="A981" t="s">
        <v>49</v>
      </c>
      <c s="34" t="s">
        <v>129</v>
      </c>
      <c s="34" t="s">
        <v>8787</v>
      </c>
      <c s="35" t="s">
        <v>5</v>
      </c>
      <c s="6" t="s">
        <v>8788</v>
      </c>
      <c s="36" t="s">
        <v>83</v>
      </c>
      <c s="37">
        <v>2</v>
      </c>
      <c s="36">
        <v>0</v>
      </c>
      <c s="36">
        <f>ROUND(G981*H981,6)</f>
      </c>
      <c r="L981" s="38">
        <v>0</v>
      </c>
      <c s="32">
        <f>ROUND(ROUND(L981,2)*ROUND(G981,3),2)</f>
      </c>
      <c s="36" t="s">
        <v>72</v>
      </c>
      <c>
        <f>(M981*21)/100</f>
      </c>
      <c t="s">
        <v>27</v>
      </c>
    </row>
    <row r="982" spans="1:5" ht="12.75">
      <c r="A982" s="35" t="s">
        <v>55</v>
      </c>
      <c r="E982" s="39" t="s">
        <v>8782</v>
      </c>
    </row>
    <row r="983" spans="1:5" ht="12.75">
      <c r="A983" s="35" t="s">
        <v>56</v>
      </c>
      <c r="E983" s="40" t="s">
        <v>5</v>
      </c>
    </row>
    <row r="984" spans="1:5" ht="51">
      <c r="A984" t="s">
        <v>58</v>
      </c>
      <c r="E984" s="39" t="s">
        <v>8765</v>
      </c>
    </row>
    <row r="985" spans="1:13" ht="12.75">
      <c r="A985" t="s">
        <v>46</v>
      </c>
      <c r="C985" s="31" t="s">
        <v>8789</v>
      </c>
      <c r="E985" s="33" t="s">
        <v>8790</v>
      </c>
      <c r="J985" s="32">
        <f>0</f>
      </c>
      <c s="32">
        <f>0</f>
      </c>
      <c s="32">
        <f>0+L986+L990+L994+L998+L1002+L1006</f>
      </c>
      <c s="32">
        <f>0+M986+M990+M994+M998+M1002+M1006</f>
      </c>
    </row>
    <row r="986" spans="1:16" ht="12.75">
      <c r="A986" t="s">
        <v>49</v>
      </c>
      <c s="34" t="s">
        <v>133</v>
      </c>
      <c s="34" t="s">
        <v>8791</v>
      </c>
      <c s="35" t="s">
        <v>5</v>
      </c>
      <c s="6" t="s">
        <v>8792</v>
      </c>
      <c s="36" t="s">
        <v>83</v>
      </c>
      <c s="37">
        <v>3</v>
      </c>
      <c s="36">
        <v>0</v>
      </c>
      <c s="36">
        <f>ROUND(G986*H986,6)</f>
      </c>
      <c r="L986" s="38">
        <v>0</v>
      </c>
      <c s="32">
        <f>ROUND(ROUND(L986,2)*ROUND(G986,3),2)</f>
      </c>
      <c s="36" t="s">
        <v>72</v>
      </c>
      <c>
        <f>(M986*21)/100</f>
      </c>
      <c t="s">
        <v>27</v>
      </c>
    </row>
    <row r="987" spans="1:5" ht="12.75">
      <c r="A987" s="35" t="s">
        <v>55</v>
      </c>
      <c r="E987" s="39" t="s">
        <v>8793</v>
      </c>
    </row>
    <row r="988" spans="1:5" ht="12.75">
      <c r="A988" s="35" t="s">
        <v>56</v>
      </c>
      <c r="E988" s="40" t="s">
        <v>5</v>
      </c>
    </row>
    <row r="989" spans="1:5" ht="51">
      <c r="A989" t="s">
        <v>58</v>
      </c>
      <c r="E989" s="39" t="s">
        <v>8747</v>
      </c>
    </row>
    <row r="990" spans="1:16" ht="12.75">
      <c r="A990" t="s">
        <v>49</v>
      </c>
      <c s="34" t="s">
        <v>137</v>
      </c>
      <c s="34" t="s">
        <v>8794</v>
      </c>
      <c s="35" t="s">
        <v>5</v>
      </c>
      <c s="6" t="s">
        <v>8795</v>
      </c>
      <c s="36" t="s">
        <v>83</v>
      </c>
      <c s="37">
        <v>3</v>
      </c>
      <c s="36">
        <v>0</v>
      </c>
      <c s="36">
        <f>ROUND(G990*H990,6)</f>
      </c>
      <c r="L990" s="38">
        <v>0</v>
      </c>
      <c s="32">
        <f>ROUND(ROUND(L990,2)*ROUND(G990,3),2)</f>
      </c>
      <c s="36" t="s">
        <v>72</v>
      </c>
      <c>
        <f>(M990*21)/100</f>
      </c>
      <c t="s">
        <v>27</v>
      </c>
    </row>
    <row r="991" spans="1:5" ht="12.75">
      <c r="A991" s="35" t="s">
        <v>55</v>
      </c>
      <c r="E991" s="39" t="s">
        <v>8795</v>
      </c>
    </row>
    <row r="992" spans="1:5" ht="12.75">
      <c r="A992" s="35" t="s">
        <v>56</v>
      </c>
      <c r="E992" s="40" t="s">
        <v>5</v>
      </c>
    </row>
    <row r="993" spans="1:5" ht="51">
      <c r="A993" t="s">
        <v>58</v>
      </c>
      <c r="E993" s="39" t="s">
        <v>8747</v>
      </c>
    </row>
    <row r="994" spans="1:16" ht="12.75">
      <c r="A994" t="s">
        <v>49</v>
      </c>
      <c s="34" t="s">
        <v>141</v>
      </c>
      <c s="34" t="s">
        <v>8796</v>
      </c>
      <c s="35" t="s">
        <v>5</v>
      </c>
      <c s="6" t="s">
        <v>8797</v>
      </c>
      <c s="36" t="s">
        <v>83</v>
      </c>
      <c s="37">
        <v>3</v>
      </c>
      <c s="36">
        <v>0</v>
      </c>
      <c s="36">
        <f>ROUND(G994*H994,6)</f>
      </c>
      <c r="L994" s="38">
        <v>0</v>
      </c>
      <c s="32">
        <f>ROUND(ROUND(L994,2)*ROUND(G994,3),2)</f>
      </c>
      <c s="36" t="s">
        <v>72</v>
      </c>
      <c>
        <f>(M994*21)/100</f>
      </c>
      <c t="s">
        <v>27</v>
      </c>
    </row>
    <row r="995" spans="1:5" ht="12.75">
      <c r="A995" s="35" t="s">
        <v>55</v>
      </c>
      <c r="E995" s="39" t="s">
        <v>8797</v>
      </c>
    </row>
    <row r="996" spans="1:5" ht="12.75">
      <c r="A996" s="35" t="s">
        <v>56</v>
      </c>
      <c r="E996" s="40" t="s">
        <v>5</v>
      </c>
    </row>
    <row r="997" spans="1:5" ht="51">
      <c r="A997" t="s">
        <v>58</v>
      </c>
      <c r="E997" s="39" t="s">
        <v>8747</v>
      </c>
    </row>
    <row r="998" spans="1:16" ht="12.75">
      <c r="A998" t="s">
        <v>49</v>
      </c>
      <c s="34" t="s">
        <v>145</v>
      </c>
      <c s="34" t="s">
        <v>8798</v>
      </c>
      <c s="35" t="s">
        <v>5</v>
      </c>
      <c s="6" t="s">
        <v>8799</v>
      </c>
      <c s="36" t="s">
        <v>83</v>
      </c>
      <c s="37">
        <v>3</v>
      </c>
      <c s="36">
        <v>0</v>
      </c>
      <c s="36">
        <f>ROUND(G998*H998,6)</f>
      </c>
      <c r="L998" s="38">
        <v>0</v>
      </c>
      <c s="32">
        <f>ROUND(ROUND(L998,2)*ROUND(G998,3),2)</f>
      </c>
      <c s="36" t="s">
        <v>72</v>
      </c>
      <c>
        <f>(M998*21)/100</f>
      </c>
      <c t="s">
        <v>27</v>
      </c>
    </row>
    <row r="999" spans="1:5" ht="12.75">
      <c r="A999" s="35" t="s">
        <v>55</v>
      </c>
      <c r="E999" s="39" t="s">
        <v>8799</v>
      </c>
    </row>
    <row r="1000" spans="1:5" ht="12.75">
      <c r="A1000" s="35" t="s">
        <v>56</v>
      </c>
      <c r="E1000" s="40" t="s">
        <v>5</v>
      </c>
    </row>
    <row r="1001" spans="1:5" ht="51">
      <c r="A1001" t="s">
        <v>58</v>
      </c>
      <c r="E1001" s="39" t="s">
        <v>8747</v>
      </c>
    </row>
    <row r="1002" spans="1:16" ht="12.75">
      <c r="A1002" t="s">
        <v>49</v>
      </c>
      <c s="34" t="s">
        <v>149</v>
      </c>
      <c s="34" t="s">
        <v>8800</v>
      </c>
      <c s="35" t="s">
        <v>5</v>
      </c>
      <c s="6" t="s">
        <v>8801</v>
      </c>
      <c s="36" t="s">
        <v>83</v>
      </c>
      <c s="37">
        <v>3</v>
      </c>
      <c s="36">
        <v>0</v>
      </c>
      <c s="36">
        <f>ROUND(G1002*H1002,6)</f>
      </c>
      <c r="L1002" s="38">
        <v>0</v>
      </c>
      <c s="32">
        <f>ROUND(ROUND(L1002,2)*ROUND(G1002,3),2)</f>
      </c>
      <c s="36" t="s">
        <v>72</v>
      </c>
      <c>
        <f>(M1002*21)/100</f>
      </c>
      <c t="s">
        <v>27</v>
      </c>
    </row>
    <row r="1003" spans="1:5" ht="12.75">
      <c r="A1003" s="35" t="s">
        <v>55</v>
      </c>
      <c r="E1003" s="39" t="s">
        <v>8801</v>
      </c>
    </row>
    <row r="1004" spans="1:5" ht="12.75">
      <c r="A1004" s="35" t="s">
        <v>56</v>
      </c>
      <c r="E1004" s="40" t="s">
        <v>5</v>
      </c>
    </row>
    <row r="1005" spans="1:5" ht="51">
      <c r="A1005" t="s">
        <v>58</v>
      </c>
      <c r="E1005" s="39" t="s">
        <v>8747</v>
      </c>
    </row>
    <row r="1006" spans="1:16" ht="12.75">
      <c r="A1006" t="s">
        <v>49</v>
      </c>
      <c s="34" t="s">
        <v>153</v>
      </c>
      <c s="34" t="s">
        <v>8802</v>
      </c>
      <c s="35" t="s">
        <v>5</v>
      </c>
      <c s="6" t="s">
        <v>8803</v>
      </c>
      <c s="36" t="s">
        <v>83</v>
      </c>
      <c s="37">
        <v>3</v>
      </c>
      <c s="36">
        <v>0</v>
      </c>
      <c s="36">
        <f>ROUND(G1006*H1006,6)</f>
      </c>
      <c r="L1006" s="38">
        <v>0</v>
      </c>
      <c s="32">
        <f>ROUND(ROUND(L1006,2)*ROUND(G1006,3),2)</f>
      </c>
      <c s="36" t="s">
        <v>72</v>
      </c>
      <c>
        <f>(M1006*21)/100</f>
      </c>
      <c t="s">
        <v>27</v>
      </c>
    </row>
    <row r="1007" spans="1:5" ht="12.75">
      <c r="A1007" s="35" t="s">
        <v>55</v>
      </c>
      <c r="E1007" s="39" t="s">
        <v>8803</v>
      </c>
    </row>
    <row r="1008" spans="1:5" ht="12.75">
      <c r="A1008" s="35" t="s">
        <v>56</v>
      </c>
      <c r="E1008" s="40" t="s">
        <v>5</v>
      </c>
    </row>
    <row r="1009" spans="1:5" ht="51">
      <c r="A1009" t="s">
        <v>58</v>
      </c>
      <c r="E1009" s="39" t="s">
        <v>8747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9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7965</v>
      </c>
      <c s="41">
        <f>Rekapitulace!C167</f>
      </c>
      <c s="20" t="s">
        <v>0</v>
      </c>
      <c t="s">
        <v>23</v>
      </c>
      <c t="s">
        <v>27</v>
      </c>
    </row>
    <row r="4" spans="1:16" ht="32" customHeight="1">
      <c r="A4" s="24" t="s">
        <v>20</v>
      </c>
      <c s="25" t="s">
        <v>28</v>
      </c>
      <c s="27" t="s">
        <v>7965</v>
      </c>
      <c r="E4" s="26" t="s">
        <v>7966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COUNTIFS(L8:L937,"=0",A8:A937,"P")+COUNTIFS(L8:L937,"",A8:A937,"P")+SUM(Q8:Q937)</f>
      </c>
    </row>
    <row r="8" spans="1:13" ht="12.75">
      <c r="A8" t="s">
        <v>44</v>
      </c>
      <c r="C8" s="28" t="s">
        <v>8806</v>
      </c>
      <c r="E8" s="30" t="s">
        <v>8805</v>
      </c>
      <c r="J8" s="29">
        <f>0+J9</f>
      </c>
      <c s="29">
        <f>0+K9</f>
      </c>
      <c s="29">
        <f>0+L9</f>
      </c>
      <c s="29">
        <f>0+M9</f>
      </c>
    </row>
    <row r="9" spans="1:13" ht="12.75">
      <c r="A9" t="s">
        <v>3245</v>
      </c>
      <c r="C9" s="31" t="s">
        <v>8807</v>
      </c>
      <c r="E9" s="33" t="s">
        <v>8805</v>
      </c>
      <c r="J9" s="32">
        <f>0+J10+J35+J52+J113+J130+J159+J168+J289+J298+J311+J372+J377+J406+J447+J464+J493+J502+J659+J672+J689</f>
      </c>
      <c s="32">
        <f>0+K10+K35+K52+K113+K130+K159+K168+K289+K298+K311+K372+K377+K406+K447+K464+K493+K502+K659+K672+K689</f>
      </c>
      <c s="32">
        <f>0+L10+L35+L52+L113+L130+L159+L168+L289+L298+L311+L372+L377+L406+L447+L464+L493+L502+L659+L672+L689</f>
      </c>
      <c s="32">
        <f>0+M10+M35+M52+M113+M130+M159+M168+M289+M298+M311+M372+M377+M406+M447+M464+M493+M502+M659+M672+M689</f>
      </c>
    </row>
    <row r="10" spans="1:13" ht="12.75">
      <c r="A10" t="s">
        <v>46</v>
      </c>
      <c r="C10" s="31" t="s">
        <v>67</v>
      </c>
      <c r="E10" s="33" t="s">
        <v>68</v>
      </c>
      <c r="J10" s="32">
        <f>0</f>
      </c>
      <c s="32">
        <f>0</f>
      </c>
      <c s="32">
        <f>0+L11+L15+L19+L23+L27+L31</f>
      </c>
      <c s="32">
        <f>0+M11+M15+M19+M23+M27+M31</f>
      </c>
    </row>
    <row r="11" spans="1:16" ht="12.75">
      <c r="A11" t="s">
        <v>49</v>
      </c>
      <c s="34" t="s">
        <v>27</v>
      </c>
      <c s="34" t="s">
        <v>8808</v>
      </c>
      <c s="35" t="s">
        <v>5</v>
      </c>
      <c s="6" t="s">
        <v>8809</v>
      </c>
      <c s="36" t="s">
        <v>71</v>
      </c>
      <c s="37">
        <v>15.301</v>
      </c>
      <c s="36">
        <v>0</v>
      </c>
      <c s="36">
        <f>ROUND(G11*H11,6)</f>
      </c>
      <c r="L11" s="38">
        <v>0</v>
      </c>
      <c s="32">
        <f>ROUND(ROUND(L11,2)*ROUND(G11,3),2)</f>
      </c>
      <c s="36" t="s">
        <v>3094</v>
      </c>
      <c>
        <f>(M11*21)/100</f>
      </c>
      <c t="s">
        <v>27</v>
      </c>
    </row>
    <row r="12" spans="1:5" ht="25.5">
      <c r="A12" s="35" t="s">
        <v>55</v>
      </c>
      <c r="E12" s="39" t="s">
        <v>8810</v>
      </c>
    </row>
    <row r="13" spans="1:5" ht="38.25">
      <c r="A13" s="35" t="s">
        <v>56</v>
      </c>
      <c r="E13" s="40" t="s">
        <v>8811</v>
      </c>
    </row>
    <row r="14" spans="1:5" ht="25.5">
      <c r="A14" t="s">
        <v>58</v>
      </c>
      <c r="E14" s="39" t="s">
        <v>8812</v>
      </c>
    </row>
    <row r="15" spans="1:16" ht="12.75">
      <c r="A15" t="s">
        <v>49</v>
      </c>
      <c s="34" t="s">
        <v>26</v>
      </c>
      <c s="34" t="s">
        <v>8813</v>
      </c>
      <c s="35" t="s">
        <v>5</v>
      </c>
      <c s="6" t="s">
        <v>8814</v>
      </c>
      <c s="36" t="s">
        <v>71</v>
      </c>
      <c s="37">
        <v>0.7</v>
      </c>
      <c s="36">
        <v>0</v>
      </c>
      <c s="36">
        <f>ROUND(G15*H15,6)</f>
      </c>
      <c r="L15" s="38">
        <v>0</v>
      </c>
      <c s="32">
        <f>ROUND(ROUND(L15,2)*ROUND(G15,3),2)</f>
      </c>
      <c s="36" t="s">
        <v>3094</v>
      </c>
      <c>
        <f>(M15*21)/100</f>
      </c>
      <c t="s">
        <v>27</v>
      </c>
    </row>
    <row r="16" spans="1:5" ht="25.5">
      <c r="A16" s="35" t="s">
        <v>55</v>
      </c>
      <c r="E16" s="39" t="s">
        <v>8815</v>
      </c>
    </row>
    <row r="17" spans="1:5" ht="51">
      <c r="A17" s="35" t="s">
        <v>56</v>
      </c>
      <c r="E17" s="42" t="s">
        <v>8816</v>
      </c>
    </row>
    <row r="18" spans="1:5" ht="38.25">
      <c r="A18" t="s">
        <v>58</v>
      </c>
      <c r="E18" s="39" t="s">
        <v>8817</v>
      </c>
    </row>
    <row r="19" spans="1:16" ht="25.5">
      <c r="A19" t="s">
        <v>49</v>
      </c>
      <c s="34" t="s">
        <v>85</v>
      </c>
      <c s="34" t="s">
        <v>7976</v>
      </c>
      <c s="35" t="s">
        <v>5</v>
      </c>
      <c s="6" t="s">
        <v>7977</v>
      </c>
      <c s="36" t="s">
        <v>71</v>
      </c>
      <c s="37">
        <v>9.229</v>
      </c>
      <c s="36">
        <v>0</v>
      </c>
      <c s="36">
        <f>ROUND(G19*H19,6)</f>
      </c>
      <c r="L19" s="38">
        <v>0</v>
      </c>
      <c s="32">
        <f>ROUND(ROUND(L19,2)*ROUND(G19,3),2)</f>
      </c>
      <c s="36" t="s">
        <v>3094</v>
      </c>
      <c>
        <f>(M19*21)/100</f>
      </c>
      <c t="s">
        <v>27</v>
      </c>
    </row>
    <row r="20" spans="1:5" ht="12.75">
      <c r="A20" s="35" t="s">
        <v>55</v>
      </c>
      <c r="E20" s="39" t="s">
        <v>7978</v>
      </c>
    </row>
    <row r="21" spans="1:5" ht="76.5">
      <c r="A21" s="35" t="s">
        <v>56</v>
      </c>
      <c r="E21" s="42" t="s">
        <v>8818</v>
      </c>
    </row>
    <row r="22" spans="1:5" ht="38.25">
      <c r="A22" t="s">
        <v>58</v>
      </c>
      <c r="E22" s="39" t="s">
        <v>7980</v>
      </c>
    </row>
    <row r="23" spans="1:16" ht="25.5">
      <c r="A23" t="s">
        <v>49</v>
      </c>
      <c s="34" t="s">
        <v>90</v>
      </c>
      <c s="34" t="s">
        <v>3107</v>
      </c>
      <c s="35" t="s">
        <v>5</v>
      </c>
      <c s="6" t="s">
        <v>3108</v>
      </c>
      <c s="36" t="s">
        <v>71</v>
      </c>
      <c s="37">
        <v>9.929</v>
      </c>
      <c s="36">
        <v>0</v>
      </c>
      <c s="36">
        <f>ROUND(G23*H23,6)</f>
      </c>
      <c r="L23" s="38">
        <v>0</v>
      </c>
      <c s="32">
        <f>ROUND(ROUND(L23,2)*ROUND(G23,3),2)</f>
      </c>
      <c s="36" t="s">
        <v>3094</v>
      </c>
      <c>
        <f>(M23*21)/100</f>
      </c>
      <c t="s">
        <v>27</v>
      </c>
    </row>
    <row r="24" spans="1:5" ht="38.25">
      <c r="A24" s="35" t="s">
        <v>55</v>
      </c>
      <c r="E24" s="39" t="s">
        <v>3109</v>
      </c>
    </row>
    <row r="25" spans="1:5" ht="12.75">
      <c r="A25" s="35" t="s">
        <v>56</v>
      </c>
      <c r="E25" s="40" t="s">
        <v>8819</v>
      </c>
    </row>
    <row r="26" spans="1:5" ht="63.75">
      <c r="A26" t="s">
        <v>58</v>
      </c>
      <c r="E26" s="39" t="s">
        <v>3111</v>
      </c>
    </row>
    <row r="27" spans="1:16" ht="25.5">
      <c r="A27" t="s">
        <v>49</v>
      </c>
      <c s="34" t="s">
        <v>93</v>
      </c>
      <c s="34" t="s">
        <v>3112</v>
      </c>
      <c s="35" t="s">
        <v>5</v>
      </c>
      <c s="6" t="s">
        <v>3113</v>
      </c>
      <c s="36" t="s">
        <v>71</v>
      </c>
      <c s="37">
        <v>198.58</v>
      </c>
      <c s="36">
        <v>0</v>
      </c>
      <c s="36">
        <f>ROUND(G27*H27,6)</f>
      </c>
      <c r="L27" s="38">
        <v>0</v>
      </c>
      <c s="32">
        <f>ROUND(ROUND(L27,2)*ROUND(G27,3),2)</f>
      </c>
      <c s="36" t="s">
        <v>3094</v>
      </c>
      <c>
        <f>(M27*21)/100</f>
      </c>
      <c t="s">
        <v>27</v>
      </c>
    </row>
    <row r="28" spans="1:5" ht="51">
      <c r="A28" s="35" t="s">
        <v>55</v>
      </c>
      <c r="E28" s="39" t="s">
        <v>3114</v>
      </c>
    </row>
    <row r="29" spans="1:5" ht="25.5">
      <c r="A29" s="35" t="s">
        <v>56</v>
      </c>
      <c r="E29" s="42" t="s">
        <v>8820</v>
      </c>
    </row>
    <row r="30" spans="1:5" ht="63.75">
      <c r="A30" t="s">
        <v>58</v>
      </c>
      <c r="E30" s="39" t="s">
        <v>3111</v>
      </c>
    </row>
    <row r="31" spans="1:16" ht="12.75">
      <c r="A31" t="s">
        <v>49</v>
      </c>
      <c s="34" t="s">
        <v>104</v>
      </c>
      <c s="34" t="s">
        <v>3116</v>
      </c>
      <c s="35" t="s">
        <v>5</v>
      </c>
      <c s="6" t="s">
        <v>3117</v>
      </c>
      <c s="36" t="s">
        <v>71</v>
      </c>
      <c s="37">
        <v>9.929</v>
      </c>
      <c s="36">
        <v>0</v>
      </c>
      <c s="36">
        <f>ROUND(G31*H31,6)</f>
      </c>
      <c r="L31" s="38">
        <v>0</v>
      </c>
      <c s="32">
        <f>ROUND(ROUND(L31,2)*ROUND(G31,3),2)</f>
      </c>
      <c s="36" t="s">
        <v>3094</v>
      </c>
      <c>
        <f>(M31*21)/100</f>
      </c>
      <c t="s">
        <v>27</v>
      </c>
    </row>
    <row r="32" spans="1:5" ht="25.5">
      <c r="A32" s="35" t="s">
        <v>55</v>
      </c>
      <c r="E32" s="39" t="s">
        <v>3118</v>
      </c>
    </row>
    <row r="33" spans="1:5" ht="25.5">
      <c r="A33" s="35" t="s">
        <v>56</v>
      </c>
      <c r="E33" s="42" t="s">
        <v>8821</v>
      </c>
    </row>
    <row r="34" spans="1:5" ht="153">
      <c r="A34" t="s">
        <v>58</v>
      </c>
      <c r="E34" s="39" t="s">
        <v>3119</v>
      </c>
    </row>
    <row r="35" spans="1:13" ht="12.75">
      <c r="A35" t="s">
        <v>46</v>
      </c>
      <c r="C35" s="31" t="s">
        <v>27</v>
      </c>
      <c r="E35" s="33" t="s">
        <v>3136</v>
      </c>
      <c r="J35" s="32">
        <f>0</f>
      </c>
      <c s="32">
        <f>0</f>
      </c>
      <c s="32">
        <f>0+L36+L40+L44+L48</f>
      </c>
      <c s="32">
        <f>0+M36+M40+M44+M48</f>
      </c>
    </row>
    <row r="36" spans="1:16" ht="12.75">
      <c r="A36" t="s">
        <v>49</v>
      </c>
      <c s="34" t="s">
        <v>117</v>
      </c>
      <c s="34" t="s">
        <v>3312</v>
      </c>
      <c s="35" t="s">
        <v>5</v>
      </c>
      <c s="6" t="s">
        <v>3313</v>
      </c>
      <c s="36" t="s">
        <v>220</v>
      </c>
      <c s="37">
        <v>3.12</v>
      </c>
      <c s="36">
        <v>0.00269</v>
      </c>
      <c s="36">
        <f>ROUND(G36*H36,6)</f>
      </c>
      <c r="L36" s="38">
        <v>0</v>
      </c>
      <c s="32">
        <f>ROUND(ROUND(L36,2)*ROUND(G36,3),2)</f>
      </c>
      <c s="36" t="s">
        <v>3094</v>
      </c>
      <c>
        <f>(M36*21)/100</f>
      </c>
      <c t="s">
        <v>27</v>
      </c>
    </row>
    <row r="37" spans="1:5" ht="12.75">
      <c r="A37" s="35" t="s">
        <v>55</v>
      </c>
      <c r="E37" s="39" t="s">
        <v>3314</v>
      </c>
    </row>
    <row r="38" spans="1:5" ht="12.75">
      <c r="A38" s="35" t="s">
        <v>56</v>
      </c>
      <c r="E38" s="40" t="s">
        <v>8822</v>
      </c>
    </row>
    <row r="39" spans="1:5" ht="38.25">
      <c r="A39" t="s">
        <v>58</v>
      </c>
      <c r="E39" s="39" t="s">
        <v>3316</v>
      </c>
    </row>
    <row r="40" spans="1:16" ht="12.75">
      <c r="A40" t="s">
        <v>49</v>
      </c>
      <c s="34" t="s">
        <v>121</v>
      </c>
      <c s="34" t="s">
        <v>3317</v>
      </c>
      <c s="35" t="s">
        <v>5</v>
      </c>
      <c s="6" t="s">
        <v>3318</v>
      </c>
      <c s="36" t="s">
        <v>220</v>
      </c>
      <c s="37">
        <v>3.12</v>
      </c>
      <c s="36">
        <v>0</v>
      </c>
      <c s="36">
        <f>ROUND(G40*H40,6)</f>
      </c>
      <c r="L40" s="38">
        <v>0</v>
      </c>
      <c s="32">
        <f>ROUND(ROUND(L40,2)*ROUND(G40,3),2)</f>
      </c>
      <c s="36" t="s">
        <v>3094</v>
      </c>
      <c>
        <f>(M40*21)/100</f>
      </c>
      <c t="s">
        <v>27</v>
      </c>
    </row>
    <row r="41" spans="1:5" ht="12.75">
      <c r="A41" s="35" t="s">
        <v>55</v>
      </c>
      <c r="E41" s="39" t="s">
        <v>3319</v>
      </c>
    </row>
    <row r="42" spans="1:5" ht="12.75">
      <c r="A42" s="35" t="s">
        <v>56</v>
      </c>
      <c r="E42" s="40" t="s">
        <v>8823</v>
      </c>
    </row>
    <row r="43" spans="1:5" ht="38.25">
      <c r="A43" t="s">
        <v>58</v>
      </c>
      <c r="E43" s="39" t="s">
        <v>3316</v>
      </c>
    </row>
    <row r="44" spans="1:16" ht="12.75">
      <c r="A44" t="s">
        <v>49</v>
      </c>
      <c s="34" t="s">
        <v>125</v>
      </c>
      <c s="34" t="s">
        <v>8824</v>
      </c>
      <c s="35" t="s">
        <v>5</v>
      </c>
      <c s="6" t="s">
        <v>8825</v>
      </c>
      <c s="36" t="s">
        <v>220</v>
      </c>
      <c s="37">
        <v>1</v>
      </c>
      <c s="36">
        <v>0.01825</v>
      </c>
      <c s="36">
        <f>ROUND(G44*H44,6)</f>
      </c>
      <c r="L44" s="38">
        <v>0</v>
      </c>
      <c s="32">
        <f>ROUND(ROUND(L44,2)*ROUND(G44,3),2)</f>
      </c>
      <c s="36" t="s">
        <v>3094</v>
      </c>
      <c>
        <f>(M44*21)/100</f>
      </c>
      <c t="s">
        <v>27</v>
      </c>
    </row>
    <row r="45" spans="1:5" ht="12.75">
      <c r="A45" s="35" t="s">
        <v>55</v>
      </c>
      <c r="E45" s="39" t="s">
        <v>8826</v>
      </c>
    </row>
    <row r="46" spans="1:5" ht="12.75">
      <c r="A46" s="35" t="s">
        <v>56</v>
      </c>
      <c r="E46" s="40" t="s">
        <v>8827</v>
      </c>
    </row>
    <row r="47" spans="1:5" ht="38.25">
      <c r="A47" t="s">
        <v>58</v>
      </c>
      <c r="E47" s="39" t="s">
        <v>3316</v>
      </c>
    </row>
    <row r="48" spans="1:16" ht="12.75">
      <c r="A48" t="s">
        <v>49</v>
      </c>
      <c s="34" t="s">
        <v>129</v>
      </c>
      <c s="34" t="s">
        <v>8828</v>
      </c>
      <c s="35" t="s">
        <v>5</v>
      </c>
      <c s="6" t="s">
        <v>8829</v>
      </c>
      <c s="36" t="s">
        <v>71</v>
      </c>
      <c s="37">
        <v>0.798</v>
      </c>
      <c s="36">
        <v>2.45329</v>
      </c>
      <c s="36">
        <f>ROUND(G48*H48,6)</f>
      </c>
      <c r="L48" s="38">
        <v>0</v>
      </c>
      <c s="32">
        <f>ROUND(ROUND(L48,2)*ROUND(G48,3),2)</f>
      </c>
      <c s="36" t="s">
        <v>3094</v>
      </c>
      <c>
        <f>(M48*21)/100</f>
      </c>
      <c t="s">
        <v>27</v>
      </c>
    </row>
    <row r="49" spans="1:5" ht="25.5">
      <c r="A49" s="35" t="s">
        <v>55</v>
      </c>
      <c r="E49" s="39" t="s">
        <v>8830</v>
      </c>
    </row>
    <row r="50" spans="1:5" ht="12.75">
      <c r="A50" s="35" t="s">
        <v>56</v>
      </c>
      <c r="E50" s="40" t="s">
        <v>8831</v>
      </c>
    </row>
    <row r="51" spans="1:5" ht="12.75">
      <c r="A51" t="s">
        <v>58</v>
      </c>
      <c r="E51" s="39" t="s">
        <v>5</v>
      </c>
    </row>
    <row r="52" spans="1:13" ht="12.75">
      <c r="A52" t="s">
        <v>46</v>
      </c>
      <c r="C52" s="31" t="s">
        <v>26</v>
      </c>
      <c r="E52" s="33" t="s">
        <v>7988</v>
      </c>
      <c r="J52" s="32">
        <f>0</f>
      </c>
      <c s="32">
        <f>0</f>
      </c>
      <c s="32">
        <f>0+L53+L57+L61+L65+L69+L73+L77+L81+L85+L89+L93+L97+L101+L105+L109</f>
      </c>
      <c s="32">
        <f>0+M53+M57+M61+M65+M69+M73+M77+M81+M85+M89+M93+M97+M101+M105+M109</f>
      </c>
    </row>
    <row r="53" spans="1:16" ht="12.75">
      <c r="A53" t="s">
        <v>49</v>
      </c>
      <c s="34" t="s">
        <v>67</v>
      </c>
      <c s="34" t="s">
        <v>7989</v>
      </c>
      <c s="35" t="s">
        <v>5</v>
      </c>
      <c s="6" t="s">
        <v>7990</v>
      </c>
      <c s="36" t="s">
        <v>53</v>
      </c>
      <c s="37">
        <v>0.342</v>
      </c>
      <c s="36">
        <v>1</v>
      </c>
      <c s="36">
        <f>ROUND(G53*H53,6)</f>
      </c>
      <c r="L53" s="38">
        <v>0</v>
      </c>
      <c s="32">
        <f>ROUND(ROUND(L53,2)*ROUND(G53,3),2)</f>
      </c>
      <c s="36" t="s">
        <v>3094</v>
      </c>
      <c>
        <f>(M53*21)/100</f>
      </c>
      <c t="s">
        <v>27</v>
      </c>
    </row>
    <row r="54" spans="1:5" ht="12.75">
      <c r="A54" s="35" t="s">
        <v>55</v>
      </c>
      <c r="E54" s="39" t="s">
        <v>7990</v>
      </c>
    </row>
    <row r="55" spans="1:5" ht="38.25">
      <c r="A55" s="35" t="s">
        <v>56</v>
      </c>
      <c r="E55" s="40" t="s">
        <v>8832</v>
      </c>
    </row>
    <row r="56" spans="1:5" ht="12.75">
      <c r="A56" t="s">
        <v>58</v>
      </c>
      <c r="E56" s="39" t="s">
        <v>5</v>
      </c>
    </row>
    <row r="57" spans="1:16" ht="12.75">
      <c r="A57" t="s">
        <v>49</v>
      </c>
      <c s="34" t="s">
        <v>141</v>
      </c>
      <c s="34" t="s">
        <v>8833</v>
      </c>
      <c s="35" t="s">
        <v>5</v>
      </c>
      <c s="6" t="s">
        <v>8834</v>
      </c>
      <c s="36" t="s">
        <v>71</v>
      </c>
      <c s="37">
        <v>1.422</v>
      </c>
      <c s="36">
        <v>1.8775</v>
      </c>
      <c s="36">
        <f>ROUND(G57*H57,6)</f>
      </c>
      <c r="L57" s="38">
        <v>0</v>
      </c>
      <c s="32">
        <f>ROUND(ROUND(L57,2)*ROUND(G57,3),2)</f>
      </c>
      <c s="36" t="s">
        <v>3094</v>
      </c>
      <c>
        <f>(M57*21)/100</f>
      </c>
      <c t="s">
        <v>27</v>
      </c>
    </row>
    <row r="58" spans="1:5" ht="25.5">
      <c r="A58" s="35" t="s">
        <v>55</v>
      </c>
      <c r="E58" s="39" t="s">
        <v>8835</v>
      </c>
    </row>
    <row r="59" spans="1:5" ht="38.25">
      <c r="A59" s="35" t="s">
        <v>56</v>
      </c>
      <c r="E59" s="40" t="s">
        <v>8836</v>
      </c>
    </row>
    <row r="60" spans="1:5" ht="12.75">
      <c r="A60" t="s">
        <v>58</v>
      </c>
      <c r="E60" s="39" t="s">
        <v>5</v>
      </c>
    </row>
    <row r="61" spans="1:16" ht="25.5">
      <c r="A61" t="s">
        <v>49</v>
      </c>
      <c s="34" t="s">
        <v>145</v>
      </c>
      <c s="34" t="s">
        <v>8837</v>
      </c>
      <c s="35" t="s">
        <v>5</v>
      </c>
      <c s="6" t="s">
        <v>8838</v>
      </c>
      <c s="36" t="s">
        <v>71</v>
      </c>
      <c s="37">
        <v>0.182</v>
      </c>
      <c s="36">
        <v>1.32715</v>
      </c>
      <c s="36">
        <f>ROUND(G61*H61,6)</f>
      </c>
      <c r="L61" s="38">
        <v>0</v>
      </c>
      <c s="32">
        <f>ROUND(ROUND(L61,2)*ROUND(G61,3),2)</f>
      </c>
      <c s="36" t="s">
        <v>3094</v>
      </c>
      <c>
        <f>(M61*21)/100</f>
      </c>
      <c t="s">
        <v>27</v>
      </c>
    </row>
    <row r="62" spans="1:5" ht="25.5">
      <c r="A62" s="35" t="s">
        <v>55</v>
      </c>
      <c r="E62" s="39" t="s">
        <v>8839</v>
      </c>
    </row>
    <row r="63" spans="1:5" ht="12.75">
      <c r="A63" s="35" t="s">
        <v>56</v>
      </c>
      <c r="E63" s="40" t="s">
        <v>8840</v>
      </c>
    </row>
    <row r="64" spans="1:5" ht="12.75">
      <c r="A64" t="s">
        <v>58</v>
      </c>
      <c r="E64" s="39" t="s">
        <v>5</v>
      </c>
    </row>
    <row r="65" spans="1:16" ht="25.5">
      <c r="A65" t="s">
        <v>49</v>
      </c>
      <c s="34" t="s">
        <v>149</v>
      </c>
      <c s="34" t="s">
        <v>8841</v>
      </c>
      <c s="35" t="s">
        <v>5</v>
      </c>
      <c s="6" t="s">
        <v>8842</v>
      </c>
      <c s="36" t="s">
        <v>220</v>
      </c>
      <c s="37">
        <v>0.248</v>
      </c>
      <c s="36">
        <v>0.21172</v>
      </c>
      <c s="36">
        <f>ROUND(G65*H65,6)</f>
      </c>
      <c r="L65" s="38">
        <v>0</v>
      </c>
      <c s="32">
        <f>ROUND(ROUND(L65,2)*ROUND(G65,3),2)</f>
      </c>
      <c s="36" t="s">
        <v>3094</v>
      </c>
      <c>
        <f>(M65*21)/100</f>
      </c>
      <c t="s">
        <v>27</v>
      </c>
    </row>
    <row r="66" spans="1:5" ht="51">
      <c r="A66" s="35" t="s">
        <v>55</v>
      </c>
      <c r="E66" s="39" t="s">
        <v>8843</v>
      </c>
    </row>
    <row r="67" spans="1:5" ht="12.75">
      <c r="A67" s="35" t="s">
        <v>56</v>
      </c>
      <c r="E67" s="40" t="s">
        <v>8844</v>
      </c>
    </row>
    <row r="68" spans="1:5" ht="12.75">
      <c r="A68" t="s">
        <v>58</v>
      </c>
      <c r="E68" s="39" t="s">
        <v>5</v>
      </c>
    </row>
    <row r="69" spans="1:16" ht="12.75">
      <c r="A69" t="s">
        <v>49</v>
      </c>
      <c s="34" t="s">
        <v>153</v>
      </c>
      <c s="34" t="s">
        <v>7998</v>
      </c>
      <c s="35" t="s">
        <v>5</v>
      </c>
      <c s="6" t="s">
        <v>7999</v>
      </c>
      <c s="36" t="s">
        <v>53</v>
      </c>
      <c s="37">
        <v>0.311</v>
      </c>
      <c s="36">
        <v>1.09</v>
      </c>
      <c s="36">
        <f>ROUND(G69*H69,6)</f>
      </c>
      <c r="L69" s="38">
        <v>0</v>
      </c>
      <c s="32">
        <f>ROUND(ROUND(L69,2)*ROUND(G69,3),2)</f>
      </c>
      <c s="36" t="s">
        <v>3094</v>
      </c>
      <c>
        <f>(M69*21)/100</f>
      </c>
      <c t="s">
        <v>27</v>
      </c>
    </row>
    <row r="70" spans="1:5" ht="25.5">
      <c r="A70" s="35" t="s">
        <v>55</v>
      </c>
      <c r="E70" s="39" t="s">
        <v>8000</v>
      </c>
    </row>
    <row r="71" spans="1:5" ht="38.25">
      <c r="A71" s="35" t="s">
        <v>56</v>
      </c>
      <c r="E71" s="40" t="s">
        <v>8845</v>
      </c>
    </row>
    <row r="72" spans="1:5" ht="25.5">
      <c r="A72" t="s">
        <v>58</v>
      </c>
      <c r="E72" s="39" t="s">
        <v>8002</v>
      </c>
    </row>
    <row r="73" spans="1:16" ht="12.75">
      <c r="A73" t="s">
        <v>49</v>
      </c>
      <c s="34" t="s">
        <v>157</v>
      </c>
      <c s="34" t="s">
        <v>8846</v>
      </c>
      <c s="35" t="s">
        <v>5</v>
      </c>
      <c s="6" t="s">
        <v>8847</v>
      </c>
      <c s="36" t="s">
        <v>220</v>
      </c>
      <c s="37">
        <v>0.56</v>
      </c>
      <c s="36">
        <v>0.02857</v>
      </c>
      <c s="36">
        <f>ROUND(G73*H73,6)</f>
      </c>
      <c r="L73" s="38">
        <v>0</v>
      </c>
      <c s="32">
        <f>ROUND(ROUND(L73,2)*ROUND(G73,3),2)</f>
      </c>
      <c s="36" t="s">
        <v>3094</v>
      </c>
      <c>
        <f>(M73*21)/100</f>
      </c>
      <c t="s">
        <v>27</v>
      </c>
    </row>
    <row r="74" spans="1:5" ht="25.5">
      <c r="A74" s="35" t="s">
        <v>55</v>
      </c>
      <c r="E74" s="39" t="s">
        <v>8848</v>
      </c>
    </row>
    <row r="75" spans="1:5" ht="12.75">
      <c r="A75" s="35" t="s">
        <v>56</v>
      </c>
      <c r="E75" s="40" t="s">
        <v>8849</v>
      </c>
    </row>
    <row r="76" spans="1:5" ht="12.75">
      <c r="A76" t="s">
        <v>58</v>
      </c>
      <c r="E76" s="39" t="s">
        <v>5</v>
      </c>
    </row>
    <row r="77" spans="1:16" ht="12.75">
      <c r="A77" t="s">
        <v>49</v>
      </c>
      <c s="34" t="s">
        <v>161</v>
      </c>
      <c s="34" t="s">
        <v>8850</v>
      </c>
      <c s="35" t="s">
        <v>5</v>
      </c>
      <c s="6" t="s">
        <v>8851</v>
      </c>
      <c s="36" t="s">
        <v>220</v>
      </c>
      <c s="37">
        <v>10.92</v>
      </c>
      <c s="36">
        <v>0.05897</v>
      </c>
      <c s="36">
        <f>ROUND(G77*H77,6)</f>
      </c>
      <c r="L77" s="38">
        <v>0</v>
      </c>
      <c s="32">
        <f>ROUND(ROUND(L77,2)*ROUND(G77,3),2)</f>
      </c>
      <c s="36" t="s">
        <v>3094</v>
      </c>
      <c>
        <f>(M77*21)/100</f>
      </c>
      <c t="s">
        <v>27</v>
      </c>
    </row>
    <row r="78" spans="1:5" ht="25.5">
      <c r="A78" s="35" t="s">
        <v>55</v>
      </c>
      <c r="E78" s="39" t="s">
        <v>8852</v>
      </c>
    </row>
    <row r="79" spans="1:5" ht="12.75">
      <c r="A79" s="35" t="s">
        <v>56</v>
      </c>
      <c r="E79" s="40" t="s">
        <v>8853</v>
      </c>
    </row>
    <row r="80" spans="1:5" ht="12.75">
      <c r="A80" t="s">
        <v>58</v>
      </c>
      <c r="E80" s="39" t="s">
        <v>5</v>
      </c>
    </row>
    <row r="81" spans="1:16" ht="12.75">
      <c r="A81" t="s">
        <v>49</v>
      </c>
      <c s="34" t="s">
        <v>165</v>
      </c>
      <c s="34" t="s">
        <v>8854</v>
      </c>
      <c s="35" t="s">
        <v>5</v>
      </c>
      <c s="6" t="s">
        <v>8855</v>
      </c>
      <c s="36" t="s">
        <v>88</v>
      </c>
      <c s="37">
        <v>6</v>
      </c>
      <c s="36">
        <v>0.00013</v>
      </c>
      <c s="36">
        <f>ROUND(G81*H81,6)</f>
      </c>
      <c r="L81" s="38">
        <v>0</v>
      </c>
      <c s="32">
        <f>ROUND(ROUND(L81,2)*ROUND(G81,3),2)</f>
      </c>
      <c s="36" t="s">
        <v>3094</v>
      </c>
      <c>
        <f>(M81*21)/100</f>
      </c>
      <c t="s">
        <v>27</v>
      </c>
    </row>
    <row r="82" spans="1:5" ht="12.75">
      <c r="A82" s="35" t="s">
        <v>55</v>
      </c>
      <c r="E82" s="39" t="s">
        <v>8856</v>
      </c>
    </row>
    <row r="83" spans="1:5" ht="12.75">
      <c r="A83" s="35" t="s">
        <v>56</v>
      </c>
      <c r="E83" s="40" t="s">
        <v>8857</v>
      </c>
    </row>
    <row r="84" spans="1:5" ht="63.75">
      <c r="A84" t="s">
        <v>58</v>
      </c>
      <c r="E84" s="39" t="s">
        <v>8858</v>
      </c>
    </row>
    <row r="85" spans="1:16" ht="12.75">
      <c r="A85" t="s">
        <v>49</v>
      </c>
      <c s="34" t="s">
        <v>174</v>
      </c>
      <c s="34" t="s">
        <v>8003</v>
      </c>
      <c s="35" t="s">
        <v>5</v>
      </c>
      <c s="6" t="s">
        <v>8004</v>
      </c>
      <c s="36" t="s">
        <v>220</v>
      </c>
      <c s="37">
        <v>1.31</v>
      </c>
      <c s="36">
        <v>0.17818</v>
      </c>
      <c s="36">
        <f>ROUND(G85*H85,6)</f>
      </c>
      <c r="L85" s="38">
        <v>0</v>
      </c>
      <c s="32">
        <f>ROUND(ROUND(L85,2)*ROUND(G85,3),2)</f>
      </c>
      <c s="36" t="s">
        <v>3094</v>
      </c>
      <c>
        <f>(M85*21)/100</f>
      </c>
      <c t="s">
        <v>27</v>
      </c>
    </row>
    <row r="86" spans="1:5" ht="25.5">
      <c r="A86" s="35" t="s">
        <v>55</v>
      </c>
      <c r="E86" s="39" t="s">
        <v>8005</v>
      </c>
    </row>
    <row r="87" spans="1:5" ht="38.25">
      <c r="A87" s="35" t="s">
        <v>56</v>
      </c>
      <c r="E87" s="40" t="s">
        <v>8859</v>
      </c>
    </row>
    <row r="88" spans="1:5" ht="12.75">
      <c r="A88" t="s">
        <v>58</v>
      </c>
      <c r="E88" s="39" t="s">
        <v>5</v>
      </c>
    </row>
    <row r="89" spans="1:16" ht="12.75">
      <c r="A89" t="s">
        <v>49</v>
      </c>
      <c s="34" t="s">
        <v>2322</v>
      </c>
      <c s="34" t="s">
        <v>8021</v>
      </c>
      <c s="35" t="s">
        <v>5</v>
      </c>
      <c s="6" t="s">
        <v>8860</v>
      </c>
      <c s="36" t="s">
        <v>71</v>
      </c>
      <c s="37">
        <v>0.717</v>
      </c>
      <c s="36">
        <v>2.33055</v>
      </c>
      <c s="36">
        <f>ROUND(G89*H89,6)</f>
      </c>
      <c r="L89" s="38">
        <v>0</v>
      </c>
      <c s="32">
        <f>ROUND(ROUND(L89,2)*ROUND(G89,3),2)</f>
      </c>
      <c s="36" t="s">
        <v>72</v>
      </c>
      <c>
        <f>(M89*21)/100</f>
      </c>
      <c t="s">
        <v>27</v>
      </c>
    </row>
    <row r="90" spans="1:5" ht="12.75">
      <c r="A90" s="35" t="s">
        <v>55</v>
      </c>
      <c r="E90" s="39" t="s">
        <v>8860</v>
      </c>
    </row>
    <row r="91" spans="1:5" ht="38.25">
      <c r="A91" s="35" t="s">
        <v>56</v>
      </c>
      <c r="E91" s="40" t="s">
        <v>8861</v>
      </c>
    </row>
    <row r="92" spans="1:5" ht="12.75">
      <c r="A92" t="s">
        <v>58</v>
      </c>
      <c r="E92" s="39" t="s">
        <v>5</v>
      </c>
    </row>
    <row r="93" spans="1:16" ht="25.5">
      <c r="A93" t="s">
        <v>49</v>
      </c>
      <c s="34" t="s">
        <v>2335</v>
      </c>
      <c s="34" t="s">
        <v>8025</v>
      </c>
      <c s="35" t="s">
        <v>5</v>
      </c>
      <c s="6" t="s">
        <v>8862</v>
      </c>
      <c s="36" t="s">
        <v>88</v>
      </c>
      <c s="37">
        <v>2.735</v>
      </c>
      <c s="36">
        <v>0.59656</v>
      </c>
      <c s="36">
        <f>ROUND(G93*H93,6)</f>
      </c>
      <c r="L93" s="38">
        <v>0</v>
      </c>
      <c s="32">
        <f>ROUND(ROUND(L93,2)*ROUND(G93,3),2)</f>
      </c>
      <c s="36" t="s">
        <v>72</v>
      </c>
      <c>
        <f>(M93*21)/100</f>
      </c>
      <c t="s">
        <v>27</v>
      </c>
    </row>
    <row r="94" spans="1:5" ht="25.5">
      <c r="A94" s="35" t="s">
        <v>55</v>
      </c>
      <c r="E94" s="39" t="s">
        <v>8862</v>
      </c>
    </row>
    <row r="95" spans="1:5" ht="12.75">
      <c r="A95" s="35" t="s">
        <v>56</v>
      </c>
      <c r="E95" s="40" t="s">
        <v>8863</v>
      </c>
    </row>
    <row r="96" spans="1:5" ht="25.5">
      <c r="A96" t="s">
        <v>58</v>
      </c>
      <c r="E96" s="39" t="s">
        <v>8028</v>
      </c>
    </row>
    <row r="97" spans="1:16" ht="25.5">
      <c r="A97" t="s">
        <v>49</v>
      </c>
      <c s="34" t="s">
        <v>2339</v>
      </c>
      <c s="34" t="s">
        <v>8864</v>
      </c>
      <c s="35" t="s">
        <v>5</v>
      </c>
      <c s="6" t="s">
        <v>8865</v>
      </c>
      <c s="36" t="s">
        <v>88</v>
      </c>
      <c s="37">
        <v>1.5</v>
      </c>
      <c s="36">
        <v>1.08504</v>
      </c>
      <c s="36">
        <f>ROUND(G97*H97,6)</f>
      </c>
      <c r="L97" s="38">
        <v>0</v>
      </c>
      <c s="32">
        <f>ROUND(ROUND(L97,2)*ROUND(G97,3),2)</f>
      </c>
      <c s="36" t="s">
        <v>72</v>
      </c>
      <c>
        <f>(M97*21)/100</f>
      </c>
      <c t="s">
        <v>27</v>
      </c>
    </row>
    <row r="98" spans="1:5" ht="25.5">
      <c r="A98" s="35" t="s">
        <v>55</v>
      </c>
      <c r="E98" s="39" t="s">
        <v>8865</v>
      </c>
    </row>
    <row r="99" spans="1:5" ht="12.75">
      <c r="A99" s="35" t="s">
        <v>56</v>
      </c>
      <c r="E99" s="40" t="s">
        <v>8866</v>
      </c>
    </row>
    <row r="100" spans="1:5" ht="25.5">
      <c r="A100" t="s">
        <v>58</v>
      </c>
      <c r="E100" s="39" t="s">
        <v>8028</v>
      </c>
    </row>
    <row r="101" spans="1:16" ht="25.5">
      <c r="A101" t="s">
        <v>49</v>
      </c>
      <c s="34" t="s">
        <v>2343</v>
      </c>
      <c s="34" t="s">
        <v>8867</v>
      </c>
      <c s="35" t="s">
        <v>5</v>
      </c>
      <c s="6" t="s">
        <v>8868</v>
      </c>
      <c s="36" t="s">
        <v>88</v>
      </c>
      <c s="37">
        <v>1.65</v>
      </c>
      <c s="36">
        <v>1.08504</v>
      </c>
      <c s="36">
        <f>ROUND(G101*H101,6)</f>
      </c>
      <c r="L101" s="38">
        <v>0</v>
      </c>
      <c s="32">
        <f>ROUND(ROUND(L101,2)*ROUND(G101,3),2)</f>
      </c>
      <c s="36" t="s">
        <v>72</v>
      </c>
      <c>
        <f>(M101*21)/100</f>
      </c>
      <c t="s">
        <v>27</v>
      </c>
    </row>
    <row r="102" spans="1:5" ht="25.5">
      <c r="A102" s="35" t="s">
        <v>55</v>
      </c>
      <c r="E102" s="39" t="s">
        <v>8868</v>
      </c>
    </row>
    <row r="103" spans="1:5" ht="12.75">
      <c r="A103" s="35" t="s">
        <v>56</v>
      </c>
      <c r="E103" s="40" t="s">
        <v>8869</v>
      </c>
    </row>
    <row r="104" spans="1:5" ht="25.5">
      <c r="A104" t="s">
        <v>58</v>
      </c>
      <c r="E104" s="39" t="s">
        <v>8028</v>
      </c>
    </row>
    <row r="105" spans="1:16" ht="25.5">
      <c r="A105" t="s">
        <v>49</v>
      </c>
      <c s="34" t="s">
        <v>2346</v>
      </c>
      <c s="34" t="s">
        <v>8870</v>
      </c>
      <c s="35" t="s">
        <v>5</v>
      </c>
      <c s="6" t="s">
        <v>8871</v>
      </c>
      <c s="36" t="s">
        <v>88</v>
      </c>
      <c s="37">
        <v>1.989</v>
      </c>
      <c s="36">
        <v>2.33318</v>
      </c>
      <c s="36">
        <f>ROUND(G105*H105,6)</f>
      </c>
      <c r="L105" s="38">
        <v>0</v>
      </c>
      <c s="32">
        <f>ROUND(ROUND(L105,2)*ROUND(G105,3),2)</f>
      </c>
      <c s="36" t="s">
        <v>72</v>
      </c>
      <c>
        <f>(M105*21)/100</f>
      </c>
      <c t="s">
        <v>27</v>
      </c>
    </row>
    <row r="106" spans="1:5" ht="25.5">
      <c r="A106" s="35" t="s">
        <v>55</v>
      </c>
      <c r="E106" s="39" t="s">
        <v>8871</v>
      </c>
    </row>
    <row r="107" spans="1:5" ht="12.75">
      <c r="A107" s="35" t="s">
        <v>56</v>
      </c>
      <c r="E107" s="40" t="s">
        <v>8872</v>
      </c>
    </row>
    <row r="108" spans="1:5" ht="25.5">
      <c r="A108" t="s">
        <v>58</v>
      </c>
      <c r="E108" s="39" t="s">
        <v>8028</v>
      </c>
    </row>
    <row r="109" spans="1:16" ht="25.5">
      <c r="A109" t="s">
        <v>49</v>
      </c>
      <c s="34" t="s">
        <v>2348</v>
      </c>
      <c s="34" t="s">
        <v>8029</v>
      </c>
      <c s="35" t="s">
        <v>5</v>
      </c>
      <c s="6" t="s">
        <v>8873</v>
      </c>
      <c s="36" t="s">
        <v>88</v>
      </c>
      <c s="37">
        <v>2.4</v>
      </c>
      <c s="36">
        <v>3.24733</v>
      </c>
      <c s="36">
        <f>ROUND(G109*H109,6)</f>
      </c>
      <c r="L109" s="38">
        <v>0</v>
      </c>
      <c s="32">
        <f>ROUND(ROUND(L109,2)*ROUND(G109,3),2)</f>
      </c>
      <c s="36" t="s">
        <v>72</v>
      </c>
      <c>
        <f>(M109*21)/100</f>
      </c>
      <c t="s">
        <v>27</v>
      </c>
    </row>
    <row r="110" spans="1:5" ht="25.5">
      <c r="A110" s="35" t="s">
        <v>55</v>
      </c>
      <c r="E110" s="39" t="s">
        <v>8873</v>
      </c>
    </row>
    <row r="111" spans="1:5" ht="12.75">
      <c r="A111" s="35" t="s">
        <v>56</v>
      </c>
      <c r="E111" s="40" t="s">
        <v>8874</v>
      </c>
    </row>
    <row r="112" spans="1:5" ht="25.5">
      <c r="A112" t="s">
        <v>58</v>
      </c>
      <c r="E112" s="39" t="s">
        <v>8028</v>
      </c>
    </row>
    <row r="113" spans="1:13" ht="12.75">
      <c r="A113" t="s">
        <v>46</v>
      </c>
      <c r="C113" s="31" t="s">
        <v>85</v>
      </c>
      <c r="E113" s="33" t="s">
        <v>209</v>
      </c>
      <c r="J113" s="32">
        <f>0</f>
      </c>
      <c s="32">
        <f>0</f>
      </c>
      <c s="32">
        <f>0+L114+L118+L122+L126</f>
      </c>
      <c s="32">
        <f>0+M114+M118+M122+M126</f>
      </c>
    </row>
    <row r="114" spans="1:16" ht="12.75">
      <c r="A114" t="s">
        <v>49</v>
      </c>
      <c s="34" t="s">
        <v>178</v>
      </c>
      <c s="34" t="s">
        <v>8875</v>
      </c>
      <c s="35" t="s">
        <v>5</v>
      </c>
      <c s="6" t="s">
        <v>8876</v>
      </c>
      <c s="36" t="s">
        <v>53</v>
      </c>
      <c s="37">
        <v>0.23</v>
      </c>
      <c s="36">
        <v>1.03927</v>
      </c>
      <c s="36">
        <f>ROUND(G114*H114,6)</f>
      </c>
      <c r="L114" s="38">
        <v>0</v>
      </c>
      <c s="32">
        <f>ROUND(ROUND(L114,2)*ROUND(G114,3),2)</f>
      </c>
      <c s="36" t="s">
        <v>3094</v>
      </c>
      <c>
        <f>(M114*21)/100</f>
      </c>
      <c t="s">
        <v>27</v>
      </c>
    </row>
    <row r="115" spans="1:5" ht="25.5">
      <c r="A115" s="35" t="s">
        <v>55</v>
      </c>
      <c r="E115" s="39" t="s">
        <v>8877</v>
      </c>
    </row>
    <row r="116" spans="1:5" ht="12.75">
      <c r="A116" s="35" t="s">
        <v>56</v>
      </c>
      <c r="E116" s="40" t="s">
        <v>8878</v>
      </c>
    </row>
    <row r="117" spans="1:5" ht="12.75">
      <c r="A117" t="s">
        <v>58</v>
      </c>
      <c r="E117" s="39" t="s">
        <v>5</v>
      </c>
    </row>
    <row r="118" spans="1:16" ht="12.75">
      <c r="A118" t="s">
        <v>49</v>
      </c>
      <c s="34" t="s">
        <v>50</v>
      </c>
      <c s="34" t="s">
        <v>8879</v>
      </c>
      <c s="35" t="s">
        <v>5</v>
      </c>
      <c s="6" t="s">
        <v>8880</v>
      </c>
      <c s="36" t="s">
        <v>220</v>
      </c>
      <c s="37">
        <v>29.442</v>
      </c>
      <c s="36">
        <v>0.00658</v>
      </c>
      <c s="36">
        <f>ROUND(G118*H118,6)</f>
      </c>
      <c r="L118" s="38">
        <v>0</v>
      </c>
      <c s="32">
        <f>ROUND(ROUND(L118,2)*ROUND(G118,3),2)</f>
      </c>
      <c s="36" t="s">
        <v>3094</v>
      </c>
      <c>
        <f>(M118*21)/100</f>
      </c>
      <c t="s">
        <v>27</v>
      </c>
    </row>
    <row r="119" spans="1:5" ht="25.5">
      <c r="A119" s="35" t="s">
        <v>55</v>
      </c>
      <c r="E119" s="39" t="s">
        <v>8881</v>
      </c>
    </row>
    <row r="120" spans="1:5" ht="38.25">
      <c r="A120" s="35" t="s">
        <v>56</v>
      </c>
      <c r="E120" s="40" t="s">
        <v>8882</v>
      </c>
    </row>
    <row r="121" spans="1:5" ht="25.5">
      <c r="A121" t="s">
        <v>58</v>
      </c>
      <c r="E121" s="39" t="s">
        <v>8883</v>
      </c>
    </row>
    <row r="122" spans="1:16" ht="12.75">
      <c r="A122" t="s">
        <v>49</v>
      </c>
      <c s="34" t="s">
        <v>60</v>
      </c>
      <c s="34" t="s">
        <v>8884</v>
      </c>
      <c s="35" t="s">
        <v>5</v>
      </c>
      <c s="6" t="s">
        <v>8885</v>
      </c>
      <c s="36" t="s">
        <v>220</v>
      </c>
      <c s="37">
        <v>29.442</v>
      </c>
      <c s="36">
        <v>0</v>
      </c>
      <c s="36">
        <f>ROUND(G122*H122,6)</f>
      </c>
      <c r="L122" s="38">
        <v>0</v>
      </c>
      <c s="32">
        <f>ROUND(ROUND(L122,2)*ROUND(G122,3),2)</f>
      </c>
      <c s="36" t="s">
        <v>3094</v>
      </c>
      <c>
        <f>(M122*21)/100</f>
      </c>
      <c t="s">
        <v>27</v>
      </c>
    </row>
    <row r="123" spans="1:5" ht="25.5">
      <c r="A123" s="35" t="s">
        <v>55</v>
      </c>
      <c r="E123" s="39" t="s">
        <v>8886</v>
      </c>
    </row>
    <row r="124" spans="1:5" ht="12.75">
      <c r="A124" s="35" t="s">
        <v>56</v>
      </c>
      <c r="E124" s="40" t="s">
        <v>8887</v>
      </c>
    </row>
    <row r="125" spans="1:5" ht="25.5">
      <c r="A125" t="s">
        <v>58</v>
      </c>
      <c r="E125" s="39" t="s">
        <v>8883</v>
      </c>
    </row>
    <row r="126" spans="1:16" ht="12.75">
      <c r="A126" t="s">
        <v>49</v>
      </c>
      <c s="34" t="s">
        <v>2352</v>
      </c>
      <c s="34" t="s">
        <v>8888</v>
      </c>
      <c s="35" t="s">
        <v>5</v>
      </c>
      <c s="6" t="s">
        <v>8889</v>
      </c>
      <c s="36" t="s">
        <v>71</v>
      </c>
      <c s="37">
        <v>5.762</v>
      </c>
      <c s="36">
        <v>2.45337</v>
      </c>
      <c s="36">
        <f>ROUND(G126*H126,6)</f>
      </c>
      <c r="L126" s="38">
        <v>0</v>
      </c>
      <c s="32">
        <f>ROUND(ROUND(L126,2)*ROUND(G126,3),2)</f>
      </c>
      <c s="36" t="s">
        <v>72</v>
      </c>
      <c>
        <f>(M126*21)/100</f>
      </c>
      <c t="s">
        <v>27</v>
      </c>
    </row>
    <row r="127" spans="1:5" ht="12.75">
      <c r="A127" s="35" t="s">
        <v>55</v>
      </c>
      <c r="E127" s="39" t="s">
        <v>8889</v>
      </c>
    </row>
    <row r="128" spans="1:5" ht="12.75">
      <c r="A128" s="35" t="s">
        <v>56</v>
      </c>
      <c r="E128" s="40" t="s">
        <v>8890</v>
      </c>
    </row>
    <row r="129" spans="1:5" ht="12.75">
      <c r="A129" t="s">
        <v>58</v>
      </c>
      <c r="E129" s="39" t="s">
        <v>5</v>
      </c>
    </row>
    <row r="130" spans="1:13" ht="12.75">
      <c r="A130" t="s">
        <v>46</v>
      </c>
      <c r="C130" s="31" t="s">
        <v>3154</v>
      </c>
      <c r="E130" s="33" t="s">
        <v>3155</v>
      </c>
      <c r="J130" s="32">
        <f>0</f>
      </c>
      <c s="32">
        <f>0</f>
      </c>
      <c s="32">
        <f>0+L131+L135+L139+L143+L147+L151+L155</f>
      </c>
      <c s="32">
        <f>0+M131+M135+M139+M143+M147+M151+M155</f>
      </c>
    </row>
    <row r="131" spans="1:16" ht="25.5">
      <c r="A131" t="s">
        <v>49</v>
      </c>
      <c s="34" t="s">
        <v>170</v>
      </c>
      <c s="34" t="s">
        <v>3181</v>
      </c>
      <c s="35" t="s">
        <v>5</v>
      </c>
      <c s="6" t="s">
        <v>8891</v>
      </c>
      <c s="36" t="s">
        <v>88</v>
      </c>
      <c s="37">
        <v>2</v>
      </c>
      <c s="36">
        <v>0.02</v>
      </c>
      <c s="36">
        <f>ROUND(G131*H131,6)</f>
      </c>
      <c r="L131" s="38">
        <v>0</v>
      </c>
      <c s="32">
        <f>ROUND(ROUND(L131,2)*ROUND(G131,3),2)</f>
      </c>
      <c s="36" t="s">
        <v>72</v>
      </c>
      <c>
        <f>(M131*21)/100</f>
      </c>
      <c t="s">
        <v>27</v>
      </c>
    </row>
    <row r="132" spans="1:5" ht="25.5">
      <c r="A132" s="35" t="s">
        <v>55</v>
      </c>
      <c r="E132" s="39" t="s">
        <v>3179</v>
      </c>
    </row>
    <row r="133" spans="1:5" ht="12.75">
      <c r="A133" s="35" t="s">
        <v>56</v>
      </c>
      <c r="E133" s="40" t="s">
        <v>3801</v>
      </c>
    </row>
    <row r="134" spans="1:5" ht="12.75">
      <c r="A134" t="s">
        <v>58</v>
      </c>
      <c r="E134" s="39" t="s">
        <v>5</v>
      </c>
    </row>
    <row r="135" spans="1:16" ht="12.75">
      <c r="A135" t="s">
        <v>49</v>
      </c>
      <c s="34" t="s">
        <v>63</v>
      </c>
      <c s="34" t="s">
        <v>8892</v>
      </c>
      <c s="35" t="s">
        <v>5</v>
      </c>
      <c s="6" t="s">
        <v>8893</v>
      </c>
      <c s="36" t="s">
        <v>88</v>
      </c>
      <c s="37">
        <v>19</v>
      </c>
      <c s="36">
        <v>0.22563</v>
      </c>
      <c s="36">
        <f>ROUND(G135*H135,6)</f>
      </c>
      <c r="L135" s="38">
        <v>0</v>
      </c>
      <c s="32">
        <f>ROUND(ROUND(L135,2)*ROUND(G135,3),2)</f>
      </c>
      <c s="36" t="s">
        <v>3094</v>
      </c>
      <c>
        <f>(M135*21)/100</f>
      </c>
      <c t="s">
        <v>27</v>
      </c>
    </row>
    <row r="136" spans="1:5" ht="38.25">
      <c r="A136" s="35" t="s">
        <v>55</v>
      </c>
      <c r="E136" s="39" t="s">
        <v>8894</v>
      </c>
    </row>
    <row r="137" spans="1:5" ht="25.5">
      <c r="A137" s="35" t="s">
        <v>56</v>
      </c>
      <c r="E137" s="42" t="s">
        <v>8895</v>
      </c>
    </row>
    <row r="138" spans="1:5" ht="76.5">
      <c r="A138" t="s">
        <v>58</v>
      </c>
      <c r="E138" s="39" t="s">
        <v>3192</v>
      </c>
    </row>
    <row r="139" spans="1:16" ht="12.75">
      <c r="A139" t="s">
        <v>49</v>
      </c>
      <c s="34" t="s">
        <v>182</v>
      </c>
      <c s="34" t="s">
        <v>8896</v>
      </c>
      <c s="35" t="s">
        <v>5</v>
      </c>
      <c s="6" t="s">
        <v>8897</v>
      </c>
      <c s="36" t="s">
        <v>88</v>
      </c>
      <c s="37">
        <v>14</v>
      </c>
      <c s="36">
        <v>0.27031</v>
      </c>
      <c s="36">
        <f>ROUND(G139*H139,6)</f>
      </c>
      <c r="L139" s="38">
        <v>0</v>
      </c>
      <c s="32">
        <f>ROUND(ROUND(L139,2)*ROUND(G139,3),2)</f>
      </c>
      <c s="36" t="s">
        <v>3094</v>
      </c>
      <c>
        <f>(M139*21)/100</f>
      </c>
      <c t="s">
        <v>27</v>
      </c>
    </row>
    <row r="140" spans="1:5" ht="38.25">
      <c r="A140" s="35" t="s">
        <v>55</v>
      </c>
      <c r="E140" s="39" t="s">
        <v>8898</v>
      </c>
    </row>
    <row r="141" spans="1:5" ht="25.5">
      <c r="A141" s="35" t="s">
        <v>56</v>
      </c>
      <c r="E141" s="42" t="s">
        <v>8899</v>
      </c>
    </row>
    <row r="142" spans="1:5" ht="76.5">
      <c r="A142" t="s">
        <v>58</v>
      </c>
      <c r="E142" s="39" t="s">
        <v>3192</v>
      </c>
    </row>
    <row r="143" spans="1:16" ht="12.75">
      <c r="A143" t="s">
        <v>49</v>
      </c>
      <c s="34" t="s">
        <v>263</v>
      </c>
      <c s="34" t="s">
        <v>8900</v>
      </c>
      <c s="35" t="s">
        <v>5</v>
      </c>
      <c s="6" t="s">
        <v>8901</v>
      </c>
      <c s="36" t="s">
        <v>88</v>
      </c>
      <c s="37">
        <v>2</v>
      </c>
      <c s="36">
        <v>0.38428</v>
      </c>
      <c s="36">
        <f>ROUND(G143*H143,6)</f>
      </c>
      <c r="L143" s="38">
        <v>0</v>
      </c>
      <c s="32">
        <f>ROUND(ROUND(L143,2)*ROUND(G143,3),2)</f>
      </c>
      <c s="36" t="s">
        <v>3094</v>
      </c>
      <c>
        <f>(M143*21)/100</f>
      </c>
      <c t="s">
        <v>27</v>
      </c>
    </row>
    <row r="144" spans="1:5" ht="25.5">
      <c r="A144" s="35" t="s">
        <v>55</v>
      </c>
      <c r="E144" s="39" t="s">
        <v>8902</v>
      </c>
    </row>
    <row r="145" spans="1:5" ht="38.25">
      <c r="A145" s="35" t="s">
        <v>56</v>
      </c>
      <c r="E145" s="42" t="s">
        <v>8903</v>
      </c>
    </row>
    <row r="146" spans="1:5" ht="76.5">
      <c r="A146" t="s">
        <v>58</v>
      </c>
      <c r="E146" s="39" t="s">
        <v>3192</v>
      </c>
    </row>
    <row r="147" spans="1:16" ht="25.5">
      <c r="A147" t="s">
        <v>49</v>
      </c>
      <c s="34" t="s">
        <v>2326</v>
      </c>
      <c s="34" t="s">
        <v>8904</v>
      </c>
      <c s="35" t="s">
        <v>5</v>
      </c>
      <c s="6" t="s">
        <v>8905</v>
      </c>
      <c s="36" t="s">
        <v>88</v>
      </c>
      <c s="37">
        <v>7</v>
      </c>
      <c s="36">
        <v>0.00055</v>
      </c>
      <c s="36">
        <f>ROUND(G147*H147,6)</f>
      </c>
      <c r="L147" s="38">
        <v>0</v>
      </c>
      <c s="32">
        <f>ROUND(ROUND(L147,2)*ROUND(G147,3),2)</f>
      </c>
      <c s="36" t="s">
        <v>72</v>
      </c>
      <c>
        <f>(M147*21)/100</f>
      </c>
      <c t="s">
        <v>27</v>
      </c>
    </row>
    <row r="148" spans="1:5" ht="12.75">
      <c r="A148" s="35" t="s">
        <v>55</v>
      </c>
      <c r="E148" s="39" t="s">
        <v>8906</v>
      </c>
    </row>
    <row r="149" spans="1:5" ht="12.75">
      <c r="A149" s="35" t="s">
        <v>56</v>
      </c>
      <c r="E149" s="40" t="s">
        <v>8171</v>
      </c>
    </row>
    <row r="150" spans="1:5" ht="12.75">
      <c r="A150" t="s">
        <v>58</v>
      </c>
      <c r="E150" s="39" t="s">
        <v>5</v>
      </c>
    </row>
    <row r="151" spans="1:16" ht="25.5">
      <c r="A151" t="s">
        <v>49</v>
      </c>
      <c s="34" t="s">
        <v>2329</v>
      </c>
      <c s="34" t="s">
        <v>8059</v>
      </c>
      <c s="35" t="s">
        <v>5</v>
      </c>
      <c s="6" t="s">
        <v>8060</v>
      </c>
      <c s="36" t="s">
        <v>88</v>
      </c>
      <c s="37">
        <v>12</v>
      </c>
      <c s="36">
        <v>0.00069</v>
      </c>
      <c s="36">
        <f>ROUND(G151*H151,6)</f>
      </c>
      <c r="L151" s="38">
        <v>0</v>
      </c>
      <c s="32">
        <f>ROUND(ROUND(L151,2)*ROUND(G151,3),2)</f>
      </c>
      <c s="36" t="s">
        <v>72</v>
      </c>
      <c>
        <f>(M151*21)/100</f>
      </c>
      <c t="s">
        <v>27</v>
      </c>
    </row>
    <row r="152" spans="1:5" ht="25.5">
      <c r="A152" s="35" t="s">
        <v>55</v>
      </c>
      <c r="E152" s="39" t="s">
        <v>8907</v>
      </c>
    </row>
    <row r="153" spans="1:5" ht="12.75">
      <c r="A153" s="35" t="s">
        <v>56</v>
      </c>
      <c r="E153" s="40" t="s">
        <v>8908</v>
      </c>
    </row>
    <row r="154" spans="1:5" ht="12.75">
      <c r="A154" t="s">
        <v>58</v>
      </c>
      <c r="E154" s="39" t="s">
        <v>5</v>
      </c>
    </row>
    <row r="155" spans="1:16" ht="25.5">
      <c r="A155" t="s">
        <v>49</v>
      </c>
      <c s="34" t="s">
        <v>2332</v>
      </c>
      <c s="34" t="s">
        <v>8061</v>
      </c>
      <c s="35" t="s">
        <v>5</v>
      </c>
      <c s="6" t="s">
        <v>8062</v>
      </c>
      <c s="36" t="s">
        <v>88</v>
      </c>
      <c s="37">
        <v>14</v>
      </c>
      <c s="36">
        <v>0.00092</v>
      </c>
      <c s="36">
        <f>ROUND(G155*H155,6)</f>
      </c>
      <c r="L155" s="38">
        <v>0</v>
      </c>
      <c s="32">
        <f>ROUND(ROUND(L155,2)*ROUND(G155,3),2)</f>
      </c>
      <c s="36" t="s">
        <v>72</v>
      </c>
      <c>
        <f>(M155*21)/100</f>
      </c>
      <c t="s">
        <v>27</v>
      </c>
    </row>
    <row r="156" spans="1:5" ht="25.5">
      <c r="A156" s="35" t="s">
        <v>55</v>
      </c>
      <c r="E156" s="39" t="s">
        <v>8909</v>
      </c>
    </row>
    <row r="157" spans="1:5" ht="12.75">
      <c r="A157" s="35" t="s">
        <v>56</v>
      </c>
      <c r="E157" s="40" t="s">
        <v>8910</v>
      </c>
    </row>
    <row r="158" spans="1:5" ht="12.75">
      <c r="A158" t="s">
        <v>58</v>
      </c>
      <c r="E158" s="39" t="s">
        <v>5</v>
      </c>
    </row>
    <row r="159" spans="1:13" ht="12.75">
      <c r="A159" t="s">
        <v>46</v>
      </c>
      <c r="C159" s="31" t="s">
        <v>90</v>
      </c>
      <c r="E159" s="33" t="s">
        <v>8911</v>
      </c>
      <c r="J159" s="32">
        <f>0</f>
      </c>
      <c s="32">
        <f>0</f>
      </c>
      <c s="32">
        <f>0+L160+L164</f>
      </c>
      <c s="32">
        <f>0+M160+M164</f>
      </c>
    </row>
    <row r="160" spans="1:16" ht="12.75">
      <c r="A160" t="s">
        <v>49</v>
      </c>
      <c s="34" t="s">
        <v>280</v>
      </c>
      <c s="34" t="s">
        <v>8912</v>
      </c>
      <c s="35" t="s">
        <v>5</v>
      </c>
      <c s="6" t="s">
        <v>8913</v>
      </c>
      <c s="36" t="s">
        <v>220</v>
      </c>
      <c s="37">
        <v>112.788</v>
      </c>
      <c s="36">
        <v>0.15</v>
      </c>
      <c s="36">
        <f>ROUND(G160*H160,6)</f>
      </c>
      <c r="L160" s="38">
        <v>0</v>
      </c>
      <c s="32">
        <f>ROUND(ROUND(L160,2)*ROUND(G160,3),2)</f>
      </c>
      <c s="36" t="s">
        <v>3094</v>
      </c>
      <c>
        <f>(M160*21)/100</f>
      </c>
      <c t="s">
        <v>27</v>
      </c>
    </row>
    <row r="161" spans="1:5" ht="12.75">
      <c r="A161" s="35" t="s">
        <v>55</v>
      </c>
      <c r="E161" s="39" t="s">
        <v>8913</v>
      </c>
    </row>
    <row r="162" spans="1:5" ht="12.75">
      <c r="A162" s="35" t="s">
        <v>56</v>
      </c>
      <c r="E162" s="40" t="s">
        <v>8914</v>
      </c>
    </row>
    <row r="163" spans="1:5" ht="12.75">
      <c r="A163" t="s">
        <v>58</v>
      </c>
      <c r="E163" s="39" t="s">
        <v>5</v>
      </c>
    </row>
    <row r="164" spans="1:16" ht="25.5">
      <c r="A164" t="s">
        <v>49</v>
      </c>
      <c s="34" t="s">
        <v>284</v>
      </c>
      <c s="34" t="s">
        <v>8915</v>
      </c>
      <c s="35" t="s">
        <v>5</v>
      </c>
      <c s="6" t="s">
        <v>8916</v>
      </c>
      <c s="36" t="s">
        <v>220</v>
      </c>
      <c s="37">
        <v>86.76</v>
      </c>
      <c s="36">
        <v>0.101</v>
      </c>
      <c s="36">
        <f>ROUND(G164*H164,6)</f>
      </c>
      <c r="L164" s="38">
        <v>0</v>
      </c>
      <c s="32">
        <f>ROUND(ROUND(L164,2)*ROUND(G164,3),2)</f>
      </c>
      <c s="36" t="s">
        <v>3094</v>
      </c>
      <c>
        <f>(M164*21)/100</f>
      </c>
      <c t="s">
        <v>27</v>
      </c>
    </row>
    <row r="165" spans="1:5" ht="51">
      <c r="A165" s="35" t="s">
        <v>55</v>
      </c>
      <c r="E165" s="39" t="s">
        <v>8917</v>
      </c>
    </row>
    <row r="166" spans="1:5" ht="25.5">
      <c r="A166" s="35" t="s">
        <v>56</v>
      </c>
      <c r="E166" s="40" t="s">
        <v>8918</v>
      </c>
    </row>
    <row r="167" spans="1:5" ht="114.75">
      <c r="A167" t="s">
        <v>58</v>
      </c>
      <c r="E167" s="39" t="s">
        <v>8919</v>
      </c>
    </row>
    <row r="168" spans="1:13" ht="12.75">
      <c r="A168" t="s">
        <v>46</v>
      </c>
      <c r="C168" s="31" t="s">
        <v>93</v>
      </c>
      <c r="E168" s="33" t="s">
        <v>3332</v>
      </c>
      <c r="J168" s="32">
        <f>0</f>
      </c>
      <c s="32">
        <f>0</f>
      </c>
      <c s="32">
        <f>0+L169+L173+L177+L181+L185+L189+L193+L197+L201+L205+L209+L213+L217+L221+L225+L229+L233+L237+L241+L245+L249+L253+L257+L261+L265+L269+L273+L277+L281+L285</f>
      </c>
      <c s="32">
        <f>0+M169+M173+M177+M181+M185+M189+M193+M197+M201+M205+M209+M213+M217+M221+M225+M229+M233+M237+M241+M245+M249+M253+M257+M261+M265+M269+M273+M277+M281+M285</f>
      </c>
    </row>
    <row r="169" spans="1:16" ht="12.75">
      <c r="A169" t="s">
        <v>49</v>
      </c>
      <c s="34" t="s">
        <v>271</v>
      </c>
      <c s="34" t="s">
        <v>8920</v>
      </c>
      <c s="35" t="s">
        <v>5</v>
      </c>
      <c s="6" t="s">
        <v>8921</v>
      </c>
      <c s="36" t="s">
        <v>88</v>
      </c>
      <c s="37">
        <v>29.61</v>
      </c>
      <c s="36">
        <v>0.0001</v>
      </c>
      <c s="36">
        <f>ROUND(G169*H169,6)</f>
      </c>
      <c r="L169" s="38">
        <v>0</v>
      </c>
      <c s="32">
        <f>ROUND(ROUND(L169,2)*ROUND(G169,3),2)</f>
      </c>
      <c s="36" t="s">
        <v>3094</v>
      </c>
      <c>
        <f>(M169*21)/100</f>
      </c>
      <c t="s">
        <v>27</v>
      </c>
    </row>
    <row r="170" spans="1:5" ht="12.75">
      <c r="A170" s="35" t="s">
        <v>55</v>
      </c>
      <c r="E170" s="39" t="s">
        <v>8921</v>
      </c>
    </row>
    <row r="171" spans="1:5" ht="25.5">
      <c r="A171" s="35" t="s">
        <v>56</v>
      </c>
      <c r="E171" s="40" t="s">
        <v>8922</v>
      </c>
    </row>
    <row r="172" spans="1:5" ht="12.75">
      <c r="A172" t="s">
        <v>58</v>
      </c>
      <c r="E172" s="39" t="s">
        <v>5</v>
      </c>
    </row>
    <row r="173" spans="1:16" ht="12.75">
      <c r="A173" t="s">
        <v>49</v>
      </c>
      <c s="34" t="s">
        <v>288</v>
      </c>
      <c s="34" t="s">
        <v>8078</v>
      </c>
      <c s="35" t="s">
        <v>5</v>
      </c>
      <c s="6" t="s">
        <v>8079</v>
      </c>
      <c s="36" t="s">
        <v>220</v>
      </c>
      <c s="37">
        <v>64.16</v>
      </c>
      <c s="36">
        <v>0.00438</v>
      </c>
      <c s="36">
        <f>ROUND(G173*H173,6)</f>
      </c>
      <c r="L173" s="38">
        <v>0</v>
      </c>
      <c s="32">
        <f>ROUND(ROUND(L173,2)*ROUND(G173,3),2)</f>
      </c>
      <c s="36" t="s">
        <v>3094</v>
      </c>
      <c>
        <f>(M173*21)/100</f>
      </c>
      <c t="s">
        <v>27</v>
      </c>
    </row>
    <row r="174" spans="1:5" ht="25.5">
      <c r="A174" s="35" t="s">
        <v>55</v>
      </c>
      <c r="E174" s="39" t="s">
        <v>8080</v>
      </c>
    </row>
    <row r="175" spans="1:5" ht="12.75">
      <c r="A175" s="35" t="s">
        <v>56</v>
      </c>
      <c r="E175" s="40" t="s">
        <v>8923</v>
      </c>
    </row>
    <row r="176" spans="1:5" ht="12.75">
      <c r="A176" t="s">
        <v>58</v>
      </c>
      <c r="E176" s="39" t="s">
        <v>8081</v>
      </c>
    </row>
    <row r="177" spans="1:16" ht="25.5">
      <c r="A177" t="s">
        <v>49</v>
      </c>
      <c s="34" t="s">
        <v>292</v>
      </c>
      <c s="34" t="s">
        <v>8082</v>
      </c>
      <c s="35" t="s">
        <v>5</v>
      </c>
      <c s="6" t="s">
        <v>8083</v>
      </c>
      <c s="36" t="s">
        <v>220</v>
      </c>
      <c s="37">
        <v>64.16</v>
      </c>
      <c s="36">
        <v>0.0154</v>
      </c>
      <c s="36">
        <f>ROUND(G177*H177,6)</f>
      </c>
      <c r="L177" s="38">
        <v>0</v>
      </c>
      <c s="32">
        <f>ROUND(ROUND(L177,2)*ROUND(G177,3),2)</f>
      </c>
      <c s="36" t="s">
        <v>3094</v>
      </c>
      <c>
        <f>(M177*21)/100</f>
      </c>
      <c t="s">
        <v>27</v>
      </c>
    </row>
    <row r="178" spans="1:5" ht="25.5">
      <c r="A178" s="35" t="s">
        <v>55</v>
      </c>
      <c r="E178" s="39" t="s">
        <v>8084</v>
      </c>
    </row>
    <row r="179" spans="1:5" ht="12.75">
      <c r="A179" s="35" t="s">
        <v>56</v>
      </c>
      <c r="E179" s="40" t="s">
        <v>8923</v>
      </c>
    </row>
    <row r="180" spans="1:5" ht="76.5">
      <c r="A180" t="s">
        <v>58</v>
      </c>
      <c r="E180" s="39" t="s">
        <v>8085</v>
      </c>
    </row>
    <row r="181" spans="1:16" ht="25.5">
      <c r="A181" t="s">
        <v>49</v>
      </c>
      <c s="34" t="s">
        <v>296</v>
      </c>
      <c s="34" t="s">
        <v>8086</v>
      </c>
      <c s="35" t="s">
        <v>5</v>
      </c>
      <c s="6" t="s">
        <v>8087</v>
      </c>
      <c s="36" t="s">
        <v>220</v>
      </c>
      <c s="37">
        <v>64.16</v>
      </c>
      <c s="36">
        <v>0.0079</v>
      </c>
      <c s="36">
        <f>ROUND(G181*H181,6)</f>
      </c>
      <c r="L181" s="38">
        <v>0</v>
      </c>
      <c s="32">
        <f>ROUND(ROUND(L181,2)*ROUND(G181,3),2)</f>
      </c>
      <c s="36" t="s">
        <v>3094</v>
      </c>
      <c>
        <f>(M181*21)/100</f>
      </c>
      <c t="s">
        <v>27</v>
      </c>
    </row>
    <row r="182" spans="1:5" ht="25.5">
      <c r="A182" s="35" t="s">
        <v>55</v>
      </c>
      <c r="E182" s="39" t="s">
        <v>8088</v>
      </c>
    </row>
    <row r="183" spans="1:5" ht="12.75">
      <c r="A183" s="35" t="s">
        <v>56</v>
      </c>
      <c r="E183" s="40" t="s">
        <v>8923</v>
      </c>
    </row>
    <row r="184" spans="1:5" ht="76.5">
      <c r="A184" t="s">
        <v>58</v>
      </c>
      <c r="E184" s="39" t="s">
        <v>8085</v>
      </c>
    </row>
    <row r="185" spans="1:16" ht="12.75">
      <c r="A185" t="s">
        <v>49</v>
      </c>
      <c s="34" t="s">
        <v>300</v>
      </c>
      <c s="34" t="s">
        <v>8089</v>
      </c>
      <c s="35" t="s">
        <v>5</v>
      </c>
      <c s="6" t="s">
        <v>8090</v>
      </c>
      <c s="36" t="s">
        <v>220</v>
      </c>
      <c s="37">
        <v>105.611</v>
      </c>
      <c s="36">
        <v>0.0065</v>
      </c>
      <c s="36">
        <f>ROUND(G185*H185,6)</f>
      </c>
      <c r="L185" s="38">
        <v>0</v>
      </c>
      <c s="32">
        <f>ROUND(ROUND(L185,2)*ROUND(G185,3),2)</f>
      </c>
      <c s="36" t="s">
        <v>3094</v>
      </c>
      <c>
        <f>(M185*21)/100</f>
      </c>
      <c t="s">
        <v>27</v>
      </c>
    </row>
    <row r="186" spans="1:5" ht="25.5">
      <c r="A186" s="35" t="s">
        <v>55</v>
      </c>
      <c r="E186" s="39" t="s">
        <v>8091</v>
      </c>
    </row>
    <row r="187" spans="1:5" ht="63.75">
      <c r="A187" s="35" t="s">
        <v>56</v>
      </c>
      <c r="E187" s="40" t="s">
        <v>8924</v>
      </c>
    </row>
    <row r="188" spans="1:5" ht="12.75">
      <c r="A188" t="s">
        <v>58</v>
      </c>
      <c r="E188" s="39" t="s">
        <v>5</v>
      </c>
    </row>
    <row r="189" spans="1:16" ht="12.75">
      <c r="A189" t="s">
        <v>49</v>
      </c>
      <c s="34" t="s">
        <v>304</v>
      </c>
      <c s="34" t="s">
        <v>8093</v>
      </c>
      <c s="35" t="s">
        <v>5</v>
      </c>
      <c s="6" t="s">
        <v>8094</v>
      </c>
      <c s="36" t="s">
        <v>220</v>
      </c>
      <c s="37">
        <v>105.611</v>
      </c>
      <c s="36">
        <v>0.00438</v>
      </c>
      <c s="36">
        <f>ROUND(G189*H189,6)</f>
      </c>
      <c r="L189" s="38">
        <v>0</v>
      </c>
      <c s="32">
        <f>ROUND(ROUND(L189,2)*ROUND(G189,3),2)</f>
      </c>
      <c s="36" t="s">
        <v>3094</v>
      </c>
      <c>
        <f>(M189*21)/100</f>
      </c>
      <c t="s">
        <v>27</v>
      </c>
    </row>
    <row r="190" spans="1:5" ht="25.5">
      <c r="A190" s="35" t="s">
        <v>55</v>
      </c>
      <c r="E190" s="39" t="s">
        <v>8095</v>
      </c>
    </row>
    <row r="191" spans="1:5" ht="12.75">
      <c r="A191" s="35" t="s">
        <v>56</v>
      </c>
      <c r="E191" s="40" t="s">
        <v>8925</v>
      </c>
    </row>
    <row r="192" spans="1:5" ht="12.75">
      <c r="A192" t="s">
        <v>58</v>
      </c>
      <c r="E192" s="39" t="s">
        <v>8081</v>
      </c>
    </row>
    <row r="193" spans="1:16" ht="12.75">
      <c r="A193" t="s">
        <v>49</v>
      </c>
      <c s="34" t="s">
        <v>308</v>
      </c>
      <c s="34" t="s">
        <v>8096</v>
      </c>
      <c s="35" t="s">
        <v>5</v>
      </c>
      <c s="6" t="s">
        <v>8097</v>
      </c>
      <c s="36" t="s">
        <v>220</v>
      </c>
      <c s="37">
        <v>105.611</v>
      </c>
      <c s="36">
        <v>0.0154</v>
      </c>
      <c s="36">
        <f>ROUND(G193*H193,6)</f>
      </c>
      <c r="L193" s="38">
        <v>0</v>
      </c>
      <c s="32">
        <f>ROUND(ROUND(L193,2)*ROUND(G193,3),2)</f>
      </c>
      <c s="36" t="s">
        <v>3094</v>
      </c>
      <c>
        <f>(M193*21)/100</f>
      </c>
      <c t="s">
        <v>27</v>
      </c>
    </row>
    <row r="194" spans="1:5" ht="25.5">
      <c r="A194" s="35" t="s">
        <v>55</v>
      </c>
      <c r="E194" s="39" t="s">
        <v>8098</v>
      </c>
    </row>
    <row r="195" spans="1:5" ht="12.75">
      <c r="A195" s="35" t="s">
        <v>56</v>
      </c>
      <c r="E195" s="40" t="s">
        <v>8925</v>
      </c>
    </row>
    <row r="196" spans="1:5" ht="76.5">
      <c r="A196" t="s">
        <v>58</v>
      </c>
      <c r="E196" s="39" t="s">
        <v>8085</v>
      </c>
    </row>
    <row r="197" spans="1:16" ht="25.5">
      <c r="A197" t="s">
        <v>49</v>
      </c>
      <c s="34" t="s">
        <v>312</v>
      </c>
      <c s="34" t="s">
        <v>8099</v>
      </c>
      <c s="35" t="s">
        <v>5</v>
      </c>
      <c s="6" t="s">
        <v>8100</v>
      </c>
      <c s="36" t="s">
        <v>220</v>
      </c>
      <c s="37">
        <v>105.611</v>
      </c>
      <c s="36">
        <v>0.0079</v>
      </c>
      <c s="36">
        <f>ROUND(G197*H197,6)</f>
      </c>
      <c r="L197" s="38">
        <v>0</v>
      </c>
      <c s="32">
        <f>ROUND(ROUND(L197,2)*ROUND(G197,3),2)</f>
      </c>
      <c s="36" t="s">
        <v>3094</v>
      </c>
      <c>
        <f>(M197*21)/100</f>
      </c>
      <c t="s">
        <v>27</v>
      </c>
    </row>
    <row r="198" spans="1:5" ht="25.5">
      <c r="A198" s="35" t="s">
        <v>55</v>
      </c>
      <c r="E198" s="39" t="s">
        <v>8101</v>
      </c>
    </row>
    <row r="199" spans="1:5" ht="12.75">
      <c r="A199" s="35" t="s">
        <v>56</v>
      </c>
      <c r="E199" s="40" t="s">
        <v>8925</v>
      </c>
    </row>
    <row r="200" spans="1:5" ht="76.5">
      <c r="A200" t="s">
        <v>58</v>
      </c>
      <c r="E200" s="39" t="s">
        <v>8085</v>
      </c>
    </row>
    <row r="201" spans="1:16" ht="12.75">
      <c r="A201" t="s">
        <v>49</v>
      </c>
      <c s="34" t="s">
        <v>316</v>
      </c>
      <c s="34" t="s">
        <v>8926</v>
      </c>
      <c s="35" t="s">
        <v>5</v>
      </c>
      <c s="6" t="s">
        <v>8927</v>
      </c>
      <c s="36" t="s">
        <v>220</v>
      </c>
      <c s="37">
        <v>106.563</v>
      </c>
      <c s="36">
        <v>0.00288</v>
      </c>
      <c s="36">
        <f>ROUND(G201*H201,6)</f>
      </c>
      <c r="L201" s="38">
        <v>0</v>
      </c>
      <c s="32">
        <f>ROUND(ROUND(L201,2)*ROUND(G201,3),2)</f>
      </c>
      <c s="36" t="s">
        <v>3094</v>
      </c>
      <c>
        <f>(M201*21)/100</f>
      </c>
      <c t="s">
        <v>27</v>
      </c>
    </row>
    <row r="202" spans="1:5" ht="25.5">
      <c r="A202" s="35" t="s">
        <v>55</v>
      </c>
      <c r="E202" s="39" t="s">
        <v>8928</v>
      </c>
    </row>
    <row r="203" spans="1:5" ht="38.25">
      <c r="A203" s="35" t="s">
        <v>56</v>
      </c>
      <c r="E203" s="40" t="s">
        <v>8929</v>
      </c>
    </row>
    <row r="204" spans="1:5" ht="12.75">
      <c r="A204" t="s">
        <v>58</v>
      </c>
      <c r="E204" s="39" t="s">
        <v>5</v>
      </c>
    </row>
    <row r="205" spans="1:16" ht="12.75">
      <c r="A205" t="s">
        <v>49</v>
      </c>
      <c s="34" t="s">
        <v>320</v>
      </c>
      <c s="34" t="s">
        <v>8930</v>
      </c>
      <c s="35" t="s">
        <v>5</v>
      </c>
      <c s="6" t="s">
        <v>8931</v>
      </c>
      <c s="36" t="s">
        <v>220</v>
      </c>
      <c s="37">
        <v>2.46</v>
      </c>
      <c s="36">
        <v>0.00085</v>
      </c>
      <c s="36">
        <f>ROUND(G205*H205,6)</f>
      </c>
      <c r="L205" s="38">
        <v>0</v>
      </c>
      <c s="32">
        <f>ROUND(ROUND(L205,2)*ROUND(G205,3),2)</f>
      </c>
      <c s="36" t="s">
        <v>3094</v>
      </c>
      <c>
        <f>(M205*21)/100</f>
      </c>
      <c t="s">
        <v>27</v>
      </c>
    </row>
    <row r="206" spans="1:5" ht="25.5">
      <c r="A206" s="35" t="s">
        <v>55</v>
      </c>
      <c r="E206" s="39" t="s">
        <v>8932</v>
      </c>
    </row>
    <row r="207" spans="1:5" ht="25.5">
      <c r="A207" s="35" t="s">
        <v>56</v>
      </c>
      <c r="E207" s="40" t="s">
        <v>8933</v>
      </c>
    </row>
    <row r="208" spans="1:5" ht="12.75">
      <c r="A208" t="s">
        <v>58</v>
      </c>
      <c r="E208" s="39" t="s">
        <v>8081</v>
      </c>
    </row>
    <row r="209" spans="1:16" ht="12.75">
      <c r="A209" t="s">
        <v>49</v>
      </c>
      <c s="34" t="s">
        <v>324</v>
      </c>
      <c s="34" t="s">
        <v>8934</v>
      </c>
      <c s="35" t="s">
        <v>5</v>
      </c>
      <c s="6" t="s">
        <v>8935</v>
      </c>
      <c s="36" t="s">
        <v>220</v>
      </c>
      <c s="37">
        <v>204.354</v>
      </c>
      <c s="36">
        <v>0.0065</v>
      </c>
      <c s="36">
        <f>ROUND(G209*H209,6)</f>
      </c>
      <c r="L209" s="38">
        <v>0</v>
      </c>
      <c s="32">
        <f>ROUND(ROUND(L209,2)*ROUND(G209,3),2)</f>
      </c>
      <c s="36" t="s">
        <v>3094</v>
      </c>
      <c>
        <f>(M209*21)/100</f>
      </c>
      <c t="s">
        <v>27</v>
      </c>
    </row>
    <row r="210" spans="1:5" ht="25.5">
      <c r="A210" s="35" t="s">
        <v>55</v>
      </c>
      <c r="E210" s="39" t="s">
        <v>8936</v>
      </c>
    </row>
    <row r="211" spans="1:5" ht="12.75">
      <c r="A211" s="35" t="s">
        <v>56</v>
      </c>
      <c r="E211" s="40" t="s">
        <v>8937</v>
      </c>
    </row>
    <row r="212" spans="1:5" ht="12.75">
      <c r="A212" t="s">
        <v>58</v>
      </c>
      <c r="E212" s="39" t="s">
        <v>5</v>
      </c>
    </row>
    <row r="213" spans="1:16" ht="12.75">
      <c r="A213" t="s">
        <v>49</v>
      </c>
      <c s="34" t="s">
        <v>328</v>
      </c>
      <c s="34" t="s">
        <v>8938</v>
      </c>
      <c s="35" t="s">
        <v>5</v>
      </c>
      <c s="6" t="s">
        <v>8939</v>
      </c>
      <c s="36" t="s">
        <v>88</v>
      </c>
      <c s="37">
        <v>28.2</v>
      </c>
      <c s="36">
        <v>0</v>
      </c>
      <c s="36">
        <f>ROUND(G213*H213,6)</f>
      </c>
      <c r="L213" s="38">
        <v>0</v>
      </c>
      <c s="32">
        <f>ROUND(ROUND(L213,2)*ROUND(G213,3),2)</f>
      </c>
      <c s="36" t="s">
        <v>3094</v>
      </c>
      <c>
        <f>(M213*21)/100</f>
      </c>
      <c t="s">
        <v>27</v>
      </c>
    </row>
    <row r="214" spans="1:5" ht="25.5">
      <c r="A214" s="35" t="s">
        <v>55</v>
      </c>
      <c r="E214" s="39" t="s">
        <v>8940</v>
      </c>
    </row>
    <row r="215" spans="1:5" ht="12.75">
      <c r="A215" s="35" t="s">
        <v>56</v>
      </c>
      <c r="E215" s="40" t="s">
        <v>8941</v>
      </c>
    </row>
    <row r="216" spans="1:5" ht="63.75">
      <c r="A216" t="s">
        <v>58</v>
      </c>
      <c r="E216" s="39" t="s">
        <v>8119</v>
      </c>
    </row>
    <row r="217" spans="1:16" ht="12.75">
      <c r="A217" t="s">
        <v>49</v>
      </c>
      <c s="34" t="s">
        <v>329</v>
      </c>
      <c s="34" t="s">
        <v>8942</v>
      </c>
      <c s="35" t="s">
        <v>5</v>
      </c>
      <c s="6" t="s">
        <v>8943</v>
      </c>
      <c s="36" t="s">
        <v>220</v>
      </c>
      <c s="37">
        <v>204.354</v>
      </c>
      <c s="36">
        <v>0.0205</v>
      </c>
      <c s="36">
        <f>ROUND(G217*H217,6)</f>
      </c>
      <c r="L217" s="38">
        <v>0</v>
      </c>
      <c s="32">
        <f>ROUND(ROUND(L217,2)*ROUND(G217,3),2)</f>
      </c>
      <c s="36" t="s">
        <v>3094</v>
      </c>
      <c>
        <f>(M217*21)/100</f>
      </c>
      <c t="s">
        <v>27</v>
      </c>
    </row>
    <row r="218" spans="1:5" ht="25.5">
      <c r="A218" s="35" t="s">
        <v>55</v>
      </c>
      <c r="E218" s="39" t="s">
        <v>8944</v>
      </c>
    </row>
    <row r="219" spans="1:5" ht="12.75">
      <c r="A219" s="35" t="s">
        <v>56</v>
      </c>
      <c r="E219" s="40" t="s">
        <v>8937</v>
      </c>
    </row>
    <row r="220" spans="1:5" ht="51">
      <c r="A220" t="s">
        <v>58</v>
      </c>
      <c r="E220" s="39" t="s">
        <v>3341</v>
      </c>
    </row>
    <row r="221" spans="1:16" ht="25.5">
      <c r="A221" t="s">
        <v>49</v>
      </c>
      <c s="34" t="s">
        <v>330</v>
      </c>
      <c s="34" t="s">
        <v>8945</v>
      </c>
      <c s="35" t="s">
        <v>5</v>
      </c>
      <c s="6" t="s">
        <v>8946</v>
      </c>
      <c s="36" t="s">
        <v>220</v>
      </c>
      <c s="37">
        <v>408.708</v>
      </c>
      <c s="36">
        <v>0.0068</v>
      </c>
      <c s="36">
        <f>ROUND(G221*H221,6)</f>
      </c>
      <c r="L221" s="38">
        <v>0</v>
      </c>
      <c s="32">
        <f>ROUND(ROUND(L221,2)*ROUND(G221,3),2)</f>
      </c>
      <c s="36" t="s">
        <v>3094</v>
      </c>
      <c>
        <f>(M221*21)/100</f>
      </c>
      <c t="s">
        <v>27</v>
      </c>
    </row>
    <row r="222" spans="1:5" ht="25.5">
      <c r="A222" s="35" t="s">
        <v>55</v>
      </c>
      <c r="E222" s="39" t="s">
        <v>8947</v>
      </c>
    </row>
    <row r="223" spans="1:5" ht="12.75">
      <c r="A223" s="35" t="s">
        <v>56</v>
      </c>
      <c r="E223" s="40" t="s">
        <v>8948</v>
      </c>
    </row>
    <row r="224" spans="1:5" ht="51">
      <c r="A224" t="s">
        <v>58</v>
      </c>
      <c r="E224" s="39" t="s">
        <v>3341</v>
      </c>
    </row>
    <row r="225" spans="1:16" ht="12.75">
      <c r="A225" t="s">
        <v>49</v>
      </c>
      <c s="34" t="s">
        <v>331</v>
      </c>
      <c s="34" t="s">
        <v>8949</v>
      </c>
      <c s="35" t="s">
        <v>5</v>
      </c>
      <c s="6" t="s">
        <v>8950</v>
      </c>
      <c s="36" t="s">
        <v>220</v>
      </c>
      <c s="37">
        <v>204.354</v>
      </c>
      <c s="36">
        <v>0.00228</v>
      </c>
      <c s="36">
        <f>ROUND(G225*H225,6)</f>
      </c>
      <c r="L225" s="38">
        <v>0</v>
      </c>
      <c s="32">
        <f>ROUND(ROUND(L225,2)*ROUND(G225,3),2)</f>
      </c>
      <c s="36" t="s">
        <v>3094</v>
      </c>
      <c>
        <f>(M225*21)/100</f>
      </c>
      <c t="s">
        <v>27</v>
      </c>
    </row>
    <row r="226" spans="1:5" ht="25.5">
      <c r="A226" s="35" t="s">
        <v>55</v>
      </c>
      <c r="E226" s="39" t="s">
        <v>8951</v>
      </c>
    </row>
    <row r="227" spans="1:5" ht="12.75">
      <c r="A227" s="35" t="s">
        <v>56</v>
      </c>
      <c r="E227" s="40" t="s">
        <v>8937</v>
      </c>
    </row>
    <row r="228" spans="1:5" ht="12.75">
      <c r="A228" t="s">
        <v>58</v>
      </c>
      <c r="E228" s="39" t="s">
        <v>5</v>
      </c>
    </row>
    <row r="229" spans="1:16" ht="12.75">
      <c r="A229" t="s">
        <v>49</v>
      </c>
      <c s="34" t="s">
        <v>332</v>
      </c>
      <c s="34" t="s">
        <v>8952</v>
      </c>
      <c s="35" t="s">
        <v>5</v>
      </c>
      <c s="6" t="s">
        <v>8953</v>
      </c>
      <c s="36" t="s">
        <v>220</v>
      </c>
      <c s="37">
        <v>0.952</v>
      </c>
      <c s="36">
        <v>0.00446</v>
      </c>
      <c s="36">
        <f>ROUND(G229*H229,6)</f>
      </c>
      <c r="L229" s="38">
        <v>0</v>
      </c>
      <c s="32">
        <f>ROUND(ROUND(L229,2)*ROUND(G229,3),2)</f>
      </c>
      <c s="36" t="s">
        <v>3094</v>
      </c>
      <c>
        <f>(M229*21)/100</f>
      </c>
      <c t="s">
        <v>27</v>
      </c>
    </row>
    <row r="230" spans="1:5" ht="25.5">
      <c r="A230" s="35" t="s">
        <v>55</v>
      </c>
      <c r="E230" s="39" t="s">
        <v>8954</v>
      </c>
    </row>
    <row r="231" spans="1:5" ht="12.75">
      <c r="A231" s="35" t="s">
        <v>56</v>
      </c>
      <c r="E231" s="40" t="s">
        <v>8955</v>
      </c>
    </row>
    <row r="232" spans="1:5" ht="12.75">
      <c r="A232" t="s">
        <v>58</v>
      </c>
      <c r="E232" s="39" t="s">
        <v>5</v>
      </c>
    </row>
    <row r="233" spans="1:16" ht="12.75">
      <c r="A233" t="s">
        <v>49</v>
      </c>
      <c s="34" t="s">
        <v>336</v>
      </c>
      <c s="34" t="s">
        <v>8956</v>
      </c>
      <c s="35" t="s">
        <v>5</v>
      </c>
      <c s="6" t="s">
        <v>8957</v>
      </c>
      <c s="36" t="s">
        <v>220</v>
      </c>
      <c s="37">
        <v>0.952</v>
      </c>
      <c s="36">
        <v>0.00735</v>
      </c>
      <c s="36">
        <f>ROUND(G233*H233,6)</f>
      </c>
      <c r="L233" s="38">
        <v>0</v>
      </c>
      <c s="32">
        <f>ROUND(ROUND(L233,2)*ROUND(G233,3),2)</f>
      </c>
      <c s="36" t="s">
        <v>3094</v>
      </c>
      <c>
        <f>(M233*21)/100</f>
      </c>
      <c t="s">
        <v>27</v>
      </c>
    </row>
    <row r="234" spans="1:5" ht="25.5">
      <c r="A234" s="35" t="s">
        <v>55</v>
      </c>
      <c r="E234" s="39" t="s">
        <v>8958</v>
      </c>
    </row>
    <row r="235" spans="1:5" ht="12.75">
      <c r="A235" s="35" t="s">
        <v>56</v>
      </c>
      <c r="E235" s="40" t="s">
        <v>8955</v>
      </c>
    </row>
    <row r="236" spans="1:5" ht="12.75">
      <c r="A236" t="s">
        <v>58</v>
      </c>
      <c r="E236" s="39" t="s">
        <v>5</v>
      </c>
    </row>
    <row r="237" spans="1:16" ht="25.5">
      <c r="A237" t="s">
        <v>49</v>
      </c>
      <c s="34" t="s">
        <v>340</v>
      </c>
      <c s="34" t="s">
        <v>8959</v>
      </c>
      <c s="35" t="s">
        <v>5</v>
      </c>
      <c s="6" t="s">
        <v>8960</v>
      </c>
      <c s="36" t="s">
        <v>220</v>
      </c>
      <c s="37">
        <v>0.952</v>
      </c>
      <c s="36">
        <v>0.00441</v>
      </c>
      <c s="36">
        <f>ROUND(G237*H237,6)</f>
      </c>
      <c r="L237" s="38">
        <v>0</v>
      </c>
      <c s="32">
        <f>ROUND(ROUND(L237,2)*ROUND(G237,3),2)</f>
      </c>
      <c s="36" t="s">
        <v>3094</v>
      </c>
      <c>
        <f>(M237*21)/100</f>
      </c>
      <c t="s">
        <v>27</v>
      </c>
    </row>
    <row r="238" spans="1:5" ht="25.5">
      <c r="A238" s="35" t="s">
        <v>55</v>
      </c>
      <c r="E238" s="39" t="s">
        <v>8961</v>
      </c>
    </row>
    <row r="239" spans="1:5" ht="12.75">
      <c r="A239" s="35" t="s">
        <v>56</v>
      </c>
      <c r="E239" s="40" t="s">
        <v>8955</v>
      </c>
    </row>
    <row r="240" spans="1:5" ht="12.75">
      <c r="A240" t="s">
        <v>58</v>
      </c>
      <c r="E240" s="39" t="s">
        <v>8081</v>
      </c>
    </row>
    <row r="241" spans="1:16" ht="25.5">
      <c r="A241" t="s">
        <v>49</v>
      </c>
      <c s="34" t="s">
        <v>344</v>
      </c>
      <c s="34" t="s">
        <v>8962</v>
      </c>
      <c s="35" t="s">
        <v>5</v>
      </c>
      <c s="6" t="s">
        <v>8963</v>
      </c>
      <c s="36" t="s">
        <v>220</v>
      </c>
      <c s="37">
        <v>0.952</v>
      </c>
      <c s="36">
        <v>0.02636</v>
      </c>
      <c s="36">
        <f>ROUND(G241*H241,6)</f>
      </c>
      <c r="L241" s="38">
        <v>0</v>
      </c>
      <c s="32">
        <f>ROUND(ROUND(L241,2)*ROUND(G241,3),2)</f>
      </c>
      <c s="36" t="s">
        <v>3094</v>
      </c>
      <c>
        <f>(M241*21)/100</f>
      </c>
      <c t="s">
        <v>27</v>
      </c>
    </row>
    <row r="242" spans="1:5" ht="25.5">
      <c r="A242" s="35" t="s">
        <v>55</v>
      </c>
      <c r="E242" s="39" t="s">
        <v>8964</v>
      </c>
    </row>
    <row r="243" spans="1:5" ht="12.75">
      <c r="A243" s="35" t="s">
        <v>56</v>
      </c>
      <c r="E243" s="40" t="s">
        <v>8955</v>
      </c>
    </row>
    <row r="244" spans="1:5" ht="51">
      <c r="A244" t="s">
        <v>58</v>
      </c>
      <c r="E244" s="39" t="s">
        <v>3341</v>
      </c>
    </row>
    <row r="245" spans="1:16" ht="25.5">
      <c r="A245" t="s">
        <v>49</v>
      </c>
      <c s="34" t="s">
        <v>348</v>
      </c>
      <c s="34" t="s">
        <v>8965</v>
      </c>
      <c s="35" t="s">
        <v>5</v>
      </c>
      <c s="6" t="s">
        <v>8966</v>
      </c>
      <c s="36" t="s">
        <v>220</v>
      </c>
      <c s="37">
        <v>1.904</v>
      </c>
      <c s="36">
        <v>0.0079</v>
      </c>
      <c s="36">
        <f>ROUND(G245*H245,6)</f>
      </c>
      <c r="L245" s="38">
        <v>0</v>
      </c>
      <c s="32">
        <f>ROUND(ROUND(L245,2)*ROUND(G245,3),2)</f>
      </c>
      <c s="36" t="s">
        <v>3094</v>
      </c>
      <c>
        <f>(M245*21)/100</f>
      </c>
      <c t="s">
        <v>27</v>
      </c>
    </row>
    <row r="246" spans="1:5" ht="25.5">
      <c r="A246" s="35" t="s">
        <v>55</v>
      </c>
      <c r="E246" s="39" t="s">
        <v>8967</v>
      </c>
    </row>
    <row r="247" spans="1:5" ht="12.75">
      <c r="A247" s="35" t="s">
        <v>56</v>
      </c>
      <c r="E247" s="40" t="s">
        <v>8968</v>
      </c>
    </row>
    <row r="248" spans="1:5" ht="51">
      <c r="A248" t="s">
        <v>58</v>
      </c>
      <c r="E248" s="39" t="s">
        <v>3341</v>
      </c>
    </row>
    <row r="249" spans="1:16" ht="12.75">
      <c r="A249" t="s">
        <v>49</v>
      </c>
      <c s="34" t="s">
        <v>352</v>
      </c>
      <c s="34" t="s">
        <v>8969</v>
      </c>
      <c s="35" t="s">
        <v>5</v>
      </c>
      <c s="6" t="s">
        <v>8970</v>
      </c>
      <c s="36" t="s">
        <v>220</v>
      </c>
      <c s="37">
        <v>14.2</v>
      </c>
      <c s="36">
        <v>0</v>
      </c>
      <c s="36">
        <f>ROUND(G249*H249,6)</f>
      </c>
      <c r="L249" s="38">
        <v>0</v>
      </c>
      <c s="32">
        <f>ROUND(ROUND(L249,2)*ROUND(G249,3),2)</f>
      </c>
      <c s="36" t="s">
        <v>3094</v>
      </c>
      <c>
        <f>(M249*21)/100</f>
      </c>
      <c t="s">
        <v>27</v>
      </c>
    </row>
    <row r="250" spans="1:5" ht="25.5">
      <c r="A250" s="35" t="s">
        <v>55</v>
      </c>
      <c r="E250" s="39" t="s">
        <v>8971</v>
      </c>
    </row>
    <row r="251" spans="1:5" ht="38.25">
      <c r="A251" s="35" t="s">
        <v>56</v>
      </c>
      <c r="E251" s="40" t="s">
        <v>8972</v>
      </c>
    </row>
    <row r="252" spans="1:5" ht="25.5">
      <c r="A252" t="s">
        <v>58</v>
      </c>
      <c r="E252" s="39" t="s">
        <v>8973</v>
      </c>
    </row>
    <row r="253" spans="1:16" ht="12.75">
      <c r="A253" t="s">
        <v>49</v>
      </c>
      <c s="34" t="s">
        <v>356</v>
      </c>
      <c s="34" t="s">
        <v>8124</v>
      </c>
      <c s="35" t="s">
        <v>5</v>
      </c>
      <c s="6" t="s">
        <v>8125</v>
      </c>
      <c s="36" t="s">
        <v>220</v>
      </c>
      <c s="37">
        <v>204.354</v>
      </c>
      <c s="36">
        <v>0</v>
      </c>
      <c s="36">
        <f>ROUND(G253*H253,6)</f>
      </c>
      <c r="L253" s="38">
        <v>0</v>
      </c>
      <c s="32">
        <f>ROUND(ROUND(L253,2)*ROUND(G253,3),2)</f>
      </c>
      <c s="36" t="s">
        <v>3094</v>
      </c>
      <c>
        <f>(M253*21)/100</f>
      </c>
      <c t="s">
        <v>27</v>
      </c>
    </row>
    <row r="254" spans="1:5" ht="12.75">
      <c r="A254" s="35" t="s">
        <v>55</v>
      </c>
      <c r="E254" s="39" t="s">
        <v>8126</v>
      </c>
    </row>
    <row r="255" spans="1:5" ht="12.75">
      <c r="A255" s="35" t="s">
        <v>56</v>
      </c>
      <c r="E255" s="40" t="s">
        <v>8937</v>
      </c>
    </row>
    <row r="256" spans="1:5" ht="12.75">
      <c r="A256" t="s">
        <v>58</v>
      </c>
      <c r="E256" s="39" t="s">
        <v>5</v>
      </c>
    </row>
    <row r="257" spans="1:16" ht="25.5">
      <c r="A257" t="s">
        <v>49</v>
      </c>
      <c s="34" t="s">
        <v>360</v>
      </c>
      <c s="34" t="s">
        <v>8974</v>
      </c>
      <c s="35" t="s">
        <v>5</v>
      </c>
      <c s="6" t="s">
        <v>8975</v>
      </c>
      <c s="36" t="s">
        <v>220</v>
      </c>
      <c s="37">
        <v>40.756</v>
      </c>
      <c s="36">
        <v>0.00675</v>
      </c>
      <c s="36">
        <f>ROUND(G257*H257,6)</f>
      </c>
      <c r="L257" s="38">
        <v>0</v>
      </c>
      <c s="32">
        <f>ROUND(ROUND(L257,2)*ROUND(G257,3),2)</f>
      </c>
      <c s="36" t="s">
        <v>3094</v>
      </c>
      <c>
        <f>(M257*21)/100</f>
      </c>
      <c t="s">
        <v>27</v>
      </c>
    </row>
    <row r="258" spans="1:5" ht="25.5">
      <c r="A258" s="35" t="s">
        <v>55</v>
      </c>
      <c r="E258" s="39" t="s">
        <v>8976</v>
      </c>
    </row>
    <row r="259" spans="1:5" ht="12.75">
      <c r="A259" s="35" t="s">
        <v>56</v>
      </c>
      <c r="E259" s="40" t="s">
        <v>8977</v>
      </c>
    </row>
    <row r="260" spans="1:5" ht="38.25">
      <c r="A260" t="s">
        <v>58</v>
      </c>
      <c r="E260" s="39" t="s">
        <v>8978</v>
      </c>
    </row>
    <row r="261" spans="1:16" ht="12.75">
      <c r="A261" t="s">
        <v>49</v>
      </c>
      <c s="34" t="s">
        <v>364</v>
      </c>
      <c s="34" t="s">
        <v>8138</v>
      </c>
      <c s="35" t="s">
        <v>5</v>
      </c>
      <c s="6" t="s">
        <v>8139</v>
      </c>
      <c s="36" t="s">
        <v>53</v>
      </c>
      <c s="37">
        <v>0.216</v>
      </c>
      <c s="36">
        <v>1.06277</v>
      </c>
      <c s="36">
        <f>ROUND(G261*H261,6)</f>
      </c>
      <c r="L261" s="38">
        <v>0</v>
      </c>
      <c s="32">
        <f>ROUND(ROUND(L261,2)*ROUND(G261,3),2)</f>
      </c>
      <c s="36" t="s">
        <v>3094</v>
      </c>
      <c>
        <f>(M261*21)/100</f>
      </c>
      <c t="s">
        <v>27</v>
      </c>
    </row>
    <row r="262" spans="1:5" ht="12.75">
      <c r="A262" s="35" t="s">
        <v>55</v>
      </c>
      <c r="E262" s="39" t="s">
        <v>8140</v>
      </c>
    </row>
    <row r="263" spans="1:5" ht="12.75">
      <c r="A263" s="35" t="s">
        <v>56</v>
      </c>
      <c r="E263" s="40" t="s">
        <v>8979</v>
      </c>
    </row>
    <row r="264" spans="1:5" ht="25.5">
      <c r="A264" t="s">
        <v>58</v>
      </c>
      <c r="E264" s="39" t="s">
        <v>8142</v>
      </c>
    </row>
    <row r="265" spans="1:16" ht="12.75">
      <c r="A265" t="s">
        <v>49</v>
      </c>
      <c s="34" t="s">
        <v>368</v>
      </c>
      <c s="34" t="s">
        <v>8143</v>
      </c>
      <c s="35" t="s">
        <v>5</v>
      </c>
      <c s="6" t="s">
        <v>8144</v>
      </c>
      <c s="36" t="s">
        <v>220</v>
      </c>
      <c s="37">
        <v>10.346</v>
      </c>
      <c s="36">
        <v>0.0408</v>
      </c>
      <c s="36">
        <f>ROUND(G265*H265,6)</f>
      </c>
      <c r="L265" s="38">
        <v>0</v>
      </c>
      <c s="32">
        <f>ROUND(ROUND(L265,2)*ROUND(G265,3),2)</f>
      </c>
      <c s="36" t="s">
        <v>3094</v>
      </c>
      <c>
        <f>(M265*21)/100</f>
      </c>
      <c t="s">
        <v>27</v>
      </c>
    </row>
    <row r="266" spans="1:5" ht="12.75">
      <c r="A266" s="35" t="s">
        <v>55</v>
      </c>
      <c r="E266" s="39" t="s">
        <v>8145</v>
      </c>
    </row>
    <row r="267" spans="1:5" ht="12.75">
      <c r="A267" s="35" t="s">
        <v>56</v>
      </c>
      <c r="E267" s="40" t="s">
        <v>5</v>
      </c>
    </row>
    <row r="268" spans="1:5" ht="12.75">
      <c r="A268" t="s">
        <v>58</v>
      </c>
      <c r="E268" s="39" t="s">
        <v>5</v>
      </c>
    </row>
    <row r="269" spans="1:16" ht="25.5">
      <c r="A269" t="s">
        <v>49</v>
      </c>
      <c s="34" t="s">
        <v>372</v>
      </c>
      <c s="34" t="s">
        <v>8980</v>
      </c>
      <c s="35" t="s">
        <v>5</v>
      </c>
      <c s="6" t="s">
        <v>8981</v>
      </c>
      <c s="36" t="s">
        <v>220</v>
      </c>
      <c s="37">
        <v>19.525</v>
      </c>
      <c s="36">
        <v>0.02346</v>
      </c>
      <c s="36">
        <f>ROUND(G269*H269,6)</f>
      </c>
      <c r="L269" s="38">
        <v>0</v>
      </c>
      <c s="32">
        <f>ROUND(ROUND(L269,2)*ROUND(G269,3),2)</f>
      </c>
      <c s="36" t="s">
        <v>3094</v>
      </c>
      <c>
        <f>(M269*21)/100</f>
      </c>
      <c t="s">
        <v>27</v>
      </c>
    </row>
    <row r="270" spans="1:5" ht="25.5">
      <c r="A270" s="35" t="s">
        <v>55</v>
      </c>
      <c r="E270" s="39" t="s">
        <v>8982</v>
      </c>
    </row>
    <row r="271" spans="1:5" ht="12.75">
      <c r="A271" s="35" t="s">
        <v>56</v>
      </c>
      <c r="E271" s="40" t="s">
        <v>8983</v>
      </c>
    </row>
    <row r="272" spans="1:5" ht="12.75">
      <c r="A272" t="s">
        <v>58</v>
      </c>
      <c r="E272" s="39" t="s">
        <v>8984</v>
      </c>
    </row>
    <row r="273" spans="1:16" ht="12.75">
      <c r="A273" t="s">
        <v>49</v>
      </c>
      <c s="34" t="s">
        <v>376</v>
      </c>
      <c s="34" t="s">
        <v>8985</v>
      </c>
      <c s="35" t="s">
        <v>5</v>
      </c>
      <c s="6" t="s">
        <v>8986</v>
      </c>
      <c s="36" t="s">
        <v>71</v>
      </c>
      <c s="37">
        <v>13.85</v>
      </c>
      <c s="36">
        <v>2.004</v>
      </c>
      <c s="36">
        <f>ROUND(G273*H273,6)</f>
      </c>
      <c r="L273" s="38">
        <v>0</v>
      </c>
      <c s="32">
        <f>ROUND(ROUND(L273,2)*ROUND(G273,3),2)</f>
      </c>
      <c s="36" t="s">
        <v>3094</v>
      </c>
      <c>
        <f>(M273*21)/100</f>
      </c>
      <c t="s">
        <v>27</v>
      </c>
    </row>
    <row r="274" spans="1:5" ht="25.5">
      <c r="A274" s="35" t="s">
        <v>55</v>
      </c>
      <c r="E274" s="39" t="s">
        <v>8987</v>
      </c>
    </row>
    <row r="275" spans="1:5" ht="38.25">
      <c r="A275" s="35" t="s">
        <v>56</v>
      </c>
      <c r="E275" s="40" t="s">
        <v>8988</v>
      </c>
    </row>
    <row r="276" spans="1:5" ht="12.75">
      <c r="A276" t="s">
        <v>58</v>
      </c>
      <c r="E276" s="39" t="s">
        <v>5</v>
      </c>
    </row>
    <row r="277" spans="1:16" ht="12.75">
      <c r="A277" t="s">
        <v>49</v>
      </c>
      <c s="34" t="s">
        <v>2363</v>
      </c>
      <c s="34" t="s">
        <v>8989</v>
      </c>
      <c s="35" t="s">
        <v>5</v>
      </c>
      <c s="6" t="s">
        <v>8075</v>
      </c>
      <c s="36" t="s">
        <v>220</v>
      </c>
      <c s="37">
        <v>64.16</v>
      </c>
      <c s="36">
        <v>0.0065</v>
      </c>
      <c s="36">
        <f>ROUND(G277*H277,6)</f>
      </c>
      <c r="L277" s="38">
        <v>0</v>
      </c>
      <c s="32">
        <f>ROUND(ROUND(L277,2)*ROUND(G277,3),2)</f>
      </c>
      <c s="36" t="s">
        <v>3094</v>
      </c>
      <c>
        <f>(M277*21)/100</f>
      </c>
      <c t="s">
        <v>27</v>
      </c>
    </row>
    <row r="278" spans="1:5" ht="25.5">
      <c r="A278" s="35" t="s">
        <v>55</v>
      </c>
      <c r="E278" s="39" t="s">
        <v>8076</v>
      </c>
    </row>
    <row r="279" spans="1:5" ht="25.5">
      <c r="A279" s="35" t="s">
        <v>56</v>
      </c>
      <c r="E279" s="40" t="s">
        <v>8990</v>
      </c>
    </row>
    <row r="280" spans="1:5" ht="12.75">
      <c r="A280" t="s">
        <v>58</v>
      </c>
      <c r="E280" s="39" t="s">
        <v>5</v>
      </c>
    </row>
    <row r="281" spans="1:16" ht="12.75">
      <c r="A281" t="s">
        <v>49</v>
      </c>
      <c s="34" t="s">
        <v>2369</v>
      </c>
      <c s="34" t="s">
        <v>8991</v>
      </c>
      <c s="35" t="s">
        <v>5</v>
      </c>
      <c s="6" t="s">
        <v>8992</v>
      </c>
      <c s="36" t="s">
        <v>71</v>
      </c>
      <c s="37">
        <v>4.316</v>
      </c>
      <c s="36">
        <v>2.25634</v>
      </c>
      <c s="36">
        <f>ROUND(G281*H281,6)</f>
      </c>
      <c r="L281" s="38">
        <v>0</v>
      </c>
      <c s="32">
        <f>ROUND(ROUND(L281,2)*ROUND(G281,3),2)</f>
      </c>
      <c s="36" t="s">
        <v>72</v>
      </c>
      <c>
        <f>(M281*21)/100</f>
      </c>
      <c t="s">
        <v>27</v>
      </c>
    </row>
    <row r="282" spans="1:5" ht="25.5">
      <c r="A282" s="35" t="s">
        <v>55</v>
      </c>
      <c r="E282" s="39" t="s">
        <v>8993</v>
      </c>
    </row>
    <row r="283" spans="1:5" ht="38.25">
      <c r="A283" s="35" t="s">
        <v>56</v>
      </c>
      <c r="E283" s="40" t="s">
        <v>8994</v>
      </c>
    </row>
    <row r="284" spans="1:5" ht="12.75">
      <c r="A284" t="s">
        <v>58</v>
      </c>
      <c r="E284" s="39" t="s">
        <v>5</v>
      </c>
    </row>
    <row r="285" spans="1:16" ht="12.75">
      <c r="A285" t="s">
        <v>49</v>
      </c>
      <c s="34" t="s">
        <v>2373</v>
      </c>
      <c s="34" t="s">
        <v>8995</v>
      </c>
      <c s="35" t="s">
        <v>5</v>
      </c>
      <c s="6" t="s">
        <v>8996</v>
      </c>
      <c s="36" t="s">
        <v>220</v>
      </c>
      <c s="37">
        <v>40.756</v>
      </c>
      <c s="36">
        <v>0.40887</v>
      </c>
      <c s="36">
        <f>ROUND(G285*H285,6)</f>
      </c>
      <c r="L285" s="38">
        <v>0</v>
      </c>
      <c s="32">
        <f>ROUND(ROUND(L285,2)*ROUND(G285,3),2)</f>
      </c>
      <c s="36" t="s">
        <v>72</v>
      </c>
      <c>
        <f>(M285*21)/100</f>
      </c>
      <c t="s">
        <v>27</v>
      </c>
    </row>
    <row r="286" spans="1:5" ht="12.75">
      <c r="A286" s="35" t="s">
        <v>55</v>
      </c>
      <c r="E286" s="39" t="s">
        <v>8996</v>
      </c>
    </row>
    <row r="287" spans="1:5" ht="12.75">
      <c r="A287" s="35" t="s">
        <v>56</v>
      </c>
      <c r="E287" s="40" t="s">
        <v>8997</v>
      </c>
    </row>
    <row r="288" spans="1:5" ht="12.75">
      <c r="A288" t="s">
        <v>58</v>
      </c>
      <c r="E288" s="39" t="s">
        <v>5</v>
      </c>
    </row>
    <row r="289" spans="1:13" ht="12.75">
      <c r="A289" t="s">
        <v>46</v>
      </c>
      <c r="C289" s="31" t="s">
        <v>3342</v>
      </c>
      <c r="E289" s="33" t="s">
        <v>3343</v>
      </c>
      <c r="J289" s="32">
        <f>0</f>
      </c>
      <c s="32">
        <f>0</f>
      </c>
      <c s="32">
        <f>0+L290+L294</f>
      </c>
      <c s="32">
        <f>0+M290+M294</f>
      </c>
    </row>
    <row r="290" spans="1:16" ht="25.5">
      <c r="A290" t="s">
        <v>49</v>
      </c>
      <c s="34" t="s">
        <v>380</v>
      </c>
      <c s="34" t="s">
        <v>8164</v>
      </c>
      <c s="35" t="s">
        <v>5</v>
      </c>
      <c s="6" t="s">
        <v>8165</v>
      </c>
      <c s="36" t="s">
        <v>220</v>
      </c>
      <c s="37">
        <v>39.146</v>
      </c>
      <c s="36">
        <v>0</v>
      </c>
      <c s="36">
        <f>ROUND(G290*H290,6)</f>
      </c>
      <c r="L290" s="38">
        <v>0</v>
      </c>
      <c s="32">
        <f>ROUND(ROUND(L290,2)*ROUND(G290,3),2)</f>
      </c>
      <c s="36" t="s">
        <v>72</v>
      </c>
      <c>
        <f>(M290*21)/100</f>
      </c>
      <c t="s">
        <v>27</v>
      </c>
    </row>
    <row r="291" spans="1:5" ht="38.25">
      <c r="A291" s="35" t="s">
        <v>55</v>
      </c>
      <c r="E291" s="39" t="s">
        <v>8998</v>
      </c>
    </row>
    <row r="292" spans="1:5" ht="89.25">
      <c r="A292" s="35" t="s">
        <v>56</v>
      </c>
      <c r="E292" s="40" t="s">
        <v>8999</v>
      </c>
    </row>
    <row r="293" spans="1:5" ht="12.75">
      <c r="A293" t="s">
        <v>58</v>
      </c>
      <c r="E293" s="39" t="s">
        <v>5</v>
      </c>
    </row>
    <row r="294" spans="1:16" ht="38.25">
      <c r="A294" t="s">
        <v>49</v>
      </c>
      <c s="34" t="s">
        <v>384</v>
      </c>
      <c s="34" t="s">
        <v>8168</v>
      </c>
      <c s="35" t="s">
        <v>5</v>
      </c>
      <c s="6" t="s">
        <v>8169</v>
      </c>
      <c s="36" t="s">
        <v>220</v>
      </c>
      <c s="37">
        <v>8</v>
      </c>
      <c s="36">
        <v>0</v>
      </c>
      <c s="36">
        <f>ROUND(G294*H294,6)</f>
      </c>
      <c r="L294" s="38">
        <v>0</v>
      </c>
      <c s="32">
        <f>ROUND(ROUND(L294,2)*ROUND(G294,3),2)</f>
      </c>
      <c s="36" t="s">
        <v>72</v>
      </c>
      <c>
        <f>(M294*21)/100</f>
      </c>
      <c t="s">
        <v>27</v>
      </c>
    </row>
    <row r="295" spans="1:5" ht="38.25">
      <c r="A295" s="35" t="s">
        <v>55</v>
      </c>
      <c r="E295" s="39" t="s">
        <v>8170</v>
      </c>
    </row>
    <row r="296" spans="1:5" ht="12.75">
      <c r="A296" s="35" t="s">
        <v>56</v>
      </c>
      <c r="E296" s="40" t="s">
        <v>9000</v>
      </c>
    </row>
    <row r="297" spans="1:5" ht="12.75">
      <c r="A297" t="s">
        <v>58</v>
      </c>
      <c r="E297" s="39" t="s">
        <v>5</v>
      </c>
    </row>
    <row r="298" spans="1:13" ht="12.75">
      <c r="A298" t="s">
        <v>46</v>
      </c>
      <c r="C298" s="31" t="s">
        <v>9001</v>
      </c>
      <c r="E298" s="33" t="s">
        <v>9002</v>
      </c>
      <c r="J298" s="32">
        <f>0</f>
      </c>
      <c s="32">
        <f>0</f>
      </c>
      <c s="32">
        <f>0+L299+L303+L307</f>
      </c>
      <c s="32">
        <f>0+M299+M303+M307</f>
      </c>
    </row>
    <row r="299" spans="1:16" ht="12.75">
      <c r="A299" t="s">
        <v>49</v>
      </c>
      <c s="34" t="s">
        <v>2269</v>
      </c>
      <c s="34" t="s">
        <v>9003</v>
      </c>
      <c s="35" t="s">
        <v>5</v>
      </c>
      <c s="6" t="s">
        <v>9004</v>
      </c>
      <c s="36" t="s">
        <v>53</v>
      </c>
      <c s="37">
        <v>0.031</v>
      </c>
      <c s="36">
        <v>0</v>
      </c>
      <c s="36">
        <f>ROUND(G299*H299,6)</f>
      </c>
      <c r="L299" s="38">
        <v>0</v>
      </c>
      <c s="32">
        <f>ROUND(ROUND(L299,2)*ROUND(G299,3),2)</f>
      </c>
      <c s="36" t="s">
        <v>3094</v>
      </c>
      <c>
        <f>(M299*21)/100</f>
      </c>
      <c t="s">
        <v>27</v>
      </c>
    </row>
    <row r="300" spans="1:5" ht="25.5">
      <c r="A300" s="35" t="s">
        <v>55</v>
      </c>
      <c r="E300" s="39" t="s">
        <v>9005</v>
      </c>
    </row>
    <row r="301" spans="1:5" ht="12.75">
      <c r="A301" s="35" t="s">
        <v>56</v>
      </c>
      <c r="E301" s="40" t="s">
        <v>5</v>
      </c>
    </row>
    <row r="302" spans="1:5" ht="114.75">
      <c r="A302" t="s">
        <v>58</v>
      </c>
      <c r="E302" s="39" t="s">
        <v>3361</v>
      </c>
    </row>
    <row r="303" spans="1:16" ht="12.75">
      <c r="A303" t="s">
        <v>49</v>
      </c>
      <c s="34" t="s">
        <v>2272</v>
      </c>
      <c s="34" t="s">
        <v>9006</v>
      </c>
      <c s="35" t="s">
        <v>5</v>
      </c>
      <c s="6" t="s">
        <v>9007</v>
      </c>
      <c s="36" t="s">
        <v>53</v>
      </c>
      <c s="37">
        <v>0.031</v>
      </c>
      <c s="36">
        <v>0</v>
      </c>
      <c s="36">
        <f>ROUND(G303*H303,6)</f>
      </c>
      <c r="L303" s="38">
        <v>0</v>
      </c>
      <c s="32">
        <f>ROUND(ROUND(L303,2)*ROUND(G303,3),2)</f>
      </c>
      <c s="36" t="s">
        <v>3094</v>
      </c>
      <c>
        <f>(M303*21)/100</f>
      </c>
      <c t="s">
        <v>27</v>
      </c>
    </row>
    <row r="304" spans="1:5" ht="38.25">
      <c r="A304" s="35" t="s">
        <v>55</v>
      </c>
      <c r="E304" s="39" t="s">
        <v>9008</v>
      </c>
    </row>
    <row r="305" spans="1:5" ht="12.75">
      <c r="A305" s="35" t="s">
        <v>56</v>
      </c>
      <c r="E305" s="40" t="s">
        <v>5</v>
      </c>
    </row>
    <row r="306" spans="1:5" ht="114.75">
      <c r="A306" t="s">
        <v>58</v>
      </c>
      <c r="E306" s="39" t="s">
        <v>3361</v>
      </c>
    </row>
    <row r="307" spans="1:16" ht="12.75">
      <c r="A307" t="s">
        <v>49</v>
      </c>
      <c s="34" t="s">
        <v>8326</v>
      </c>
      <c s="34" t="s">
        <v>9009</v>
      </c>
      <c s="35" t="s">
        <v>5</v>
      </c>
      <c s="6" t="s">
        <v>9010</v>
      </c>
      <c s="36" t="s">
        <v>83</v>
      </c>
      <c s="37">
        <v>1</v>
      </c>
      <c s="36">
        <v>0.0309</v>
      </c>
      <c s="36">
        <f>ROUND(G307*H307,6)</f>
      </c>
      <c r="L307" s="38">
        <v>0</v>
      </c>
      <c s="32">
        <f>ROUND(ROUND(L307,2)*ROUND(G307,3),2)</f>
      </c>
      <c s="36" t="s">
        <v>72</v>
      </c>
      <c>
        <f>(M307*21)/100</f>
      </c>
      <c t="s">
        <v>27</v>
      </c>
    </row>
    <row r="308" spans="1:5" ht="12.75">
      <c r="A308" s="35" t="s">
        <v>55</v>
      </c>
      <c r="E308" s="39" t="s">
        <v>9011</v>
      </c>
    </row>
    <row r="309" spans="1:5" ht="12.75">
      <c r="A309" s="35" t="s">
        <v>56</v>
      </c>
      <c r="E309" s="40" t="s">
        <v>5</v>
      </c>
    </row>
    <row r="310" spans="1:5" ht="12.75">
      <c r="A310" t="s">
        <v>58</v>
      </c>
      <c r="E310" s="39" t="s">
        <v>5</v>
      </c>
    </row>
    <row r="311" spans="1:13" ht="12.75">
      <c r="A311" t="s">
        <v>46</v>
      </c>
      <c r="C311" s="31" t="s">
        <v>8180</v>
      </c>
      <c r="E311" s="33" t="s">
        <v>8181</v>
      </c>
      <c r="J311" s="32">
        <f>0</f>
      </c>
      <c s="32">
        <f>0</f>
      </c>
      <c s="32">
        <f>0+L312+L316+L320+L324+L328+L332+L336+L340+L344+L348+L352+L356+L360+L364+L368</f>
      </c>
      <c s="32">
        <f>0+M312+M316+M320+M324+M328+M332+M336+M340+M344+M348+M352+M356+M360+M364+M368</f>
      </c>
    </row>
    <row r="312" spans="1:16" ht="12.75">
      <c r="A312" t="s">
        <v>49</v>
      </c>
      <c s="34" t="s">
        <v>388</v>
      </c>
      <c s="34" t="s">
        <v>9012</v>
      </c>
      <c s="35" t="s">
        <v>5</v>
      </c>
      <c s="6" t="s">
        <v>9013</v>
      </c>
      <c s="36" t="s">
        <v>88</v>
      </c>
      <c s="37">
        <v>20.8</v>
      </c>
      <c s="36">
        <v>0</v>
      </c>
      <c s="36">
        <f>ROUND(G312*H312,6)</f>
      </c>
      <c r="L312" s="38">
        <v>0</v>
      </c>
      <c s="32">
        <f>ROUND(ROUND(L312,2)*ROUND(G312,3),2)</f>
      </c>
      <c s="36" t="s">
        <v>3094</v>
      </c>
      <c>
        <f>(M312*21)/100</f>
      </c>
      <c t="s">
        <v>27</v>
      </c>
    </row>
    <row r="313" spans="1:5" ht="12.75">
      <c r="A313" s="35" t="s">
        <v>55</v>
      </c>
      <c r="E313" s="39" t="s">
        <v>9014</v>
      </c>
    </row>
    <row r="314" spans="1:5" ht="12.75">
      <c r="A314" s="35" t="s">
        <v>56</v>
      </c>
      <c r="E314" s="40" t="s">
        <v>9015</v>
      </c>
    </row>
    <row r="315" spans="1:5" ht="12.75">
      <c r="A315" t="s">
        <v>58</v>
      </c>
      <c r="E315" s="39" t="s">
        <v>5</v>
      </c>
    </row>
    <row r="316" spans="1:16" ht="12.75">
      <c r="A316" t="s">
        <v>49</v>
      </c>
      <c s="34" t="s">
        <v>392</v>
      </c>
      <c s="34" t="s">
        <v>9016</v>
      </c>
      <c s="35" t="s">
        <v>5</v>
      </c>
      <c s="6" t="s">
        <v>9017</v>
      </c>
      <c s="36" t="s">
        <v>88</v>
      </c>
      <c s="37">
        <v>18.4</v>
      </c>
      <c s="36">
        <v>0</v>
      </c>
      <c s="36">
        <f>ROUND(G316*H316,6)</f>
      </c>
      <c r="L316" s="38">
        <v>0</v>
      </c>
      <c s="32">
        <f>ROUND(ROUND(L316,2)*ROUND(G316,3),2)</f>
      </c>
      <c s="36" t="s">
        <v>3094</v>
      </c>
      <c>
        <f>(M316*21)/100</f>
      </c>
      <c t="s">
        <v>27</v>
      </c>
    </row>
    <row r="317" spans="1:5" ht="12.75">
      <c r="A317" s="35" t="s">
        <v>55</v>
      </c>
      <c r="E317" s="39" t="s">
        <v>9018</v>
      </c>
    </row>
    <row r="318" spans="1:5" ht="12.75">
      <c r="A318" s="35" t="s">
        <v>56</v>
      </c>
      <c r="E318" s="40" t="s">
        <v>9019</v>
      </c>
    </row>
    <row r="319" spans="1:5" ht="12.75">
      <c r="A319" t="s">
        <v>58</v>
      </c>
      <c r="E319" s="39" t="s">
        <v>5</v>
      </c>
    </row>
    <row r="320" spans="1:16" ht="12.75">
      <c r="A320" t="s">
        <v>49</v>
      </c>
      <c s="34" t="s">
        <v>396</v>
      </c>
      <c s="34" t="s">
        <v>8184</v>
      </c>
      <c s="35" t="s">
        <v>5</v>
      </c>
      <c s="6" t="s">
        <v>8185</v>
      </c>
      <c s="36" t="s">
        <v>88</v>
      </c>
      <c s="37">
        <v>3.3</v>
      </c>
      <c s="36">
        <v>0</v>
      </c>
      <c s="36">
        <f>ROUND(G320*H320,6)</f>
      </c>
      <c r="L320" s="38">
        <v>0</v>
      </c>
      <c s="32">
        <f>ROUND(ROUND(L320,2)*ROUND(G320,3),2)</f>
      </c>
      <c s="36" t="s">
        <v>3094</v>
      </c>
      <c>
        <f>(M320*21)/100</f>
      </c>
      <c t="s">
        <v>27</v>
      </c>
    </row>
    <row r="321" spans="1:5" ht="12.75">
      <c r="A321" s="35" t="s">
        <v>55</v>
      </c>
      <c r="E321" s="39" t="s">
        <v>8186</v>
      </c>
    </row>
    <row r="322" spans="1:5" ht="12.75">
      <c r="A322" s="35" t="s">
        <v>56</v>
      </c>
      <c r="E322" s="40" t="s">
        <v>9020</v>
      </c>
    </row>
    <row r="323" spans="1:5" ht="12.75">
      <c r="A323" t="s">
        <v>58</v>
      </c>
      <c r="E323" s="39" t="s">
        <v>5</v>
      </c>
    </row>
    <row r="324" spans="1:16" ht="12.75">
      <c r="A324" t="s">
        <v>49</v>
      </c>
      <c s="34" t="s">
        <v>400</v>
      </c>
      <c s="34" t="s">
        <v>9021</v>
      </c>
      <c s="35" t="s">
        <v>5</v>
      </c>
      <c s="6" t="s">
        <v>9022</v>
      </c>
      <c s="36" t="s">
        <v>88</v>
      </c>
      <c s="37">
        <v>20.8</v>
      </c>
      <c s="36">
        <v>0</v>
      </c>
      <c s="36">
        <f>ROUND(G324*H324,6)</f>
      </c>
      <c r="L324" s="38">
        <v>0</v>
      </c>
      <c s="32">
        <f>ROUND(ROUND(L324,2)*ROUND(G324,3),2)</f>
      </c>
      <c s="36" t="s">
        <v>3094</v>
      </c>
      <c>
        <f>(M324*21)/100</f>
      </c>
      <c t="s">
        <v>27</v>
      </c>
    </row>
    <row r="325" spans="1:5" ht="12.75">
      <c r="A325" s="35" t="s">
        <v>55</v>
      </c>
      <c r="E325" s="39" t="s">
        <v>9023</v>
      </c>
    </row>
    <row r="326" spans="1:5" ht="12.75">
      <c r="A326" s="35" t="s">
        <v>56</v>
      </c>
      <c r="E326" s="40" t="s">
        <v>9015</v>
      </c>
    </row>
    <row r="327" spans="1:5" ht="12.75">
      <c r="A327" t="s">
        <v>58</v>
      </c>
      <c r="E327" s="39" t="s">
        <v>5</v>
      </c>
    </row>
    <row r="328" spans="1:16" ht="12.75">
      <c r="A328" t="s">
        <v>49</v>
      </c>
      <c s="34" t="s">
        <v>404</v>
      </c>
      <c s="34" t="s">
        <v>9024</v>
      </c>
      <c s="35" t="s">
        <v>5</v>
      </c>
      <c s="6" t="s">
        <v>9025</v>
      </c>
      <c s="36" t="s">
        <v>88</v>
      </c>
      <c s="37">
        <v>20.8</v>
      </c>
      <c s="36">
        <v>0</v>
      </c>
      <c s="36">
        <f>ROUND(G328*H328,6)</f>
      </c>
      <c r="L328" s="38">
        <v>0</v>
      </c>
      <c s="32">
        <f>ROUND(ROUND(L328,2)*ROUND(G328,3),2)</f>
      </c>
      <c s="36" t="s">
        <v>3094</v>
      </c>
      <c>
        <f>(M328*21)/100</f>
      </c>
      <c t="s">
        <v>27</v>
      </c>
    </row>
    <row r="329" spans="1:5" ht="12.75">
      <c r="A329" s="35" t="s">
        <v>55</v>
      </c>
      <c r="E329" s="39" t="s">
        <v>9026</v>
      </c>
    </row>
    <row r="330" spans="1:5" ht="12.75">
      <c r="A330" s="35" t="s">
        <v>56</v>
      </c>
      <c r="E330" s="40" t="s">
        <v>9015</v>
      </c>
    </row>
    <row r="331" spans="1:5" ht="12.75">
      <c r="A331" t="s">
        <v>58</v>
      </c>
      <c r="E331" s="39" t="s">
        <v>5</v>
      </c>
    </row>
    <row r="332" spans="1:16" ht="12.75">
      <c r="A332" t="s">
        <v>49</v>
      </c>
      <c s="34" t="s">
        <v>408</v>
      </c>
      <c s="34" t="s">
        <v>9027</v>
      </c>
      <c s="35" t="s">
        <v>5</v>
      </c>
      <c s="6" t="s">
        <v>9028</v>
      </c>
      <c s="36" t="s">
        <v>88</v>
      </c>
      <c s="37">
        <v>7.73</v>
      </c>
      <c s="36">
        <v>0</v>
      </c>
      <c s="36">
        <f>ROUND(G332*H332,6)</f>
      </c>
      <c r="L332" s="38">
        <v>0</v>
      </c>
      <c s="32">
        <f>ROUND(ROUND(L332,2)*ROUND(G332,3),2)</f>
      </c>
      <c s="36" t="s">
        <v>3094</v>
      </c>
      <c>
        <f>(M332*21)/100</f>
      </c>
      <c t="s">
        <v>27</v>
      </c>
    </row>
    <row r="333" spans="1:5" ht="12.75">
      <c r="A333" s="35" t="s">
        <v>55</v>
      </c>
      <c r="E333" s="39" t="s">
        <v>9029</v>
      </c>
    </row>
    <row r="334" spans="1:5" ht="12.75">
      <c r="A334" s="35" t="s">
        <v>56</v>
      </c>
      <c r="E334" s="40" t="s">
        <v>9030</v>
      </c>
    </row>
    <row r="335" spans="1:5" ht="12.75">
      <c r="A335" t="s">
        <v>58</v>
      </c>
      <c r="E335" s="39" t="s">
        <v>5</v>
      </c>
    </row>
    <row r="336" spans="1:16" ht="25.5">
      <c r="A336" t="s">
        <v>49</v>
      </c>
      <c s="34" t="s">
        <v>412</v>
      </c>
      <c s="34" t="s">
        <v>9031</v>
      </c>
      <c s="35" t="s">
        <v>5</v>
      </c>
      <c s="6" t="s">
        <v>9032</v>
      </c>
      <c s="36" t="s">
        <v>88</v>
      </c>
      <c s="37">
        <v>58.4</v>
      </c>
      <c s="36">
        <v>0.00291</v>
      </c>
      <c s="36">
        <f>ROUND(G336*H336,6)</f>
      </c>
      <c r="L336" s="38">
        <v>0</v>
      </c>
      <c s="32">
        <f>ROUND(ROUND(L336,2)*ROUND(G336,3),2)</f>
      </c>
      <c s="36" t="s">
        <v>3094</v>
      </c>
      <c>
        <f>(M336*21)/100</f>
      </c>
      <c t="s">
        <v>27</v>
      </c>
    </row>
    <row r="337" spans="1:5" ht="25.5">
      <c r="A337" s="35" t="s">
        <v>55</v>
      </c>
      <c r="E337" s="39" t="s">
        <v>9033</v>
      </c>
    </row>
    <row r="338" spans="1:5" ht="12.75">
      <c r="A338" s="35" t="s">
        <v>56</v>
      </c>
      <c r="E338" s="40" t="s">
        <v>9034</v>
      </c>
    </row>
    <row r="339" spans="1:5" ht="12.75">
      <c r="A339" t="s">
        <v>58</v>
      </c>
      <c r="E339" s="39" t="s">
        <v>5</v>
      </c>
    </row>
    <row r="340" spans="1:16" ht="25.5">
      <c r="A340" t="s">
        <v>49</v>
      </c>
      <c s="34" t="s">
        <v>413</v>
      </c>
      <c s="34" t="s">
        <v>9035</v>
      </c>
      <c s="35" t="s">
        <v>5</v>
      </c>
      <c s="6" t="s">
        <v>9036</v>
      </c>
      <c s="36" t="s">
        <v>220</v>
      </c>
      <c s="37">
        <v>0.8</v>
      </c>
      <c s="36">
        <v>0.01079</v>
      </c>
      <c s="36">
        <f>ROUND(G340*H340,6)</f>
      </c>
      <c r="L340" s="38">
        <v>0</v>
      </c>
      <c s="32">
        <f>ROUND(ROUND(L340,2)*ROUND(G340,3),2)</f>
      </c>
      <c s="36" t="s">
        <v>3094</v>
      </c>
      <c>
        <f>(M340*21)/100</f>
      </c>
      <c t="s">
        <v>27</v>
      </c>
    </row>
    <row r="341" spans="1:5" ht="25.5">
      <c r="A341" s="35" t="s">
        <v>55</v>
      </c>
      <c r="E341" s="39" t="s">
        <v>9037</v>
      </c>
    </row>
    <row r="342" spans="1:5" ht="12.75">
      <c r="A342" s="35" t="s">
        <v>56</v>
      </c>
      <c r="E342" s="40" t="s">
        <v>9038</v>
      </c>
    </row>
    <row r="343" spans="1:5" ht="38.25">
      <c r="A343" t="s">
        <v>58</v>
      </c>
      <c r="E343" s="39" t="s">
        <v>9039</v>
      </c>
    </row>
    <row r="344" spans="1:16" ht="12.75">
      <c r="A344" t="s">
        <v>49</v>
      </c>
      <c s="34" t="s">
        <v>414</v>
      </c>
      <c s="34" t="s">
        <v>9040</v>
      </c>
      <c s="35" t="s">
        <v>5</v>
      </c>
      <c s="6" t="s">
        <v>9041</v>
      </c>
      <c s="36" t="s">
        <v>88</v>
      </c>
      <c s="37">
        <v>20.5</v>
      </c>
      <c s="36">
        <v>0.00169</v>
      </c>
      <c s="36">
        <f>ROUND(G344*H344,6)</f>
      </c>
      <c r="L344" s="38">
        <v>0</v>
      </c>
      <c s="32">
        <f>ROUND(ROUND(L344,2)*ROUND(G344,3),2)</f>
      </c>
      <c s="36" t="s">
        <v>3094</v>
      </c>
      <c>
        <f>(M344*21)/100</f>
      </c>
      <c t="s">
        <v>27</v>
      </c>
    </row>
    <row r="345" spans="1:5" ht="25.5">
      <c r="A345" s="35" t="s">
        <v>55</v>
      </c>
      <c r="E345" s="39" t="s">
        <v>9042</v>
      </c>
    </row>
    <row r="346" spans="1:5" ht="12.75">
      <c r="A346" s="35" t="s">
        <v>56</v>
      </c>
      <c r="E346" s="40" t="s">
        <v>9043</v>
      </c>
    </row>
    <row r="347" spans="1:5" ht="12.75">
      <c r="A347" t="s">
        <v>58</v>
      </c>
      <c r="E347" s="39" t="s">
        <v>5</v>
      </c>
    </row>
    <row r="348" spans="1:16" ht="25.5">
      <c r="A348" t="s">
        <v>49</v>
      </c>
      <c s="34" t="s">
        <v>418</v>
      </c>
      <c s="34" t="s">
        <v>9044</v>
      </c>
      <c s="35" t="s">
        <v>5</v>
      </c>
      <c s="6" t="s">
        <v>9045</v>
      </c>
      <c s="36" t="s">
        <v>83</v>
      </c>
      <c s="37">
        <v>1</v>
      </c>
      <c s="36">
        <v>0.00036</v>
      </c>
      <c s="36">
        <f>ROUND(G348*H348,6)</f>
      </c>
      <c r="L348" s="38">
        <v>0</v>
      </c>
      <c s="32">
        <f>ROUND(ROUND(L348,2)*ROUND(G348,3),2)</f>
      </c>
      <c s="36" t="s">
        <v>3094</v>
      </c>
      <c>
        <f>(M348*21)/100</f>
      </c>
      <c t="s">
        <v>27</v>
      </c>
    </row>
    <row r="349" spans="1:5" ht="25.5">
      <c r="A349" s="35" t="s">
        <v>55</v>
      </c>
      <c r="E349" s="39" t="s">
        <v>9046</v>
      </c>
    </row>
    <row r="350" spans="1:5" ht="12.75">
      <c r="A350" s="35" t="s">
        <v>56</v>
      </c>
      <c r="E350" s="40" t="s">
        <v>3804</v>
      </c>
    </row>
    <row r="351" spans="1:5" ht="12.75">
      <c r="A351" t="s">
        <v>58</v>
      </c>
      <c r="E351" s="39" t="s">
        <v>5</v>
      </c>
    </row>
    <row r="352" spans="1:16" ht="25.5">
      <c r="A352" t="s">
        <v>49</v>
      </c>
      <c s="34" t="s">
        <v>422</v>
      </c>
      <c s="34" t="s">
        <v>9047</v>
      </c>
      <c s="35" t="s">
        <v>5</v>
      </c>
      <c s="6" t="s">
        <v>9048</v>
      </c>
      <c s="36" t="s">
        <v>88</v>
      </c>
      <c s="37">
        <v>6</v>
      </c>
      <c s="36">
        <v>0.00217</v>
      </c>
      <c s="36">
        <f>ROUND(G352*H352,6)</f>
      </c>
      <c r="L352" s="38">
        <v>0</v>
      </c>
      <c s="32">
        <f>ROUND(ROUND(L352,2)*ROUND(G352,3),2)</f>
      </c>
      <c s="36" t="s">
        <v>3094</v>
      </c>
      <c>
        <f>(M352*21)/100</f>
      </c>
      <c t="s">
        <v>27</v>
      </c>
    </row>
    <row r="353" spans="1:5" ht="25.5">
      <c r="A353" s="35" t="s">
        <v>55</v>
      </c>
      <c r="E353" s="39" t="s">
        <v>9049</v>
      </c>
    </row>
    <row r="354" spans="1:5" ht="12.75">
      <c r="A354" s="35" t="s">
        <v>56</v>
      </c>
      <c r="E354" s="40" t="s">
        <v>8052</v>
      </c>
    </row>
    <row r="355" spans="1:5" ht="12.75">
      <c r="A355" t="s">
        <v>58</v>
      </c>
      <c r="E355" s="39" t="s">
        <v>5</v>
      </c>
    </row>
    <row r="356" spans="1:16" ht="12.75">
      <c r="A356" t="s">
        <v>49</v>
      </c>
      <c s="34" t="s">
        <v>2274</v>
      </c>
      <c s="34" t="s">
        <v>8203</v>
      </c>
      <c s="35" t="s">
        <v>5</v>
      </c>
      <c s="6" t="s">
        <v>8204</v>
      </c>
      <c s="36" t="s">
        <v>53</v>
      </c>
      <c s="37">
        <v>0.233</v>
      </c>
      <c s="36">
        <v>0</v>
      </c>
      <c s="36">
        <f>ROUND(G356*H356,6)</f>
      </c>
      <c r="L356" s="38">
        <v>0</v>
      </c>
      <c s="32">
        <f>ROUND(ROUND(L356,2)*ROUND(G356,3),2)</f>
      </c>
      <c s="36" t="s">
        <v>3094</v>
      </c>
      <c>
        <f>(M356*21)/100</f>
      </c>
      <c t="s">
        <v>27</v>
      </c>
    </row>
    <row r="357" spans="1:5" ht="25.5">
      <c r="A357" s="35" t="s">
        <v>55</v>
      </c>
      <c r="E357" s="39" t="s">
        <v>8205</v>
      </c>
    </row>
    <row r="358" spans="1:5" ht="12.75">
      <c r="A358" s="35" t="s">
        <v>56</v>
      </c>
      <c r="E358" s="40" t="s">
        <v>5</v>
      </c>
    </row>
    <row r="359" spans="1:5" ht="114.75">
      <c r="A359" t="s">
        <v>58</v>
      </c>
      <c r="E359" s="39" t="s">
        <v>8206</v>
      </c>
    </row>
    <row r="360" spans="1:16" ht="12.75">
      <c r="A360" t="s">
        <v>49</v>
      </c>
      <c s="34" t="s">
        <v>2278</v>
      </c>
      <c s="34" t="s">
        <v>8207</v>
      </c>
      <c s="35" t="s">
        <v>5</v>
      </c>
      <c s="6" t="s">
        <v>8208</v>
      </c>
      <c s="36" t="s">
        <v>53</v>
      </c>
      <c s="37">
        <v>0.233</v>
      </c>
      <c s="36">
        <v>0</v>
      </c>
      <c s="36">
        <f>ROUND(G360*H360,6)</f>
      </c>
      <c r="L360" s="38">
        <v>0</v>
      </c>
      <c s="32">
        <f>ROUND(ROUND(L360,2)*ROUND(G360,3),2)</f>
      </c>
      <c s="36" t="s">
        <v>3094</v>
      </c>
      <c>
        <f>(M360*21)/100</f>
      </c>
      <c t="s">
        <v>27</v>
      </c>
    </row>
    <row r="361" spans="1:5" ht="38.25">
      <c r="A361" s="35" t="s">
        <v>55</v>
      </c>
      <c r="E361" s="39" t="s">
        <v>8209</v>
      </c>
    </row>
    <row r="362" spans="1:5" ht="12.75">
      <c r="A362" s="35" t="s">
        <v>56</v>
      </c>
      <c r="E362" s="40" t="s">
        <v>5</v>
      </c>
    </row>
    <row r="363" spans="1:5" ht="114.75">
      <c r="A363" t="s">
        <v>58</v>
      </c>
      <c r="E363" s="39" t="s">
        <v>8206</v>
      </c>
    </row>
    <row r="364" spans="1:16" ht="12.75">
      <c r="A364" t="s">
        <v>49</v>
      </c>
      <c s="34" t="s">
        <v>8330</v>
      </c>
      <c s="34" t="s">
        <v>9050</v>
      </c>
      <c s="35" t="s">
        <v>5</v>
      </c>
      <c s="6" t="s">
        <v>9051</v>
      </c>
      <c s="36" t="s">
        <v>88</v>
      </c>
      <c s="37">
        <v>3.56</v>
      </c>
      <c s="36">
        <v>0.00172</v>
      </c>
      <c s="36">
        <f>ROUND(G364*H364,6)</f>
      </c>
      <c r="L364" s="38">
        <v>0</v>
      </c>
      <c s="32">
        <f>ROUND(ROUND(L364,2)*ROUND(G364,3),2)</f>
      </c>
      <c s="36" t="s">
        <v>72</v>
      </c>
      <c>
        <f>(M364*21)/100</f>
      </c>
      <c t="s">
        <v>27</v>
      </c>
    </row>
    <row r="365" spans="1:5" ht="12.75">
      <c r="A365" s="35" t="s">
        <v>55</v>
      </c>
      <c r="E365" s="39" t="s">
        <v>9051</v>
      </c>
    </row>
    <row r="366" spans="1:5" ht="12.75">
      <c r="A366" s="35" t="s">
        <v>56</v>
      </c>
      <c r="E366" s="40" t="s">
        <v>9052</v>
      </c>
    </row>
    <row r="367" spans="1:5" ht="12.75">
      <c r="A367" t="s">
        <v>58</v>
      </c>
      <c r="E367" s="39" t="s">
        <v>5</v>
      </c>
    </row>
    <row r="368" spans="1:16" ht="12.75">
      <c r="A368" t="s">
        <v>49</v>
      </c>
      <c s="34" t="s">
        <v>8040</v>
      </c>
      <c s="34" t="s">
        <v>9053</v>
      </c>
      <c s="35" t="s">
        <v>5</v>
      </c>
      <c s="6" t="s">
        <v>9054</v>
      </c>
      <c s="36" t="s">
        <v>220</v>
      </c>
      <c s="37">
        <v>71.116</v>
      </c>
      <c s="36">
        <v>0</v>
      </c>
      <c s="36">
        <f>ROUND(G368*H368,6)</f>
      </c>
      <c r="L368" s="38">
        <v>0</v>
      </c>
      <c s="32">
        <f>ROUND(ROUND(L368,2)*ROUND(G368,3),2)</f>
      </c>
      <c s="36" t="s">
        <v>72</v>
      </c>
      <c>
        <f>(M368*21)/100</f>
      </c>
      <c t="s">
        <v>27</v>
      </c>
    </row>
    <row r="369" spans="1:5" ht="12.75">
      <c r="A369" s="35" t="s">
        <v>55</v>
      </c>
      <c r="E369" s="39" t="s">
        <v>9054</v>
      </c>
    </row>
    <row r="370" spans="1:5" ht="12.75">
      <c r="A370" s="35" t="s">
        <v>56</v>
      </c>
      <c r="E370" s="40" t="s">
        <v>9055</v>
      </c>
    </row>
    <row r="371" spans="1:5" ht="25.5">
      <c r="A371" t="s">
        <v>58</v>
      </c>
      <c r="E371" s="39" t="s">
        <v>9056</v>
      </c>
    </row>
    <row r="372" spans="1:13" ht="12.75">
      <c r="A372" t="s">
        <v>46</v>
      </c>
      <c r="C372" s="31" t="s">
        <v>8210</v>
      </c>
      <c r="E372" s="33" t="s">
        <v>8211</v>
      </c>
      <c r="J372" s="32">
        <f>0</f>
      </c>
      <c s="32">
        <f>0</f>
      </c>
      <c s="32">
        <f>0+L373</f>
      </c>
      <c s="32">
        <f>0+M373</f>
      </c>
    </row>
    <row r="373" spans="1:16" ht="12.75">
      <c r="A373" t="s">
        <v>49</v>
      </c>
      <c s="34" t="s">
        <v>426</v>
      </c>
      <c s="34" t="s">
        <v>8230</v>
      </c>
      <c s="35" t="s">
        <v>5</v>
      </c>
      <c s="6" t="s">
        <v>8231</v>
      </c>
      <c s="36" t="s">
        <v>83</v>
      </c>
      <c s="37">
        <v>5</v>
      </c>
      <c s="36">
        <v>0</v>
      </c>
      <c s="36">
        <f>ROUND(G373*H373,6)</f>
      </c>
      <c r="L373" s="38">
        <v>0</v>
      </c>
      <c s="32">
        <f>ROUND(ROUND(L373,2)*ROUND(G373,3),2)</f>
      </c>
      <c s="36" t="s">
        <v>3094</v>
      </c>
      <c>
        <f>(M373*21)/100</f>
      </c>
      <c t="s">
        <v>27</v>
      </c>
    </row>
    <row r="374" spans="1:5" ht="12.75">
      <c r="A374" s="35" t="s">
        <v>55</v>
      </c>
      <c r="E374" s="39" t="s">
        <v>8232</v>
      </c>
    </row>
    <row r="375" spans="1:5" ht="12.75">
      <c r="A375" s="35" t="s">
        <v>56</v>
      </c>
      <c r="E375" s="40" t="s">
        <v>5478</v>
      </c>
    </row>
    <row r="376" spans="1:5" ht="12.75">
      <c r="A376" t="s">
        <v>58</v>
      </c>
      <c r="E376" s="39" t="s">
        <v>5</v>
      </c>
    </row>
    <row r="377" spans="1:13" ht="12.75">
      <c r="A377" t="s">
        <v>46</v>
      </c>
      <c r="C377" s="31" t="s">
        <v>3365</v>
      </c>
      <c r="E377" s="33" t="s">
        <v>3366</v>
      </c>
      <c r="J377" s="32">
        <f>0</f>
      </c>
      <c s="32">
        <f>0</f>
      </c>
      <c s="32">
        <f>0+L378+L382+L386+L390+L394+L398+L402</f>
      </c>
      <c s="32">
        <f>0+M378+M382+M386+M390+M394+M398+M402</f>
      </c>
    </row>
    <row r="378" spans="1:16" ht="12.75">
      <c r="A378" t="s">
        <v>49</v>
      </c>
      <c s="34" t="s">
        <v>267</v>
      </c>
      <c s="34" t="s">
        <v>8255</v>
      </c>
      <c s="35" t="s">
        <v>5</v>
      </c>
      <c s="6" t="s">
        <v>9057</v>
      </c>
      <c s="36" t="s">
        <v>207</v>
      </c>
      <c s="37">
        <v>827.63</v>
      </c>
      <c s="36">
        <v>0.001</v>
      </c>
      <c s="36">
        <f>ROUND(G378*H378,6)</f>
      </c>
      <c r="L378" s="38">
        <v>0</v>
      </c>
      <c s="32">
        <f>ROUND(ROUND(L378,2)*ROUND(G378,3),2)</f>
      </c>
      <c s="36" t="s">
        <v>72</v>
      </c>
      <c>
        <f>(M378*21)/100</f>
      </c>
      <c t="s">
        <v>27</v>
      </c>
    </row>
    <row r="379" spans="1:5" ht="12.75">
      <c r="A379" s="35" t="s">
        <v>55</v>
      </c>
      <c r="E379" s="39" t="s">
        <v>9057</v>
      </c>
    </row>
    <row r="380" spans="1:5" ht="63.75">
      <c r="A380" s="35" t="s">
        <v>56</v>
      </c>
      <c r="E380" s="40" t="s">
        <v>9058</v>
      </c>
    </row>
    <row r="381" spans="1:5" ht="12.75">
      <c r="A381" t="s">
        <v>58</v>
      </c>
      <c r="E381" s="39" t="s">
        <v>5</v>
      </c>
    </row>
    <row r="382" spans="1:16" ht="12.75">
      <c r="A382" t="s">
        <v>49</v>
      </c>
      <c s="34" t="s">
        <v>427</v>
      </c>
      <c s="34" t="s">
        <v>8274</v>
      </c>
      <c s="35" t="s">
        <v>5</v>
      </c>
      <c s="6" t="s">
        <v>8275</v>
      </c>
      <c s="36" t="s">
        <v>207</v>
      </c>
      <c s="37">
        <v>827.63</v>
      </c>
      <c s="36">
        <v>5E-05</v>
      </c>
      <c s="36">
        <f>ROUND(G382*H382,6)</f>
      </c>
      <c r="L382" s="38">
        <v>0</v>
      </c>
      <c s="32">
        <f>ROUND(ROUND(L382,2)*ROUND(G382,3),2)</f>
      </c>
      <c s="36" t="s">
        <v>3094</v>
      </c>
      <c>
        <f>(M382*21)/100</f>
      </c>
      <c t="s">
        <v>27</v>
      </c>
    </row>
    <row r="383" spans="1:5" ht="12.75">
      <c r="A383" s="35" t="s">
        <v>55</v>
      </c>
      <c r="E383" s="39" t="s">
        <v>8276</v>
      </c>
    </row>
    <row r="384" spans="1:5" ht="63.75">
      <c r="A384" s="35" t="s">
        <v>56</v>
      </c>
      <c r="E384" s="40" t="s">
        <v>9058</v>
      </c>
    </row>
    <row r="385" spans="1:5" ht="63.75">
      <c r="A385" t="s">
        <v>58</v>
      </c>
      <c r="E385" s="39" t="s">
        <v>8278</v>
      </c>
    </row>
    <row r="386" spans="1:16" ht="12.75">
      <c r="A386" t="s">
        <v>49</v>
      </c>
      <c s="34" t="s">
        <v>2281</v>
      </c>
      <c s="34" t="s">
        <v>8317</v>
      </c>
      <c s="35" t="s">
        <v>5</v>
      </c>
      <c s="6" t="s">
        <v>8318</v>
      </c>
      <c s="36" t="s">
        <v>53</v>
      </c>
      <c s="37">
        <v>1.205</v>
      </c>
      <c s="36">
        <v>0</v>
      </c>
      <c s="36">
        <f>ROUND(G386*H386,6)</f>
      </c>
      <c r="L386" s="38">
        <v>0</v>
      </c>
      <c s="32">
        <f>ROUND(ROUND(L386,2)*ROUND(G386,3),2)</f>
      </c>
      <c s="36" t="s">
        <v>3094</v>
      </c>
      <c>
        <f>(M386*21)/100</f>
      </c>
      <c t="s">
        <v>27</v>
      </c>
    </row>
    <row r="387" spans="1:5" ht="25.5">
      <c r="A387" s="35" t="s">
        <v>55</v>
      </c>
      <c r="E387" s="39" t="s">
        <v>8319</v>
      </c>
    </row>
    <row r="388" spans="1:5" ht="12.75">
      <c r="A388" s="35" t="s">
        <v>56</v>
      </c>
      <c r="E388" s="40" t="s">
        <v>5</v>
      </c>
    </row>
    <row r="389" spans="1:5" ht="114.75">
      <c r="A389" t="s">
        <v>58</v>
      </c>
      <c r="E389" s="39" t="s">
        <v>8320</v>
      </c>
    </row>
    <row r="390" spans="1:16" ht="12.75">
      <c r="A390" t="s">
        <v>49</v>
      </c>
      <c s="34" t="s">
        <v>2284</v>
      </c>
      <c s="34" t="s">
        <v>8321</v>
      </c>
      <c s="35" t="s">
        <v>5</v>
      </c>
      <c s="6" t="s">
        <v>8322</v>
      </c>
      <c s="36" t="s">
        <v>53</v>
      </c>
      <c s="37">
        <v>1.205</v>
      </c>
      <c s="36">
        <v>0</v>
      </c>
      <c s="36">
        <f>ROUND(G390*H390,6)</f>
      </c>
      <c r="L390" s="38">
        <v>0</v>
      </c>
      <c s="32">
        <f>ROUND(ROUND(L390,2)*ROUND(G390,3),2)</f>
      </c>
      <c s="36" t="s">
        <v>3094</v>
      </c>
      <c>
        <f>(M390*21)/100</f>
      </c>
      <c t="s">
        <v>27</v>
      </c>
    </row>
    <row r="391" spans="1:5" ht="38.25">
      <c r="A391" s="35" t="s">
        <v>55</v>
      </c>
      <c r="E391" s="39" t="s">
        <v>8323</v>
      </c>
    </row>
    <row r="392" spans="1:5" ht="12.75">
      <c r="A392" s="35" t="s">
        <v>56</v>
      </c>
      <c r="E392" s="40" t="s">
        <v>5</v>
      </c>
    </row>
    <row r="393" spans="1:5" ht="114.75">
      <c r="A393" t="s">
        <v>58</v>
      </c>
      <c r="E393" s="39" t="s">
        <v>8320</v>
      </c>
    </row>
    <row r="394" spans="1:16" ht="25.5">
      <c r="A394" t="s">
        <v>49</v>
      </c>
      <c s="34" t="s">
        <v>2355</v>
      </c>
      <c s="34" t="s">
        <v>9059</v>
      </c>
      <c s="35" t="s">
        <v>5</v>
      </c>
      <c s="6" t="s">
        <v>9060</v>
      </c>
      <c s="36" t="s">
        <v>83</v>
      </c>
      <c s="37">
        <v>1</v>
      </c>
      <c s="36">
        <v>0.084</v>
      </c>
      <c s="36">
        <f>ROUND(G394*H394,6)</f>
      </c>
      <c r="L394" s="38">
        <v>0</v>
      </c>
      <c s="32">
        <f>ROUND(ROUND(L394,2)*ROUND(G394,3),2)</f>
      </c>
      <c s="36" t="s">
        <v>72</v>
      </c>
      <c>
        <f>(M394*21)/100</f>
      </c>
      <c t="s">
        <v>27</v>
      </c>
    </row>
    <row r="395" spans="1:5" ht="25.5">
      <c r="A395" s="35" t="s">
        <v>55</v>
      </c>
      <c r="E395" s="39" t="s">
        <v>9060</v>
      </c>
    </row>
    <row r="396" spans="1:5" ht="12.75">
      <c r="A396" s="35" t="s">
        <v>56</v>
      </c>
      <c r="E396" s="40" t="s">
        <v>3804</v>
      </c>
    </row>
    <row r="397" spans="1:5" ht="12.75">
      <c r="A397" t="s">
        <v>58</v>
      </c>
      <c r="E397" s="39" t="s">
        <v>5</v>
      </c>
    </row>
    <row r="398" spans="1:16" ht="25.5">
      <c r="A398" t="s">
        <v>49</v>
      </c>
      <c s="34" t="s">
        <v>2357</v>
      </c>
      <c s="34" t="s">
        <v>9061</v>
      </c>
      <c s="35" t="s">
        <v>5</v>
      </c>
      <c s="6" t="s">
        <v>9062</v>
      </c>
      <c s="36" t="s">
        <v>83</v>
      </c>
      <c s="37">
        <v>2</v>
      </c>
      <c s="36">
        <v>0.084</v>
      </c>
      <c s="36">
        <f>ROUND(G398*H398,6)</f>
      </c>
      <c r="L398" s="38">
        <v>0</v>
      </c>
      <c s="32">
        <f>ROUND(ROUND(L398,2)*ROUND(G398,3),2)</f>
      </c>
      <c s="36" t="s">
        <v>72</v>
      </c>
      <c>
        <f>(M398*21)/100</f>
      </c>
      <c t="s">
        <v>27</v>
      </c>
    </row>
    <row r="399" spans="1:5" ht="25.5">
      <c r="A399" s="35" t="s">
        <v>55</v>
      </c>
      <c r="E399" s="39" t="s">
        <v>9062</v>
      </c>
    </row>
    <row r="400" spans="1:5" ht="12.75">
      <c r="A400" s="35" t="s">
        <v>56</v>
      </c>
      <c r="E400" s="40" t="s">
        <v>3801</v>
      </c>
    </row>
    <row r="401" spans="1:5" ht="12.75">
      <c r="A401" t="s">
        <v>58</v>
      </c>
      <c r="E401" s="39" t="s">
        <v>5</v>
      </c>
    </row>
    <row r="402" spans="1:16" ht="25.5">
      <c r="A402" t="s">
        <v>49</v>
      </c>
      <c s="34" t="s">
        <v>2359</v>
      </c>
      <c s="34" t="s">
        <v>9063</v>
      </c>
      <c s="35" t="s">
        <v>5</v>
      </c>
      <c s="6" t="s">
        <v>9064</v>
      </c>
      <c s="36" t="s">
        <v>83</v>
      </c>
      <c s="37">
        <v>1</v>
      </c>
      <c s="36">
        <v>0.084</v>
      </c>
      <c s="36">
        <f>ROUND(G402*H402,6)</f>
      </c>
      <c r="L402" s="38">
        <v>0</v>
      </c>
      <c s="32">
        <f>ROUND(ROUND(L402,2)*ROUND(G402,3),2)</f>
      </c>
      <c s="36" t="s">
        <v>72</v>
      </c>
      <c>
        <f>(M402*21)/100</f>
      </c>
      <c t="s">
        <v>27</v>
      </c>
    </row>
    <row r="403" spans="1:5" ht="25.5">
      <c r="A403" s="35" t="s">
        <v>55</v>
      </c>
      <c r="E403" s="39" t="s">
        <v>9064</v>
      </c>
    </row>
    <row r="404" spans="1:5" ht="12.75">
      <c r="A404" s="35" t="s">
        <v>56</v>
      </c>
      <c r="E404" s="40" t="s">
        <v>3804</v>
      </c>
    </row>
    <row r="405" spans="1:5" ht="12.75">
      <c r="A405" t="s">
        <v>58</v>
      </c>
      <c r="E405" s="39" t="s">
        <v>5</v>
      </c>
    </row>
    <row r="406" spans="1:13" ht="12.75">
      <c r="A406" t="s">
        <v>46</v>
      </c>
      <c r="C406" s="31" t="s">
        <v>8352</v>
      </c>
      <c r="E406" s="33" t="s">
        <v>8353</v>
      </c>
      <c r="J406" s="32">
        <f>0</f>
      </c>
      <c s="32">
        <f>0</f>
      </c>
      <c s="32">
        <f>0+L407+L411+L415+L419+L423+L427+L431+L435+L439+L443</f>
      </c>
      <c s="32">
        <f>0+M407+M411+M415+M419+M423+M427+M431+M435+M439+M443</f>
      </c>
    </row>
    <row r="407" spans="1:16" ht="12.75">
      <c r="A407" t="s">
        <v>49</v>
      </c>
      <c s="34" t="s">
        <v>108</v>
      </c>
      <c s="34" t="s">
        <v>8354</v>
      </c>
      <c s="35" t="s">
        <v>5</v>
      </c>
      <c s="6" t="s">
        <v>8355</v>
      </c>
      <c s="36" t="s">
        <v>220</v>
      </c>
      <c s="37">
        <v>16.95</v>
      </c>
      <c s="36">
        <v>0</v>
      </c>
      <c s="36">
        <f>ROUND(G407*H407,6)</f>
      </c>
      <c r="L407" s="38">
        <v>0</v>
      </c>
      <c s="32">
        <f>ROUND(ROUND(L407,2)*ROUND(G407,3),2)</f>
      </c>
      <c s="36" t="s">
        <v>3094</v>
      </c>
      <c>
        <f>(M407*21)/100</f>
      </c>
      <c t="s">
        <v>27</v>
      </c>
    </row>
    <row r="408" spans="1:5" ht="12.75">
      <c r="A408" s="35" t="s">
        <v>55</v>
      </c>
      <c r="E408" s="39" t="s">
        <v>8356</v>
      </c>
    </row>
    <row r="409" spans="1:5" ht="12.75">
      <c r="A409" s="35" t="s">
        <v>56</v>
      </c>
      <c r="E409" s="40" t="s">
        <v>9065</v>
      </c>
    </row>
    <row r="410" spans="1:5" ht="12.75">
      <c r="A410" t="s">
        <v>58</v>
      </c>
      <c r="E410" s="39" t="s">
        <v>8358</v>
      </c>
    </row>
    <row r="411" spans="1:16" ht="12.75">
      <c r="A411" t="s">
        <v>49</v>
      </c>
      <c s="34" t="s">
        <v>113</v>
      </c>
      <c s="34" t="s">
        <v>8359</v>
      </c>
      <c s="35" t="s">
        <v>5</v>
      </c>
      <c s="6" t="s">
        <v>8360</v>
      </c>
      <c s="36" t="s">
        <v>220</v>
      </c>
      <c s="37">
        <v>17.798</v>
      </c>
      <c s="36">
        <v>0.0072</v>
      </c>
      <c s="36">
        <f>ROUND(G411*H411,6)</f>
      </c>
      <c r="L411" s="38">
        <v>0</v>
      </c>
      <c s="32">
        <f>ROUND(ROUND(L411,2)*ROUND(G411,3),2)</f>
      </c>
      <c s="36" t="s">
        <v>72</v>
      </c>
      <c>
        <f>(M411*21)/100</f>
      </c>
      <c t="s">
        <v>27</v>
      </c>
    </row>
    <row r="412" spans="1:5" ht="12.75">
      <c r="A412" s="35" t="s">
        <v>55</v>
      </c>
      <c r="E412" s="39" t="s">
        <v>8361</v>
      </c>
    </row>
    <row r="413" spans="1:5" ht="12.75">
      <c r="A413" s="35" t="s">
        <v>56</v>
      </c>
      <c r="E413" s="40" t="s">
        <v>9066</v>
      </c>
    </row>
    <row r="414" spans="1:5" ht="12.75">
      <c r="A414" t="s">
        <v>58</v>
      </c>
      <c r="E414" s="39" t="s">
        <v>5</v>
      </c>
    </row>
    <row r="415" spans="1:16" ht="12.75">
      <c r="A415" t="s">
        <v>49</v>
      </c>
      <c s="34" t="s">
        <v>133</v>
      </c>
      <c s="34" t="s">
        <v>9067</v>
      </c>
      <c s="35" t="s">
        <v>5</v>
      </c>
      <c s="6" t="s">
        <v>9068</v>
      </c>
      <c s="36" t="s">
        <v>88</v>
      </c>
      <c s="37">
        <v>22.542</v>
      </c>
      <c s="36">
        <v>0.00038</v>
      </c>
      <c s="36">
        <f>ROUND(G415*H415,6)</f>
      </c>
      <c r="L415" s="38">
        <v>0</v>
      </c>
      <c s="32">
        <f>ROUND(ROUND(L415,2)*ROUND(G415,3),2)</f>
      </c>
      <c s="36" t="s">
        <v>3094</v>
      </c>
      <c>
        <f>(M415*21)/100</f>
      </c>
      <c t="s">
        <v>27</v>
      </c>
    </row>
    <row r="416" spans="1:5" ht="12.75">
      <c r="A416" s="35" t="s">
        <v>55</v>
      </c>
      <c r="E416" s="39" t="s">
        <v>9068</v>
      </c>
    </row>
    <row r="417" spans="1:5" ht="25.5">
      <c r="A417" s="35" t="s">
        <v>56</v>
      </c>
      <c r="E417" s="40" t="s">
        <v>9069</v>
      </c>
    </row>
    <row r="418" spans="1:5" ht="12.75">
      <c r="A418" t="s">
        <v>58</v>
      </c>
      <c r="E418" s="39" t="s">
        <v>5</v>
      </c>
    </row>
    <row r="419" spans="1:16" ht="12.75">
      <c r="A419" t="s">
        <v>49</v>
      </c>
      <c s="34" t="s">
        <v>137</v>
      </c>
      <c s="34" t="s">
        <v>9070</v>
      </c>
      <c s="35" t="s">
        <v>5</v>
      </c>
      <c s="6" t="s">
        <v>9071</v>
      </c>
      <c s="36" t="s">
        <v>220</v>
      </c>
      <c s="37">
        <v>17.606</v>
      </c>
      <c s="36">
        <v>0.0032</v>
      </c>
      <c s="36">
        <f>ROUND(G419*H419,6)</f>
      </c>
      <c r="L419" s="38">
        <v>0</v>
      </c>
      <c s="32">
        <f>ROUND(ROUND(L419,2)*ROUND(G419,3),2)</f>
      </c>
      <c s="36" t="s">
        <v>72</v>
      </c>
      <c>
        <f>(M419*21)/100</f>
      </c>
      <c t="s">
        <v>27</v>
      </c>
    </row>
    <row r="420" spans="1:5" ht="12.75">
      <c r="A420" s="35" t="s">
        <v>55</v>
      </c>
      <c r="E420" s="39" t="s">
        <v>9072</v>
      </c>
    </row>
    <row r="421" spans="1:5" ht="25.5">
      <c r="A421" s="35" t="s">
        <v>56</v>
      </c>
      <c r="E421" s="40" t="s">
        <v>9073</v>
      </c>
    </row>
    <row r="422" spans="1:5" ht="12.75">
      <c r="A422" t="s">
        <v>58</v>
      </c>
      <c r="E422" s="39" t="s">
        <v>5</v>
      </c>
    </row>
    <row r="423" spans="1:16" ht="12.75">
      <c r="A423" t="s">
        <v>49</v>
      </c>
      <c s="34" t="s">
        <v>428</v>
      </c>
      <c s="34" t="s">
        <v>8363</v>
      </c>
      <c s="35" t="s">
        <v>5</v>
      </c>
      <c s="6" t="s">
        <v>8364</v>
      </c>
      <c s="36" t="s">
        <v>220</v>
      </c>
      <c s="37">
        <v>117.27</v>
      </c>
      <c s="36">
        <v>0</v>
      </c>
      <c s="36">
        <f>ROUND(G423*H423,6)</f>
      </c>
      <c r="L423" s="38">
        <v>0</v>
      </c>
      <c s="32">
        <f>ROUND(ROUND(L423,2)*ROUND(G423,3),2)</f>
      </c>
      <c s="36" t="s">
        <v>3094</v>
      </c>
      <c>
        <f>(M423*21)/100</f>
      </c>
      <c t="s">
        <v>27</v>
      </c>
    </row>
    <row r="424" spans="1:5" ht="12.75">
      <c r="A424" s="35" t="s">
        <v>55</v>
      </c>
      <c r="E424" s="39" t="s">
        <v>8365</v>
      </c>
    </row>
    <row r="425" spans="1:5" ht="12.75">
      <c r="A425" s="35" t="s">
        <v>56</v>
      </c>
      <c r="E425" s="40" t="s">
        <v>9074</v>
      </c>
    </row>
    <row r="426" spans="1:5" ht="63.75">
      <c r="A426" t="s">
        <v>58</v>
      </c>
      <c r="E426" s="39" t="s">
        <v>8367</v>
      </c>
    </row>
    <row r="427" spans="1:16" ht="12.75">
      <c r="A427" t="s">
        <v>49</v>
      </c>
      <c s="34" t="s">
        <v>432</v>
      </c>
      <c s="34" t="s">
        <v>9075</v>
      </c>
      <c s="35" t="s">
        <v>5</v>
      </c>
      <c s="6" t="s">
        <v>9076</v>
      </c>
      <c s="36" t="s">
        <v>220</v>
      </c>
      <c s="37">
        <v>14.55</v>
      </c>
      <c s="36">
        <v>0.0003</v>
      </c>
      <c s="36">
        <f>ROUND(G427*H427,6)</f>
      </c>
      <c r="L427" s="38">
        <v>0</v>
      </c>
      <c s="32">
        <f>ROUND(ROUND(L427,2)*ROUND(G427,3),2)</f>
      </c>
      <c s="36" t="s">
        <v>3094</v>
      </c>
      <c>
        <f>(M427*21)/100</f>
      </c>
      <c t="s">
        <v>27</v>
      </c>
    </row>
    <row r="428" spans="1:5" ht="12.75">
      <c r="A428" s="35" t="s">
        <v>55</v>
      </c>
      <c r="E428" s="39" t="s">
        <v>9077</v>
      </c>
    </row>
    <row r="429" spans="1:5" ht="12.75">
      <c r="A429" s="35" t="s">
        <v>56</v>
      </c>
      <c r="E429" s="40" t="s">
        <v>9078</v>
      </c>
    </row>
    <row r="430" spans="1:5" ht="12.75">
      <c r="A430" t="s">
        <v>58</v>
      </c>
      <c r="E430" s="39" t="s">
        <v>5</v>
      </c>
    </row>
    <row r="431" spans="1:16" ht="12.75">
      <c r="A431" t="s">
        <v>49</v>
      </c>
      <c s="34" t="s">
        <v>433</v>
      </c>
      <c s="34" t="s">
        <v>9079</v>
      </c>
      <c s="35" t="s">
        <v>5</v>
      </c>
      <c s="6" t="s">
        <v>9080</v>
      </c>
      <c s="36" t="s">
        <v>88</v>
      </c>
      <c s="37">
        <v>22.1</v>
      </c>
      <c s="36">
        <v>3E-05</v>
      </c>
      <c s="36">
        <f>ROUND(G431*H431,6)</f>
      </c>
      <c r="L431" s="38">
        <v>0</v>
      </c>
      <c s="32">
        <f>ROUND(ROUND(L431,2)*ROUND(G431,3),2)</f>
      </c>
      <c s="36" t="s">
        <v>3094</v>
      </c>
      <c>
        <f>(M431*21)/100</f>
      </c>
      <c t="s">
        <v>27</v>
      </c>
    </row>
    <row r="432" spans="1:5" ht="12.75">
      <c r="A432" s="35" t="s">
        <v>55</v>
      </c>
      <c r="E432" s="39" t="s">
        <v>9081</v>
      </c>
    </row>
    <row r="433" spans="1:5" ht="12.75">
      <c r="A433" s="35" t="s">
        <v>56</v>
      </c>
      <c r="E433" s="40" t="s">
        <v>9082</v>
      </c>
    </row>
    <row r="434" spans="1:5" ht="12.75">
      <c r="A434" t="s">
        <v>58</v>
      </c>
      <c r="E434" s="39" t="s">
        <v>5</v>
      </c>
    </row>
    <row r="435" spans="1:16" ht="12.75">
      <c r="A435" t="s">
        <v>49</v>
      </c>
      <c s="34" t="s">
        <v>437</v>
      </c>
      <c s="34" t="s">
        <v>8380</v>
      </c>
      <c s="35" t="s">
        <v>5</v>
      </c>
      <c s="6" t="s">
        <v>8381</v>
      </c>
      <c s="36" t="s">
        <v>220</v>
      </c>
      <c s="37">
        <v>117.27</v>
      </c>
      <c s="36">
        <v>0</v>
      </c>
      <c s="36">
        <f>ROUND(G435*H435,6)</f>
      </c>
      <c r="L435" s="38">
        <v>0</v>
      </c>
      <c s="32">
        <f>ROUND(ROUND(L435,2)*ROUND(G435,3),2)</f>
      </c>
      <c s="36" t="s">
        <v>3094</v>
      </c>
      <c>
        <f>(M435*21)/100</f>
      </c>
      <c t="s">
        <v>27</v>
      </c>
    </row>
    <row r="436" spans="1:5" ht="12.75">
      <c r="A436" s="35" t="s">
        <v>55</v>
      </c>
      <c r="E436" s="39" t="s">
        <v>8382</v>
      </c>
    </row>
    <row r="437" spans="1:5" ht="12.75">
      <c r="A437" s="35" t="s">
        <v>56</v>
      </c>
      <c r="E437" s="40" t="s">
        <v>9083</v>
      </c>
    </row>
    <row r="438" spans="1:5" ht="38.25">
      <c r="A438" t="s">
        <v>58</v>
      </c>
      <c r="E438" s="39" t="s">
        <v>8384</v>
      </c>
    </row>
    <row r="439" spans="1:16" ht="12.75">
      <c r="A439" t="s">
        <v>49</v>
      </c>
      <c s="34" t="s">
        <v>2285</v>
      </c>
      <c s="34" t="s">
        <v>8385</v>
      </c>
      <c s="35" t="s">
        <v>5</v>
      </c>
      <c s="6" t="s">
        <v>8386</v>
      </c>
      <c s="36" t="s">
        <v>53</v>
      </c>
      <c s="37">
        <v>0.07</v>
      </c>
      <c s="36">
        <v>0</v>
      </c>
      <c s="36">
        <f>ROUND(G439*H439,6)</f>
      </c>
      <c r="L439" s="38">
        <v>0</v>
      </c>
      <c s="32">
        <f>ROUND(ROUND(L439,2)*ROUND(G439,3),2)</f>
      </c>
      <c s="36" t="s">
        <v>3094</v>
      </c>
      <c>
        <f>(M439*21)/100</f>
      </c>
      <c t="s">
        <v>27</v>
      </c>
    </row>
    <row r="440" spans="1:5" ht="25.5">
      <c r="A440" s="35" t="s">
        <v>55</v>
      </c>
      <c r="E440" s="39" t="s">
        <v>8387</v>
      </c>
    </row>
    <row r="441" spans="1:5" ht="12.75">
      <c r="A441" s="35" t="s">
        <v>56</v>
      </c>
      <c r="E441" s="40" t="s">
        <v>5</v>
      </c>
    </row>
    <row r="442" spans="1:5" ht="114.75">
      <c r="A442" t="s">
        <v>58</v>
      </c>
      <c r="E442" s="39" t="s">
        <v>8245</v>
      </c>
    </row>
    <row r="443" spans="1:16" ht="12.75">
      <c r="A443" t="s">
        <v>49</v>
      </c>
      <c s="34" t="s">
        <v>2289</v>
      </c>
      <c s="34" t="s">
        <v>8388</v>
      </c>
      <c s="35" t="s">
        <v>5</v>
      </c>
      <c s="6" t="s">
        <v>8389</v>
      </c>
      <c s="36" t="s">
        <v>53</v>
      </c>
      <c s="37">
        <v>0.07</v>
      </c>
      <c s="36">
        <v>0</v>
      </c>
      <c s="36">
        <f>ROUND(G443*H443,6)</f>
      </c>
      <c r="L443" s="38">
        <v>0</v>
      </c>
      <c s="32">
        <f>ROUND(ROUND(L443,2)*ROUND(G443,3),2)</f>
      </c>
      <c s="36" t="s">
        <v>3094</v>
      </c>
      <c>
        <f>(M443*21)/100</f>
      </c>
      <c t="s">
        <v>27</v>
      </c>
    </row>
    <row r="444" spans="1:5" ht="38.25">
      <c r="A444" s="35" t="s">
        <v>55</v>
      </c>
      <c r="E444" s="39" t="s">
        <v>8390</v>
      </c>
    </row>
    <row r="445" spans="1:5" ht="12.75">
      <c r="A445" s="35" t="s">
        <v>56</v>
      </c>
      <c r="E445" s="40" t="s">
        <v>5</v>
      </c>
    </row>
    <row r="446" spans="1:5" ht="114.75">
      <c r="A446" t="s">
        <v>58</v>
      </c>
      <c r="E446" s="39" t="s">
        <v>8245</v>
      </c>
    </row>
    <row r="447" spans="1:13" ht="12.75">
      <c r="A447" t="s">
        <v>46</v>
      </c>
      <c r="C447" s="31" t="s">
        <v>8391</v>
      </c>
      <c r="E447" s="33" t="s">
        <v>8392</v>
      </c>
      <c r="J447" s="32">
        <f>0</f>
      </c>
      <c s="32">
        <f>0</f>
      </c>
      <c s="32">
        <f>0+L448+L452+L456+L460</f>
      </c>
      <c s="32">
        <f>0+M448+M452+M456+M460</f>
      </c>
    </row>
    <row r="448" spans="1:16" ht="12.75">
      <c r="A448" t="s">
        <v>49</v>
      </c>
      <c s="34" t="s">
        <v>465</v>
      </c>
      <c s="34" t="s">
        <v>8393</v>
      </c>
      <c s="35" t="s">
        <v>5</v>
      </c>
      <c s="6" t="s">
        <v>8394</v>
      </c>
      <c s="36" t="s">
        <v>220</v>
      </c>
      <c s="37">
        <v>13.574</v>
      </c>
      <c s="36">
        <v>0.00071</v>
      </c>
      <c s="36">
        <f>ROUND(G448*H448,6)</f>
      </c>
      <c r="L448" s="38">
        <v>0</v>
      </c>
      <c s="32">
        <f>ROUND(ROUND(L448,2)*ROUND(G448,3),2)</f>
      </c>
      <c s="36" t="s">
        <v>3094</v>
      </c>
      <c>
        <f>(M448*21)/100</f>
      </c>
      <c t="s">
        <v>27</v>
      </c>
    </row>
    <row r="449" spans="1:5" ht="12.75">
      <c r="A449" s="35" t="s">
        <v>55</v>
      </c>
      <c r="E449" s="39" t="s">
        <v>8395</v>
      </c>
    </row>
    <row r="450" spans="1:5" ht="51">
      <c r="A450" s="35" t="s">
        <v>56</v>
      </c>
      <c r="E450" s="40" t="s">
        <v>9084</v>
      </c>
    </row>
    <row r="451" spans="1:5" ht="12.75">
      <c r="A451" t="s">
        <v>58</v>
      </c>
      <c r="E451" s="39" t="s">
        <v>5</v>
      </c>
    </row>
    <row r="452" spans="1:16" ht="12.75">
      <c r="A452" t="s">
        <v>49</v>
      </c>
      <c s="34" t="s">
        <v>2292</v>
      </c>
      <c s="34" t="s">
        <v>8397</v>
      </c>
      <c s="35" t="s">
        <v>5</v>
      </c>
      <c s="6" t="s">
        <v>8398</v>
      </c>
      <c s="36" t="s">
        <v>53</v>
      </c>
      <c s="37">
        <v>0.013</v>
      </c>
      <c s="36">
        <v>0</v>
      </c>
      <c s="36">
        <f>ROUND(G452*H452,6)</f>
      </c>
      <c r="L452" s="38">
        <v>0</v>
      </c>
      <c s="32">
        <f>ROUND(ROUND(L452,2)*ROUND(G452,3),2)</f>
      </c>
      <c s="36" t="s">
        <v>3094</v>
      </c>
      <c>
        <f>(M452*21)/100</f>
      </c>
      <c t="s">
        <v>27</v>
      </c>
    </row>
    <row r="453" spans="1:5" ht="25.5">
      <c r="A453" s="35" t="s">
        <v>55</v>
      </c>
      <c r="E453" s="39" t="s">
        <v>8399</v>
      </c>
    </row>
    <row r="454" spans="1:5" ht="12.75">
      <c r="A454" s="35" t="s">
        <v>56</v>
      </c>
      <c r="E454" s="40" t="s">
        <v>5</v>
      </c>
    </row>
    <row r="455" spans="1:5" ht="114.75">
      <c r="A455" t="s">
        <v>58</v>
      </c>
      <c r="E455" s="39" t="s">
        <v>8320</v>
      </c>
    </row>
    <row r="456" spans="1:16" ht="12.75">
      <c r="A456" t="s">
        <v>49</v>
      </c>
      <c s="34" t="s">
        <v>2295</v>
      </c>
      <c s="34" t="s">
        <v>8400</v>
      </c>
      <c s="35" t="s">
        <v>5</v>
      </c>
      <c s="6" t="s">
        <v>8401</v>
      </c>
      <c s="36" t="s">
        <v>53</v>
      </c>
      <c s="37">
        <v>0.013</v>
      </c>
      <c s="36">
        <v>0</v>
      </c>
      <c s="36">
        <f>ROUND(G456*H456,6)</f>
      </c>
      <c r="L456" s="38">
        <v>0</v>
      </c>
      <c s="32">
        <f>ROUND(ROUND(L456,2)*ROUND(G456,3),2)</f>
      </c>
      <c s="36" t="s">
        <v>3094</v>
      </c>
      <c>
        <f>(M456*21)/100</f>
      </c>
      <c t="s">
        <v>27</v>
      </c>
    </row>
    <row r="457" spans="1:5" ht="38.25">
      <c r="A457" s="35" t="s">
        <v>55</v>
      </c>
      <c r="E457" s="39" t="s">
        <v>8402</v>
      </c>
    </row>
    <row r="458" spans="1:5" ht="12.75">
      <c r="A458" s="35" t="s">
        <v>56</v>
      </c>
      <c r="E458" s="40" t="s">
        <v>5</v>
      </c>
    </row>
    <row r="459" spans="1:5" ht="114.75">
      <c r="A459" t="s">
        <v>58</v>
      </c>
      <c r="E459" s="39" t="s">
        <v>8320</v>
      </c>
    </row>
    <row r="460" spans="1:16" ht="12.75">
      <c r="A460" t="s">
        <v>49</v>
      </c>
      <c s="34" t="s">
        <v>8333</v>
      </c>
      <c s="34" t="s">
        <v>8404</v>
      </c>
      <c s="35" t="s">
        <v>5</v>
      </c>
      <c s="6" t="s">
        <v>8405</v>
      </c>
      <c s="36" t="s">
        <v>220</v>
      </c>
      <c s="37">
        <v>13.574</v>
      </c>
      <c s="36">
        <v>0.00025</v>
      </c>
      <c s="36">
        <f>ROUND(G460*H460,6)</f>
      </c>
      <c r="L460" s="38">
        <v>0</v>
      </c>
      <c s="32">
        <f>ROUND(ROUND(L460,2)*ROUND(G460,3),2)</f>
      </c>
      <c s="36" t="s">
        <v>72</v>
      </c>
      <c>
        <f>(M460*21)/100</f>
      </c>
      <c t="s">
        <v>27</v>
      </c>
    </row>
    <row r="461" spans="1:5" ht="12.75">
      <c r="A461" s="35" t="s">
        <v>55</v>
      </c>
      <c r="E461" s="39" t="s">
        <v>8405</v>
      </c>
    </row>
    <row r="462" spans="1:5" ht="12.75">
      <c r="A462" s="35" t="s">
        <v>56</v>
      </c>
      <c r="E462" s="40" t="s">
        <v>9085</v>
      </c>
    </row>
    <row r="463" spans="1:5" ht="12.75">
      <c r="A463" t="s">
        <v>58</v>
      </c>
      <c r="E463" s="39" t="s">
        <v>5</v>
      </c>
    </row>
    <row r="464" spans="1:13" ht="12.75">
      <c r="A464" t="s">
        <v>46</v>
      </c>
      <c r="C464" s="31" t="s">
        <v>8412</v>
      </c>
      <c r="E464" s="33" t="s">
        <v>8413</v>
      </c>
      <c r="J464" s="32">
        <f>0</f>
      </c>
      <c s="32">
        <f>0</f>
      </c>
      <c s="32">
        <f>0+L465+L469+L473+L477+L481+L485+L489</f>
      </c>
      <c s="32">
        <f>0+M465+M469+M473+M477+M481+M485+M489</f>
      </c>
    </row>
    <row r="465" spans="1:16" ht="25.5">
      <c r="A465" t="s">
        <v>49</v>
      </c>
      <c s="34" t="s">
        <v>190</v>
      </c>
      <c s="34" t="s">
        <v>9086</v>
      </c>
      <c s="35" t="s">
        <v>5</v>
      </c>
      <c s="6" t="s">
        <v>9087</v>
      </c>
      <c s="36" t="s">
        <v>220</v>
      </c>
      <c s="37">
        <v>205.406</v>
      </c>
      <c s="36">
        <v>0.00022</v>
      </c>
      <c s="36">
        <f>ROUND(G465*H465,6)</f>
      </c>
      <c r="L465" s="38">
        <v>0</v>
      </c>
      <c s="32">
        <f>ROUND(ROUND(L465,2)*ROUND(G465,3),2)</f>
      </c>
      <c s="36" t="s">
        <v>3094</v>
      </c>
      <c>
        <f>(M465*21)/100</f>
      </c>
      <c t="s">
        <v>27</v>
      </c>
    </row>
    <row r="466" spans="1:5" ht="25.5">
      <c r="A466" s="35" t="s">
        <v>55</v>
      </c>
      <c r="E466" s="39" t="s">
        <v>9088</v>
      </c>
    </row>
    <row r="467" spans="1:5" ht="76.5">
      <c r="A467" s="35" t="s">
        <v>56</v>
      </c>
      <c r="E467" s="40" t="s">
        <v>9089</v>
      </c>
    </row>
    <row r="468" spans="1:5" ht="89.25">
      <c r="A468" t="s">
        <v>58</v>
      </c>
      <c r="E468" s="39" t="s">
        <v>9090</v>
      </c>
    </row>
    <row r="469" spans="1:16" ht="25.5">
      <c r="A469" t="s">
        <v>49</v>
      </c>
      <c s="34" t="s">
        <v>441</v>
      </c>
      <c s="34" t="s">
        <v>8418</v>
      </c>
      <c s="35" t="s">
        <v>5</v>
      </c>
      <c s="6" t="s">
        <v>8419</v>
      </c>
      <c s="36" t="s">
        <v>220</v>
      </c>
      <c s="37">
        <v>38.444</v>
      </c>
      <c s="36">
        <v>0.00017</v>
      </c>
      <c s="36">
        <f>ROUND(G469*H469,6)</f>
      </c>
      <c r="L469" s="38">
        <v>0</v>
      </c>
      <c s="32">
        <f>ROUND(ROUND(L469,2)*ROUND(G469,3),2)</f>
      </c>
      <c s="36" t="s">
        <v>3094</v>
      </c>
      <c>
        <f>(M469*21)/100</f>
      </c>
      <c t="s">
        <v>27</v>
      </c>
    </row>
    <row r="470" spans="1:5" ht="25.5">
      <c r="A470" s="35" t="s">
        <v>55</v>
      </c>
      <c r="E470" s="39" t="s">
        <v>8420</v>
      </c>
    </row>
    <row r="471" spans="1:5" ht="89.25">
      <c r="A471" s="35" t="s">
        <v>56</v>
      </c>
      <c r="E471" s="40" t="s">
        <v>9091</v>
      </c>
    </row>
    <row r="472" spans="1:5" ht="12.75">
      <c r="A472" t="s">
        <v>58</v>
      </c>
      <c r="E472" s="39" t="s">
        <v>5</v>
      </c>
    </row>
    <row r="473" spans="1:16" ht="12.75">
      <c r="A473" t="s">
        <v>49</v>
      </c>
      <c s="34" t="s">
        <v>445</v>
      </c>
      <c s="34" t="s">
        <v>8422</v>
      </c>
      <c s="35" t="s">
        <v>5</v>
      </c>
      <c s="6" t="s">
        <v>8423</v>
      </c>
      <c s="36" t="s">
        <v>220</v>
      </c>
      <c s="37">
        <v>38.444</v>
      </c>
      <c s="36">
        <v>0.00012</v>
      </c>
      <c s="36">
        <f>ROUND(G473*H473,6)</f>
      </c>
      <c r="L473" s="38">
        <v>0</v>
      </c>
      <c s="32">
        <f>ROUND(ROUND(L473,2)*ROUND(G473,3),2)</f>
      </c>
      <c s="36" t="s">
        <v>3094</v>
      </c>
      <c>
        <f>(M473*21)/100</f>
      </c>
      <c t="s">
        <v>27</v>
      </c>
    </row>
    <row r="474" spans="1:5" ht="12.75">
      <c r="A474" s="35" t="s">
        <v>55</v>
      </c>
      <c r="E474" s="39" t="s">
        <v>8424</v>
      </c>
    </row>
    <row r="475" spans="1:5" ht="38.25">
      <c r="A475" s="35" t="s">
        <v>56</v>
      </c>
      <c r="E475" s="40" t="s">
        <v>9092</v>
      </c>
    </row>
    <row r="476" spans="1:5" ht="12.75">
      <c r="A476" t="s">
        <v>58</v>
      </c>
      <c r="E476" s="39" t="s">
        <v>5</v>
      </c>
    </row>
    <row r="477" spans="1:16" ht="12.75">
      <c r="A477" t="s">
        <v>49</v>
      </c>
      <c s="34" t="s">
        <v>449</v>
      </c>
      <c s="34" t="s">
        <v>8426</v>
      </c>
      <c s="35" t="s">
        <v>5</v>
      </c>
      <c s="6" t="s">
        <v>8427</v>
      </c>
      <c s="36" t="s">
        <v>220</v>
      </c>
      <c s="37">
        <v>38.444</v>
      </c>
      <c s="36">
        <v>0.00012</v>
      </c>
      <c s="36">
        <f>ROUND(G477*H477,6)</f>
      </c>
      <c r="L477" s="38">
        <v>0</v>
      </c>
      <c s="32">
        <f>ROUND(ROUND(L477,2)*ROUND(G477,3),2)</f>
      </c>
      <c s="36" t="s">
        <v>3094</v>
      </c>
      <c>
        <f>(M477*21)/100</f>
      </c>
      <c t="s">
        <v>27</v>
      </c>
    </row>
    <row r="478" spans="1:5" ht="12.75">
      <c r="A478" s="35" t="s">
        <v>55</v>
      </c>
      <c r="E478" s="39" t="s">
        <v>8428</v>
      </c>
    </row>
    <row r="479" spans="1:5" ht="25.5">
      <c r="A479" s="35" t="s">
        <v>56</v>
      </c>
      <c r="E479" s="40" t="s">
        <v>9093</v>
      </c>
    </row>
    <row r="480" spans="1:5" ht="12.75">
      <c r="A480" t="s">
        <v>58</v>
      </c>
      <c r="E480" s="39" t="s">
        <v>5</v>
      </c>
    </row>
    <row r="481" spans="1:16" ht="12.75">
      <c r="A481" t="s">
        <v>49</v>
      </c>
      <c s="34" t="s">
        <v>453</v>
      </c>
      <c s="34" t="s">
        <v>9094</v>
      </c>
      <c s="35" t="s">
        <v>5</v>
      </c>
      <c s="6" t="s">
        <v>9095</v>
      </c>
      <c s="36" t="s">
        <v>220</v>
      </c>
      <c s="37">
        <v>204.354</v>
      </c>
      <c s="36">
        <v>0.00014</v>
      </c>
      <c s="36">
        <f>ROUND(G481*H481,6)</f>
      </c>
      <c r="L481" s="38">
        <v>0</v>
      </c>
      <c s="32">
        <f>ROUND(ROUND(L481,2)*ROUND(G481,3),2)</f>
      </c>
      <c s="36" t="s">
        <v>3094</v>
      </c>
      <c>
        <f>(M481*21)/100</f>
      </c>
      <c t="s">
        <v>27</v>
      </c>
    </row>
    <row r="482" spans="1:5" ht="25.5">
      <c r="A482" s="35" t="s">
        <v>55</v>
      </c>
      <c r="E482" s="39" t="s">
        <v>9096</v>
      </c>
    </row>
    <row r="483" spans="1:5" ht="12.75">
      <c r="A483" s="35" t="s">
        <v>56</v>
      </c>
      <c r="E483" s="40" t="s">
        <v>8937</v>
      </c>
    </row>
    <row r="484" spans="1:5" ht="12.75">
      <c r="A484" t="s">
        <v>58</v>
      </c>
      <c r="E484" s="39" t="s">
        <v>5</v>
      </c>
    </row>
    <row r="485" spans="1:16" ht="25.5">
      <c r="A485" t="s">
        <v>49</v>
      </c>
      <c s="34" t="s">
        <v>457</v>
      </c>
      <c s="34" t="s">
        <v>9097</v>
      </c>
      <c s="35" t="s">
        <v>5</v>
      </c>
      <c s="6" t="s">
        <v>9098</v>
      </c>
      <c s="36" t="s">
        <v>220</v>
      </c>
      <c s="37">
        <v>204.354</v>
      </c>
      <c s="36">
        <v>0.00033</v>
      </c>
      <c s="36">
        <f>ROUND(G485*H485,6)</f>
      </c>
      <c r="L485" s="38">
        <v>0</v>
      </c>
      <c s="32">
        <f>ROUND(ROUND(L485,2)*ROUND(G485,3),2)</f>
      </c>
      <c s="36" t="s">
        <v>3094</v>
      </c>
      <c>
        <f>(M485*21)/100</f>
      </c>
      <c t="s">
        <v>27</v>
      </c>
    </row>
    <row r="486" spans="1:5" ht="25.5">
      <c r="A486" s="35" t="s">
        <v>55</v>
      </c>
      <c r="E486" s="39" t="s">
        <v>9099</v>
      </c>
    </row>
    <row r="487" spans="1:5" ht="12.75">
      <c r="A487" s="35" t="s">
        <v>56</v>
      </c>
      <c r="E487" s="40" t="s">
        <v>8937</v>
      </c>
    </row>
    <row r="488" spans="1:5" ht="12.75">
      <c r="A488" t="s">
        <v>58</v>
      </c>
      <c r="E488" s="39" t="s">
        <v>5</v>
      </c>
    </row>
    <row r="489" spans="1:16" ht="12.75">
      <c r="A489" t="s">
        <v>49</v>
      </c>
      <c s="34" t="s">
        <v>461</v>
      </c>
      <c s="34" t="s">
        <v>9100</v>
      </c>
      <c s="35" t="s">
        <v>5</v>
      </c>
      <c s="6" t="s">
        <v>9101</v>
      </c>
      <c s="36" t="s">
        <v>220</v>
      </c>
      <c s="37">
        <v>35.06</v>
      </c>
      <c s="36">
        <v>0.00066</v>
      </c>
      <c s="36">
        <f>ROUND(G489*H489,6)</f>
      </c>
      <c r="L489" s="38">
        <v>0</v>
      </c>
      <c s="32">
        <f>ROUND(ROUND(L489,2)*ROUND(G489,3),2)</f>
      </c>
      <c s="36" t="s">
        <v>3094</v>
      </c>
      <c>
        <f>(M489*21)/100</f>
      </c>
      <c t="s">
        <v>27</v>
      </c>
    </row>
    <row r="490" spans="1:5" ht="12.75">
      <c r="A490" s="35" t="s">
        <v>55</v>
      </c>
      <c r="E490" s="39" t="s">
        <v>9102</v>
      </c>
    </row>
    <row r="491" spans="1:5" ht="12.75">
      <c r="A491" s="35" t="s">
        <v>56</v>
      </c>
      <c r="E491" s="40" t="s">
        <v>9103</v>
      </c>
    </row>
    <row r="492" spans="1:5" ht="12.75">
      <c r="A492" t="s">
        <v>58</v>
      </c>
      <c r="E492" s="39" t="s">
        <v>5</v>
      </c>
    </row>
    <row r="493" spans="1:13" ht="12.75">
      <c r="A493" t="s">
        <v>46</v>
      </c>
      <c r="C493" s="31" t="s">
        <v>8440</v>
      </c>
      <c r="E493" s="33" t="s">
        <v>8441</v>
      </c>
      <c r="J493" s="32">
        <f>0</f>
      </c>
      <c s="32">
        <f>0</f>
      </c>
      <c s="32">
        <f>0+L494+L498</f>
      </c>
      <c s="32">
        <f>0+M494+M498</f>
      </c>
    </row>
    <row r="494" spans="1:16" ht="12.75">
      <c r="A494" t="s">
        <v>49</v>
      </c>
      <c s="34" t="s">
        <v>615</v>
      </c>
      <c s="34" t="s">
        <v>8442</v>
      </c>
      <c s="35" t="s">
        <v>5</v>
      </c>
      <c s="6" t="s">
        <v>8443</v>
      </c>
      <c s="36" t="s">
        <v>220</v>
      </c>
      <c s="37">
        <v>169.771</v>
      </c>
      <c s="36">
        <v>0.0002</v>
      </c>
      <c s="36">
        <f>ROUND(G494*H494,6)</f>
      </c>
      <c r="L494" s="38">
        <v>0</v>
      </c>
      <c s="32">
        <f>ROUND(ROUND(L494,2)*ROUND(G494,3),2)</f>
      </c>
      <c s="36" t="s">
        <v>3094</v>
      </c>
      <c>
        <f>(M494*21)/100</f>
      </c>
      <c t="s">
        <v>27</v>
      </c>
    </row>
    <row r="495" spans="1:5" ht="12.75">
      <c r="A495" s="35" t="s">
        <v>55</v>
      </c>
      <c r="E495" s="39" t="s">
        <v>8444</v>
      </c>
    </row>
    <row r="496" spans="1:5" ht="12.75">
      <c r="A496" s="35" t="s">
        <v>56</v>
      </c>
      <c r="E496" s="40" t="s">
        <v>9104</v>
      </c>
    </row>
    <row r="497" spans="1:5" ht="12.75">
      <c r="A497" t="s">
        <v>58</v>
      </c>
      <c r="E497" s="39" t="s">
        <v>5</v>
      </c>
    </row>
    <row r="498" spans="1:16" ht="25.5">
      <c r="A498" t="s">
        <v>49</v>
      </c>
      <c s="34" t="s">
        <v>619</v>
      </c>
      <c s="34" t="s">
        <v>9105</v>
      </c>
      <c s="35" t="s">
        <v>5</v>
      </c>
      <c s="6" t="s">
        <v>9106</v>
      </c>
      <c s="36" t="s">
        <v>220</v>
      </c>
      <c s="37">
        <v>169.771</v>
      </c>
      <c s="36">
        <v>0.00028</v>
      </c>
      <c s="36">
        <f>ROUND(G498*H498,6)</f>
      </c>
      <c r="L498" s="38">
        <v>0</v>
      </c>
      <c s="32">
        <f>ROUND(ROUND(L498,2)*ROUND(G498,3),2)</f>
      </c>
      <c s="36" t="s">
        <v>3094</v>
      </c>
      <c>
        <f>(M498*21)/100</f>
      </c>
      <c t="s">
        <v>27</v>
      </c>
    </row>
    <row r="499" spans="1:5" ht="25.5">
      <c r="A499" s="35" t="s">
        <v>55</v>
      </c>
      <c r="E499" s="39" t="s">
        <v>9107</v>
      </c>
    </row>
    <row r="500" spans="1:5" ht="12.75">
      <c r="A500" s="35" t="s">
        <v>56</v>
      </c>
      <c r="E500" s="40" t="s">
        <v>9104</v>
      </c>
    </row>
    <row r="501" spans="1:5" ht="12.75">
      <c r="A501" t="s">
        <v>58</v>
      </c>
      <c r="E501" s="39" t="s">
        <v>5</v>
      </c>
    </row>
    <row r="502" spans="1:13" ht="12.75">
      <c r="A502" t="s">
        <v>46</v>
      </c>
      <c r="C502" s="31" t="s">
        <v>104</v>
      </c>
      <c r="E502" s="33" t="s">
        <v>3225</v>
      </c>
      <c r="J502" s="32">
        <f>0</f>
      </c>
      <c s="32">
        <f>0</f>
      </c>
      <c s="32">
        <f>0+L503+L507+L511+L515+L519+L523+L527+L531+L535+L539+L543+L547+L551+L555+L559+L563+L567+L571+L575+L579+L583+L587+L591+L595+L599+L603+L607+L611+L615+L619+L623+L627+L631+L635+L639+L643+L647+L651+L655</f>
      </c>
      <c s="32">
        <f>0+M503+M507+M511+M515+M519+M523+M527+M531+M535+M539+M543+M547+M551+M555+M559+M563+M567+M571+M575+M579+M583+M587+M591+M595+M599+M603+M607+M611+M615+M619+M623+M627+M631+M635+M639+M643+M647+M651+M655</f>
      </c>
    </row>
    <row r="503" spans="1:16" ht="12.75">
      <c r="A503" t="s">
        <v>49</v>
      </c>
      <c s="34" t="s">
        <v>275</v>
      </c>
      <c s="34" t="s">
        <v>9108</v>
      </c>
      <c s="35" t="s">
        <v>5</v>
      </c>
      <c s="6" t="s">
        <v>9109</v>
      </c>
      <c s="36" t="s">
        <v>88</v>
      </c>
      <c s="37">
        <v>49.044</v>
      </c>
      <c s="36">
        <v>0.085</v>
      </c>
      <c s="36">
        <f>ROUND(G503*H503,6)</f>
      </c>
      <c r="L503" s="38">
        <v>0</v>
      </c>
      <c s="32">
        <f>ROUND(ROUND(L503,2)*ROUND(G503,3),2)</f>
      </c>
      <c s="36" t="s">
        <v>3094</v>
      </c>
      <c>
        <f>(M503*21)/100</f>
      </c>
      <c t="s">
        <v>27</v>
      </c>
    </row>
    <row r="504" spans="1:5" ht="12.75">
      <c r="A504" s="35" t="s">
        <v>55</v>
      </c>
      <c r="E504" s="39" t="s">
        <v>9109</v>
      </c>
    </row>
    <row r="505" spans="1:5" ht="12.75">
      <c r="A505" s="35" t="s">
        <v>56</v>
      </c>
      <c r="E505" s="40" t="s">
        <v>9110</v>
      </c>
    </row>
    <row r="506" spans="1:5" ht="12.75">
      <c r="A506" t="s">
        <v>58</v>
      </c>
      <c r="E506" s="39" t="s">
        <v>5</v>
      </c>
    </row>
    <row r="507" spans="1:16" ht="25.5">
      <c r="A507" t="s">
        <v>49</v>
      </c>
      <c s="34" t="s">
        <v>483</v>
      </c>
      <c s="34" t="s">
        <v>9111</v>
      </c>
      <c s="35" t="s">
        <v>5</v>
      </c>
      <c s="6" t="s">
        <v>9112</v>
      </c>
      <c s="36" t="s">
        <v>88</v>
      </c>
      <c s="37">
        <v>40.87</v>
      </c>
      <c s="36">
        <v>0.09599</v>
      </c>
      <c s="36">
        <f>ROUND(G507*H507,6)</f>
      </c>
      <c r="L507" s="38">
        <v>0</v>
      </c>
      <c s="32">
        <f>ROUND(ROUND(L507,2)*ROUND(G507,3),2)</f>
      </c>
      <c s="36" t="s">
        <v>3094</v>
      </c>
      <c>
        <f>(M507*21)/100</f>
      </c>
      <c t="s">
        <v>27</v>
      </c>
    </row>
    <row r="508" spans="1:5" ht="38.25">
      <c r="A508" s="35" t="s">
        <v>55</v>
      </c>
      <c r="E508" s="39" t="s">
        <v>9113</v>
      </c>
    </row>
    <row r="509" spans="1:5" ht="12.75">
      <c r="A509" s="35" t="s">
        <v>56</v>
      </c>
      <c r="E509" s="40" t="s">
        <v>9114</v>
      </c>
    </row>
    <row r="510" spans="1:5" ht="140.25">
      <c r="A510" t="s">
        <v>58</v>
      </c>
      <c r="E510" s="39" t="s">
        <v>8457</v>
      </c>
    </row>
    <row r="511" spans="1:16" ht="25.5">
      <c r="A511" t="s">
        <v>49</v>
      </c>
      <c s="34" t="s">
        <v>484</v>
      </c>
      <c s="34" t="s">
        <v>9115</v>
      </c>
      <c s="35" t="s">
        <v>5</v>
      </c>
      <c s="6" t="s">
        <v>9116</v>
      </c>
      <c s="36" t="s">
        <v>220</v>
      </c>
      <c s="37">
        <v>263.2</v>
      </c>
      <c s="36">
        <v>0</v>
      </c>
      <c s="36">
        <f>ROUND(G511*H511,6)</f>
      </c>
      <c r="L511" s="38">
        <v>0</v>
      </c>
      <c s="32">
        <f>ROUND(ROUND(L511,2)*ROUND(G511,3),2)</f>
      </c>
      <c s="36" t="s">
        <v>3094</v>
      </c>
      <c>
        <f>(M511*21)/100</f>
      </c>
      <c t="s">
        <v>27</v>
      </c>
    </row>
    <row r="512" spans="1:5" ht="25.5">
      <c r="A512" s="35" t="s">
        <v>55</v>
      </c>
      <c r="E512" s="39" t="s">
        <v>9117</v>
      </c>
    </row>
    <row r="513" spans="1:5" ht="12.75">
      <c r="A513" s="35" t="s">
        <v>56</v>
      </c>
      <c r="E513" s="40" t="s">
        <v>9118</v>
      </c>
    </row>
    <row r="514" spans="1:5" ht="63.75">
      <c r="A514" t="s">
        <v>58</v>
      </c>
      <c r="E514" s="39" t="s">
        <v>9119</v>
      </c>
    </row>
    <row r="515" spans="1:16" ht="25.5">
      <c r="A515" t="s">
        <v>49</v>
      </c>
      <c s="34" t="s">
        <v>488</v>
      </c>
      <c s="34" t="s">
        <v>9120</v>
      </c>
      <c s="35" t="s">
        <v>5</v>
      </c>
      <c s="6" t="s">
        <v>9121</v>
      </c>
      <c s="36" t="s">
        <v>220</v>
      </c>
      <c s="37">
        <v>4474.4</v>
      </c>
      <c s="36">
        <v>0</v>
      </c>
      <c s="36">
        <f>ROUND(G515*H515,6)</f>
      </c>
      <c r="L515" s="38">
        <v>0</v>
      </c>
      <c s="32">
        <f>ROUND(ROUND(L515,2)*ROUND(G515,3),2)</f>
      </c>
      <c s="36" t="s">
        <v>3094</v>
      </c>
      <c>
        <f>(M515*21)/100</f>
      </c>
      <c t="s">
        <v>27</v>
      </c>
    </row>
    <row r="516" spans="1:5" ht="38.25">
      <c r="A516" s="35" t="s">
        <v>55</v>
      </c>
      <c r="E516" s="39" t="s">
        <v>9122</v>
      </c>
    </row>
    <row r="517" spans="1:5" ht="12.75">
      <c r="A517" s="35" t="s">
        <v>56</v>
      </c>
      <c r="E517" s="40" t="s">
        <v>9123</v>
      </c>
    </row>
    <row r="518" spans="1:5" ht="63.75">
      <c r="A518" t="s">
        <v>58</v>
      </c>
      <c r="E518" s="39" t="s">
        <v>9119</v>
      </c>
    </row>
    <row r="519" spans="1:16" ht="25.5">
      <c r="A519" t="s">
        <v>49</v>
      </c>
      <c s="34" t="s">
        <v>489</v>
      </c>
      <c s="34" t="s">
        <v>9124</v>
      </c>
      <c s="35" t="s">
        <v>5</v>
      </c>
      <c s="6" t="s">
        <v>9125</v>
      </c>
      <c s="36" t="s">
        <v>220</v>
      </c>
      <c s="37">
        <v>263.2</v>
      </c>
      <c s="36">
        <v>0</v>
      </c>
      <c s="36">
        <f>ROUND(G519*H519,6)</f>
      </c>
      <c r="L519" s="38">
        <v>0</v>
      </c>
      <c s="32">
        <f>ROUND(ROUND(L519,2)*ROUND(G519,3),2)</f>
      </c>
      <c s="36" t="s">
        <v>3094</v>
      </c>
      <c>
        <f>(M519*21)/100</f>
      </c>
      <c t="s">
        <v>27</v>
      </c>
    </row>
    <row r="520" spans="1:5" ht="25.5">
      <c r="A520" s="35" t="s">
        <v>55</v>
      </c>
      <c r="E520" s="39" t="s">
        <v>9126</v>
      </c>
    </row>
    <row r="521" spans="1:5" ht="12.75">
      <c r="A521" s="35" t="s">
        <v>56</v>
      </c>
      <c r="E521" s="40" t="s">
        <v>9127</v>
      </c>
    </row>
    <row r="522" spans="1:5" ht="25.5">
      <c r="A522" t="s">
        <v>58</v>
      </c>
      <c r="E522" s="39" t="s">
        <v>9128</v>
      </c>
    </row>
    <row r="523" spans="1:16" ht="25.5">
      <c r="A523" t="s">
        <v>49</v>
      </c>
      <c s="34" t="s">
        <v>623</v>
      </c>
      <c s="34" t="s">
        <v>3439</v>
      </c>
      <c s="35" t="s">
        <v>5</v>
      </c>
      <c s="6" t="s">
        <v>3440</v>
      </c>
      <c s="36" t="s">
        <v>220</v>
      </c>
      <c s="37">
        <v>117.27</v>
      </c>
      <c s="36">
        <v>0.00013</v>
      </c>
      <c s="36">
        <f>ROUND(G523*H523,6)</f>
      </c>
      <c r="L523" s="38">
        <v>0</v>
      </c>
      <c s="32">
        <f>ROUND(ROUND(L523,2)*ROUND(G523,3),2)</f>
      </c>
      <c s="36" t="s">
        <v>3094</v>
      </c>
      <c>
        <f>(M523*21)/100</f>
      </c>
      <c t="s">
        <v>27</v>
      </c>
    </row>
    <row r="524" spans="1:5" ht="25.5">
      <c r="A524" s="35" t="s">
        <v>55</v>
      </c>
      <c r="E524" s="39" t="s">
        <v>3441</v>
      </c>
    </row>
    <row r="525" spans="1:5" ht="25.5">
      <c r="A525" s="35" t="s">
        <v>56</v>
      </c>
      <c r="E525" s="40" t="s">
        <v>9129</v>
      </c>
    </row>
    <row r="526" spans="1:5" ht="63.75">
      <c r="A526" t="s">
        <v>58</v>
      </c>
      <c r="E526" s="39" t="s">
        <v>3442</v>
      </c>
    </row>
    <row r="527" spans="1:16" ht="12.75">
      <c r="A527" t="s">
        <v>49</v>
      </c>
      <c s="34" t="s">
        <v>625</v>
      </c>
      <c s="34" t="s">
        <v>8473</v>
      </c>
      <c s="35" t="s">
        <v>5</v>
      </c>
      <c s="6" t="s">
        <v>8474</v>
      </c>
      <c s="36" t="s">
        <v>83</v>
      </c>
      <c s="37">
        <v>2</v>
      </c>
      <c s="36">
        <v>0</v>
      </c>
      <c s="36">
        <f>ROUND(G527*H527,6)</f>
      </c>
      <c r="L527" s="38">
        <v>0</v>
      </c>
      <c s="32">
        <f>ROUND(ROUND(L527,2)*ROUND(G527,3),2)</f>
      </c>
      <c s="36" t="s">
        <v>72</v>
      </c>
      <c>
        <f>(M527*21)/100</f>
      </c>
      <c t="s">
        <v>27</v>
      </c>
    </row>
    <row r="528" spans="1:5" ht="12.75">
      <c r="A528" s="35" t="s">
        <v>55</v>
      </c>
      <c r="E528" s="39" t="s">
        <v>8474</v>
      </c>
    </row>
    <row r="529" spans="1:5" ht="12.75">
      <c r="A529" s="35" t="s">
        <v>56</v>
      </c>
      <c r="E529" s="40" t="s">
        <v>3801</v>
      </c>
    </row>
    <row r="530" spans="1:5" ht="12.75">
      <c r="A530" t="s">
        <v>58</v>
      </c>
      <c r="E530" s="39" t="s">
        <v>5</v>
      </c>
    </row>
    <row r="531" spans="1:16" ht="12.75">
      <c r="A531" t="s">
        <v>49</v>
      </c>
      <c s="34" t="s">
        <v>629</v>
      </c>
      <c s="34" t="s">
        <v>9130</v>
      </c>
      <c s="35" t="s">
        <v>5</v>
      </c>
      <c s="6" t="s">
        <v>9131</v>
      </c>
      <c s="36" t="s">
        <v>220</v>
      </c>
      <c s="37">
        <v>64.16</v>
      </c>
      <c s="36">
        <v>4E-05</v>
      </c>
      <c s="36">
        <f>ROUND(G531*H531,6)</f>
      </c>
      <c r="L531" s="38">
        <v>0</v>
      </c>
      <c s="32">
        <f>ROUND(ROUND(L531,2)*ROUND(G531,3),2)</f>
      </c>
      <c s="36" t="s">
        <v>3094</v>
      </c>
      <c>
        <f>(M531*21)/100</f>
      </c>
      <c t="s">
        <v>27</v>
      </c>
    </row>
    <row r="532" spans="1:5" ht="25.5">
      <c r="A532" s="35" t="s">
        <v>55</v>
      </c>
      <c r="E532" s="39" t="s">
        <v>9132</v>
      </c>
    </row>
    <row r="533" spans="1:5" ht="12.75">
      <c r="A533" s="35" t="s">
        <v>56</v>
      </c>
      <c r="E533" s="40" t="s">
        <v>8923</v>
      </c>
    </row>
    <row r="534" spans="1:5" ht="242.25">
      <c r="A534" t="s">
        <v>58</v>
      </c>
      <c r="E534" s="39" t="s">
        <v>8479</v>
      </c>
    </row>
    <row r="535" spans="1:16" ht="12.75">
      <c r="A535" t="s">
        <v>49</v>
      </c>
      <c s="34" t="s">
        <v>2153</v>
      </c>
      <c s="34" t="s">
        <v>9133</v>
      </c>
      <c s="35" t="s">
        <v>5</v>
      </c>
      <c s="6" t="s">
        <v>9134</v>
      </c>
      <c s="36" t="s">
        <v>220</v>
      </c>
      <c s="37">
        <v>0.525</v>
      </c>
      <c s="36">
        <v>0.00067</v>
      </c>
      <c s="36">
        <f>ROUND(G535*H535,6)</f>
      </c>
      <c r="L535" s="38">
        <v>0</v>
      </c>
      <c s="32">
        <f>ROUND(ROUND(L535,2)*ROUND(G535,3),2)</f>
      </c>
      <c s="36" t="s">
        <v>72</v>
      </c>
      <c>
        <f>(M535*21)/100</f>
      </c>
      <c t="s">
        <v>27</v>
      </c>
    </row>
    <row r="536" spans="1:5" ht="25.5">
      <c r="A536" s="35" t="s">
        <v>55</v>
      </c>
      <c r="E536" s="39" t="s">
        <v>9135</v>
      </c>
    </row>
    <row r="537" spans="1:5" ht="25.5">
      <c r="A537" s="35" t="s">
        <v>56</v>
      </c>
      <c r="E537" s="40" t="s">
        <v>9136</v>
      </c>
    </row>
    <row r="538" spans="1:5" ht="12.75">
      <c r="A538" t="s">
        <v>58</v>
      </c>
      <c r="E538" s="39" t="s">
        <v>5</v>
      </c>
    </row>
    <row r="539" spans="1:16" ht="25.5">
      <c r="A539" t="s">
        <v>49</v>
      </c>
      <c s="34" t="s">
        <v>2156</v>
      </c>
      <c s="34" t="s">
        <v>8480</v>
      </c>
      <c s="35" t="s">
        <v>5</v>
      </c>
      <c s="6" t="s">
        <v>8481</v>
      </c>
      <c s="36" t="s">
        <v>83</v>
      </c>
      <c s="37">
        <v>128</v>
      </c>
      <c s="36">
        <v>4E-05</v>
      </c>
      <c s="36">
        <f>ROUND(G539*H539,6)</f>
      </c>
      <c r="L539" s="38">
        <v>0</v>
      </c>
      <c s="32">
        <f>ROUND(ROUND(L539,2)*ROUND(G539,3),2)</f>
      </c>
      <c s="36" t="s">
        <v>3094</v>
      </c>
      <c>
        <f>(M539*21)/100</f>
      </c>
      <c t="s">
        <v>27</v>
      </c>
    </row>
    <row r="540" spans="1:5" ht="25.5">
      <c r="A540" s="35" t="s">
        <v>55</v>
      </c>
      <c r="E540" s="39" t="s">
        <v>8482</v>
      </c>
    </row>
    <row r="541" spans="1:5" ht="38.25">
      <c r="A541" s="35" t="s">
        <v>56</v>
      </c>
      <c r="E541" s="40" t="s">
        <v>9137</v>
      </c>
    </row>
    <row r="542" spans="1:5" ht="102">
      <c r="A542" t="s">
        <v>58</v>
      </c>
      <c r="E542" s="39" t="s">
        <v>8484</v>
      </c>
    </row>
    <row r="543" spans="1:16" ht="12.75">
      <c r="A543" t="s">
        <v>49</v>
      </c>
      <c s="34" t="s">
        <v>2160</v>
      </c>
      <c s="34" t="s">
        <v>8485</v>
      </c>
      <c s="35" t="s">
        <v>5</v>
      </c>
      <c s="6" t="s">
        <v>8486</v>
      </c>
      <c s="36" t="s">
        <v>83</v>
      </c>
      <c s="37">
        <v>128</v>
      </c>
      <c s="36">
        <v>0.00018</v>
      </c>
      <c s="36">
        <f>ROUND(G543*H543,6)</f>
      </c>
      <c r="L543" s="38">
        <v>0</v>
      </c>
      <c s="32">
        <f>ROUND(ROUND(L543,2)*ROUND(G543,3),2)</f>
      </c>
      <c s="36" t="s">
        <v>3094</v>
      </c>
      <c>
        <f>(M543*21)/100</f>
      </c>
      <c t="s">
        <v>27</v>
      </c>
    </row>
    <row r="544" spans="1:5" ht="25.5">
      <c r="A544" s="35" t="s">
        <v>55</v>
      </c>
      <c r="E544" s="39" t="s">
        <v>8487</v>
      </c>
    </row>
    <row r="545" spans="1:5" ht="12.75">
      <c r="A545" s="35" t="s">
        <v>56</v>
      </c>
      <c r="E545" s="40" t="s">
        <v>9138</v>
      </c>
    </row>
    <row r="546" spans="1:5" ht="102">
      <c r="A546" t="s">
        <v>58</v>
      </c>
      <c r="E546" s="39" t="s">
        <v>8484</v>
      </c>
    </row>
    <row r="547" spans="1:16" ht="12.75">
      <c r="A547" t="s">
        <v>49</v>
      </c>
      <c s="34" t="s">
        <v>2163</v>
      </c>
      <c s="34" t="s">
        <v>9139</v>
      </c>
      <c s="35" t="s">
        <v>5</v>
      </c>
      <c s="6" t="s">
        <v>9140</v>
      </c>
      <c s="36" t="s">
        <v>71</v>
      </c>
      <c s="37">
        <v>1.648</v>
      </c>
      <c s="36">
        <v>0</v>
      </c>
      <c s="36">
        <f>ROUND(G547*H547,6)</f>
      </c>
      <c r="L547" s="38">
        <v>0</v>
      </c>
      <c s="32">
        <f>ROUND(ROUND(L547,2)*ROUND(G547,3),2)</f>
      </c>
      <c s="36" t="s">
        <v>3094</v>
      </c>
      <c>
        <f>(M547*21)/100</f>
      </c>
      <c t="s">
        <v>27</v>
      </c>
    </row>
    <row r="548" spans="1:5" ht="25.5">
      <c r="A548" s="35" t="s">
        <v>55</v>
      </c>
      <c r="E548" s="39" t="s">
        <v>9141</v>
      </c>
    </row>
    <row r="549" spans="1:5" ht="12.75">
      <c r="A549" s="35" t="s">
        <v>56</v>
      </c>
      <c r="E549" s="40" t="s">
        <v>9142</v>
      </c>
    </row>
    <row r="550" spans="1:5" ht="25.5">
      <c r="A550" t="s">
        <v>58</v>
      </c>
      <c r="E550" s="39" t="s">
        <v>9143</v>
      </c>
    </row>
    <row r="551" spans="1:16" ht="12.75">
      <c r="A551" t="s">
        <v>49</v>
      </c>
      <c s="34" t="s">
        <v>2167</v>
      </c>
      <c s="34" t="s">
        <v>9144</v>
      </c>
      <c s="35" t="s">
        <v>5</v>
      </c>
      <c s="6" t="s">
        <v>9145</v>
      </c>
      <c s="36" t="s">
        <v>220</v>
      </c>
      <c s="37">
        <v>4.686</v>
      </c>
      <c s="36">
        <v>0</v>
      </c>
      <c s="36">
        <f>ROUND(G551*H551,6)</f>
      </c>
      <c r="L551" s="38">
        <v>0</v>
      </c>
      <c s="32">
        <f>ROUND(ROUND(L551,2)*ROUND(G551,3),2)</f>
      </c>
      <c s="36" t="s">
        <v>3094</v>
      </c>
      <c>
        <f>(M551*21)/100</f>
      </c>
      <c t="s">
        <v>27</v>
      </c>
    </row>
    <row r="552" spans="1:5" ht="12.75">
      <c r="A552" s="35" t="s">
        <v>55</v>
      </c>
      <c r="E552" s="39" t="s">
        <v>9146</v>
      </c>
    </row>
    <row r="553" spans="1:5" ht="12.75">
      <c r="A553" s="35" t="s">
        <v>56</v>
      </c>
      <c r="E553" s="40" t="s">
        <v>9147</v>
      </c>
    </row>
    <row r="554" spans="1:5" ht="12.75">
      <c r="A554" t="s">
        <v>58</v>
      </c>
      <c r="E554" s="39" t="s">
        <v>5</v>
      </c>
    </row>
    <row r="555" spans="1:16" ht="25.5">
      <c r="A555" t="s">
        <v>49</v>
      </c>
      <c s="34" t="s">
        <v>2170</v>
      </c>
      <c s="34" t="s">
        <v>9148</v>
      </c>
      <c s="35" t="s">
        <v>5</v>
      </c>
      <c s="6" t="s">
        <v>9149</v>
      </c>
      <c s="36" t="s">
        <v>71</v>
      </c>
      <c s="37">
        <v>4.246</v>
      </c>
      <c s="36">
        <v>0</v>
      </c>
      <c s="36">
        <f>ROUND(G555*H555,6)</f>
      </c>
      <c r="L555" s="38">
        <v>0</v>
      </c>
      <c s="32">
        <f>ROUND(ROUND(L555,2)*ROUND(G555,3),2)</f>
      </c>
      <c s="36" t="s">
        <v>3094</v>
      </c>
      <c>
        <f>(M555*21)/100</f>
      </c>
      <c t="s">
        <v>27</v>
      </c>
    </row>
    <row r="556" spans="1:5" ht="12.75">
      <c r="A556" s="35" t="s">
        <v>55</v>
      </c>
      <c r="E556" s="39" t="s">
        <v>9150</v>
      </c>
    </row>
    <row r="557" spans="1:5" ht="51">
      <c r="A557" s="35" t="s">
        <v>56</v>
      </c>
      <c r="E557" s="40" t="s">
        <v>9151</v>
      </c>
    </row>
    <row r="558" spans="1:5" ht="12.75">
      <c r="A558" t="s">
        <v>58</v>
      </c>
      <c r="E558" s="39" t="s">
        <v>5</v>
      </c>
    </row>
    <row r="559" spans="1:16" ht="25.5">
      <c r="A559" t="s">
        <v>49</v>
      </c>
      <c s="34" t="s">
        <v>2173</v>
      </c>
      <c s="34" t="s">
        <v>9152</v>
      </c>
      <c s="35" t="s">
        <v>5</v>
      </c>
      <c s="6" t="s">
        <v>9153</v>
      </c>
      <c s="36" t="s">
        <v>71</v>
      </c>
      <c s="37">
        <v>4.246</v>
      </c>
      <c s="36">
        <v>0</v>
      </c>
      <c s="36">
        <f>ROUND(G559*H559,6)</f>
      </c>
      <c r="L559" s="38">
        <v>0</v>
      </c>
      <c s="32">
        <f>ROUND(ROUND(L559,2)*ROUND(G559,3),2)</f>
      </c>
      <c s="36" t="s">
        <v>3094</v>
      </c>
      <c>
        <f>(M559*21)/100</f>
      </c>
      <c t="s">
        <v>27</v>
      </c>
    </row>
    <row r="560" spans="1:5" ht="25.5">
      <c r="A560" s="35" t="s">
        <v>55</v>
      </c>
      <c r="E560" s="39" t="s">
        <v>9154</v>
      </c>
    </row>
    <row r="561" spans="1:5" ht="12.75">
      <c r="A561" s="35" t="s">
        <v>56</v>
      </c>
      <c r="E561" s="40" t="s">
        <v>9155</v>
      </c>
    </row>
    <row r="562" spans="1:5" ht="12.75">
      <c r="A562" t="s">
        <v>58</v>
      </c>
      <c r="E562" s="39" t="s">
        <v>5</v>
      </c>
    </row>
    <row r="563" spans="1:16" ht="25.5">
      <c r="A563" t="s">
        <v>49</v>
      </c>
      <c s="34" t="s">
        <v>2176</v>
      </c>
      <c s="34" t="s">
        <v>9156</v>
      </c>
      <c s="35" t="s">
        <v>5</v>
      </c>
      <c s="6" t="s">
        <v>9157</v>
      </c>
      <c s="36" t="s">
        <v>71</v>
      </c>
      <c s="37">
        <v>4.246</v>
      </c>
      <c s="36">
        <v>0</v>
      </c>
      <c s="36">
        <f>ROUND(G563*H563,6)</f>
      </c>
      <c r="L563" s="38">
        <v>0</v>
      </c>
      <c s="32">
        <f>ROUND(ROUND(L563,2)*ROUND(G563,3),2)</f>
      </c>
      <c s="36" t="s">
        <v>3094</v>
      </c>
      <c>
        <f>(M563*21)/100</f>
      </c>
      <c t="s">
        <v>27</v>
      </c>
    </row>
    <row r="564" spans="1:5" ht="25.5">
      <c r="A564" s="35" t="s">
        <v>55</v>
      </c>
      <c r="E564" s="39" t="s">
        <v>9158</v>
      </c>
    </row>
    <row r="565" spans="1:5" ht="12.75">
      <c r="A565" s="35" t="s">
        <v>56</v>
      </c>
      <c r="E565" s="40" t="s">
        <v>9155</v>
      </c>
    </row>
    <row r="566" spans="1:5" ht="12.75">
      <c r="A566" t="s">
        <v>58</v>
      </c>
      <c r="E566" s="39" t="s">
        <v>5</v>
      </c>
    </row>
    <row r="567" spans="1:16" ht="25.5">
      <c r="A567" t="s">
        <v>49</v>
      </c>
      <c s="34" t="s">
        <v>2179</v>
      </c>
      <c s="34" t="s">
        <v>9159</v>
      </c>
      <c s="35" t="s">
        <v>5</v>
      </c>
      <c s="6" t="s">
        <v>9160</v>
      </c>
      <c s="36" t="s">
        <v>220</v>
      </c>
      <c s="37">
        <v>56.893</v>
      </c>
      <c s="36">
        <v>0</v>
      </c>
      <c s="36">
        <f>ROUND(G567*H567,6)</f>
      </c>
      <c r="L567" s="38">
        <v>0</v>
      </c>
      <c s="32">
        <f>ROUND(ROUND(L567,2)*ROUND(G567,3),2)</f>
      </c>
      <c s="36" t="s">
        <v>3094</v>
      </c>
      <c>
        <f>(M567*21)/100</f>
      </c>
      <c t="s">
        <v>27</v>
      </c>
    </row>
    <row r="568" spans="1:5" ht="25.5">
      <c r="A568" s="35" t="s">
        <v>55</v>
      </c>
      <c r="E568" s="39" t="s">
        <v>9161</v>
      </c>
    </row>
    <row r="569" spans="1:5" ht="12.75">
      <c r="A569" s="35" t="s">
        <v>56</v>
      </c>
      <c r="E569" s="40" t="s">
        <v>9162</v>
      </c>
    </row>
    <row r="570" spans="1:5" ht="12.75">
      <c r="A570" t="s">
        <v>58</v>
      </c>
      <c r="E570" s="39" t="s">
        <v>9163</v>
      </c>
    </row>
    <row r="571" spans="1:16" ht="12.75">
      <c r="A571" t="s">
        <v>49</v>
      </c>
      <c s="34" t="s">
        <v>2182</v>
      </c>
      <c s="34" t="s">
        <v>9164</v>
      </c>
      <c s="35" t="s">
        <v>5</v>
      </c>
      <c s="6" t="s">
        <v>9165</v>
      </c>
      <c s="36" t="s">
        <v>220</v>
      </c>
      <c s="37">
        <v>9.66</v>
      </c>
      <c s="36">
        <v>0</v>
      </c>
      <c s="36">
        <f>ROUND(G571*H571,6)</f>
      </c>
      <c r="L571" s="38">
        <v>0</v>
      </c>
      <c s="32">
        <f>ROUND(ROUND(L571,2)*ROUND(G571,3),2)</f>
      </c>
      <c s="36" t="s">
        <v>3094</v>
      </c>
      <c>
        <f>(M571*21)/100</f>
      </c>
      <c t="s">
        <v>27</v>
      </c>
    </row>
    <row r="572" spans="1:5" ht="38.25">
      <c r="A572" s="35" t="s">
        <v>55</v>
      </c>
      <c r="E572" s="39" t="s">
        <v>9166</v>
      </c>
    </row>
    <row r="573" spans="1:5" ht="25.5">
      <c r="A573" s="35" t="s">
        <v>56</v>
      </c>
      <c r="E573" s="40" t="s">
        <v>9167</v>
      </c>
    </row>
    <row r="574" spans="1:5" ht="12.75">
      <c r="A574" t="s">
        <v>58</v>
      </c>
      <c r="E574" s="39" t="s">
        <v>5</v>
      </c>
    </row>
    <row r="575" spans="1:16" ht="12.75">
      <c r="A575" t="s">
        <v>49</v>
      </c>
      <c s="34" t="s">
        <v>2184</v>
      </c>
      <c s="34" t="s">
        <v>8531</v>
      </c>
      <c s="35" t="s">
        <v>5</v>
      </c>
      <c s="6" t="s">
        <v>8532</v>
      </c>
      <c s="36" t="s">
        <v>220</v>
      </c>
      <c s="37">
        <v>8.992</v>
      </c>
      <c s="36">
        <v>0</v>
      </c>
      <c s="36">
        <f>ROUND(G575*H575,6)</f>
      </c>
      <c r="L575" s="38">
        <v>0</v>
      </c>
      <c s="32">
        <f>ROUND(ROUND(L575,2)*ROUND(G575,3),2)</f>
      </c>
      <c s="36" t="s">
        <v>3094</v>
      </c>
      <c>
        <f>(M575*21)/100</f>
      </c>
      <c t="s">
        <v>27</v>
      </c>
    </row>
    <row r="576" spans="1:5" ht="25.5">
      <c r="A576" s="35" t="s">
        <v>55</v>
      </c>
      <c r="E576" s="39" t="s">
        <v>8533</v>
      </c>
    </row>
    <row r="577" spans="1:5" ht="12.75">
      <c r="A577" s="35" t="s">
        <v>56</v>
      </c>
      <c r="E577" s="40" t="s">
        <v>9168</v>
      </c>
    </row>
    <row r="578" spans="1:5" ht="38.25">
      <c r="A578" t="s">
        <v>58</v>
      </c>
      <c r="E578" s="39" t="s">
        <v>8535</v>
      </c>
    </row>
    <row r="579" spans="1:16" ht="12.75">
      <c r="A579" t="s">
        <v>49</v>
      </c>
      <c s="34" t="s">
        <v>2188</v>
      </c>
      <c s="34" t="s">
        <v>9169</v>
      </c>
      <c s="35" t="s">
        <v>5</v>
      </c>
      <c s="6" t="s">
        <v>9170</v>
      </c>
      <c s="36" t="s">
        <v>83</v>
      </c>
      <c s="37">
        <v>3</v>
      </c>
      <c s="36">
        <v>0</v>
      </c>
      <c s="36">
        <f>ROUND(G579*H579,6)</f>
      </c>
      <c r="L579" s="38">
        <v>0</v>
      </c>
      <c s="32">
        <f>ROUND(ROUND(L579,2)*ROUND(G579,3),2)</f>
      </c>
      <c s="36" t="s">
        <v>3094</v>
      </c>
      <c>
        <f>(M579*21)/100</f>
      </c>
      <c t="s">
        <v>27</v>
      </c>
    </row>
    <row r="580" spans="1:5" ht="38.25">
      <c r="A580" s="35" t="s">
        <v>55</v>
      </c>
      <c r="E580" s="39" t="s">
        <v>9171</v>
      </c>
    </row>
    <row r="581" spans="1:5" ht="12.75">
      <c r="A581" s="35" t="s">
        <v>56</v>
      </c>
      <c r="E581" s="40" t="s">
        <v>5234</v>
      </c>
    </row>
    <row r="582" spans="1:5" ht="12.75">
      <c r="A582" t="s">
        <v>58</v>
      </c>
      <c r="E582" s="39" t="s">
        <v>5</v>
      </c>
    </row>
    <row r="583" spans="1:16" ht="12.75">
      <c r="A583" t="s">
        <v>49</v>
      </c>
      <c s="34" t="s">
        <v>2192</v>
      </c>
      <c s="34" t="s">
        <v>9172</v>
      </c>
      <c s="35" t="s">
        <v>5</v>
      </c>
      <c s="6" t="s">
        <v>9173</v>
      </c>
      <c s="36" t="s">
        <v>83</v>
      </c>
      <c s="37">
        <v>3</v>
      </c>
      <c s="36">
        <v>0</v>
      </c>
      <c s="36">
        <f>ROUND(G583*H583,6)</f>
      </c>
      <c r="L583" s="38">
        <v>0</v>
      </c>
      <c s="32">
        <f>ROUND(ROUND(L583,2)*ROUND(G583,3),2)</f>
      </c>
      <c s="36" t="s">
        <v>3094</v>
      </c>
      <c>
        <f>(M583*21)/100</f>
      </c>
      <c t="s">
        <v>27</v>
      </c>
    </row>
    <row r="584" spans="1:5" ht="38.25">
      <c r="A584" s="35" t="s">
        <v>55</v>
      </c>
      <c r="E584" s="39" t="s">
        <v>9174</v>
      </c>
    </row>
    <row r="585" spans="1:5" ht="12.75">
      <c r="A585" s="35" t="s">
        <v>56</v>
      </c>
      <c r="E585" s="40" t="s">
        <v>9175</v>
      </c>
    </row>
    <row r="586" spans="1:5" ht="12.75">
      <c r="A586" t="s">
        <v>58</v>
      </c>
      <c r="E586" s="39" t="s">
        <v>5</v>
      </c>
    </row>
    <row r="587" spans="1:16" ht="12.75">
      <c r="A587" t="s">
        <v>49</v>
      </c>
      <c s="34" t="s">
        <v>2195</v>
      </c>
      <c s="34" t="s">
        <v>9176</v>
      </c>
      <c s="35" t="s">
        <v>5</v>
      </c>
      <c s="6" t="s">
        <v>9177</v>
      </c>
      <c s="36" t="s">
        <v>71</v>
      </c>
      <c s="37">
        <v>1.919</v>
      </c>
      <c s="36">
        <v>0</v>
      </c>
      <c s="36">
        <f>ROUND(G587*H587,6)</f>
      </c>
      <c r="L587" s="38">
        <v>0</v>
      </c>
      <c s="32">
        <f>ROUND(ROUND(L587,2)*ROUND(G587,3),2)</f>
      </c>
      <c s="36" t="s">
        <v>3094</v>
      </c>
      <c>
        <f>(M587*21)/100</f>
      </c>
      <c t="s">
        <v>27</v>
      </c>
    </row>
    <row r="588" spans="1:5" ht="38.25">
      <c r="A588" s="35" t="s">
        <v>55</v>
      </c>
      <c r="E588" s="39" t="s">
        <v>9178</v>
      </c>
    </row>
    <row r="589" spans="1:5" ht="51">
      <c r="A589" s="35" t="s">
        <v>56</v>
      </c>
      <c r="E589" s="40" t="s">
        <v>9179</v>
      </c>
    </row>
    <row r="590" spans="1:5" ht="12.75">
      <c r="A590" t="s">
        <v>58</v>
      </c>
      <c r="E590" s="39" t="s">
        <v>5</v>
      </c>
    </row>
    <row r="591" spans="1:16" ht="12.75">
      <c r="A591" t="s">
        <v>49</v>
      </c>
      <c s="34" t="s">
        <v>2198</v>
      </c>
      <c s="34" t="s">
        <v>8558</v>
      </c>
      <c s="35" t="s">
        <v>5</v>
      </c>
      <c s="6" t="s">
        <v>8559</v>
      </c>
      <c s="36" t="s">
        <v>71</v>
      </c>
      <c s="37">
        <v>4.477</v>
      </c>
      <c s="36">
        <v>0</v>
      </c>
      <c s="36">
        <f>ROUND(G591*H591,6)</f>
      </c>
      <c r="L591" s="38">
        <v>0</v>
      </c>
      <c s="32">
        <f>ROUND(ROUND(L591,2)*ROUND(G591,3),2)</f>
      </c>
      <c s="36" t="s">
        <v>3094</v>
      </c>
      <c>
        <f>(M591*21)/100</f>
      </c>
      <c t="s">
        <v>27</v>
      </c>
    </row>
    <row r="592" spans="1:5" ht="25.5">
      <c r="A592" s="35" t="s">
        <v>55</v>
      </c>
      <c r="E592" s="39" t="s">
        <v>8560</v>
      </c>
    </row>
    <row r="593" spans="1:5" ht="76.5">
      <c r="A593" s="35" t="s">
        <v>56</v>
      </c>
      <c r="E593" s="40" t="s">
        <v>9180</v>
      </c>
    </row>
    <row r="594" spans="1:5" ht="12.75">
      <c r="A594" t="s">
        <v>58</v>
      </c>
      <c r="E594" s="39" t="s">
        <v>5</v>
      </c>
    </row>
    <row r="595" spans="1:16" ht="12.75">
      <c r="A595" t="s">
        <v>49</v>
      </c>
      <c s="34" t="s">
        <v>2202</v>
      </c>
      <c s="34" t="s">
        <v>9181</v>
      </c>
      <c s="35" t="s">
        <v>5</v>
      </c>
      <c s="6" t="s">
        <v>9182</v>
      </c>
      <c s="36" t="s">
        <v>88</v>
      </c>
      <c s="37">
        <v>2.4</v>
      </c>
      <c s="36">
        <v>0</v>
      </c>
      <c s="36">
        <f>ROUND(G595*H595,6)</f>
      </c>
      <c r="L595" s="38">
        <v>0</v>
      </c>
      <c s="32">
        <f>ROUND(ROUND(L595,2)*ROUND(G595,3),2)</f>
      </c>
      <c s="36" t="s">
        <v>3094</v>
      </c>
      <c>
        <f>(M595*21)/100</f>
      </c>
      <c t="s">
        <v>27</v>
      </c>
    </row>
    <row r="596" spans="1:5" ht="38.25">
      <c r="A596" s="35" t="s">
        <v>55</v>
      </c>
      <c r="E596" s="39" t="s">
        <v>9183</v>
      </c>
    </row>
    <row r="597" spans="1:5" ht="25.5">
      <c r="A597" s="35" t="s">
        <v>56</v>
      </c>
      <c r="E597" s="40" t="s">
        <v>9184</v>
      </c>
    </row>
    <row r="598" spans="1:5" ht="12.75">
      <c r="A598" t="s">
        <v>58</v>
      </c>
      <c r="E598" s="39" t="s">
        <v>5</v>
      </c>
    </row>
    <row r="599" spans="1:16" ht="25.5">
      <c r="A599" t="s">
        <v>49</v>
      </c>
      <c s="34" t="s">
        <v>2206</v>
      </c>
      <c s="34" t="s">
        <v>9185</v>
      </c>
      <c s="35" t="s">
        <v>5</v>
      </c>
      <c s="6" t="s">
        <v>9186</v>
      </c>
      <c s="36" t="s">
        <v>88</v>
      </c>
      <c s="37">
        <v>5.7</v>
      </c>
      <c s="36">
        <v>0.05224</v>
      </c>
      <c s="36">
        <f>ROUND(G599*H599,6)</f>
      </c>
      <c r="L599" s="38">
        <v>0</v>
      </c>
      <c s="32">
        <f>ROUND(ROUND(L599,2)*ROUND(G599,3),2)</f>
      </c>
      <c s="36" t="s">
        <v>3094</v>
      </c>
      <c>
        <f>(M599*21)/100</f>
      </c>
      <c t="s">
        <v>27</v>
      </c>
    </row>
    <row r="600" spans="1:5" ht="25.5">
      <c r="A600" s="35" t="s">
        <v>55</v>
      </c>
      <c r="E600" s="39" t="s">
        <v>9187</v>
      </c>
    </row>
    <row r="601" spans="1:5" ht="12.75">
      <c r="A601" s="35" t="s">
        <v>56</v>
      </c>
      <c r="E601" s="40" t="s">
        <v>9188</v>
      </c>
    </row>
    <row r="602" spans="1:5" ht="51">
      <c r="A602" t="s">
        <v>58</v>
      </c>
      <c r="E602" s="39" t="s">
        <v>9189</v>
      </c>
    </row>
    <row r="603" spans="1:16" ht="25.5">
      <c r="A603" t="s">
        <v>49</v>
      </c>
      <c s="34" t="s">
        <v>2209</v>
      </c>
      <c s="34" t="s">
        <v>9190</v>
      </c>
      <c s="35" t="s">
        <v>5</v>
      </c>
      <c s="6" t="s">
        <v>9191</v>
      </c>
      <c s="36" t="s">
        <v>88</v>
      </c>
      <c s="37">
        <v>12.96</v>
      </c>
      <c s="36">
        <v>0.01804</v>
      </c>
      <c s="36">
        <f>ROUND(G603*H603,6)</f>
      </c>
      <c r="L603" s="38">
        <v>0</v>
      </c>
      <c s="32">
        <f>ROUND(ROUND(L603,2)*ROUND(G603,3),2)</f>
      </c>
      <c s="36" t="s">
        <v>3094</v>
      </c>
      <c>
        <f>(M603*21)/100</f>
      </c>
      <c t="s">
        <v>27</v>
      </c>
    </row>
    <row r="604" spans="1:5" ht="25.5">
      <c r="A604" s="35" t="s">
        <v>55</v>
      </c>
      <c r="E604" s="39" t="s">
        <v>9192</v>
      </c>
    </row>
    <row r="605" spans="1:5" ht="12.75">
      <c r="A605" s="35" t="s">
        <v>56</v>
      </c>
      <c r="E605" s="40" t="s">
        <v>9193</v>
      </c>
    </row>
    <row r="606" spans="1:5" ht="12.75">
      <c r="A606" t="s">
        <v>58</v>
      </c>
      <c r="E606" s="39" t="s">
        <v>5</v>
      </c>
    </row>
    <row r="607" spans="1:16" ht="12.75">
      <c r="A607" t="s">
        <v>49</v>
      </c>
      <c s="34" t="s">
        <v>2212</v>
      </c>
      <c s="34" t="s">
        <v>9194</v>
      </c>
      <c s="35" t="s">
        <v>5</v>
      </c>
      <c s="6" t="s">
        <v>9195</v>
      </c>
      <c s="36" t="s">
        <v>88</v>
      </c>
      <c s="37">
        <v>2</v>
      </c>
      <c s="36">
        <v>0</v>
      </c>
      <c s="36">
        <f>ROUND(G607*H607,6)</f>
      </c>
      <c r="L607" s="38">
        <v>0</v>
      </c>
      <c s="32">
        <f>ROUND(ROUND(L607,2)*ROUND(G607,3),2)</f>
      </c>
      <c s="36" t="s">
        <v>3094</v>
      </c>
      <c>
        <f>(M607*21)/100</f>
      </c>
      <c t="s">
        <v>27</v>
      </c>
    </row>
    <row r="608" spans="1:5" ht="25.5">
      <c r="A608" s="35" t="s">
        <v>55</v>
      </c>
      <c r="E608" s="39" t="s">
        <v>9196</v>
      </c>
    </row>
    <row r="609" spans="1:5" ht="12.75">
      <c r="A609" s="35" t="s">
        <v>56</v>
      </c>
      <c r="E609" s="40" t="s">
        <v>9197</v>
      </c>
    </row>
    <row r="610" spans="1:5" ht="12.75">
      <c r="A610" t="s">
        <v>58</v>
      </c>
      <c r="E610" s="39" t="s">
        <v>5</v>
      </c>
    </row>
    <row r="611" spans="1:16" ht="12.75">
      <c r="A611" t="s">
        <v>49</v>
      </c>
      <c s="34" t="s">
        <v>2217</v>
      </c>
      <c s="34" t="s">
        <v>8579</v>
      </c>
      <c s="35" t="s">
        <v>5</v>
      </c>
      <c s="6" t="s">
        <v>8580</v>
      </c>
      <c s="36" t="s">
        <v>88</v>
      </c>
      <c s="37">
        <v>37.83</v>
      </c>
      <c s="36">
        <v>1E-05</v>
      </c>
      <c s="36">
        <f>ROUND(G611*H611,6)</f>
      </c>
      <c r="L611" s="38">
        <v>0</v>
      </c>
      <c s="32">
        <f>ROUND(ROUND(L611,2)*ROUND(G611,3),2)</f>
      </c>
      <c s="36" t="s">
        <v>3094</v>
      </c>
      <c>
        <f>(M611*21)/100</f>
      </c>
      <c t="s">
        <v>27</v>
      </c>
    </row>
    <row r="612" spans="1:5" ht="12.75">
      <c r="A612" s="35" t="s">
        <v>55</v>
      </c>
      <c r="E612" s="39" t="s">
        <v>8581</v>
      </c>
    </row>
    <row r="613" spans="1:5" ht="51">
      <c r="A613" s="35" t="s">
        <v>56</v>
      </c>
      <c r="E613" s="40" t="s">
        <v>9198</v>
      </c>
    </row>
    <row r="614" spans="1:5" ht="12.75">
      <c r="A614" t="s">
        <v>58</v>
      </c>
      <c r="E614" s="39" t="s">
        <v>5</v>
      </c>
    </row>
    <row r="615" spans="1:16" ht="25.5">
      <c r="A615" t="s">
        <v>49</v>
      </c>
      <c s="34" t="s">
        <v>2221</v>
      </c>
      <c s="34" t="s">
        <v>8583</v>
      </c>
      <c s="35" t="s">
        <v>5</v>
      </c>
      <c s="6" t="s">
        <v>8584</v>
      </c>
      <c s="36" t="s">
        <v>220</v>
      </c>
      <c s="37">
        <v>64.16</v>
      </c>
      <c s="36">
        <v>0</v>
      </c>
      <c s="36">
        <f>ROUND(G615*H615,6)</f>
      </c>
      <c r="L615" s="38">
        <v>0</v>
      </c>
      <c s="32">
        <f>ROUND(ROUND(L615,2)*ROUND(G615,3),2)</f>
      </c>
      <c s="36" t="s">
        <v>3094</v>
      </c>
      <c>
        <f>(M615*21)/100</f>
      </c>
      <c t="s">
        <v>27</v>
      </c>
    </row>
    <row r="616" spans="1:5" ht="25.5">
      <c r="A616" s="35" t="s">
        <v>55</v>
      </c>
      <c r="E616" s="39" t="s">
        <v>8585</v>
      </c>
    </row>
    <row r="617" spans="1:5" ht="12.75">
      <c r="A617" s="35" t="s">
        <v>56</v>
      </c>
      <c r="E617" s="40" t="s">
        <v>9199</v>
      </c>
    </row>
    <row r="618" spans="1:5" ht="25.5">
      <c r="A618" t="s">
        <v>58</v>
      </c>
      <c r="E618" s="39" t="s">
        <v>8587</v>
      </c>
    </row>
    <row r="619" spans="1:16" ht="25.5">
      <c r="A619" t="s">
        <v>49</v>
      </c>
      <c s="34" t="s">
        <v>2224</v>
      </c>
      <c s="34" t="s">
        <v>8588</v>
      </c>
      <c s="35" t="s">
        <v>5</v>
      </c>
      <c s="6" t="s">
        <v>8589</v>
      </c>
      <c s="36" t="s">
        <v>220</v>
      </c>
      <c s="37">
        <v>226.685</v>
      </c>
      <c s="36">
        <v>0</v>
      </c>
      <c s="36">
        <f>ROUND(G619*H619,6)</f>
      </c>
      <c r="L619" s="38">
        <v>0</v>
      </c>
      <c s="32">
        <f>ROUND(ROUND(L619,2)*ROUND(G619,3),2)</f>
      </c>
      <c s="36" t="s">
        <v>3094</v>
      </c>
      <c>
        <f>(M619*21)/100</f>
      </c>
      <c t="s">
        <v>27</v>
      </c>
    </row>
    <row r="620" spans="1:5" ht="25.5">
      <c r="A620" s="35" t="s">
        <v>55</v>
      </c>
      <c r="E620" s="39" t="s">
        <v>8590</v>
      </c>
    </row>
    <row r="621" spans="1:5" ht="51">
      <c r="A621" s="35" t="s">
        <v>56</v>
      </c>
      <c r="E621" s="40" t="s">
        <v>9200</v>
      </c>
    </row>
    <row r="622" spans="1:5" ht="25.5">
      <c r="A622" t="s">
        <v>58</v>
      </c>
      <c r="E622" s="39" t="s">
        <v>8587</v>
      </c>
    </row>
    <row r="623" spans="1:16" ht="25.5">
      <c r="A623" t="s">
        <v>49</v>
      </c>
      <c s="34" t="s">
        <v>2228</v>
      </c>
      <c s="34" t="s">
        <v>9201</v>
      </c>
      <c s="35" t="s">
        <v>5</v>
      </c>
      <c s="6" t="s">
        <v>9202</v>
      </c>
      <c s="36" t="s">
        <v>220</v>
      </c>
      <c s="37">
        <v>204.354</v>
      </c>
      <c s="36">
        <v>0</v>
      </c>
      <c s="36">
        <f>ROUND(G623*H623,6)</f>
      </c>
      <c r="L623" s="38">
        <v>0</v>
      </c>
      <c s="32">
        <f>ROUND(ROUND(L623,2)*ROUND(G623,3),2)</f>
      </c>
      <c s="36" t="s">
        <v>3094</v>
      </c>
      <c>
        <f>(M623*21)/100</f>
      </c>
      <c t="s">
        <v>27</v>
      </c>
    </row>
    <row r="624" spans="1:5" ht="25.5">
      <c r="A624" s="35" t="s">
        <v>55</v>
      </c>
      <c r="E624" s="39" t="s">
        <v>9203</v>
      </c>
    </row>
    <row r="625" spans="1:5" ht="38.25">
      <c r="A625" s="35" t="s">
        <v>56</v>
      </c>
      <c r="E625" s="40" t="s">
        <v>9204</v>
      </c>
    </row>
    <row r="626" spans="1:5" ht="12.75">
      <c r="A626" t="s">
        <v>58</v>
      </c>
      <c r="E626" s="39" t="s">
        <v>5</v>
      </c>
    </row>
    <row r="627" spans="1:16" ht="12.75">
      <c r="A627" t="s">
        <v>49</v>
      </c>
      <c s="34" t="s">
        <v>2232</v>
      </c>
      <c s="34" t="s">
        <v>9205</v>
      </c>
      <c s="35" t="s">
        <v>5</v>
      </c>
      <c s="6" t="s">
        <v>9206</v>
      </c>
      <c s="36" t="s">
        <v>220</v>
      </c>
      <c s="37">
        <v>0.952</v>
      </c>
      <c s="36">
        <v>0</v>
      </c>
      <c s="36">
        <f>ROUND(G627*H627,6)</f>
      </c>
      <c r="L627" s="38">
        <v>0</v>
      </c>
      <c s="32">
        <f>ROUND(ROUND(L627,2)*ROUND(G627,3),2)</f>
      </c>
      <c s="36" t="s">
        <v>3094</v>
      </c>
      <c>
        <f>(M627*21)/100</f>
      </c>
      <c t="s">
        <v>27</v>
      </c>
    </row>
    <row r="628" spans="1:5" ht="25.5">
      <c r="A628" s="35" t="s">
        <v>55</v>
      </c>
      <c r="E628" s="39" t="s">
        <v>9207</v>
      </c>
    </row>
    <row r="629" spans="1:5" ht="12.75">
      <c r="A629" s="35" t="s">
        <v>56</v>
      </c>
      <c r="E629" s="40" t="s">
        <v>8955</v>
      </c>
    </row>
    <row r="630" spans="1:5" ht="12.75">
      <c r="A630" t="s">
        <v>58</v>
      </c>
      <c r="E630" s="39" t="s">
        <v>5</v>
      </c>
    </row>
    <row r="631" spans="1:16" ht="12.75">
      <c r="A631" t="s">
        <v>49</v>
      </c>
      <c s="34" t="s">
        <v>2235</v>
      </c>
      <c s="34" t="s">
        <v>9208</v>
      </c>
      <c s="35" t="s">
        <v>5</v>
      </c>
      <c s="6" t="s">
        <v>9209</v>
      </c>
      <c s="36" t="s">
        <v>220</v>
      </c>
      <c s="37">
        <v>11.516</v>
      </c>
      <c s="36">
        <v>0</v>
      </c>
      <c s="36">
        <f>ROUND(G631*H631,6)</f>
      </c>
      <c r="L631" s="38">
        <v>0</v>
      </c>
      <c s="32">
        <f>ROUND(ROUND(L631,2)*ROUND(G631,3),2)</f>
      </c>
      <c s="36" t="s">
        <v>3094</v>
      </c>
      <c>
        <f>(M631*21)/100</f>
      </c>
      <c t="s">
        <v>27</v>
      </c>
    </row>
    <row r="632" spans="1:5" ht="12.75">
      <c r="A632" s="35" t="s">
        <v>55</v>
      </c>
      <c r="E632" s="39" t="s">
        <v>9210</v>
      </c>
    </row>
    <row r="633" spans="1:5" ht="12.75">
      <c r="A633" s="35" t="s">
        <v>56</v>
      </c>
      <c r="E633" s="40" t="s">
        <v>9211</v>
      </c>
    </row>
    <row r="634" spans="1:5" ht="38.25">
      <c r="A634" t="s">
        <v>58</v>
      </c>
      <c r="E634" s="39" t="s">
        <v>8596</v>
      </c>
    </row>
    <row r="635" spans="1:16" ht="12.75">
      <c r="A635" t="s">
        <v>49</v>
      </c>
      <c s="34" t="s">
        <v>2238</v>
      </c>
      <c s="34" t="s">
        <v>8602</v>
      </c>
      <c s="35" t="s">
        <v>5</v>
      </c>
      <c s="6" t="s">
        <v>8603</v>
      </c>
      <c s="36" t="s">
        <v>220</v>
      </c>
      <c s="37">
        <v>19.193</v>
      </c>
      <c s="36">
        <v>0</v>
      </c>
      <c s="36">
        <f>ROUND(G635*H635,6)</f>
      </c>
      <c r="L635" s="38">
        <v>0</v>
      </c>
      <c s="32">
        <f>ROUND(ROUND(L635,2)*ROUND(G635,3),2)</f>
      </c>
      <c s="36" t="s">
        <v>3094</v>
      </c>
      <c>
        <f>(M635*21)/100</f>
      </c>
      <c t="s">
        <v>27</v>
      </c>
    </row>
    <row r="636" spans="1:5" ht="12.75">
      <c r="A636" s="35" t="s">
        <v>55</v>
      </c>
      <c r="E636" s="39" t="s">
        <v>8603</v>
      </c>
    </row>
    <row r="637" spans="1:5" ht="51">
      <c r="A637" s="35" t="s">
        <v>56</v>
      </c>
      <c r="E637" s="40" t="s">
        <v>9212</v>
      </c>
    </row>
    <row r="638" spans="1:5" ht="76.5">
      <c r="A638" t="s">
        <v>58</v>
      </c>
      <c r="E638" s="39" t="s">
        <v>8605</v>
      </c>
    </row>
    <row r="639" spans="1:16" ht="12.75">
      <c r="A639" t="s">
        <v>49</v>
      </c>
      <c s="34" t="s">
        <v>2242</v>
      </c>
      <c s="34" t="s">
        <v>8606</v>
      </c>
      <c s="35" t="s">
        <v>5</v>
      </c>
      <c s="6" t="s">
        <v>8607</v>
      </c>
      <c s="36" t="s">
        <v>220</v>
      </c>
      <c s="37">
        <v>11.516</v>
      </c>
      <c s="36">
        <v>0.03885</v>
      </c>
      <c s="36">
        <f>ROUND(G639*H639,6)</f>
      </c>
      <c r="L639" s="38">
        <v>0</v>
      </c>
      <c s="32">
        <f>ROUND(ROUND(L639,2)*ROUND(G639,3),2)</f>
      </c>
      <c s="36" t="s">
        <v>3094</v>
      </c>
      <c>
        <f>(M639*21)/100</f>
      </c>
      <c t="s">
        <v>27</v>
      </c>
    </row>
    <row r="640" spans="1:5" ht="25.5">
      <c r="A640" s="35" t="s">
        <v>55</v>
      </c>
      <c r="E640" s="39" t="s">
        <v>8608</v>
      </c>
    </row>
    <row r="641" spans="1:5" ht="12.75">
      <c r="A641" s="35" t="s">
        <v>56</v>
      </c>
      <c r="E641" s="40" t="s">
        <v>9211</v>
      </c>
    </row>
    <row r="642" spans="1:5" ht="165.75">
      <c r="A642" t="s">
        <v>58</v>
      </c>
      <c r="E642" s="39" t="s">
        <v>8610</v>
      </c>
    </row>
    <row r="643" spans="1:16" ht="12.75">
      <c r="A643" t="s">
        <v>49</v>
      </c>
      <c s="34" t="s">
        <v>2246</v>
      </c>
      <c s="34" t="s">
        <v>8611</v>
      </c>
      <c s="35" t="s">
        <v>5</v>
      </c>
      <c s="6" t="s">
        <v>8612</v>
      </c>
      <c s="36" t="s">
        <v>220</v>
      </c>
      <c s="37">
        <v>11.516</v>
      </c>
      <c s="36">
        <v>0.00534</v>
      </c>
      <c s="36">
        <f>ROUND(G643*H643,6)</f>
      </c>
      <c r="L643" s="38">
        <v>0</v>
      </c>
      <c s="32">
        <f>ROUND(ROUND(L643,2)*ROUND(G643,3),2)</f>
      </c>
      <c s="36" t="s">
        <v>3094</v>
      </c>
      <c>
        <f>(M643*21)/100</f>
      </c>
      <c t="s">
        <v>27</v>
      </c>
    </row>
    <row r="644" spans="1:5" ht="12.75">
      <c r="A644" s="35" t="s">
        <v>55</v>
      </c>
      <c r="E644" s="39" t="s">
        <v>8613</v>
      </c>
    </row>
    <row r="645" spans="1:5" ht="12.75">
      <c r="A645" s="35" t="s">
        <v>56</v>
      </c>
      <c r="E645" s="40" t="s">
        <v>9211</v>
      </c>
    </row>
    <row r="646" spans="1:5" ht="25.5">
      <c r="A646" t="s">
        <v>58</v>
      </c>
      <c r="E646" s="39" t="s">
        <v>8615</v>
      </c>
    </row>
    <row r="647" spans="1:16" ht="12.75">
      <c r="A647" t="s">
        <v>49</v>
      </c>
      <c s="34" t="s">
        <v>2249</v>
      </c>
      <c s="34" t="s">
        <v>8616</v>
      </c>
      <c s="35" t="s">
        <v>5</v>
      </c>
      <c s="6" t="s">
        <v>8617</v>
      </c>
      <c s="36" t="s">
        <v>220</v>
      </c>
      <c s="37">
        <v>11.516</v>
      </c>
      <c s="36">
        <v>0.00315</v>
      </c>
      <c s="36">
        <f>ROUND(G647*H647,6)</f>
      </c>
      <c r="L647" s="38">
        <v>0</v>
      </c>
      <c s="32">
        <f>ROUND(ROUND(L647,2)*ROUND(G647,3),2)</f>
      </c>
      <c s="36" t="s">
        <v>3094</v>
      </c>
      <c>
        <f>(M647*21)/100</f>
      </c>
      <c t="s">
        <v>27</v>
      </c>
    </row>
    <row r="648" spans="1:5" ht="12.75">
      <c r="A648" s="35" t="s">
        <v>55</v>
      </c>
      <c r="E648" s="39" t="s">
        <v>8618</v>
      </c>
    </row>
    <row r="649" spans="1:5" ht="12.75">
      <c r="A649" s="35" t="s">
        <v>56</v>
      </c>
      <c r="E649" s="40" t="s">
        <v>9211</v>
      </c>
    </row>
    <row r="650" spans="1:5" ht="12.75">
      <c r="A650" t="s">
        <v>58</v>
      </c>
      <c r="E650" s="39" t="s">
        <v>5</v>
      </c>
    </row>
    <row r="651" spans="1:16" ht="12.75">
      <c r="A651" t="s">
        <v>49</v>
      </c>
      <c s="34" t="s">
        <v>2253</v>
      </c>
      <c s="34" t="s">
        <v>8619</v>
      </c>
      <c s="35" t="s">
        <v>5</v>
      </c>
      <c s="6" t="s">
        <v>8620</v>
      </c>
      <c s="36" t="s">
        <v>220</v>
      </c>
      <c s="37">
        <v>37.093</v>
      </c>
      <c s="36">
        <v>0.00116</v>
      </c>
      <c s="36">
        <f>ROUND(G651*H651,6)</f>
      </c>
      <c r="L651" s="38">
        <v>0</v>
      </c>
      <c s="32">
        <f>ROUND(ROUND(L651,2)*ROUND(G651,3),2)</f>
      </c>
      <c s="36" t="s">
        <v>3094</v>
      </c>
      <c>
        <f>(M651*21)/100</f>
      </c>
      <c t="s">
        <v>27</v>
      </c>
    </row>
    <row r="652" spans="1:5" ht="12.75">
      <c r="A652" s="35" t="s">
        <v>55</v>
      </c>
      <c r="E652" s="39" t="s">
        <v>8621</v>
      </c>
    </row>
    <row r="653" spans="1:5" ht="38.25">
      <c r="A653" s="35" t="s">
        <v>56</v>
      </c>
      <c r="E653" s="40" t="s">
        <v>9213</v>
      </c>
    </row>
    <row r="654" spans="1:5" ht="12.75">
      <c r="A654" t="s">
        <v>58</v>
      </c>
      <c r="E654" s="39" t="s">
        <v>5</v>
      </c>
    </row>
    <row r="655" spans="1:16" ht="12.75">
      <c r="A655" t="s">
        <v>49</v>
      </c>
      <c s="34" t="s">
        <v>2266</v>
      </c>
      <c s="34" t="s">
        <v>8630</v>
      </c>
      <c s="35" t="s">
        <v>5</v>
      </c>
      <c s="6" t="s">
        <v>8631</v>
      </c>
      <c s="36" t="s">
        <v>53</v>
      </c>
      <c s="37">
        <v>148.642</v>
      </c>
      <c s="36">
        <v>0</v>
      </c>
      <c s="36">
        <f>ROUND(G655*H655,6)</f>
      </c>
      <c r="L655" s="38">
        <v>0</v>
      </c>
      <c s="32">
        <f>ROUND(ROUND(L655,2)*ROUND(G655,3),2)</f>
      </c>
      <c s="36" t="s">
        <v>3094</v>
      </c>
      <c>
        <f>(M655*21)/100</f>
      </c>
      <c t="s">
        <v>27</v>
      </c>
    </row>
    <row r="656" spans="1:5" ht="38.25">
      <c r="A656" s="35" t="s">
        <v>55</v>
      </c>
      <c r="E656" s="39" t="s">
        <v>8632</v>
      </c>
    </row>
    <row r="657" spans="1:5" ht="12.75">
      <c r="A657" s="35" t="s">
        <v>56</v>
      </c>
      <c r="E657" s="40" t="s">
        <v>5</v>
      </c>
    </row>
    <row r="658" spans="1:5" ht="76.5">
      <c r="A658" t="s">
        <v>58</v>
      </c>
      <c r="E658" s="39" t="s">
        <v>8633</v>
      </c>
    </row>
    <row r="659" spans="1:13" ht="12.75">
      <c r="A659" t="s">
        <v>46</v>
      </c>
      <c r="C659" s="31" t="s">
        <v>3614</v>
      </c>
      <c r="E659" s="33" t="s">
        <v>3615</v>
      </c>
      <c r="J659" s="32">
        <f>0</f>
      </c>
      <c s="32">
        <f>0</f>
      </c>
      <c s="32">
        <f>0+L660+L664+L668</f>
      </c>
      <c s="32">
        <f>0+M660+M664+M668</f>
      </c>
    </row>
    <row r="660" spans="1:16" ht="25.5">
      <c r="A660" t="s">
        <v>49</v>
      </c>
      <c s="34" t="s">
        <v>2256</v>
      </c>
      <c s="34" t="s">
        <v>9214</v>
      </c>
      <c s="35" t="s">
        <v>5</v>
      </c>
      <c s="6" t="s">
        <v>9215</v>
      </c>
      <c s="36" t="s">
        <v>53</v>
      </c>
      <c s="37">
        <v>75.994</v>
      </c>
      <c s="36">
        <v>0</v>
      </c>
      <c s="36">
        <f>ROUND(G660*H660,6)</f>
      </c>
      <c r="L660" s="38">
        <v>0</v>
      </c>
      <c s="32">
        <f>ROUND(ROUND(L660,2)*ROUND(G660,3),2)</f>
      </c>
      <c s="36" t="s">
        <v>3094</v>
      </c>
      <c>
        <f>(M660*21)/100</f>
      </c>
      <c t="s">
        <v>27</v>
      </c>
    </row>
    <row r="661" spans="1:5" ht="25.5">
      <c r="A661" s="35" t="s">
        <v>55</v>
      </c>
      <c r="E661" s="39" t="s">
        <v>9216</v>
      </c>
    </row>
    <row r="662" spans="1:5" ht="12.75">
      <c r="A662" s="35" t="s">
        <v>56</v>
      </c>
      <c r="E662" s="40" t="s">
        <v>5</v>
      </c>
    </row>
    <row r="663" spans="1:5" ht="165.75">
      <c r="A663" t="s">
        <v>58</v>
      </c>
      <c r="E663" s="39" t="s">
        <v>9217</v>
      </c>
    </row>
    <row r="664" spans="1:16" ht="12.75">
      <c r="A664" t="s">
        <v>49</v>
      </c>
      <c s="34" t="s">
        <v>2259</v>
      </c>
      <c s="34" t="s">
        <v>9218</v>
      </c>
      <c s="35" t="s">
        <v>5</v>
      </c>
      <c s="6" t="s">
        <v>9219</v>
      </c>
      <c s="36" t="s">
        <v>53</v>
      </c>
      <c s="37">
        <v>75.994</v>
      </c>
      <c s="36">
        <v>0</v>
      </c>
      <c s="36">
        <f>ROUND(G664*H664,6)</f>
      </c>
      <c r="L664" s="38">
        <v>0</v>
      </c>
      <c s="32">
        <f>ROUND(ROUND(L664,2)*ROUND(G664,3),2)</f>
      </c>
      <c s="36" t="s">
        <v>3094</v>
      </c>
      <c>
        <f>(M664*21)/100</f>
      </c>
      <c t="s">
        <v>27</v>
      </c>
    </row>
    <row r="665" spans="1:5" ht="25.5">
      <c r="A665" s="35" t="s">
        <v>55</v>
      </c>
      <c r="E665" s="39" t="s">
        <v>9220</v>
      </c>
    </row>
    <row r="666" spans="1:5" ht="12.75">
      <c r="A666" s="35" t="s">
        <v>56</v>
      </c>
      <c r="E666" s="40" t="s">
        <v>5</v>
      </c>
    </row>
    <row r="667" spans="1:5" ht="89.25">
      <c r="A667" t="s">
        <v>58</v>
      </c>
      <c r="E667" s="39" t="s">
        <v>9221</v>
      </c>
    </row>
    <row r="668" spans="1:16" ht="12.75">
      <c r="A668" t="s">
        <v>49</v>
      </c>
      <c s="34" t="s">
        <v>2263</v>
      </c>
      <c s="34" t="s">
        <v>9222</v>
      </c>
      <c s="35" t="s">
        <v>5</v>
      </c>
      <c s="6" t="s">
        <v>9223</v>
      </c>
      <c s="36" t="s">
        <v>53</v>
      </c>
      <c s="37">
        <v>2203.826</v>
      </c>
      <c s="36">
        <v>0</v>
      </c>
      <c s="36">
        <f>ROUND(G668*H668,6)</f>
      </c>
      <c r="L668" s="38">
        <v>0</v>
      </c>
      <c s="32">
        <f>ROUND(ROUND(L668,2)*ROUND(G668,3),2)</f>
      </c>
      <c s="36" t="s">
        <v>3094</v>
      </c>
      <c>
        <f>(M668*21)/100</f>
      </c>
      <c t="s">
        <v>27</v>
      </c>
    </row>
    <row r="669" spans="1:5" ht="25.5">
      <c r="A669" s="35" t="s">
        <v>55</v>
      </c>
      <c r="E669" s="39" t="s">
        <v>9224</v>
      </c>
    </row>
    <row r="670" spans="1:5" ht="12.75">
      <c r="A670" s="35" t="s">
        <v>56</v>
      </c>
      <c r="E670" s="40" t="s">
        <v>9225</v>
      </c>
    </row>
    <row r="671" spans="1:5" ht="89.25">
      <c r="A671" t="s">
        <v>58</v>
      </c>
      <c r="E671" s="39" t="s">
        <v>9221</v>
      </c>
    </row>
    <row r="672" spans="1:13" ht="12.75">
      <c r="A672" t="s">
        <v>46</v>
      </c>
      <c r="C672" s="31" t="s">
        <v>8634</v>
      </c>
      <c r="E672" s="33" t="s">
        <v>8635</v>
      </c>
      <c r="J672" s="32">
        <f>0</f>
      </c>
      <c s="32">
        <f>0</f>
      </c>
      <c s="32">
        <f>0+L673+L677+L681+L685</f>
      </c>
      <c s="32">
        <f>0+M673+M677+M681+M685</f>
      </c>
    </row>
    <row r="673" spans="1:16" ht="12.75">
      <c r="A673" t="s">
        <v>49</v>
      </c>
      <c s="34" t="s">
        <v>2299</v>
      </c>
      <c s="34" t="s">
        <v>8636</v>
      </c>
      <c s="35" t="s">
        <v>5</v>
      </c>
      <c s="6" t="s">
        <v>8637</v>
      </c>
      <c s="36" t="s">
        <v>168</v>
      </c>
      <c s="37">
        <v>250</v>
      </c>
      <c s="36">
        <v>0</v>
      </c>
      <c s="36">
        <f>ROUND(G673*H673,6)</f>
      </c>
      <c r="L673" s="38">
        <v>0</v>
      </c>
      <c s="32">
        <f>ROUND(ROUND(L673,2)*ROUND(G673,3),2)</f>
      </c>
      <c s="36" t="s">
        <v>72</v>
      </c>
      <c>
        <f>(M673*21)/100</f>
      </c>
      <c t="s">
        <v>27</v>
      </c>
    </row>
    <row r="674" spans="1:5" ht="12.75">
      <c r="A674" s="35" t="s">
        <v>55</v>
      </c>
      <c r="E674" s="39" t="s">
        <v>8637</v>
      </c>
    </row>
    <row r="675" spans="1:5" ht="12.75">
      <c r="A675" s="35" t="s">
        <v>56</v>
      </c>
      <c r="E675" s="40" t="s">
        <v>8638</v>
      </c>
    </row>
    <row r="676" spans="1:5" ht="12.75">
      <c r="A676" t="s">
        <v>58</v>
      </c>
      <c r="E676" s="39" t="s">
        <v>5</v>
      </c>
    </row>
    <row r="677" spans="1:16" ht="12.75">
      <c r="A677" t="s">
        <v>49</v>
      </c>
      <c s="34" t="s">
        <v>2302</v>
      </c>
      <c s="34" t="s">
        <v>8639</v>
      </c>
      <c s="35" t="s">
        <v>5</v>
      </c>
      <c s="6" t="s">
        <v>8640</v>
      </c>
      <c s="36" t="s">
        <v>168</v>
      </c>
      <c s="37">
        <v>15</v>
      </c>
      <c s="36">
        <v>0</v>
      </c>
      <c s="36">
        <f>ROUND(G677*H677,6)</f>
      </c>
      <c r="L677" s="38">
        <v>0</v>
      </c>
      <c s="32">
        <f>ROUND(ROUND(L677,2)*ROUND(G677,3),2)</f>
      </c>
      <c s="36" t="s">
        <v>72</v>
      </c>
      <c>
        <f>(M677*21)/100</f>
      </c>
      <c t="s">
        <v>27</v>
      </c>
    </row>
    <row r="678" spans="1:5" ht="12.75">
      <c r="A678" s="35" t="s">
        <v>55</v>
      </c>
      <c r="E678" s="39" t="s">
        <v>8640</v>
      </c>
    </row>
    <row r="679" spans="1:5" ht="12.75">
      <c r="A679" s="35" t="s">
        <v>56</v>
      </c>
      <c r="E679" s="40" t="s">
        <v>5333</v>
      </c>
    </row>
    <row r="680" spans="1:5" ht="12.75">
      <c r="A680" t="s">
        <v>58</v>
      </c>
      <c r="E680" s="39" t="s">
        <v>5</v>
      </c>
    </row>
    <row r="681" spans="1:16" ht="25.5">
      <c r="A681" t="s">
        <v>49</v>
      </c>
      <c s="34" t="s">
        <v>2305</v>
      </c>
      <c s="34" t="s">
        <v>9226</v>
      </c>
      <c s="35" t="s">
        <v>5</v>
      </c>
      <c s="6" t="s">
        <v>9227</v>
      </c>
      <c s="36" t="s">
        <v>168</v>
      </c>
      <c s="37">
        <v>100</v>
      </c>
      <c s="36">
        <v>0</v>
      </c>
      <c s="36">
        <f>ROUND(G681*H681,6)</f>
      </c>
      <c r="L681" s="38">
        <v>0</v>
      </c>
      <c s="32">
        <f>ROUND(ROUND(L681,2)*ROUND(G681,3),2)</f>
      </c>
      <c s="36" t="s">
        <v>72</v>
      </c>
      <c>
        <f>(M681*21)/100</f>
      </c>
      <c t="s">
        <v>27</v>
      </c>
    </row>
    <row r="682" spans="1:5" ht="12.75">
      <c r="A682" s="35" t="s">
        <v>55</v>
      </c>
      <c r="E682" s="39" t="s">
        <v>8637</v>
      </c>
    </row>
    <row r="683" spans="1:5" ht="12.75">
      <c r="A683" s="35" t="s">
        <v>56</v>
      </c>
      <c r="E683" s="40" t="s">
        <v>9228</v>
      </c>
    </row>
    <row r="684" spans="1:5" ht="12.75">
      <c r="A684" t="s">
        <v>58</v>
      </c>
      <c r="E684" s="39" t="s">
        <v>5</v>
      </c>
    </row>
    <row r="685" spans="1:16" ht="12.75">
      <c r="A685" t="s">
        <v>49</v>
      </c>
      <c s="34" t="s">
        <v>2308</v>
      </c>
      <c s="34" t="s">
        <v>9229</v>
      </c>
      <c s="35" t="s">
        <v>5</v>
      </c>
      <c s="6" t="s">
        <v>9230</v>
      </c>
      <c s="36" t="s">
        <v>168</v>
      </c>
      <c s="37">
        <v>3</v>
      </c>
      <c s="36">
        <v>0</v>
      </c>
      <c s="36">
        <f>ROUND(G685*H685,6)</f>
      </c>
      <c r="L685" s="38">
        <v>0</v>
      </c>
      <c s="32">
        <f>ROUND(ROUND(L685,2)*ROUND(G685,3),2)</f>
      </c>
      <c s="36" t="s">
        <v>72</v>
      </c>
      <c>
        <f>(M685*21)/100</f>
      </c>
      <c t="s">
        <v>27</v>
      </c>
    </row>
    <row r="686" spans="1:5" ht="12.75">
      <c r="A686" s="35" t="s">
        <v>55</v>
      </c>
      <c r="E686" s="39" t="s">
        <v>8637</v>
      </c>
    </row>
    <row r="687" spans="1:5" ht="12.75">
      <c r="A687" s="35" t="s">
        <v>56</v>
      </c>
      <c r="E687" s="40" t="s">
        <v>5234</v>
      </c>
    </row>
    <row r="688" spans="1:5" ht="12.75">
      <c r="A688" t="s">
        <v>58</v>
      </c>
      <c r="E688" s="39" t="s">
        <v>5</v>
      </c>
    </row>
    <row r="689" spans="1:13" ht="12.75">
      <c r="A689" t="s">
        <v>46</v>
      </c>
      <c r="C689" s="31" t="s">
        <v>8641</v>
      </c>
      <c r="E689" s="33" t="s">
        <v>3231</v>
      </c>
      <c r="J689" s="32">
        <f>0</f>
      </c>
      <c s="32">
        <f>0</f>
      </c>
      <c s="32">
        <f>0+L690+L694+L698+L702+L706+L710+L714</f>
      </c>
      <c s="32">
        <f>0+M690+M694+M698+M702+M706+M710+M714</f>
      </c>
    </row>
    <row r="690" spans="1:16" ht="12.75">
      <c r="A690" t="s">
        <v>49</v>
      </c>
      <c s="34" t="s">
        <v>79</v>
      </c>
      <c s="34" t="s">
        <v>8642</v>
      </c>
      <c s="35" t="s">
        <v>5</v>
      </c>
      <c s="6" t="s">
        <v>8643</v>
      </c>
      <c s="36" t="s">
        <v>53</v>
      </c>
      <c s="37">
        <v>0.887</v>
      </c>
      <c s="36">
        <v>0</v>
      </c>
      <c s="36">
        <f>ROUND(G690*H690,6)</f>
      </c>
      <c r="L690" s="38">
        <v>0</v>
      </c>
      <c s="32">
        <f>ROUND(ROUND(L690,2)*ROUND(G690,3),2)</f>
      </c>
      <c s="36" t="s">
        <v>72</v>
      </c>
      <c>
        <f>(M690*21)/100</f>
      </c>
      <c t="s">
        <v>27</v>
      </c>
    </row>
    <row r="691" spans="1:5" ht="12.75">
      <c r="A691" s="35" t="s">
        <v>55</v>
      </c>
      <c r="E691" s="39" t="s">
        <v>8643</v>
      </c>
    </row>
    <row r="692" spans="1:5" ht="12.75">
      <c r="A692" s="35" t="s">
        <v>56</v>
      </c>
      <c r="E692" s="40" t="s">
        <v>9231</v>
      </c>
    </row>
    <row r="693" spans="1:5" ht="12.75">
      <c r="A693" t="s">
        <v>58</v>
      </c>
      <c r="E693" s="39" t="s">
        <v>5</v>
      </c>
    </row>
    <row r="694" spans="1:16" ht="25.5">
      <c r="A694" t="s">
        <v>49</v>
      </c>
      <c s="34" t="s">
        <v>100</v>
      </c>
      <c s="34" t="s">
        <v>9232</v>
      </c>
      <c s="35" t="s">
        <v>5</v>
      </c>
      <c s="6" t="s">
        <v>1977</v>
      </c>
      <c s="36" t="s">
        <v>53</v>
      </c>
      <c s="37">
        <v>3.214</v>
      </c>
      <c s="36">
        <v>0</v>
      </c>
      <c s="36">
        <f>ROUND(G694*H694,6)</f>
      </c>
      <c r="L694" s="38">
        <v>0</v>
      </c>
      <c s="32">
        <f>ROUND(ROUND(L694,2)*ROUND(G694,3),2)</f>
      </c>
      <c s="36" t="s">
        <v>72</v>
      </c>
      <c>
        <f>(M694*21)/100</f>
      </c>
      <c t="s">
        <v>27</v>
      </c>
    </row>
    <row r="695" spans="1:5" ht="25.5">
      <c r="A695" s="35" t="s">
        <v>55</v>
      </c>
      <c r="E695" s="39" t="s">
        <v>1977</v>
      </c>
    </row>
    <row r="696" spans="1:5" ht="12.75">
      <c r="A696" s="35" t="s">
        <v>56</v>
      </c>
      <c r="E696" s="40" t="s">
        <v>9233</v>
      </c>
    </row>
    <row r="697" spans="1:5" ht="12.75">
      <c r="A697" t="s">
        <v>58</v>
      </c>
      <c r="E697" s="39" t="s">
        <v>5</v>
      </c>
    </row>
    <row r="698" spans="1:16" ht="25.5">
      <c r="A698" t="s">
        <v>49</v>
      </c>
      <c s="34" t="s">
        <v>2311</v>
      </c>
      <c s="34" t="s">
        <v>51</v>
      </c>
      <c s="35" t="s">
        <v>5</v>
      </c>
      <c s="6" t="s">
        <v>3035</v>
      </c>
      <c s="36" t="s">
        <v>53</v>
      </c>
      <c s="37">
        <v>17.872</v>
      </c>
      <c s="36">
        <v>0</v>
      </c>
      <c s="36">
        <f>ROUND(G698*H698,6)</f>
      </c>
      <c r="L698" s="38">
        <v>0</v>
      </c>
      <c s="32">
        <f>ROUND(ROUND(L698,2)*ROUND(G698,3),2)</f>
      </c>
      <c s="36" t="s">
        <v>72</v>
      </c>
      <c>
        <f>(M698*21)/100</f>
      </c>
      <c t="s">
        <v>27</v>
      </c>
    </row>
    <row r="699" spans="1:5" ht="25.5">
      <c r="A699" s="35" t="s">
        <v>55</v>
      </c>
      <c r="E699" s="39" t="s">
        <v>3035</v>
      </c>
    </row>
    <row r="700" spans="1:5" ht="12.75">
      <c r="A700" s="35" t="s">
        <v>56</v>
      </c>
      <c r="E700" s="40" t="s">
        <v>9234</v>
      </c>
    </row>
    <row r="701" spans="1:5" ht="12.75">
      <c r="A701" t="s">
        <v>58</v>
      </c>
      <c r="E701" s="39" t="s">
        <v>5</v>
      </c>
    </row>
    <row r="702" spans="1:16" ht="25.5">
      <c r="A702" t="s">
        <v>49</v>
      </c>
      <c s="34" t="s">
        <v>2313</v>
      </c>
      <c s="34" t="s">
        <v>485</v>
      </c>
      <c s="35" t="s">
        <v>5</v>
      </c>
      <c s="6" t="s">
        <v>486</v>
      </c>
      <c s="36" t="s">
        <v>53</v>
      </c>
      <c s="37">
        <v>29.378</v>
      </c>
      <c s="36">
        <v>0</v>
      </c>
      <c s="36">
        <f>ROUND(G702*H702,6)</f>
      </c>
      <c r="L702" s="38">
        <v>0</v>
      </c>
      <c s="32">
        <f>ROUND(ROUND(L702,2)*ROUND(G702,3),2)</f>
      </c>
      <c s="36" t="s">
        <v>72</v>
      </c>
      <c>
        <f>(M702*21)/100</f>
      </c>
      <c t="s">
        <v>27</v>
      </c>
    </row>
    <row r="703" spans="1:5" ht="25.5">
      <c r="A703" s="35" t="s">
        <v>55</v>
      </c>
      <c r="E703" s="39" t="s">
        <v>486</v>
      </c>
    </row>
    <row r="704" spans="1:5" ht="12.75">
      <c r="A704" s="35" t="s">
        <v>56</v>
      </c>
      <c r="E704" s="40" t="s">
        <v>9235</v>
      </c>
    </row>
    <row r="705" spans="1:5" ht="12.75">
      <c r="A705" t="s">
        <v>58</v>
      </c>
      <c r="E705" s="39" t="s">
        <v>5</v>
      </c>
    </row>
    <row r="706" spans="1:16" ht="25.5">
      <c r="A706" t="s">
        <v>49</v>
      </c>
      <c s="34" t="s">
        <v>2316</v>
      </c>
      <c s="34" t="s">
        <v>8650</v>
      </c>
      <c s="35" t="s">
        <v>5</v>
      </c>
      <c s="6" t="s">
        <v>6112</v>
      </c>
      <c s="36" t="s">
        <v>53</v>
      </c>
      <c s="37">
        <v>0.009</v>
      </c>
      <c s="36">
        <v>0</v>
      </c>
      <c s="36">
        <f>ROUND(G706*H706,6)</f>
      </c>
      <c r="L706" s="38">
        <v>0</v>
      </c>
      <c s="32">
        <f>ROUND(ROUND(L706,2)*ROUND(G706,3),2)</f>
      </c>
      <c s="36" t="s">
        <v>72</v>
      </c>
      <c>
        <f>(M706*21)/100</f>
      </c>
      <c t="s">
        <v>27</v>
      </c>
    </row>
    <row r="707" spans="1:5" ht="25.5">
      <c r="A707" s="35" t="s">
        <v>55</v>
      </c>
      <c r="E707" s="39" t="s">
        <v>6112</v>
      </c>
    </row>
    <row r="708" spans="1:5" ht="12.75">
      <c r="A708" s="35" t="s">
        <v>56</v>
      </c>
      <c r="E708" s="40" t="s">
        <v>9236</v>
      </c>
    </row>
    <row r="709" spans="1:5" ht="12.75">
      <c r="A709" t="s">
        <v>58</v>
      </c>
      <c r="E709" s="39" t="s">
        <v>5</v>
      </c>
    </row>
    <row r="710" spans="1:16" ht="25.5">
      <c r="A710" t="s">
        <v>49</v>
      </c>
      <c s="34" t="s">
        <v>2318</v>
      </c>
      <c s="34" t="s">
        <v>9237</v>
      </c>
      <c s="35" t="s">
        <v>5</v>
      </c>
      <c s="6" t="s">
        <v>9238</v>
      </c>
      <c s="36" t="s">
        <v>53</v>
      </c>
      <c s="37">
        <v>0.384</v>
      </c>
      <c s="36">
        <v>0</v>
      </c>
      <c s="36">
        <f>ROUND(G710*H710,6)</f>
      </c>
      <c r="L710" s="38">
        <v>0</v>
      </c>
      <c s="32">
        <f>ROUND(ROUND(L710,2)*ROUND(G710,3),2)</f>
      </c>
      <c s="36" t="s">
        <v>72</v>
      </c>
      <c>
        <f>(M710*21)/100</f>
      </c>
      <c t="s">
        <v>27</v>
      </c>
    </row>
    <row r="711" spans="1:5" ht="25.5">
      <c r="A711" s="35" t="s">
        <v>55</v>
      </c>
      <c r="E711" s="39" t="s">
        <v>1977</v>
      </c>
    </row>
    <row r="712" spans="1:5" ht="12.75">
      <c r="A712" s="35" t="s">
        <v>56</v>
      </c>
      <c r="E712" s="40" t="s">
        <v>9239</v>
      </c>
    </row>
    <row r="713" spans="1:5" ht="12.75">
      <c r="A713" t="s">
        <v>58</v>
      </c>
      <c r="E713" s="39" t="s">
        <v>5</v>
      </c>
    </row>
    <row r="714" spans="1:16" ht="25.5">
      <c r="A714" t="s">
        <v>49</v>
      </c>
      <c s="34" t="s">
        <v>8161</v>
      </c>
      <c s="34" t="s">
        <v>8653</v>
      </c>
      <c s="35" t="s">
        <v>5</v>
      </c>
      <c s="6" t="s">
        <v>8654</v>
      </c>
      <c s="36" t="s">
        <v>53</v>
      </c>
      <c s="37">
        <v>42.121</v>
      </c>
      <c s="36">
        <v>0</v>
      </c>
      <c s="36">
        <f>ROUND(G714*H714,6)</f>
      </c>
      <c r="L714" s="38">
        <v>0</v>
      </c>
      <c s="32">
        <f>ROUND(ROUND(L714,2)*ROUND(G714,3),2)</f>
      </c>
      <c s="36" t="s">
        <v>72</v>
      </c>
      <c>
        <f>(M714*21)/100</f>
      </c>
      <c t="s">
        <v>27</v>
      </c>
    </row>
    <row r="715" spans="1:5" ht="38.25">
      <c r="A715" s="35" t="s">
        <v>55</v>
      </c>
      <c r="E715" s="39" t="s">
        <v>8655</v>
      </c>
    </row>
    <row r="716" spans="1:5" ht="12.75">
      <c r="A716" s="35" t="s">
        <v>56</v>
      </c>
      <c r="E716" s="40" t="s">
        <v>9240</v>
      </c>
    </row>
    <row r="717" spans="1:5" ht="63.75">
      <c r="A717" t="s">
        <v>58</v>
      </c>
      <c r="E717" s="39" t="s">
        <v>8657</v>
      </c>
    </row>
    <row r="718" spans="1:13" ht="12.75">
      <c r="A718" t="s">
        <v>3245</v>
      </c>
      <c r="C718" s="31" t="s">
        <v>9241</v>
      </c>
      <c r="E718" s="33" t="s">
        <v>9242</v>
      </c>
      <c r="J718" s="32">
        <f>0+J719+J744+J837+J842</f>
      </c>
      <c s="32">
        <f>0+K719+K744+K837+K842</f>
      </c>
      <c s="32">
        <f>0+L719+L744+L837+L842</f>
      </c>
      <c s="32">
        <f>0+M719+M744+M837+M842</f>
      </c>
    </row>
    <row r="719" spans="1:13" ht="12.75">
      <c r="A719" t="s">
        <v>46</v>
      </c>
      <c r="C719" s="31" t="s">
        <v>404</v>
      </c>
      <c r="E719" s="33" t="s">
        <v>8659</v>
      </c>
      <c r="J719" s="32">
        <f>0</f>
      </c>
      <c s="32">
        <f>0</f>
      </c>
      <c s="32">
        <f>0+L720+L724+L728+L732+L736+L740</f>
      </c>
      <c s="32">
        <f>0+M720+M724+M728+M732+M736+M740</f>
      </c>
    </row>
    <row r="720" spans="1:16" ht="12.75">
      <c r="A720" t="s">
        <v>49</v>
      </c>
      <c s="34" t="s">
        <v>67</v>
      </c>
      <c s="34" t="s">
        <v>8660</v>
      </c>
      <c s="35" t="s">
        <v>5</v>
      </c>
      <c s="6" t="s">
        <v>8661</v>
      </c>
      <c s="36" t="s">
        <v>2754</v>
      </c>
      <c s="37">
        <v>5</v>
      </c>
      <c s="36">
        <v>0</v>
      </c>
      <c s="36">
        <f>ROUND(G720*H720,6)</f>
      </c>
      <c r="L720" s="38">
        <v>0</v>
      </c>
      <c s="32">
        <f>ROUND(ROUND(L720,2)*ROUND(G720,3),2)</f>
      </c>
      <c s="36" t="s">
        <v>72</v>
      </c>
      <c>
        <f>(M720*21)/100</f>
      </c>
      <c t="s">
        <v>27</v>
      </c>
    </row>
    <row r="721" spans="1:5" ht="12.75">
      <c r="A721" s="35" t="s">
        <v>55</v>
      </c>
      <c r="E721" s="39" t="s">
        <v>8661</v>
      </c>
    </row>
    <row r="722" spans="1:5" ht="12.75">
      <c r="A722" s="35" t="s">
        <v>56</v>
      </c>
      <c r="E722" s="40" t="s">
        <v>5</v>
      </c>
    </row>
    <row r="723" spans="1:5" ht="38.25">
      <c r="A723" t="s">
        <v>58</v>
      </c>
      <c r="E723" s="39" t="s">
        <v>8662</v>
      </c>
    </row>
    <row r="724" spans="1:16" ht="12.75">
      <c r="A724" t="s">
        <v>49</v>
      </c>
      <c s="34" t="s">
        <v>27</v>
      </c>
      <c s="34" t="s">
        <v>8663</v>
      </c>
      <c s="35" t="s">
        <v>5</v>
      </c>
      <c s="6" t="s">
        <v>8664</v>
      </c>
      <c s="36" t="s">
        <v>2754</v>
      </c>
      <c s="37">
        <v>4</v>
      </c>
      <c s="36">
        <v>0</v>
      </c>
      <c s="36">
        <f>ROUND(G724*H724,6)</f>
      </c>
      <c r="L724" s="38">
        <v>0</v>
      </c>
      <c s="32">
        <f>ROUND(ROUND(L724,2)*ROUND(G724,3),2)</f>
      </c>
      <c s="36" t="s">
        <v>72</v>
      </c>
      <c>
        <f>(M724*21)/100</f>
      </c>
      <c t="s">
        <v>27</v>
      </c>
    </row>
    <row r="725" spans="1:5" ht="12.75">
      <c r="A725" s="35" t="s">
        <v>55</v>
      </c>
      <c r="E725" s="39" t="s">
        <v>8664</v>
      </c>
    </row>
    <row r="726" spans="1:5" ht="12.75">
      <c r="A726" s="35" t="s">
        <v>56</v>
      </c>
      <c r="E726" s="40" t="s">
        <v>5</v>
      </c>
    </row>
    <row r="727" spans="1:5" ht="38.25">
      <c r="A727" t="s">
        <v>58</v>
      </c>
      <c r="E727" s="39" t="s">
        <v>8662</v>
      </c>
    </row>
    <row r="728" spans="1:16" ht="12.75">
      <c r="A728" t="s">
        <v>49</v>
      </c>
      <c s="34" t="s">
        <v>26</v>
      </c>
      <c s="34" t="s">
        <v>8665</v>
      </c>
      <c s="35" t="s">
        <v>5</v>
      </c>
      <c s="6" t="s">
        <v>8666</v>
      </c>
      <c s="36" t="s">
        <v>88</v>
      </c>
      <c s="37">
        <v>25</v>
      </c>
      <c s="36">
        <v>0</v>
      </c>
      <c s="36">
        <f>ROUND(G728*H728,6)</f>
      </c>
      <c r="L728" s="38">
        <v>0</v>
      </c>
      <c s="32">
        <f>ROUND(ROUND(L728,2)*ROUND(G728,3),2)</f>
      </c>
      <c s="36" t="s">
        <v>72</v>
      </c>
      <c>
        <f>(M728*21)/100</f>
      </c>
      <c t="s">
        <v>27</v>
      </c>
    </row>
    <row r="729" spans="1:5" ht="12.75">
      <c r="A729" s="35" t="s">
        <v>55</v>
      </c>
      <c r="E729" s="39" t="s">
        <v>8666</v>
      </c>
    </row>
    <row r="730" spans="1:5" ht="12.75">
      <c r="A730" s="35" t="s">
        <v>56</v>
      </c>
      <c r="E730" s="40" t="s">
        <v>5</v>
      </c>
    </row>
    <row r="731" spans="1:5" ht="38.25">
      <c r="A731" t="s">
        <v>58</v>
      </c>
      <c r="E731" s="39" t="s">
        <v>8662</v>
      </c>
    </row>
    <row r="732" spans="1:16" ht="12.75">
      <c r="A732" t="s">
        <v>49</v>
      </c>
      <c s="34" t="s">
        <v>85</v>
      </c>
      <c s="34" t="s">
        <v>8667</v>
      </c>
      <c s="35" t="s">
        <v>5</v>
      </c>
      <c s="6" t="s">
        <v>8668</v>
      </c>
      <c s="36" t="s">
        <v>88</v>
      </c>
      <c s="37">
        <v>145</v>
      </c>
      <c s="36">
        <v>0</v>
      </c>
      <c s="36">
        <f>ROUND(G732*H732,6)</f>
      </c>
      <c r="L732" s="38">
        <v>0</v>
      </c>
      <c s="32">
        <f>ROUND(ROUND(L732,2)*ROUND(G732,3),2)</f>
      </c>
      <c s="36" t="s">
        <v>72</v>
      </c>
      <c>
        <f>(M732*21)/100</f>
      </c>
      <c t="s">
        <v>27</v>
      </c>
    </row>
    <row r="733" spans="1:5" ht="12.75">
      <c r="A733" s="35" t="s">
        <v>55</v>
      </c>
      <c r="E733" s="39" t="s">
        <v>8668</v>
      </c>
    </row>
    <row r="734" spans="1:5" ht="12.75">
      <c r="A734" s="35" t="s">
        <v>56</v>
      </c>
      <c r="E734" s="40" t="s">
        <v>5</v>
      </c>
    </row>
    <row r="735" spans="1:5" ht="38.25">
      <c r="A735" t="s">
        <v>58</v>
      </c>
      <c r="E735" s="39" t="s">
        <v>8662</v>
      </c>
    </row>
    <row r="736" spans="1:16" ht="12.75">
      <c r="A736" t="s">
        <v>49</v>
      </c>
      <c s="34" t="s">
        <v>90</v>
      </c>
      <c s="34" t="s">
        <v>8669</v>
      </c>
      <c s="35" t="s">
        <v>5</v>
      </c>
      <c s="6" t="s">
        <v>8670</v>
      </c>
      <c s="36" t="s">
        <v>168</v>
      </c>
      <c s="37">
        <v>30</v>
      </c>
      <c s="36">
        <v>0</v>
      </c>
      <c s="36">
        <f>ROUND(G736*H736,6)</f>
      </c>
      <c r="L736" s="38">
        <v>0</v>
      </c>
      <c s="32">
        <f>ROUND(ROUND(L736,2)*ROUND(G736,3),2)</f>
      </c>
      <c s="36" t="s">
        <v>72</v>
      </c>
      <c>
        <f>(M736*21)/100</f>
      </c>
      <c t="s">
        <v>27</v>
      </c>
    </row>
    <row r="737" spans="1:5" ht="12.75">
      <c r="A737" s="35" t="s">
        <v>55</v>
      </c>
      <c r="E737" s="39" t="s">
        <v>8670</v>
      </c>
    </row>
    <row r="738" spans="1:5" ht="12.75">
      <c r="A738" s="35" t="s">
        <v>56</v>
      </c>
      <c r="E738" s="40" t="s">
        <v>5</v>
      </c>
    </row>
    <row r="739" spans="1:5" ht="38.25">
      <c r="A739" t="s">
        <v>58</v>
      </c>
      <c r="E739" s="39" t="s">
        <v>8662</v>
      </c>
    </row>
    <row r="740" spans="1:16" ht="12.75">
      <c r="A740" t="s">
        <v>49</v>
      </c>
      <c s="34" t="s">
        <v>93</v>
      </c>
      <c s="34" t="s">
        <v>8671</v>
      </c>
      <c s="35" t="s">
        <v>5</v>
      </c>
      <c s="6" t="s">
        <v>8672</v>
      </c>
      <c s="36" t="s">
        <v>2754</v>
      </c>
      <c s="37">
        <v>5</v>
      </c>
      <c s="36">
        <v>0</v>
      </c>
      <c s="36">
        <f>ROUND(G740*H740,6)</f>
      </c>
      <c r="L740" s="38">
        <v>0</v>
      </c>
      <c s="32">
        <f>ROUND(ROUND(L740,2)*ROUND(G740,3),2)</f>
      </c>
      <c s="36" t="s">
        <v>72</v>
      </c>
      <c>
        <f>(M740*21)/100</f>
      </c>
      <c t="s">
        <v>27</v>
      </c>
    </row>
    <row r="741" spans="1:5" ht="12.75">
      <c r="A741" s="35" t="s">
        <v>55</v>
      </c>
      <c r="E741" s="39" t="s">
        <v>8672</v>
      </c>
    </row>
    <row r="742" spans="1:5" ht="12.75">
      <c r="A742" s="35" t="s">
        <v>56</v>
      </c>
      <c r="E742" s="40" t="s">
        <v>5</v>
      </c>
    </row>
    <row r="743" spans="1:5" ht="38.25">
      <c r="A743" t="s">
        <v>58</v>
      </c>
      <c r="E743" s="39" t="s">
        <v>8662</v>
      </c>
    </row>
    <row r="744" spans="1:13" ht="12.75">
      <c r="A744" t="s">
        <v>46</v>
      </c>
      <c r="C744" s="31" t="s">
        <v>2067</v>
      </c>
      <c r="E744" s="33" t="s">
        <v>2068</v>
      </c>
      <c r="J744" s="32">
        <f>0</f>
      </c>
      <c s="32">
        <f>0</f>
      </c>
      <c s="32">
        <f>0+L745+L749+L753+L757+L761+L765+L769+L773+L777+L781+L785+L789+L793+L797+L801+L805+L809+L813+L817+L821+L825+L829+L833</f>
      </c>
      <c s="32">
        <f>0+M745+M749+M753+M757+M761+M765+M769+M773+M777+M781+M785+M789+M793+M797+M801+M805+M809+M813+M817+M821+M825+M829+M833</f>
      </c>
    </row>
    <row r="745" spans="1:16" ht="12.75">
      <c r="A745" t="s">
        <v>49</v>
      </c>
      <c s="34" t="s">
        <v>79</v>
      </c>
      <c s="34" t="s">
        <v>8676</v>
      </c>
      <c s="35" t="s">
        <v>5</v>
      </c>
      <c s="6" t="s">
        <v>8677</v>
      </c>
      <c s="36" t="s">
        <v>2754</v>
      </c>
      <c s="37">
        <v>8</v>
      </c>
      <c s="36">
        <v>0</v>
      </c>
      <c s="36">
        <f>ROUND(G745*H745,6)</f>
      </c>
      <c r="L745" s="38">
        <v>0</v>
      </c>
      <c s="32">
        <f>ROUND(ROUND(L745,2)*ROUND(G745,3),2)</f>
      </c>
      <c s="36" t="s">
        <v>72</v>
      </c>
      <c>
        <f>(M745*21)/100</f>
      </c>
      <c t="s">
        <v>27</v>
      </c>
    </row>
    <row r="746" spans="1:5" ht="12.75">
      <c r="A746" s="35" t="s">
        <v>55</v>
      </c>
      <c r="E746" s="39" t="s">
        <v>8677</v>
      </c>
    </row>
    <row r="747" spans="1:5" ht="12.75">
      <c r="A747" s="35" t="s">
        <v>56</v>
      </c>
      <c r="E747" s="40" t="s">
        <v>5</v>
      </c>
    </row>
    <row r="748" spans="1:5" ht="38.25">
      <c r="A748" t="s">
        <v>58</v>
      </c>
      <c r="E748" s="39" t="s">
        <v>8662</v>
      </c>
    </row>
    <row r="749" spans="1:16" ht="12.75">
      <c r="A749" t="s">
        <v>49</v>
      </c>
      <c s="34" t="s">
        <v>100</v>
      </c>
      <c s="34" t="s">
        <v>8678</v>
      </c>
      <c s="35" t="s">
        <v>5</v>
      </c>
      <c s="6" t="s">
        <v>8679</v>
      </c>
      <c s="36" t="s">
        <v>2754</v>
      </c>
      <c s="37">
        <v>22</v>
      </c>
      <c s="36">
        <v>0</v>
      </c>
      <c s="36">
        <f>ROUND(G749*H749,6)</f>
      </c>
      <c r="L749" s="38">
        <v>0</v>
      </c>
      <c s="32">
        <f>ROUND(ROUND(L749,2)*ROUND(G749,3),2)</f>
      </c>
      <c s="36" t="s">
        <v>72</v>
      </c>
      <c>
        <f>(M749*21)/100</f>
      </c>
      <c t="s">
        <v>27</v>
      </c>
    </row>
    <row r="750" spans="1:5" ht="12.75">
      <c r="A750" s="35" t="s">
        <v>55</v>
      </c>
      <c r="E750" s="39" t="s">
        <v>8679</v>
      </c>
    </row>
    <row r="751" spans="1:5" ht="12.75">
      <c r="A751" s="35" t="s">
        <v>56</v>
      </c>
      <c r="E751" s="40" t="s">
        <v>5</v>
      </c>
    </row>
    <row r="752" spans="1:5" ht="38.25">
      <c r="A752" t="s">
        <v>58</v>
      </c>
      <c r="E752" s="39" t="s">
        <v>8662</v>
      </c>
    </row>
    <row r="753" spans="1:16" ht="12.75">
      <c r="A753" t="s">
        <v>49</v>
      </c>
      <c s="34" t="s">
        <v>104</v>
      </c>
      <c s="34" t="s">
        <v>8680</v>
      </c>
      <c s="35" t="s">
        <v>5</v>
      </c>
      <c s="6" t="s">
        <v>8681</v>
      </c>
      <c s="36" t="s">
        <v>2754</v>
      </c>
      <c s="37">
        <v>540</v>
      </c>
      <c s="36">
        <v>0</v>
      </c>
      <c s="36">
        <f>ROUND(G753*H753,6)</f>
      </c>
      <c r="L753" s="38">
        <v>0</v>
      </c>
      <c s="32">
        <f>ROUND(ROUND(L753,2)*ROUND(G753,3),2)</f>
      </c>
      <c s="36" t="s">
        <v>72</v>
      </c>
      <c>
        <f>(M753*21)/100</f>
      </c>
      <c t="s">
        <v>27</v>
      </c>
    </row>
    <row r="754" spans="1:5" ht="12.75">
      <c r="A754" s="35" t="s">
        <v>55</v>
      </c>
      <c r="E754" s="39" t="s">
        <v>8682</v>
      </c>
    </row>
    <row r="755" spans="1:5" ht="12.75">
      <c r="A755" s="35" t="s">
        <v>56</v>
      </c>
      <c r="E755" s="40" t="s">
        <v>5</v>
      </c>
    </row>
    <row r="756" spans="1:5" ht="38.25">
      <c r="A756" t="s">
        <v>58</v>
      </c>
      <c r="E756" s="39" t="s">
        <v>8662</v>
      </c>
    </row>
    <row r="757" spans="1:16" ht="12.75">
      <c r="A757" t="s">
        <v>49</v>
      </c>
      <c s="34" t="s">
        <v>108</v>
      </c>
      <c s="34" t="s">
        <v>8685</v>
      </c>
      <c s="35" t="s">
        <v>5</v>
      </c>
      <c s="6" t="s">
        <v>8686</v>
      </c>
      <c s="36" t="s">
        <v>88</v>
      </c>
      <c s="37">
        <v>20</v>
      </c>
      <c s="36">
        <v>0</v>
      </c>
      <c s="36">
        <f>ROUND(G757*H757,6)</f>
      </c>
      <c r="L757" s="38">
        <v>0</v>
      </c>
      <c s="32">
        <f>ROUND(ROUND(L757,2)*ROUND(G757,3),2)</f>
      </c>
      <c s="36" t="s">
        <v>72</v>
      </c>
      <c>
        <f>(M757*21)/100</f>
      </c>
      <c t="s">
        <v>27</v>
      </c>
    </row>
    <row r="758" spans="1:5" ht="12.75">
      <c r="A758" s="35" t="s">
        <v>55</v>
      </c>
      <c r="E758" s="39" t="s">
        <v>8686</v>
      </c>
    </row>
    <row r="759" spans="1:5" ht="12.75">
      <c r="A759" s="35" t="s">
        <v>56</v>
      </c>
      <c r="E759" s="40" t="s">
        <v>5</v>
      </c>
    </row>
    <row r="760" spans="1:5" ht="38.25">
      <c r="A760" t="s">
        <v>58</v>
      </c>
      <c r="E760" s="39" t="s">
        <v>8662</v>
      </c>
    </row>
    <row r="761" spans="1:16" ht="12.75">
      <c r="A761" t="s">
        <v>49</v>
      </c>
      <c s="34" t="s">
        <v>113</v>
      </c>
      <c s="34" t="s">
        <v>8687</v>
      </c>
      <c s="35" t="s">
        <v>5</v>
      </c>
      <c s="6" t="s">
        <v>8688</v>
      </c>
      <c s="36" t="s">
        <v>88</v>
      </c>
      <c s="37">
        <v>35</v>
      </c>
      <c s="36">
        <v>0</v>
      </c>
      <c s="36">
        <f>ROUND(G761*H761,6)</f>
      </c>
      <c r="L761" s="38">
        <v>0</v>
      </c>
      <c s="32">
        <f>ROUND(ROUND(L761,2)*ROUND(G761,3),2)</f>
      </c>
      <c s="36" t="s">
        <v>72</v>
      </c>
      <c>
        <f>(M761*21)/100</f>
      </c>
      <c t="s">
        <v>27</v>
      </c>
    </row>
    <row r="762" spans="1:5" ht="12.75">
      <c r="A762" s="35" t="s">
        <v>55</v>
      </c>
      <c r="E762" s="39" t="s">
        <v>8688</v>
      </c>
    </row>
    <row r="763" spans="1:5" ht="12.75">
      <c r="A763" s="35" t="s">
        <v>56</v>
      </c>
      <c r="E763" s="40" t="s">
        <v>5</v>
      </c>
    </row>
    <row r="764" spans="1:5" ht="38.25">
      <c r="A764" t="s">
        <v>58</v>
      </c>
      <c r="E764" s="39" t="s">
        <v>8662</v>
      </c>
    </row>
    <row r="765" spans="1:16" ht="12.75">
      <c r="A765" t="s">
        <v>49</v>
      </c>
      <c s="34" t="s">
        <v>117</v>
      </c>
      <c s="34" t="s">
        <v>8689</v>
      </c>
      <c s="35" t="s">
        <v>5</v>
      </c>
      <c s="6" t="s">
        <v>8690</v>
      </c>
      <c s="36" t="s">
        <v>88</v>
      </c>
      <c s="37">
        <v>35</v>
      </c>
      <c s="36">
        <v>0</v>
      </c>
      <c s="36">
        <f>ROUND(G765*H765,6)</f>
      </c>
      <c r="L765" s="38">
        <v>0</v>
      </c>
      <c s="32">
        <f>ROUND(ROUND(L765,2)*ROUND(G765,3),2)</f>
      </c>
      <c s="36" t="s">
        <v>72</v>
      </c>
      <c>
        <f>(M765*21)/100</f>
      </c>
      <c t="s">
        <v>27</v>
      </c>
    </row>
    <row r="766" spans="1:5" ht="12.75">
      <c r="A766" s="35" t="s">
        <v>55</v>
      </c>
      <c r="E766" s="39" t="s">
        <v>8690</v>
      </c>
    </row>
    <row r="767" spans="1:5" ht="12.75">
      <c r="A767" s="35" t="s">
        <v>56</v>
      </c>
      <c r="E767" s="40" t="s">
        <v>5</v>
      </c>
    </row>
    <row r="768" spans="1:5" ht="38.25">
      <c r="A768" t="s">
        <v>58</v>
      </c>
      <c r="E768" s="39" t="s">
        <v>8662</v>
      </c>
    </row>
    <row r="769" spans="1:16" ht="12.75">
      <c r="A769" t="s">
        <v>49</v>
      </c>
      <c s="34" t="s">
        <v>121</v>
      </c>
      <c s="34" t="s">
        <v>8691</v>
      </c>
      <c s="35" t="s">
        <v>5</v>
      </c>
      <c s="6" t="s">
        <v>8692</v>
      </c>
      <c s="36" t="s">
        <v>88</v>
      </c>
      <c s="37">
        <v>20</v>
      </c>
      <c s="36">
        <v>0</v>
      </c>
      <c s="36">
        <f>ROUND(G769*H769,6)</f>
      </c>
      <c r="L769" s="38">
        <v>0</v>
      </c>
      <c s="32">
        <f>ROUND(ROUND(L769,2)*ROUND(G769,3),2)</f>
      </c>
      <c s="36" t="s">
        <v>72</v>
      </c>
      <c>
        <f>(M769*21)/100</f>
      </c>
      <c t="s">
        <v>27</v>
      </c>
    </row>
    <row r="770" spans="1:5" ht="12.75">
      <c r="A770" s="35" t="s">
        <v>55</v>
      </c>
      <c r="E770" s="39" t="s">
        <v>8692</v>
      </c>
    </row>
    <row r="771" spans="1:5" ht="12.75">
      <c r="A771" s="35" t="s">
        <v>56</v>
      </c>
      <c r="E771" s="40" t="s">
        <v>5</v>
      </c>
    </row>
    <row r="772" spans="1:5" ht="38.25">
      <c r="A772" t="s">
        <v>58</v>
      </c>
      <c r="E772" s="39" t="s">
        <v>8662</v>
      </c>
    </row>
    <row r="773" spans="1:16" ht="12.75">
      <c r="A773" t="s">
        <v>49</v>
      </c>
      <c s="34" t="s">
        <v>125</v>
      </c>
      <c s="34" t="s">
        <v>8693</v>
      </c>
      <c s="35" t="s">
        <v>5</v>
      </c>
      <c s="6" t="s">
        <v>8694</v>
      </c>
      <c s="36" t="s">
        <v>88</v>
      </c>
      <c s="37">
        <v>20</v>
      </c>
      <c s="36">
        <v>0</v>
      </c>
      <c s="36">
        <f>ROUND(G773*H773,6)</f>
      </c>
      <c r="L773" s="38">
        <v>0</v>
      </c>
      <c s="32">
        <f>ROUND(ROUND(L773,2)*ROUND(G773,3),2)</f>
      </c>
      <c s="36" t="s">
        <v>72</v>
      </c>
      <c>
        <f>(M773*21)/100</f>
      </c>
      <c t="s">
        <v>27</v>
      </c>
    </row>
    <row r="774" spans="1:5" ht="12.75">
      <c r="A774" s="35" t="s">
        <v>55</v>
      </c>
      <c r="E774" s="39" t="s">
        <v>8694</v>
      </c>
    </row>
    <row r="775" spans="1:5" ht="12.75">
      <c r="A775" s="35" t="s">
        <v>56</v>
      </c>
      <c r="E775" s="40" t="s">
        <v>5</v>
      </c>
    </row>
    <row r="776" spans="1:5" ht="38.25">
      <c r="A776" t="s">
        <v>58</v>
      </c>
      <c r="E776" s="39" t="s">
        <v>8662</v>
      </c>
    </row>
    <row r="777" spans="1:16" ht="12.75">
      <c r="A777" t="s">
        <v>49</v>
      </c>
      <c s="34" t="s">
        <v>129</v>
      </c>
      <c s="34" t="s">
        <v>8695</v>
      </c>
      <c s="35" t="s">
        <v>5</v>
      </c>
      <c s="6" t="s">
        <v>8696</v>
      </c>
      <c s="36" t="s">
        <v>88</v>
      </c>
      <c s="37">
        <v>120</v>
      </c>
      <c s="36">
        <v>0</v>
      </c>
      <c s="36">
        <f>ROUND(G777*H777,6)</f>
      </c>
      <c r="L777" s="38">
        <v>0</v>
      </c>
      <c s="32">
        <f>ROUND(ROUND(L777,2)*ROUND(G777,3),2)</f>
      </c>
      <c s="36" t="s">
        <v>72</v>
      </c>
      <c>
        <f>(M777*21)/100</f>
      </c>
      <c t="s">
        <v>27</v>
      </c>
    </row>
    <row r="778" spans="1:5" ht="12.75">
      <c r="A778" s="35" t="s">
        <v>55</v>
      </c>
      <c r="E778" s="39" t="s">
        <v>8696</v>
      </c>
    </row>
    <row r="779" spans="1:5" ht="12.75">
      <c r="A779" s="35" t="s">
        <v>56</v>
      </c>
      <c r="E779" s="40" t="s">
        <v>5</v>
      </c>
    </row>
    <row r="780" spans="1:5" ht="38.25">
      <c r="A780" t="s">
        <v>58</v>
      </c>
      <c r="E780" s="39" t="s">
        <v>8662</v>
      </c>
    </row>
    <row r="781" spans="1:16" ht="12.75">
      <c r="A781" t="s">
        <v>49</v>
      </c>
      <c s="34" t="s">
        <v>133</v>
      </c>
      <c s="34" t="s">
        <v>8697</v>
      </c>
      <c s="35" t="s">
        <v>5</v>
      </c>
      <c s="6" t="s">
        <v>8698</v>
      </c>
      <c s="36" t="s">
        <v>88</v>
      </c>
      <c s="37">
        <v>20</v>
      </c>
      <c s="36">
        <v>0</v>
      </c>
      <c s="36">
        <f>ROUND(G781*H781,6)</f>
      </c>
      <c r="L781" s="38">
        <v>0</v>
      </c>
      <c s="32">
        <f>ROUND(ROUND(L781,2)*ROUND(G781,3),2)</f>
      </c>
      <c s="36" t="s">
        <v>72</v>
      </c>
      <c>
        <f>(M781*21)/100</f>
      </c>
      <c t="s">
        <v>27</v>
      </c>
    </row>
    <row r="782" spans="1:5" ht="12.75">
      <c r="A782" s="35" t="s">
        <v>55</v>
      </c>
      <c r="E782" s="39" t="s">
        <v>8698</v>
      </c>
    </row>
    <row r="783" spans="1:5" ht="12.75">
      <c r="A783" s="35" t="s">
        <v>56</v>
      </c>
      <c r="E783" s="40" t="s">
        <v>5</v>
      </c>
    </row>
    <row r="784" spans="1:5" ht="38.25">
      <c r="A784" t="s">
        <v>58</v>
      </c>
      <c r="E784" s="39" t="s">
        <v>8662</v>
      </c>
    </row>
    <row r="785" spans="1:16" ht="12.75">
      <c r="A785" t="s">
        <v>49</v>
      </c>
      <c s="34" t="s">
        <v>137</v>
      </c>
      <c s="34" t="s">
        <v>8699</v>
      </c>
      <c s="35" t="s">
        <v>5</v>
      </c>
      <c s="6" t="s">
        <v>8700</v>
      </c>
      <c s="36" t="s">
        <v>88</v>
      </c>
      <c s="37">
        <v>160</v>
      </c>
      <c s="36">
        <v>0</v>
      </c>
      <c s="36">
        <f>ROUND(G785*H785,6)</f>
      </c>
      <c r="L785" s="38">
        <v>0</v>
      </c>
      <c s="32">
        <f>ROUND(ROUND(L785,2)*ROUND(G785,3),2)</f>
      </c>
      <c s="36" t="s">
        <v>72</v>
      </c>
      <c>
        <f>(M785*21)/100</f>
      </c>
      <c t="s">
        <v>27</v>
      </c>
    </row>
    <row r="786" spans="1:5" ht="12.75">
      <c r="A786" s="35" t="s">
        <v>55</v>
      </c>
      <c r="E786" s="39" t="s">
        <v>8700</v>
      </c>
    </row>
    <row r="787" spans="1:5" ht="12.75">
      <c r="A787" s="35" t="s">
        <v>56</v>
      </c>
      <c r="E787" s="40" t="s">
        <v>5</v>
      </c>
    </row>
    <row r="788" spans="1:5" ht="38.25">
      <c r="A788" t="s">
        <v>58</v>
      </c>
      <c r="E788" s="39" t="s">
        <v>8662</v>
      </c>
    </row>
    <row r="789" spans="1:16" ht="12.75">
      <c r="A789" t="s">
        <v>49</v>
      </c>
      <c s="34" t="s">
        <v>141</v>
      </c>
      <c s="34" t="s">
        <v>9243</v>
      </c>
      <c s="35" t="s">
        <v>5</v>
      </c>
      <c s="6" t="s">
        <v>9244</v>
      </c>
      <c s="36" t="s">
        <v>88</v>
      </c>
      <c s="37">
        <v>30</v>
      </c>
      <c s="36">
        <v>0</v>
      </c>
      <c s="36">
        <f>ROUND(G789*H789,6)</f>
      </c>
      <c r="L789" s="38">
        <v>0</v>
      </c>
      <c s="32">
        <f>ROUND(ROUND(L789,2)*ROUND(G789,3),2)</f>
      </c>
      <c s="36" t="s">
        <v>72</v>
      </c>
      <c>
        <f>(M789*21)/100</f>
      </c>
      <c t="s">
        <v>27</v>
      </c>
    </row>
    <row r="790" spans="1:5" ht="12.75">
      <c r="A790" s="35" t="s">
        <v>55</v>
      </c>
      <c r="E790" s="39" t="s">
        <v>9244</v>
      </c>
    </row>
    <row r="791" spans="1:5" ht="12.75">
      <c r="A791" s="35" t="s">
        <v>56</v>
      </c>
      <c r="E791" s="40" t="s">
        <v>5</v>
      </c>
    </row>
    <row r="792" spans="1:5" ht="38.25">
      <c r="A792" t="s">
        <v>58</v>
      </c>
      <c r="E792" s="39" t="s">
        <v>8662</v>
      </c>
    </row>
    <row r="793" spans="1:16" ht="12.75">
      <c r="A793" t="s">
        <v>49</v>
      </c>
      <c s="34" t="s">
        <v>145</v>
      </c>
      <c s="34" t="s">
        <v>8701</v>
      </c>
      <c s="35" t="s">
        <v>5</v>
      </c>
      <c s="6" t="s">
        <v>8702</v>
      </c>
      <c s="36" t="s">
        <v>2754</v>
      </c>
      <c s="37">
        <v>4</v>
      </c>
      <c s="36">
        <v>0</v>
      </c>
      <c s="36">
        <f>ROUND(G793*H793,6)</f>
      </c>
      <c r="L793" s="38">
        <v>0</v>
      </c>
      <c s="32">
        <f>ROUND(ROUND(L793,2)*ROUND(G793,3),2)</f>
      </c>
      <c s="36" t="s">
        <v>72</v>
      </c>
      <c>
        <f>(M793*21)/100</f>
      </c>
      <c t="s">
        <v>27</v>
      </c>
    </row>
    <row r="794" spans="1:5" ht="12.75">
      <c r="A794" s="35" t="s">
        <v>55</v>
      </c>
      <c r="E794" s="39" t="s">
        <v>8675</v>
      </c>
    </row>
    <row r="795" spans="1:5" ht="12.75">
      <c r="A795" s="35" t="s">
        <v>56</v>
      </c>
      <c r="E795" s="40" t="s">
        <v>5</v>
      </c>
    </row>
    <row r="796" spans="1:5" ht="38.25">
      <c r="A796" t="s">
        <v>58</v>
      </c>
      <c r="E796" s="39" t="s">
        <v>8662</v>
      </c>
    </row>
    <row r="797" spans="1:16" ht="12.75">
      <c r="A797" t="s">
        <v>49</v>
      </c>
      <c s="34" t="s">
        <v>149</v>
      </c>
      <c s="34" t="s">
        <v>8703</v>
      </c>
      <c s="35" t="s">
        <v>5</v>
      </c>
      <c s="6" t="s">
        <v>8704</v>
      </c>
      <c s="36" t="s">
        <v>88</v>
      </c>
      <c s="37">
        <v>15</v>
      </c>
      <c s="36">
        <v>0</v>
      </c>
      <c s="36">
        <f>ROUND(G797*H797,6)</f>
      </c>
      <c r="L797" s="38">
        <v>0</v>
      </c>
      <c s="32">
        <f>ROUND(ROUND(L797,2)*ROUND(G797,3),2)</f>
      </c>
      <c s="36" t="s">
        <v>72</v>
      </c>
      <c>
        <f>(M797*21)/100</f>
      </c>
      <c t="s">
        <v>27</v>
      </c>
    </row>
    <row r="798" spans="1:5" ht="12.75">
      <c r="A798" s="35" t="s">
        <v>55</v>
      </c>
      <c r="E798" s="39" t="s">
        <v>8704</v>
      </c>
    </row>
    <row r="799" spans="1:5" ht="12.75">
      <c r="A799" s="35" t="s">
        <v>56</v>
      </c>
      <c r="E799" s="40" t="s">
        <v>5</v>
      </c>
    </row>
    <row r="800" spans="1:5" ht="38.25">
      <c r="A800" t="s">
        <v>58</v>
      </c>
      <c r="E800" s="39" t="s">
        <v>8662</v>
      </c>
    </row>
    <row r="801" spans="1:16" ht="12.75">
      <c r="A801" t="s">
        <v>49</v>
      </c>
      <c s="34" t="s">
        <v>153</v>
      </c>
      <c s="34" t="s">
        <v>8705</v>
      </c>
      <c s="35" t="s">
        <v>5</v>
      </c>
      <c s="6" t="s">
        <v>8706</v>
      </c>
      <c s="36" t="s">
        <v>2754</v>
      </c>
      <c s="37">
        <v>3</v>
      </c>
      <c s="36">
        <v>0</v>
      </c>
      <c s="36">
        <f>ROUND(G801*H801,6)</f>
      </c>
      <c r="L801" s="38">
        <v>0</v>
      </c>
      <c s="32">
        <f>ROUND(ROUND(L801,2)*ROUND(G801,3),2)</f>
      </c>
      <c s="36" t="s">
        <v>72</v>
      </c>
      <c>
        <f>(M801*21)/100</f>
      </c>
      <c t="s">
        <v>27</v>
      </c>
    </row>
    <row r="802" spans="1:5" ht="12.75">
      <c r="A802" s="35" t="s">
        <v>55</v>
      </c>
      <c r="E802" s="39" t="s">
        <v>8675</v>
      </c>
    </row>
    <row r="803" spans="1:5" ht="12.75">
      <c r="A803" s="35" t="s">
        <v>56</v>
      </c>
      <c r="E803" s="40" t="s">
        <v>5</v>
      </c>
    </row>
    <row r="804" spans="1:5" ht="38.25">
      <c r="A804" t="s">
        <v>58</v>
      </c>
      <c r="E804" s="39" t="s">
        <v>8662</v>
      </c>
    </row>
    <row r="805" spans="1:16" ht="12.75">
      <c r="A805" t="s">
        <v>49</v>
      </c>
      <c s="34" t="s">
        <v>157</v>
      </c>
      <c s="34" t="s">
        <v>8707</v>
      </c>
      <c s="35" t="s">
        <v>5</v>
      </c>
      <c s="6" t="s">
        <v>8708</v>
      </c>
      <c s="36" t="s">
        <v>207</v>
      </c>
      <c s="37">
        <v>15</v>
      </c>
      <c s="36">
        <v>0</v>
      </c>
      <c s="36">
        <f>ROUND(G805*H805,6)</f>
      </c>
      <c r="L805" s="38">
        <v>0</v>
      </c>
      <c s="32">
        <f>ROUND(ROUND(L805,2)*ROUND(G805,3),2)</f>
      </c>
      <c s="36" t="s">
        <v>72</v>
      </c>
      <c>
        <f>(M805*21)/100</f>
      </c>
      <c t="s">
        <v>27</v>
      </c>
    </row>
    <row r="806" spans="1:5" ht="12.75">
      <c r="A806" s="35" t="s">
        <v>55</v>
      </c>
      <c r="E806" s="39" t="s">
        <v>8708</v>
      </c>
    </row>
    <row r="807" spans="1:5" ht="12.75">
      <c r="A807" s="35" t="s">
        <v>56</v>
      </c>
      <c r="E807" s="40" t="s">
        <v>5</v>
      </c>
    </row>
    <row r="808" spans="1:5" ht="38.25">
      <c r="A808" t="s">
        <v>58</v>
      </c>
      <c r="E808" s="39" t="s">
        <v>8662</v>
      </c>
    </row>
    <row r="809" spans="1:16" ht="12.75">
      <c r="A809" t="s">
        <v>49</v>
      </c>
      <c s="34" t="s">
        <v>161</v>
      </c>
      <c s="34" t="s">
        <v>8709</v>
      </c>
      <c s="35" t="s">
        <v>5</v>
      </c>
      <c s="6" t="s">
        <v>8710</v>
      </c>
      <c s="36" t="s">
        <v>2754</v>
      </c>
      <c s="37">
        <v>3</v>
      </c>
      <c s="36">
        <v>0</v>
      </c>
      <c s="36">
        <f>ROUND(G809*H809,6)</f>
      </c>
      <c r="L809" s="38">
        <v>0</v>
      </c>
      <c s="32">
        <f>ROUND(ROUND(L809,2)*ROUND(G809,3),2)</f>
      </c>
      <c s="36" t="s">
        <v>72</v>
      </c>
      <c>
        <f>(M809*21)/100</f>
      </c>
      <c t="s">
        <v>27</v>
      </c>
    </row>
    <row r="810" spans="1:5" ht="12.75">
      <c r="A810" s="35" t="s">
        <v>55</v>
      </c>
      <c r="E810" s="39" t="s">
        <v>8675</v>
      </c>
    </row>
    <row r="811" spans="1:5" ht="12.75">
      <c r="A811" s="35" t="s">
        <v>56</v>
      </c>
      <c r="E811" s="40" t="s">
        <v>5</v>
      </c>
    </row>
    <row r="812" spans="1:5" ht="38.25">
      <c r="A812" t="s">
        <v>58</v>
      </c>
      <c r="E812" s="39" t="s">
        <v>8662</v>
      </c>
    </row>
    <row r="813" spans="1:16" ht="12.75">
      <c r="A813" t="s">
        <v>49</v>
      </c>
      <c s="34" t="s">
        <v>165</v>
      </c>
      <c s="34" t="s">
        <v>8711</v>
      </c>
      <c s="35" t="s">
        <v>5</v>
      </c>
      <c s="6" t="s">
        <v>8712</v>
      </c>
      <c s="36" t="s">
        <v>2754</v>
      </c>
      <c s="37">
        <v>11</v>
      </c>
      <c s="36">
        <v>0</v>
      </c>
      <c s="36">
        <f>ROUND(G813*H813,6)</f>
      </c>
      <c r="L813" s="38">
        <v>0</v>
      </c>
      <c s="32">
        <f>ROUND(ROUND(L813,2)*ROUND(G813,3),2)</f>
      </c>
      <c s="36" t="s">
        <v>72</v>
      </c>
      <c>
        <f>(M813*21)/100</f>
      </c>
      <c t="s">
        <v>27</v>
      </c>
    </row>
    <row r="814" spans="1:5" ht="12.75">
      <c r="A814" s="35" t="s">
        <v>55</v>
      </c>
      <c r="E814" s="39" t="s">
        <v>8712</v>
      </c>
    </row>
    <row r="815" spans="1:5" ht="12.75">
      <c r="A815" s="35" t="s">
        <v>56</v>
      </c>
      <c r="E815" s="40" t="s">
        <v>5</v>
      </c>
    </row>
    <row r="816" spans="1:5" ht="38.25">
      <c r="A816" t="s">
        <v>58</v>
      </c>
      <c r="E816" s="39" t="s">
        <v>8662</v>
      </c>
    </row>
    <row r="817" spans="1:16" ht="12.75">
      <c r="A817" t="s">
        <v>49</v>
      </c>
      <c s="34" t="s">
        <v>170</v>
      </c>
      <c s="34" t="s">
        <v>8713</v>
      </c>
      <c s="35" t="s">
        <v>5</v>
      </c>
      <c s="6" t="s">
        <v>8714</v>
      </c>
      <c s="36" t="s">
        <v>2754</v>
      </c>
      <c s="37">
        <v>10</v>
      </c>
      <c s="36">
        <v>0</v>
      </c>
      <c s="36">
        <f>ROUND(G817*H817,6)</f>
      </c>
      <c r="L817" s="38">
        <v>0</v>
      </c>
      <c s="32">
        <f>ROUND(ROUND(L817,2)*ROUND(G817,3),2)</f>
      </c>
      <c s="36" t="s">
        <v>72</v>
      </c>
      <c>
        <f>(M817*21)/100</f>
      </c>
      <c t="s">
        <v>27</v>
      </c>
    </row>
    <row r="818" spans="1:5" ht="12.75">
      <c r="A818" s="35" t="s">
        <v>55</v>
      </c>
      <c r="E818" s="39" t="s">
        <v>8714</v>
      </c>
    </row>
    <row r="819" spans="1:5" ht="12.75">
      <c r="A819" s="35" t="s">
        <v>56</v>
      </c>
      <c r="E819" s="40" t="s">
        <v>5</v>
      </c>
    </row>
    <row r="820" spans="1:5" ht="38.25">
      <c r="A820" t="s">
        <v>58</v>
      </c>
      <c r="E820" s="39" t="s">
        <v>8662</v>
      </c>
    </row>
    <row r="821" spans="1:16" ht="12.75">
      <c r="A821" t="s">
        <v>49</v>
      </c>
      <c s="34" t="s">
        <v>174</v>
      </c>
      <c s="34" t="s">
        <v>8715</v>
      </c>
      <c s="35" t="s">
        <v>5</v>
      </c>
      <c s="6" t="s">
        <v>8716</v>
      </c>
      <c s="36" t="s">
        <v>2754</v>
      </c>
      <c s="37">
        <v>7</v>
      </c>
      <c s="36">
        <v>0</v>
      </c>
      <c s="36">
        <f>ROUND(G821*H821,6)</f>
      </c>
      <c r="L821" s="38">
        <v>0</v>
      </c>
      <c s="32">
        <f>ROUND(ROUND(L821,2)*ROUND(G821,3),2)</f>
      </c>
      <c s="36" t="s">
        <v>72</v>
      </c>
      <c>
        <f>(M821*21)/100</f>
      </c>
      <c t="s">
        <v>27</v>
      </c>
    </row>
    <row r="822" spans="1:5" ht="12.75">
      <c r="A822" s="35" t="s">
        <v>55</v>
      </c>
      <c r="E822" s="39" t="s">
        <v>8675</v>
      </c>
    </row>
    <row r="823" spans="1:5" ht="12.75">
      <c r="A823" s="35" t="s">
        <v>56</v>
      </c>
      <c r="E823" s="40" t="s">
        <v>5</v>
      </c>
    </row>
    <row r="824" spans="1:5" ht="38.25">
      <c r="A824" t="s">
        <v>58</v>
      </c>
      <c r="E824" s="39" t="s">
        <v>8662</v>
      </c>
    </row>
    <row r="825" spans="1:16" ht="12.75">
      <c r="A825" t="s">
        <v>49</v>
      </c>
      <c s="34" t="s">
        <v>178</v>
      </c>
      <c s="34" t="s">
        <v>8717</v>
      </c>
      <c s="35" t="s">
        <v>5</v>
      </c>
      <c s="6" t="s">
        <v>8718</v>
      </c>
      <c s="36" t="s">
        <v>2754</v>
      </c>
      <c s="37">
        <v>3</v>
      </c>
      <c s="36">
        <v>0</v>
      </c>
      <c s="36">
        <f>ROUND(G825*H825,6)</f>
      </c>
      <c r="L825" s="38">
        <v>0</v>
      </c>
      <c s="32">
        <f>ROUND(ROUND(L825,2)*ROUND(G825,3),2)</f>
      </c>
      <c s="36" t="s">
        <v>72</v>
      </c>
      <c>
        <f>(M825*21)/100</f>
      </c>
      <c t="s">
        <v>27</v>
      </c>
    </row>
    <row r="826" spans="1:5" ht="12.75">
      <c r="A826" s="35" t="s">
        <v>55</v>
      </c>
      <c r="E826" s="39" t="s">
        <v>8718</v>
      </c>
    </row>
    <row r="827" spans="1:5" ht="12.75">
      <c r="A827" s="35" t="s">
        <v>56</v>
      </c>
      <c r="E827" s="40" t="s">
        <v>5</v>
      </c>
    </row>
    <row r="828" spans="1:5" ht="38.25">
      <c r="A828" t="s">
        <v>58</v>
      </c>
      <c r="E828" s="39" t="s">
        <v>8662</v>
      </c>
    </row>
    <row r="829" spans="1:16" ht="12.75">
      <c r="A829" t="s">
        <v>49</v>
      </c>
      <c s="34" t="s">
        <v>50</v>
      </c>
      <c s="34" t="s">
        <v>8721</v>
      </c>
      <c s="35" t="s">
        <v>5</v>
      </c>
      <c s="6" t="s">
        <v>8722</v>
      </c>
      <c s="36" t="s">
        <v>2754</v>
      </c>
      <c s="37">
        <v>8</v>
      </c>
      <c s="36">
        <v>0</v>
      </c>
      <c s="36">
        <f>ROUND(G829*H829,6)</f>
      </c>
      <c r="L829" s="38">
        <v>0</v>
      </c>
      <c s="32">
        <f>ROUND(ROUND(L829,2)*ROUND(G829,3),2)</f>
      </c>
      <c s="36" t="s">
        <v>72</v>
      </c>
      <c>
        <f>(M829*21)/100</f>
      </c>
      <c t="s">
        <v>27</v>
      </c>
    </row>
    <row r="830" spans="1:5" ht="12.75">
      <c r="A830" s="35" t="s">
        <v>55</v>
      </c>
      <c r="E830" s="39" t="s">
        <v>8722</v>
      </c>
    </row>
    <row r="831" spans="1:5" ht="12.75">
      <c r="A831" s="35" t="s">
        <v>56</v>
      </c>
      <c r="E831" s="40" t="s">
        <v>5</v>
      </c>
    </row>
    <row r="832" spans="1:5" ht="38.25">
      <c r="A832" t="s">
        <v>58</v>
      </c>
      <c r="E832" s="39" t="s">
        <v>8662</v>
      </c>
    </row>
    <row r="833" spans="1:16" ht="12.75">
      <c r="A833" t="s">
        <v>49</v>
      </c>
      <c s="34" t="s">
        <v>60</v>
      </c>
      <c s="34" t="s">
        <v>9245</v>
      </c>
      <c s="35" t="s">
        <v>5</v>
      </c>
      <c s="6" t="s">
        <v>9246</v>
      </c>
      <c s="36" t="s">
        <v>2754</v>
      </c>
      <c s="37">
        <v>1</v>
      </c>
      <c s="36">
        <v>0</v>
      </c>
      <c s="36">
        <f>ROUND(G833*H833,6)</f>
      </c>
      <c r="L833" s="38">
        <v>0</v>
      </c>
      <c s="32">
        <f>ROUND(ROUND(L833,2)*ROUND(G833,3),2)</f>
      </c>
      <c s="36" t="s">
        <v>72</v>
      </c>
      <c>
        <f>(M833*21)/100</f>
      </c>
      <c t="s">
        <v>27</v>
      </c>
    </row>
    <row r="834" spans="1:5" ht="12.75">
      <c r="A834" s="35" t="s">
        <v>55</v>
      </c>
      <c r="E834" s="39" t="s">
        <v>9246</v>
      </c>
    </row>
    <row r="835" spans="1:5" ht="12.75">
      <c r="A835" s="35" t="s">
        <v>56</v>
      </c>
      <c r="E835" s="40" t="s">
        <v>5</v>
      </c>
    </row>
    <row r="836" spans="1:5" ht="38.25">
      <c r="A836" t="s">
        <v>58</v>
      </c>
      <c r="E836" s="39" t="s">
        <v>8662</v>
      </c>
    </row>
    <row r="837" spans="1:13" ht="12.75">
      <c r="A837" t="s">
        <v>46</v>
      </c>
      <c r="C837" s="31" t="s">
        <v>1786</v>
      </c>
      <c r="E837" s="33" t="s">
        <v>1787</v>
      </c>
      <c r="J837" s="32">
        <f>0</f>
      </c>
      <c s="32">
        <f>0</f>
      </c>
      <c s="32">
        <f>0+L838</f>
      </c>
      <c s="32">
        <f>0+M838</f>
      </c>
    </row>
    <row r="838" spans="1:16" ht="12.75">
      <c r="A838" t="s">
        <v>49</v>
      </c>
      <c s="34" t="s">
        <v>63</v>
      </c>
      <c s="34" t="s">
        <v>8727</v>
      </c>
      <c s="35" t="s">
        <v>5</v>
      </c>
      <c s="6" t="s">
        <v>9247</v>
      </c>
      <c s="36" t="s">
        <v>2754</v>
      </c>
      <c s="37">
        <v>1</v>
      </c>
      <c s="36">
        <v>0</v>
      </c>
      <c s="36">
        <f>ROUND(G838*H838,6)</f>
      </c>
      <c r="L838" s="38">
        <v>0</v>
      </c>
      <c s="32">
        <f>ROUND(ROUND(L838,2)*ROUND(G838,3),2)</f>
      </c>
      <c s="36" t="s">
        <v>72</v>
      </c>
      <c>
        <f>(M838*21)/100</f>
      </c>
      <c t="s">
        <v>27</v>
      </c>
    </row>
    <row r="839" spans="1:5" ht="12.75">
      <c r="A839" s="35" t="s">
        <v>55</v>
      </c>
      <c r="E839" s="39" t="s">
        <v>8729</v>
      </c>
    </row>
    <row r="840" spans="1:5" ht="12.75">
      <c r="A840" s="35" t="s">
        <v>56</v>
      </c>
      <c r="E840" s="40" t="s">
        <v>5</v>
      </c>
    </row>
    <row r="841" spans="1:5" ht="38.25">
      <c r="A841" t="s">
        <v>58</v>
      </c>
      <c r="E841" s="39" t="s">
        <v>8662</v>
      </c>
    </row>
    <row r="842" spans="1:13" ht="12.75">
      <c r="A842" t="s">
        <v>46</v>
      </c>
      <c r="C842" s="31" t="s">
        <v>1717</v>
      </c>
      <c r="E842" s="33" t="s">
        <v>1822</v>
      </c>
      <c r="J842" s="32">
        <f>0</f>
      </c>
      <c s="32">
        <f>0</f>
      </c>
      <c s="32">
        <f>0+L843+L847+L851+L855+L859+L863</f>
      </c>
      <c s="32">
        <f>0+M843+M847+M851+M855+M859+M863</f>
      </c>
    </row>
    <row r="843" spans="1:16" ht="12.75">
      <c r="A843" t="s">
        <v>49</v>
      </c>
      <c s="34" t="s">
        <v>182</v>
      </c>
      <c s="34" t="s">
        <v>8730</v>
      </c>
      <c s="35" t="s">
        <v>5</v>
      </c>
      <c s="6" t="s">
        <v>8731</v>
      </c>
      <c s="36" t="s">
        <v>2754</v>
      </c>
      <c s="37">
        <v>1</v>
      </c>
      <c s="36">
        <v>0</v>
      </c>
      <c s="36">
        <f>ROUND(G843*H843,6)</f>
      </c>
      <c r="L843" s="38">
        <v>0</v>
      </c>
      <c s="32">
        <f>ROUND(ROUND(L843,2)*ROUND(G843,3),2)</f>
      </c>
      <c s="36" t="s">
        <v>72</v>
      </c>
      <c>
        <f>(M843*21)/100</f>
      </c>
      <c t="s">
        <v>27</v>
      </c>
    </row>
    <row r="844" spans="1:5" ht="12.75">
      <c r="A844" s="35" t="s">
        <v>55</v>
      </c>
      <c r="E844" s="39" t="s">
        <v>8731</v>
      </c>
    </row>
    <row r="845" spans="1:5" ht="12.75">
      <c r="A845" s="35" t="s">
        <v>56</v>
      </c>
      <c r="E845" s="40" t="s">
        <v>5</v>
      </c>
    </row>
    <row r="846" spans="1:5" ht="38.25">
      <c r="A846" t="s">
        <v>58</v>
      </c>
      <c r="E846" s="39" t="s">
        <v>8662</v>
      </c>
    </row>
    <row r="847" spans="1:16" ht="12.75">
      <c r="A847" t="s">
        <v>49</v>
      </c>
      <c s="34" t="s">
        <v>263</v>
      </c>
      <c s="34" t="s">
        <v>8732</v>
      </c>
      <c s="35" t="s">
        <v>5</v>
      </c>
      <c s="6" t="s">
        <v>8733</v>
      </c>
      <c s="36" t="s">
        <v>2754</v>
      </c>
      <c s="37">
        <v>1</v>
      </c>
      <c s="36">
        <v>0</v>
      </c>
      <c s="36">
        <f>ROUND(G847*H847,6)</f>
      </c>
      <c r="L847" s="38">
        <v>0</v>
      </c>
      <c s="32">
        <f>ROUND(ROUND(L847,2)*ROUND(G847,3),2)</f>
      </c>
      <c s="36" t="s">
        <v>72</v>
      </c>
      <c>
        <f>(M847*21)/100</f>
      </c>
      <c t="s">
        <v>27</v>
      </c>
    </row>
    <row r="848" spans="1:5" ht="12.75">
      <c r="A848" s="35" t="s">
        <v>55</v>
      </c>
      <c r="E848" s="39" t="s">
        <v>8733</v>
      </c>
    </row>
    <row r="849" spans="1:5" ht="12.75">
      <c r="A849" s="35" t="s">
        <v>56</v>
      </c>
      <c r="E849" s="40" t="s">
        <v>5</v>
      </c>
    </row>
    <row r="850" spans="1:5" ht="38.25">
      <c r="A850" t="s">
        <v>58</v>
      </c>
      <c r="E850" s="39" t="s">
        <v>8662</v>
      </c>
    </row>
    <row r="851" spans="1:16" ht="12.75">
      <c r="A851" t="s">
        <v>49</v>
      </c>
      <c s="34" t="s">
        <v>267</v>
      </c>
      <c s="34" t="s">
        <v>8734</v>
      </c>
      <c s="35" t="s">
        <v>5</v>
      </c>
      <c s="6" t="s">
        <v>8735</v>
      </c>
      <c s="36" t="s">
        <v>168</v>
      </c>
      <c s="37">
        <v>8</v>
      </c>
      <c s="36">
        <v>0</v>
      </c>
      <c s="36">
        <f>ROUND(G851*H851,6)</f>
      </c>
      <c r="L851" s="38">
        <v>0</v>
      </c>
      <c s="32">
        <f>ROUND(ROUND(L851,2)*ROUND(G851,3),2)</f>
      </c>
      <c s="36" t="s">
        <v>72</v>
      </c>
      <c>
        <f>(M851*21)/100</f>
      </c>
      <c t="s">
        <v>27</v>
      </c>
    </row>
    <row r="852" spans="1:5" ht="12.75">
      <c r="A852" s="35" t="s">
        <v>55</v>
      </c>
      <c r="E852" s="39" t="s">
        <v>8735</v>
      </c>
    </row>
    <row r="853" spans="1:5" ht="12.75">
      <c r="A853" s="35" t="s">
        <v>56</v>
      </c>
      <c r="E853" s="40" t="s">
        <v>5</v>
      </c>
    </row>
    <row r="854" spans="1:5" ht="38.25">
      <c r="A854" t="s">
        <v>58</v>
      </c>
      <c r="E854" s="39" t="s">
        <v>8662</v>
      </c>
    </row>
    <row r="855" spans="1:16" ht="12.75">
      <c r="A855" t="s">
        <v>49</v>
      </c>
      <c s="34" t="s">
        <v>271</v>
      </c>
      <c s="34" t="s">
        <v>8736</v>
      </c>
      <c s="35" t="s">
        <v>5</v>
      </c>
      <c s="6" t="s">
        <v>8737</v>
      </c>
      <c s="36" t="s">
        <v>168</v>
      </c>
      <c s="37">
        <v>8</v>
      </c>
      <c s="36">
        <v>0</v>
      </c>
      <c s="36">
        <f>ROUND(G855*H855,6)</f>
      </c>
      <c r="L855" s="38">
        <v>0</v>
      </c>
      <c s="32">
        <f>ROUND(ROUND(L855,2)*ROUND(G855,3),2)</f>
      </c>
      <c s="36" t="s">
        <v>72</v>
      </c>
      <c>
        <f>(M855*21)/100</f>
      </c>
      <c t="s">
        <v>27</v>
      </c>
    </row>
    <row r="856" spans="1:5" ht="12.75">
      <c r="A856" s="35" t="s">
        <v>55</v>
      </c>
      <c r="E856" s="39" t="s">
        <v>8737</v>
      </c>
    </row>
    <row r="857" spans="1:5" ht="12.75">
      <c r="A857" s="35" t="s">
        <v>56</v>
      </c>
      <c r="E857" s="40" t="s">
        <v>5</v>
      </c>
    </row>
    <row r="858" spans="1:5" ht="38.25">
      <c r="A858" t="s">
        <v>58</v>
      </c>
      <c r="E858" s="39" t="s">
        <v>8662</v>
      </c>
    </row>
    <row r="859" spans="1:16" ht="12.75">
      <c r="A859" t="s">
        <v>49</v>
      </c>
      <c s="34" t="s">
        <v>275</v>
      </c>
      <c s="34" t="s">
        <v>8738</v>
      </c>
      <c s="35" t="s">
        <v>5</v>
      </c>
      <c s="6" t="s">
        <v>8739</v>
      </c>
      <c s="36" t="s">
        <v>168</v>
      </c>
      <c s="37">
        <v>18</v>
      </c>
      <c s="36">
        <v>0</v>
      </c>
      <c s="36">
        <f>ROUND(G859*H859,6)</f>
      </c>
      <c r="L859" s="38">
        <v>0</v>
      </c>
      <c s="32">
        <f>ROUND(ROUND(L859,2)*ROUND(G859,3),2)</f>
      </c>
      <c s="36" t="s">
        <v>72</v>
      </c>
      <c>
        <f>(M859*21)/100</f>
      </c>
      <c t="s">
        <v>27</v>
      </c>
    </row>
    <row r="860" spans="1:5" ht="12.75">
      <c r="A860" s="35" t="s">
        <v>55</v>
      </c>
      <c r="E860" s="39" t="s">
        <v>8739</v>
      </c>
    </row>
    <row r="861" spans="1:5" ht="12.75">
      <c r="A861" s="35" t="s">
        <v>56</v>
      </c>
      <c r="E861" s="40" t="s">
        <v>5</v>
      </c>
    </row>
    <row r="862" spans="1:5" ht="38.25">
      <c r="A862" t="s">
        <v>58</v>
      </c>
      <c r="E862" s="39" t="s">
        <v>8662</v>
      </c>
    </row>
    <row r="863" spans="1:16" ht="12.75">
      <c r="A863" t="s">
        <v>49</v>
      </c>
      <c s="34" t="s">
        <v>280</v>
      </c>
      <c s="34" t="s">
        <v>9248</v>
      </c>
      <c s="35" t="s">
        <v>5</v>
      </c>
      <c s="6" t="s">
        <v>9249</v>
      </c>
      <c s="36" t="s">
        <v>168</v>
      </c>
      <c s="37">
        <v>16</v>
      </c>
      <c s="36">
        <v>0</v>
      </c>
      <c s="36">
        <f>ROUND(G863*H863,6)</f>
      </c>
      <c r="L863" s="38">
        <v>0</v>
      </c>
      <c s="32">
        <f>ROUND(ROUND(L863,2)*ROUND(G863,3),2)</f>
      </c>
      <c s="36" t="s">
        <v>72</v>
      </c>
      <c>
        <f>(M863*21)/100</f>
      </c>
      <c t="s">
        <v>27</v>
      </c>
    </row>
    <row r="864" spans="1:5" ht="12.75">
      <c r="A864" s="35" t="s">
        <v>55</v>
      </c>
      <c r="E864" s="39" t="s">
        <v>9249</v>
      </c>
    </row>
    <row r="865" spans="1:5" ht="12.75">
      <c r="A865" s="35" t="s">
        <v>56</v>
      </c>
      <c r="E865" s="40" t="s">
        <v>5</v>
      </c>
    </row>
    <row r="866" spans="1:5" ht="38.25">
      <c r="A866" t="s">
        <v>58</v>
      </c>
      <c r="E866" s="39" t="s">
        <v>8662</v>
      </c>
    </row>
    <row r="867" spans="1:13" ht="12.75">
      <c r="A867" t="s">
        <v>3245</v>
      </c>
      <c r="C867" s="31" t="s">
        <v>9250</v>
      </c>
      <c r="E867" s="33" t="s">
        <v>9251</v>
      </c>
      <c r="J867" s="32">
        <f>0+J868</f>
      </c>
      <c s="32">
        <f>0+K868</f>
      </c>
      <c s="32">
        <f>0+L868</f>
      </c>
      <c s="32">
        <f>0+M868</f>
      </c>
    </row>
    <row r="868" spans="1:13" ht="12.75">
      <c r="A868" t="s">
        <v>46</v>
      </c>
      <c r="C868" s="31" t="s">
        <v>8742</v>
      </c>
      <c r="E868" s="33" t="s">
        <v>8743</v>
      </c>
      <c r="J868" s="32">
        <f>0</f>
      </c>
      <c s="32">
        <f>0</f>
      </c>
      <c s="32">
        <f>0+L869+L873+L877+L881+L885+L889+L893+L897+L901+L905+L909+L913+L917+L921+L925+L929+L933+L937</f>
      </c>
      <c s="32">
        <f>0+M869+M873+M877+M881+M885+M889+M893+M897+M901+M905+M909+M913+M917+M921+M925+M929+M933+M937</f>
      </c>
    </row>
    <row r="869" spans="1:16" ht="12.75">
      <c r="A869" t="s">
        <v>49</v>
      </c>
      <c s="34" t="s">
        <v>67</v>
      </c>
      <c s="34" t="s">
        <v>8744</v>
      </c>
      <c s="35" t="s">
        <v>5</v>
      </c>
      <c s="6" t="s">
        <v>9252</v>
      </c>
      <c s="36" t="s">
        <v>83</v>
      </c>
      <c s="37">
        <v>1</v>
      </c>
      <c s="36">
        <v>0</v>
      </c>
      <c s="36">
        <f>ROUND(G869*H869,6)</f>
      </c>
      <c r="L869" s="38">
        <v>0</v>
      </c>
      <c s="32">
        <f>ROUND(ROUND(L869,2)*ROUND(G869,3),2)</f>
      </c>
      <c s="36" t="s">
        <v>72</v>
      </c>
      <c>
        <f>(M869*21)/100</f>
      </c>
      <c t="s">
        <v>27</v>
      </c>
    </row>
    <row r="870" spans="1:5" ht="12.75">
      <c r="A870" s="35" t="s">
        <v>55</v>
      </c>
      <c r="E870" s="39" t="s">
        <v>8746</v>
      </c>
    </row>
    <row r="871" spans="1:5" ht="12.75">
      <c r="A871" s="35" t="s">
        <v>56</v>
      </c>
      <c r="E871" s="40" t="s">
        <v>5</v>
      </c>
    </row>
    <row r="872" spans="1:5" ht="51">
      <c r="A872" t="s">
        <v>58</v>
      </c>
      <c r="E872" s="39" t="s">
        <v>8747</v>
      </c>
    </row>
    <row r="873" spans="1:16" ht="12.75">
      <c r="A873" t="s">
        <v>49</v>
      </c>
      <c s="34" t="s">
        <v>27</v>
      </c>
      <c s="34" t="s">
        <v>8748</v>
      </c>
      <c s="35" t="s">
        <v>5</v>
      </c>
      <c s="6" t="s">
        <v>9253</v>
      </c>
      <c s="36" t="s">
        <v>83</v>
      </c>
      <c s="37">
        <v>1</v>
      </c>
      <c s="36">
        <v>0</v>
      </c>
      <c s="36">
        <f>ROUND(G873*H873,6)</f>
      </c>
      <c r="L873" s="38">
        <v>0</v>
      </c>
      <c s="32">
        <f>ROUND(ROUND(L873,2)*ROUND(G873,3),2)</f>
      </c>
      <c s="36" t="s">
        <v>72</v>
      </c>
      <c>
        <f>(M873*21)/100</f>
      </c>
      <c t="s">
        <v>27</v>
      </c>
    </row>
    <row r="874" spans="1:5" ht="12.75">
      <c r="A874" s="35" t="s">
        <v>55</v>
      </c>
      <c r="E874" s="39" t="s">
        <v>8750</v>
      </c>
    </row>
    <row r="875" spans="1:5" ht="12.75">
      <c r="A875" s="35" t="s">
        <v>56</v>
      </c>
      <c r="E875" s="40" t="s">
        <v>5</v>
      </c>
    </row>
    <row r="876" spans="1:5" ht="38.25">
      <c r="A876" t="s">
        <v>58</v>
      </c>
      <c r="E876" s="39" t="s">
        <v>8751</v>
      </c>
    </row>
    <row r="877" spans="1:16" ht="12.75">
      <c r="A877" t="s">
        <v>49</v>
      </c>
      <c s="34" t="s">
        <v>26</v>
      </c>
      <c s="34" t="s">
        <v>8752</v>
      </c>
      <c s="35" t="s">
        <v>5</v>
      </c>
      <c s="6" t="s">
        <v>9254</v>
      </c>
      <c s="36" t="s">
        <v>83</v>
      </c>
      <c s="37">
        <v>1</v>
      </c>
      <c s="36">
        <v>0</v>
      </c>
      <c s="36">
        <f>ROUND(G877*H877,6)</f>
      </c>
      <c r="L877" s="38">
        <v>0</v>
      </c>
      <c s="32">
        <f>ROUND(ROUND(L877,2)*ROUND(G877,3),2)</f>
      </c>
      <c s="36" t="s">
        <v>72</v>
      </c>
      <c>
        <f>(M877*21)/100</f>
      </c>
      <c t="s">
        <v>27</v>
      </c>
    </row>
    <row r="878" spans="1:5" ht="12.75">
      <c r="A878" s="35" t="s">
        <v>55</v>
      </c>
      <c r="E878" s="39" t="s">
        <v>8750</v>
      </c>
    </row>
    <row r="879" spans="1:5" ht="12.75">
      <c r="A879" s="35" t="s">
        <v>56</v>
      </c>
      <c r="E879" s="40" t="s">
        <v>5</v>
      </c>
    </row>
    <row r="880" spans="1:5" ht="38.25">
      <c r="A880" t="s">
        <v>58</v>
      </c>
      <c r="E880" s="39" t="s">
        <v>8751</v>
      </c>
    </row>
    <row r="881" spans="1:16" ht="12.75">
      <c r="A881" t="s">
        <v>49</v>
      </c>
      <c s="34" t="s">
        <v>85</v>
      </c>
      <c s="34" t="s">
        <v>8756</v>
      </c>
      <c s="35" t="s">
        <v>5</v>
      </c>
      <c s="6" t="s">
        <v>9255</v>
      </c>
      <c s="36" t="s">
        <v>83</v>
      </c>
      <c s="37">
        <v>1</v>
      </c>
      <c s="36">
        <v>0</v>
      </c>
      <c s="36">
        <f>ROUND(G881*H881,6)</f>
      </c>
      <c r="L881" s="38">
        <v>0</v>
      </c>
      <c s="32">
        <f>ROUND(ROUND(L881,2)*ROUND(G881,3),2)</f>
      </c>
      <c s="36" t="s">
        <v>72</v>
      </c>
      <c>
        <f>(M881*21)/100</f>
      </c>
      <c t="s">
        <v>27</v>
      </c>
    </row>
    <row r="882" spans="1:5" ht="12.75">
      <c r="A882" s="35" t="s">
        <v>55</v>
      </c>
      <c r="E882" s="39" t="s">
        <v>8750</v>
      </c>
    </row>
    <row r="883" spans="1:5" ht="12.75">
      <c r="A883" s="35" t="s">
        <v>56</v>
      </c>
      <c r="E883" s="40" t="s">
        <v>5</v>
      </c>
    </row>
    <row r="884" spans="1:5" ht="38.25">
      <c r="A884" t="s">
        <v>58</v>
      </c>
      <c r="E884" s="39" t="s">
        <v>8751</v>
      </c>
    </row>
    <row r="885" spans="1:16" ht="12.75">
      <c r="A885" t="s">
        <v>49</v>
      </c>
      <c s="34" t="s">
        <v>90</v>
      </c>
      <c s="34" t="s">
        <v>8759</v>
      </c>
      <c s="35" t="s">
        <v>5</v>
      </c>
      <c s="6" t="s">
        <v>8753</v>
      </c>
      <c s="36" t="s">
        <v>83</v>
      </c>
      <c s="37">
        <v>3</v>
      </c>
      <c s="36">
        <v>0</v>
      </c>
      <c s="36">
        <f>ROUND(G885*H885,6)</f>
      </c>
      <c r="L885" s="38">
        <v>0</v>
      </c>
      <c s="32">
        <f>ROUND(ROUND(L885,2)*ROUND(G885,3),2)</f>
      </c>
      <c s="36" t="s">
        <v>72</v>
      </c>
      <c>
        <f>(M885*21)/100</f>
      </c>
      <c t="s">
        <v>27</v>
      </c>
    </row>
    <row r="886" spans="1:5" ht="12.75">
      <c r="A886" s="35" t="s">
        <v>55</v>
      </c>
      <c r="E886" s="39" t="s">
        <v>8754</v>
      </c>
    </row>
    <row r="887" spans="1:5" ht="12.75">
      <c r="A887" s="35" t="s">
        <v>56</v>
      </c>
      <c r="E887" s="40" t="s">
        <v>5</v>
      </c>
    </row>
    <row r="888" spans="1:5" ht="38.25">
      <c r="A888" t="s">
        <v>58</v>
      </c>
      <c r="E888" s="39" t="s">
        <v>8755</v>
      </c>
    </row>
    <row r="889" spans="1:16" ht="12.75">
      <c r="A889" t="s">
        <v>49</v>
      </c>
      <c s="34" t="s">
        <v>93</v>
      </c>
      <c s="34" t="s">
        <v>8762</v>
      </c>
      <c s="35" t="s">
        <v>5</v>
      </c>
      <c s="6" t="s">
        <v>8757</v>
      </c>
      <c s="36" t="s">
        <v>83</v>
      </c>
      <c s="37">
        <v>3</v>
      </c>
      <c s="36">
        <v>0</v>
      </c>
      <c s="36">
        <f>ROUND(G889*H889,6)</f>
      </c>
      <c r="L889" s="38">
        <v>0</v>
      </c>
      <c s="32">
        <f>ROUND(ROUND(L889,2)*ROUND(G889,3),2)</f>
      </c>
      <c s="36" t="s">
        <v>72</v>
      </c>
      <c>
        <f>(M889*21)/100</f>
      </c>
      <c t="s">
        <v>27</v>
      </c>
    </row>
    <row r="890" spans="1:5" ht="12.75">
      <c r="A890" s="35" t="s">
        <v>55</v>
      </c>
      <c r="E890" s="39" t="s">
        <v>8757</v>
      </c>
    </row>
    <row r="891" spans="1:5" ht="12.75">
      <c r="A891" s="35" t="s">
        <v>56</v>
      </c>
      <c r="E891" s="40" t="s">
        <v>5</v>
      </c>
    </row>
    <row r="892" spans="1:5" ht="38.25">
      <c r="A892" t="s">
        <v>58</v>
      </c>
      <c r="E892" s="39" t="s">
        <v>8758</v>
      </c>
    </row>
    <row r="893" spans="1:16" ht="12.75">
      <c r="A893" t="s">
        <v>49</v>
      </c>
      <c s="34" t="s">
        <v>79</v>
      </c>
      <c s="34" t="s">
        <v>8766</v>
      </c>
      <c s="35" t="s">
        <v>5</v>
      </c>
      <c s="6" t="s">
        <v>8760</v>
      </c>
      <c s="36" t="s">
        <v>83</v>
      </c>
      <c s="37">
        <v>4</v>
      </c>
      <c s="36">
        <v>0</v>
      </c>
      <c s="36">
        <f>ROUND(G893*H893,6)</f>
      </c>
      <c r="L893" s="38">
        <v>0</v>
      </c>
      <c s="32">
        <f>ROUND(ROUND(L893,2)*ROUND(G893,3),2)</f>
      </c>
      <c s="36" t="s">
        <v>72</v>
      </c>
      <c>
        <f>(M893*21)/100</f>
      </c>
      <c t="s">
        <v>27</v>
      </c>
    </row>
    <row r="894" spans="1:5" ht="12.75">
      <c r="A894" s="35" t="s">
        <v>55</v>
      </c>
      <c r="E894" s="39" t="s">
        <v>8761</v>
      </c>
    </row>
    <row r="895" spans="1:5" ht="12.75">
      <c r="A895" s="35" t="s">
        <v>56</v>
      </c>
      <c r="E895" s="40" t="s">
        <v>5</v>
      </c>
    </row>
    <row r="896" spans="1:5" ht="38.25">
      <c r="A896" t="s">
        <v>58</v>
      </c>
      <c r="E896" s="39" t="s">
        <v>8758</v>
      </c>
    </row>
    <row r="897" spans="1:16" ht="12.75">
      <c r="A897" t="s">
        <v>49</v>
      </c>
      <c s="34" t="s">
        <v>100</v>
      </c>
      <c s="34" t="s">
        <v>8769</v>
      </c>
      <c s="35" t="s">
        <v>5</v>
      </c>
      <c s="6" t="s">
        <v>9256</v>
      </c>
      <c s="36" t="s">
        <v>83</v>
      </c>
      <c s="37">
        <v>17</v>
      </c>
      <c s="36">
        <v>0</v>
      </c>
      <c s="36">
        <f>ROUND(G897*H897,6)</f>
      </c>
      <c r="L897" s="38">
        <v>0</v>
      </c>
      <c s="32">
        <f>ROUND(ROUND(L897,2)*ROUND(G897,3),2)</f>
      </c>
      <c s="36" t="s">
        <v>72</v>
      </c>
      <c>
        <f>(M897*21)/100</f>
      </c>
      <c t="s">
        <v>27</v>
      </c>
    </row>
    <row r="898" spans="1:5" ht="12.75">
      <c r="A898" s="35" t="s">
        <v>55</v>
      </c>
      <c r="E898" s="39" t="s">
        <v>9257</v>
      </c>
    </row>
    <row r="899" spans="1:5" ht="12.75">
      <c r="A899" s="35" t="s">
        <v>56</v>
      </c>
      <c r="E899" s="40" t="s">
        <v>5</v>
      </c>
    </row>
    <row r="900" spans="1:5" ht="38.25">
      <c r="A900" t="s">
        <v>58</v>
      </c>
      <c r="E900" s="39" t="s">
        <v>8758</v>
      </c>
    </row>
    <row r="901" spans="1:16" ht="12.75">
      <c r="A901" t="s">
        <v>49</v>
      </c>
      <c s="34" t="s">
        <v>104</v>
      </c>
      <c s="34" t="s">
        <v>8772</v>
      </c>
      <c s="35" t="s">
        <v>5</v>
      </c>
      <c s="6" t="s">
        <v>8763</v>
      </c>
      <c s="36" t="s">
        <v>7503</v>
      </c>
      <c s="37">
        <v>4</v>
      </c>
      <c s="36">
        <v>0</v>
      </c>
      <c s="36">
        <f>ROUND(G901*H901,6)</f>
      </c>
      <c r="L901" s="38">
        <v>0</v>
      </c>
      <c s="32">
        <f>ROUND(ROUND(L901,2)*ROUND(G901,3),2)</f>
      </c>
      <c s="36" t="s">
        <v>72</v>
      </c>
      <c>
        <f>(M901*21)/100</f>
      </c>
      <c t="s">
        <v>27</v>
      </c>
    </row>
    <row r="902" spans="1:5" ht="12.75">
      <c r="A902" s="35" t="s">
        <v>55</v>
      </c>
      <c r="E902" s="39" t="s">
        <v>8764</v>
      </c>
    </row>
    <row r="903" spans="1:5" ht="12.75">
      <c r="A903" s="35" t="s">
        <v>56</v>
      </c>
      <c r="E903" s="40" t="s">
        <v>5</v>
      </c>
    </row>
    <row r="904" spans="1:5" ht="51">
      <c r="A904" t="s">
        <v>58</v>
      </c>
      <c r="E904" s="39" t="s">
        <v>8765</v>
      </c>
    </row>
    <row r="905" spans="1:16" ht="12.75">
      <c r="A905" t="s">
        <v>49</v>
      </c>
      <c s="34" t="s">
        <v>108</v>
      </c>
      <c s="34" t="s">
        <v>8775</v>
      </c>
      <c s="35" t="s">
        <v>5</v>
      </c>
      <c s="6" t="s">
        <v>8767</v>
      </c>
      <c s="36" t="s">
        <v>83</v>
      </c>
      <c s="37">
        <v>1</v>
      </c>
      <c s="36">
        <v>0</v>
      </c>
      <c s="36">
        <f>ROUND(G905*H905,6)</f>
      </c>
      <c r="L905" s="38">
        <v>0</v>
      </c>
      <c s="32">
        <f>ROUND(ROUND(L905,2)*ROUND(G905,3),2)</f>
      </c>
      <c s="36" t="s">
        <v>72</v>
      </c>
      <c>
        <f>(M905*21)/100</f>
      </c>
      <c t="s">
        <v>27</v>
      </c>
    </row>
    <row r="906" spans="1:5" ht="12.75">
      <c r="A906" s="35" t="s">
        <v>55</v>
      </c>
      <c r="E906" s="39" t="s">
        <v>8768</v>
      </c>
    </row>
    <row r="907" spans="1:5" ht="12.75">
      <c r="A907" s="35" t="s">
        <v>56</v>
      </c>
      <c r="E907" s="40" t="s">
        <v>5</v>
      </c>
    </row>
    <row r="908" spans="1:5" ht="51">
      <c r="A908" t="s">
        <v>58</v>
      </c>
      <c r="E908" s="39" t="s">
        <v>8765</v>
      </c>
    </row>
    <row r="909" spans="1:16" ht="12.75">
      <c r="A909" t="s">
        <v>49</v>
      </c>
      <c s="34" t="s">
        <v>113</v>
      </c>
      <c s="34" t="s">
        <v>8777</v>
      </c>
      <c s="35" t="s">
        <v>5</v>
      </c>
      <c s="6" t="s">
        <v>8770</v>
      </c>
      <c s="36" t="s">
        <v>83</v>
      </c>
      <c s="37">
        <v>1</v>
      </c>
      <c s="36">
        <v>0</v>
      </c>
      <c s="36">
        <f>ROUND(G909*H909,6)</f>
      </c>
      <c r="L909" s="38">
        <v>0</v>
      </c>
      <c s="32">
        <f>ROUND(ROUND(L909,2)*ROUND(G909,3),2)</f>
      </c>
      <c s="36" t="s">
        <v>72</v>
      </c>
      <c>
        <f>(M909*21)/100</f>
      </c>
      <c t="s">
        <v>27</v>
      </c>
    </row>
    <row r="910" spans="1:5" ht="12.75">
      <c r="A910" s="35" t="s">
        <v>55</v>
      </c>
      <c r="E910" s="39" t="s">
        <v>9258</v>
      </c>
    </row>
    <row r="911" spans="1:5" ht="12.75">
      <c r="A911" s="35" t="s">
        <v>56</v>
      </c>
      <c r="E911" s="40" t="s">
        <v>5</v>
      </c>
    </row>
    <row r="912" spans="1:5" ht="51">
      <c r="A912" t="s">
        <v>58</v>
      </c>
      <c r="E912" s="39" t="s">
        <v>8765</v>
      </c>
    </row>
    <row r="913" spans="1:16" ht="12.75">
      <c r="A913" t="s">
        <v>49</v>
      </c>
      <c s="34" t="s">
        <v>117</v>
      </c>
      <c s="34" t="s">
        <v>8780</v>
      </c>
      <c s="35" t="s">
        <v>5</v>
      </c>
      <c s="6" t="s">
        <v>8773</v>
      </c>
      <c s="36" t="s">
        <v>83</v>
      </c>
      <c s="37">
        <v>1</v>
      </c>
      <c s="36">
        <v>0</v>
      </c>
      <c s="36">
        <f>ROUND(G913*H913,6)</f>
      </c>
      <c r="L913" s="38">
        <v>0</v>
      </c>
      <c s="32">
        <f>ROUND(ROUND(L913,2)*ROUND(G913,3),2)</f>
      </c>
      <c s="36" t="s">
        <v>72</v>
      </c>
      <c>
        <f>(M913*21)/100</f>
      </c>
      <c t="s">
        <v>27</v>
      </c>
    </row>
    <row r="914" spans="1:5" ht="12.75">
      <c r="A914" s="35" t="s">
        <v>55</v>
      </c>
      <c r="E914" s="39" t="s">
        <v>8774</v>
      </c>
    </row>
    <row r="915" spans="1:5" ht="12.75">
      <c r="A915" s="35" t="s">
        <v>56</v>
      </c>
      <c r="E915" s="40" t="s">
        <v>5</v>
      </c>
    </row>
    <row r="916" spans="1:5" ht="51">
      <c r="A916" t="s">
        <v>58</v>
      </c>
      <c r="E916" s="39" t="s">
        <v>8765</v>
      </c>
    </row>
    <row r="917" spans="1:16" ht="12.75">
      <c r="A917" t="s">
        <v>49</v>
      </c>
      <c s="34" t="s">
        <v>121</v>
      </c>
      <c s="34" t="s">
        <v>8783</v>
      </c>
      <c s="35" t="s">
        <v>5</v>
      </c>
      <c s="6" t="s">
        <v>8776</v>
      </c>
      <c s="36" t="s">
        <v>83</v>
      </c>
      <c s="37">
        <v>4</v>
      </c>
      <c s="36">
        <v>0</v>
      </c>
      <c s="36">
        <f>ROUND(G917*H917,6)</f>
      </c>
      <c r="L917" s="38">
        <v>0</v>
      </c>
      <c s="32">
        <f>ROUND(ROUND(L917,2)*ROUND(G917,3),2)</f>
      </c>
      <c s="36" t="s">
        <v>72</v>
      </c>
      <c>
        <f>(M917*21)/100</f>
      </c>
      <c t="s">
        <v>27</v>
      </c>
    </row>
    <row r="918" spans="1:5" ht="12.75">
      <c r="A918" s="35" t="s">
        <v>55</v>
      </c>
      <c r="E918" s="39" t="s">
        <v>8776</v>
      </c>
    </row>
    <row r="919" spans="1:5" ht="12.75">
      <c r="A919" s="35" t="s">
        <v>56</v>
      </c>
      <c r="E919" s="40" t="s">
        <v>5</v>
      </c>
    </row>
    <row r="920" spans="1:5" ht="51">
      <c r="A920" t="s">
        <v>58</v>
      </c>
      <c r="E920" s="39" t="s">
        <v>8765</v>
      </c>
    </row>
    <row r="921" spans="1:16" ht="12.75">
      <c r="A921" t="s">
        <v>49</v>
      </c>
      <c s="34" t="s">
        <v>125</v>
      </c>
      <c s="34" t="s">
        <v>8785</v>
      </c>
      <c s="35" t="s">
        <v>5</v>
      </c>
      <c s="6" t="s">
        <v>8778</v>
      </c>
      <c s="36" t="s">
        <v>83</v>
      </c>
      <c s="37">
        <v>1</v>
      </c>
      <c s="36">
        <v>0</v>
      </c>
      <c s="36">
        <f>ROUND(G921*H921,6)</f>
      </c>
      <c r="L921" s="38">
        <v>0</v>
      </c>
      <c s="32">
        <f>ROUND(ROUND(L921,2)*ROUND(G921,3),2)</f>
      </c>
      <c s="36" t="s">
        <v>72</v>
      </c>
      <c>
        <f>(M921*21)/100</f>
      </c>
      <c t="s">
        <v>27</v>
      </c>
    </row>
    <row r="922" spans="1:5" ht="12.75">
      <c r="A922" s="35" t="s">
        <v>55</v>
      </c>
      <c r="E922" s="39" t="s">
        <v>8779</v>
      </c>
    </row>
    <row r="923" spans="1:5" ht="12.75">
      <c r="A923" s="35" t="s">
        <v>56</v>
      </c>
      <c r="E923" s="40" t="s">
        <v>5</v>
      </c>
    </row>
    <row r="924" spans="1:5" ht="51">
      <c r="A924" t="s">
        <v>58</v>
      </c>
      <c r="E924" s="39" t="s">
        <v>8765</v>
      </c>
    </row>
    <row r="925" spans="1:16" ht="12.75">
      <c r="A925" t="s">
        <v>49</v>
      </c>
      <c s="34" t="s">
        <v>129</v>
      </c>
      <c s="34" t="s">
        <v>8787</v>
      </c>
      <c s="35" t="s">
        <v>5</v>
      </c>
      <c s="6" t="s">
        <v>8781</v>
      </c>
      <c s="36" t="s">
        <v>83</v>
      </c>
      <c s="37">
        <v>2</v>
      </c>
      <c s="36">
        <v>0</v>
      </c>
      <c s="36">
        <f>ROUND(G925*H925,6)</f>
      </c>
      <c r="L925" s="38">
        <v>0</v>
      </c>
      <c s="32">
        <f>ROUND(ROUND(L925,2)*ROUND(G925,3),2)</f>
      </c>
      <c s="36" t="s">
        <v>72</v>
      </c>
      <c>
        <f>(M925*21)/100</f>
      </c>
      <c t="s">
        <v>27</v>
      </c>
    </row>
    <row r="926" spans="1:5" ht="12.75">
      <c r="A926" s="35" t="s">
        <v>55</v>
      </c>
      <c r="E926" s="39" t="s">
        <v>8782</v>
      </c>
    </row>
    <row r="927" spans="1:5" ht="12.75">
      <c r="A927" s="35" t="s">
        <v>56</v>
      </c>
      <c r="E927" s="40" t="s">
        <v>5</v>
      </c>
    </row>
    <row r="928" spans="1:5" ht="51">
      <c r="A928" t="s">
        <v>58</v>
      </c>
      <c r="E928" s="39" t="s">
        <v>8765</v>
      </c>
    </row>
    <row r="929" spans="1:16" ht="12.75">
      <c r="A929" t="s">
        <v>49</v>
      </c>
      <c s="34" t="s">
        <v>133</v>
      </c>
      <c s="34" t="s">
        <v>8791</v>
      </c>
      <c s="35" t="s">
        <v>5</v>
      </c>
      <c s="6" t="s">
        <v>8784</v>
      </c>
      <c s="36" t="s">
        <v>83</v>
      </c>
      <c s="37">
        <v>2</v>
      </c>
      <c s="36">
        <v>0</v>
      </c>
      <c s="36">
        <f>ROUND(G929*H929,6)</f>
      </c>
      <c r="L929" s="38">
        <v>0</v>
      </c>
      <c s="32">
        <f>ROUND(ROUND(L929,2)*ROUND(G929,3),2)</f>
      </c>
      <c s="36" t="s">
        <v>72</v>
      </c>
      <c>
        <f>(M929*21)/100</f>
      </c>
      <c t="s">
        <v>27</v>
      </c>
    </row>
    <row r="930" spans="1:5" ht="12.75">
      <c r="A930" s="35" t="s">
        <v>55</v>
      </c>
      <c r="E930" s="39" t="s">
        <v>8782</v>
      </c>
    </row>
    <row r="931" spans="1:5" ht="12.75">
      <c r="A931" s="35" t="s">
        <v>56</v>
      </c>
      <c r="E931" s="40" t="s">
        <v>5</v>
      </c>
    </row>
    <row r="932" spans="1:5" ht="51">
      <c r="A932" t="s">
        <v>58</v>
      </c>
      <c r="E932" s="39" t="s">
        <v>8765</v>
      </c>
    </row>
    <row r="933" spans="1:16" ht="12.75">
      <c r="A933" t="s">
        <v>49</v>
      </c>
      <c s="34" t="s">
        <v>137</v>
      </c>
      <c s="34" t="s">
        <v>8794</v>
      </c>
      <c s="35" t="s">
        <v>5</v>
      </c>
      <c s="6" t="s">
        <v>8786</v>
      </c>
      <c s="36" t="s">
        <v>83</v>
      </c>
      <c s="37">
        <v>2</v>
      </c>
      <c s="36">
        <v>0</v>
      </c>
      <c s="36">
        <f>ROUND(G933*H933,6)</f>
      </c>
      <c r="L933" s="38">
        <v>0</v>
      </c>
      <c s="32">
        <f>ROUND(ROUND(L933,2)*ROUND(G933,3),2)</f>
      </c>
      <c s="36" t="s">
        <v>72</v>
      </c>
      <c>
        <f>(M933*21)/100</f>
      </c>
      <c t="s">
        <v>27</v>
      </c>
    </row>
    <row r="934" spans="1:5" ht="12.75">
      <c r="A934" s="35" t="s">
        <v>55</v>
      </c>
      <c r="E934" s="39" t="s">
        <v>8782</v>
      </c>
    </row>
    <row r="935" spans="1:5" ht="12.75">
      <c r="A935" s="35" t="s">
        <v>56</v>
      </c>
      <c r="E935" s="40" t="s">
        <v>5</v>
      </c>
    </row>
    <row r="936" spans="1:5" ht="51">
      <c r="A936" t="s">
        <v>58</v>
      </c>
      <c r="E936" s="39" t="s">
        <v>8765</v>
      </c>
    </row>
    <row r="937" spans="1:16" ht="12.75">
      <c r="A937" t="s">
        <v>49</v>
      </c>
      <c s="34" t="s">
        <v>141</v>
      </c>
      <c s="34" t="s">
        <v>8796</v>
      </c>
      <c s="35" t="s">
        <v>5</v>
      </c>
      <c s="6" t="s">
        <v>8788</v>
      </c>
      <c s="36" t="s">
        <v>83</v>
      </c>
      <c s="37">
        <v>2</v>
      </c>
      <c s="36">
        <v>0</v>
      </c>
      <c s="36">
        <f>ROUND(G937*H937,6)</f>
      </c>
      <c r="L937" s="38">
        <v>0</v>
      </c>
      <c s="32">
        <f>ROUND(ROUND(L937,2)*ROUND(G937,3),2)</f>
      </c>
      <c s="36" t="s">
        <v>72</v>
      </c>
      <c>
        <f>(M937*21)/100</f>
      </c>
      <c t="s">
        <v>27</v>
      </c>
    </row>
    <row r="938" spans="1:5" ht="12.75">
      <c r="A938" s="35" t="s">
        <v>55</v>
      </c>
      <c r="E938" s="39" t="s">
        <v>8782</v>
      </c>
    </row>
    <row r="939" spans="1:5" ht="12.75">
      <c r="A939" s="35" t="s">
        <v>56</v>
      </c>
      <c r="E939" s="40" t="s">
        <v>5</v>
      </c>
    </row>
    <row r="940" spans="1:5" ht="51">
      <c r="A940" t="s">
        <v>58</v>
      </c>
      <c r="E940" s="39" t="s">
        <v>8765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7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7965</v>
      </c>
      <c s="41">
        <f>Rekapitulace!C167</f>
      </c>
      <c s="20" t="s">
        <v>0</v>
      </c>
      <c t="s">
        <v>23</v>
      </c>
      <c t="s">
        <v>27</v>
      </c>
    </row>
    <row r="4" spans="1:16" ht="32" customHeight="1">
      <c r="A4" s="24" t="s">
        <v>20</v>
      </c>
      <c s="25" t="s">
        <v>28</v>
      </c>
      <c s="27" t="s">
        <v>7965</v>
      </c>
      <c r="E4" s="26" t="s">
        <v>7966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COUNTIFS(L8:L724,"=0",A8:A724,"P")+COUNTIFS(L8:L724,"",A8:A724,"P")+SUM(Q8:Q724)</f>
      </c>
    </row>
    <row r="8" spans="1:13" ht="12.75">
      <c r="A8" t="s">
        <v>44</v>
      </c>
      <c r="C8" s="28" t="s">
        <v>9261</v>
      </c>
      <c r="E8" s="30" t="s">
        <v>9260</v>
      </c>
      <c r="J8" s="29">
        <f>0+J9</f>
      </c>
      <c s="29">
        <f>0+K9</f>
      </c>
      <c s="29">
        <f>0+L9</f>
      </c>
      <c s="29">
        <f>0+M9</f>
      </c>
    </row>
    <row r="9" spans="1:13" ht="12.75">
      <c r="A9" t="s">
        <v>3245</v>
      </c>
      <c r="C9" s="31" t="s">
        <v>9262</v>
      </c>
      <c r="E9" s="33" t="s">
        <v>9260</v>
      </c>
      <c r="J9" s="32">
        <f>0+J10+J23+J28+J53+J58+J75+J96+J113+J130+J147+J168+J173+J194</f>
      </c>
      <c s="32">
        <f>0+K10+K23+K28+K53+K58+K75+K96+K113+K130+K147+K168+K173+K194</f>
      </c>
      <c s="32">
        <f>0+L10+L23+L28+L53+L58+L75+L96+L113+L130+L147+L168+L173+L194</f>
      </c>
      <c s="32">
        <f>0+M10+M23+M28+M53+M58+M75+M96+M113+M130+M147+M168+M173+M194</f>
      </c>
    </row>
    <row r="10" spans="1:13" ht="12.75">
      <c r="A10" t="s">
        <v>46</v>
      </c>
      <c r="C10" s="31" t="s">
        <v>27</v>
      </c>
      <c r="E10" s="33" t="s">
        <v>3136</v>
      </c>
      <c r="J10" s="32">
        <f>0</f>
      </c>
      <c s="32">
        <f>0</f>
      </c>
      <c s="32">
        <f>0+L11+L15+L19</f>
      </c>
      <c s="32">
        <f>0+M11+M15+M19</f>
      </c>
    </row>
    <row r="11" spans="1:16" ht="12.75">
      <c r="A11" t="s">
        <v>49</v>
      </c>
      <c s="34" t="s">
        <v>170</v>
      </c>
      <c s="34" t="s">
        <v>9263</v>
      </c>
      <c s="35" t="s">
        <v>5</v>
      </c>
      <c s="6" t="s">
        <v>9264</v>
      </c>
      <c s="36" t="s">
        <v>71</v>
      </c>
      <c s="37">
        <v>0.675</v>
      </c>
      <c s="36">
        <v>2.25634</v>
      </c>
      <c s="36">
        <f>ROUND(G11*H11,6)</f>
      </c>
      <c r="L11" s="38">
        <v>0</v>
      </c>
      <c s="32">
        <f>ROUND(ROUND(L11,2)*ROUND(G11,3),2)</f>
      </c>
      <c s="36" t="s">
        <v>3094</v>
      </c>
      <c>
        <f>(M11*21)/100</f>
      </c>
      <c t="s">
        <v>27</v>
      </c>
    </row>
    <row r="12" spans="1:5" ht="12.75">
      <c r="A12" s="35" t="s">
        <v>55</v>
      </c>
      <c r="E12" s="39" t="s">
        <v>9265</v>
      </c>
    </row>
    <row r="13" spans="1:5" ht="12.75">
      <c r="A13" s="35" t="s">
        <v>56</v>
      </c>
      <c r="E13" s="40" t="s">
        <v>9266</v>
      </c>
    </row>
    <row r="14" spans="1:5" ht="89.25">
      <c r="A14" t="s">
        <v>58</v>
      </c>
      <c r="E14" s="39" t="s">
        <v>3302</v>
      </c>
    </row>
    <row r="15" spans="1:16" ht="12.75">
      <c r="A15" t="s">
        <v>49</v>
      </c>
      <c s="34" t="s">
        <v>174</v>
      </c>
      <c s="34" t="s">
        <v>3312</v>
      </c>
      <c s="35" t="s">
        <v>5</v>
      </c>
      <c s="6" t="s">
        <v>3313</v>
      </c>
      <c s="36" t="s">
        <v>220</v>
      </c>
      <c s="37">
        <v>6.3</v>
      </c>
      <c s="36">
        <v>0.00269</v>
      </c>
      <c s="36">
        <f>ROUND(G15*H15,6)</f>
      </c>
      <c r="L15" s="38">
        <v>0</v>
      </c>
      <c s="32">
        <f>ROUND(ROUND(L15,2)*ROUND(G15,3),2)</f>
      </c>
      <c s="36" t="s">
        <v>3094</v>
      </c>
      <c>
        <f>(M15*21)/100</f>
      </c>
      <c t="s">
        <v>27</v>
      </c>
    </row>
    <row r="16" spans="1:5" ht="12.75">
      <c r="A16" s="35" t="s">
        <v>55</v>
      </c>
      <c r="E16" s="39" t="s">
        <v>3314</v>
      </c>
    </row>
    <row r="17" spans="1:5" ht="12.75">
      <c r="A17" s="35" t="s">
        <v>56</v>
      </c>
      <c r="E17" s="40" t="s">
        <v>9267</v>
      </c>
    </row>
    <row r="18" spans="1:5" ht="38.25">
      <c r="A18" t="s">
        <v>58</v>
      </c>
      <c r="E18" s="39" t="s">
        <v>3316</v>
      </c>
    </row>
    <row r="19" spans="1:16" ht="12.75">
      <c r="A19" t="s">
        <v>49</v>
      </c>
      <c s="34" t="s">
        <v>178</v>
      </c>
      <c s="34" t="s">
        <v>3317</v>
      </c>
      <c s="35" t="s">
        <v>5</v>
      </c>
      <c s="6" t="s">
        <v>3318</v>
      </c>
      <c s="36" t="s">
        <v>220</v>
      </c>
      <c s="37">
        <v>6.3</v>
      </c>
      <c s="36">
        <v>0</v>
      </c>
      <c s="36">
        <f>ROUND(G19*H19,6)</f>
      </c>
      <c r="L19" s="38">
        <v>0</v>
      </c>
      <c s="32">
        <f>ROUND(ROUND(L19,2)*ROUND(G19,3),2)</f>
      </c>
      <c s="36" t="s">
        <v>3094</v>
      </c>
      <c>
        <f>(M19*21)/100</f>
      </c>
      <c t="s">
        <v>27</v>
      </c>
    </row>
    <row r="20" spans="1:5" ht="12.75">
      <c r="A20" s="35" t="s">
        <v>55</v>
      </c>
      <c r="E20" s="39" t="s">
        <v>3319</v>
      </c>
    </row>
    <row r="21" spans="1:5" ht="12.75">
      <c r="A21" s="35" t="s">
        <v>56</v>
      </c>
      <c r="E21" s="40" t="s">
        <v>9268</v>
      </c>
    </row>
    <row r="22" spans="1:5" ht="38.25">
      <c r="A22" t="s">
        <v>58</v>
      </c>
      <c r="E22" s="39" t="s">
        <v>3316</v>
      </c>
    </row>
    <row r="23" spans="1:13" ht="12.75">
      <c r="A23" t="s">
        <v>46</v>
      </c>
      <c r="C23" s="31" t="s">
        <v>26</v>
      </c>
      <c r="E23" s="33" t="s">
        <v>7988</v>
      </c>
      <c r="J23" s="32">
        <f>0</f>
      </c>
      <c s="32">
        <f>0</f>
      </c>
      <c s="32">
        <f>0+L24</f>
      </c>
      <c s="32">
        <f>0+M24</f>
      </c>
    </row>
    <row r="24" spans="1:16" ht="12.75">
      <c r="A24" t="s">
        <v>49</v>
      </c>
      <c s="34" t="s">
        <v>413</v>
      </c>
      <c s="34" t="s">
        <v>9269</v>
      </c>
      <c s="35" t="s">
        <v>5</v>
      </c>
      <c s="6" t="s">
        <v>9270</v>
      </c>
      <c s="36" t="s">
        <v>83</v>
      </c>
      <c s="37">
        <v>1</v>
      </c>
      <c s="36">
        <v>3.78</v>
      </c>
      <c s="36">
        <f>ROUND(G24*H24,6)</f>
      </c>
      <c r="L24" s="38">
        <v>0</v>
      </c>
      <c s="32">
        <f>ROUND(ROUND(L24,2)*ROUND(G24,3),2)</f>
      </c>
      <c s="36" t="s">
        <v>72</v>
      </c>
      <c>
        <f>(M24*21)/100</f>
      </c>
      <c t="s">
        <v>27</v>
      </c>
    </row>
    <row r="25" spans="1:5" ht="12.75">
      <c r="A25" s="35" t="s">
        <v>55</v>
      </c>
      <c r="E25" s="39" t="s">
        <v>9270</v>
      </c>
    </row>
    <row r="26" spans="1:5" ht="12.75">
      <c r="A26" s="35" t="s">
        <v>56</v>
      </c>
      <c r="E26" s="40" t="s">
        <v>3804</v>
      </c>
    </row>
    <row r="27" spans="1:5" ht="12.75">
      <c r="A27" t="s">
        <v>58</v>
      </c>
      <c r="E27" s="39" t="s">
        <v>5</v>
      </c>
    </row>
    <row r="28" spans="1:13" ht="12.75">
      <c r="A28" t="s">
        <v>46</v>
      </c>
      <c r="C28" s="31" t="s">
        <v>3154</v>
      </c>
      <c r="E28" s="33" t="s">
        <v>3155</v>
      </c>
      <c r="J28" s="32">
        <f>0</f>
      </c>
      <c s="32">
        <f>0</f>
      </c>
      <c s="32">
        <f>0+L29+L33+L37+L41+L45+L49</f>
      </c>
      <c s="32">
        <f>0+M29+M33+M37+M41+M45+M49</f>
      </c>
    </row>
    <row r="29" spans="1:16" ht="25.5">
      <c r="A29" t="s">
        <v>49</v>
      </c>
      <c s="34" t="s">
        <v>63</v>
      </c>
      <c s="34" t="s">
        <v>9271</v>
      </c>
      <c s="35" t="s">
        <v>5</v>
      </c>
      <c s="6" t="s">
        <v>9272</v>
      </c>
      <c s="36" t="s">
        <v>83</v>
      </c>
      <c s="37">
        <v>8</v>
      </c>
      <c s="36">
        <v>0.007</v>
      </c>
      <c s="36">
        <f>ROUND(G29*H29,6)</f>
      </c>
      <c r="L29" s="38">
        <v>0</v>
      </c>
      <c s="32">
        <f>ROUND(ROUND(L29,2)*ROUND(G29,3),2)</f>
      </c>
      <c s="36" t="s">
        <v>72</v>
      </c>
      <c>
        <f>(M29*21)/100</f>
      </c>
      <c t="s">
        <v>27</v>
      </c>
    </row>
    <row r="30" spans="1:5" ht="38.25">
      <c r="A30" s="35" t="s">
        <v>55</v>
      </c>
      <c r="E30" s="39" t="s">
        <v>9273</v>
      </c>
    </row>
    <row r="31" spans="1:5" ht="12.75">
      <c r="A31" s="35" t="s">
        <v>56</v>
      </c>
      <c r="E31" s="40" t="s">
        <v>9274</v>
      </c>
    </row>
    <row r="32" spans="1:5" ht="12.75">
      <c r="A32" t="s">
        <v>58</v>
      </c>
      <c r="E32" s="39" t="s">
        <v>5</v>
      </c>
    </row>
    <row r="33" spans="1:16" ht="12.75">
      <c r="A33" t="s">
        <v>49</v>
      </c>
      <c s="34" t="s">
        <v>182</v>
      </c>
      <c s="34" t="s">
        <v>9275</v>
      </c>
      <c s="35" t="s">
        <v>5</v>
      </c>
      <c s="6" t="s">
        <v>9276</v>
      </c>
      <c s="36" t="s">
        <v>88</v>
      </c>
      <c s="37">
        <v>2</v>
      </c>
      <c s="36">
        <v>0.02</v>
      </c>
      <c s="36">
        <f>ROUND(G33*H33,6)</f>
      </c>
      <c r="L33" s="38">
        <v>0</v>
      </c>
      <c s="32">
        <f>ROUND(ROUND(L33,2)*ROUND(G33,3),2)</f>
      </c>
      <c s="36" t="s">
        <v>72</v>
      </c>
      <c>
        <f>(M33*21)/100</f>
      </c>
      <c t="s">
        <v>27</v>
      </c>
    </row>
    <row r="34" spans="1:5" ht="25.5">
      <c r="A34" s="35" t="s">
        <v>55</v>
      </c>
      <c r="E34" s="39" t="s">
        <v>3179</v>
      </c>
    </row>
    <row r="35" spans="1:5" ht="12.75">
      <c r="A35" s="35" t="s">
        <v>56</v>
      </c>
      <c r="E35" s="40" t="s">
        <v>3801</v>
      </c>
    </row>
    <row r="36" spans="1:5" ht="12.75">
      <c r="A36" t="s">
        <v>58</v>
      </c>
      <c r="E36" s="39" t="s">
        <v>5</v>
      </c>
    </row>
    <row r="37" spans="1:16" ht="25.5">
      <c r="A37" t="s">
        <v>49</v>
      </c>
      <c s="34" t="s">
        <v>263</v>
      </c>
      <c s="34" t="s">
        <v>3181</v>
      </c>
      <c s="35" t="s">
        <v>5</v>
      </c>
      <c s="6" t="s">
        <v>9277</v>
      </c>
      <c s="36" t="s">
        <v>88</v>
      </c>
      <c s="37">
        <v>8</v>
      </c>
      <c s="36">
        <v>0.02</v>
      </c>
      <c s="36">
        <f>ROUND(G37*H37,6)</f>
      </c>
      <c r="L37" s="38">
        <v>0</v>
      </c>
      <c s="32">
        <f>ROUND(ROUND(L37,2)*ROUND(G37,3),2)</f>
      </c>
      <c s="36" t="s">
        <v>72</v>
      </c>
      <c>
        <f>(M37*21)/100</f>
      </c>
      <c t="s">
        <v>27</v>
      </c>
    </row>
    <row r="38" spans="1:5" ht="38.25">
      <c r="A38" s="35" t="s">
        <v>55</v>
      </c>
      <c r="E38" s="39" t="s">
        <v>9278</v>
      </c>
    </row>
    <row r="39" spans="1:5" ht="12.75">
      <c r="A39" s="35" t="s">
        <v>56</v>
      </c>
      <c r="E39" s="40" t="s">
        <v>9274</v>
      </c>
    </row>
    <row r="40" spans="1:5" ht="12.75">
      <c r="A40" t="s">
        <v>58</v>
      </c>
      <c r="E40" s="39" t="s">
        <v>5</v>
      </c>
    </row>
    <row r="41" spans="1:16" ht="12.75">
      <c r="A41" t="s">
        <v>49</v>
      </c>
      <c s="34" t="s">
        <v>288</v>
      </c>
      <c s="34" t="s">
        <v>8900</v>
      </c>
      <c s="35" t="s">
        <v>5</v>
      </c>
      <c s="6" t="s">
        <v>8901</v>
      </c>
      <c s="36" t="s">
        <v>88</v>
      </c>
      <c s="37">
        <v>16</v>
      </c>
      <c s="36">
        <v>0.38428</v>
      </c>
      <c s="36">
        <f>ROUND(G41*H41,6)</f>
      </c>
      <c r="L41" s="38">
        <v>0</v>
      </c>
      <c s="32">
        <f>ROUND(ROUND(L41,2)*ROUND(G41,3),2)</f>
      </c>
      <c s="36" t="s">
        <v>3094</v>
      </c>
      <c>
        <f>(M41*21)/100</f>
      </c>
      <c t="s">
        <v>27</v>
      </c>
    </row>
    <row r="42" spans="1:5" ht="25.5">
      <c r="A42" s="35" t="s">
        <v>55</v>
      </c>
      <c r="E42" s="39" t="s">
        <v>8902</v>
      </c>
    </row>
    <row r="43" spans="1:5" ht="38.25">
      <c r="A43" s="35" t="s">
        <v>56</v>
      </c>
      <c r="E43" s="42" t="s">
        <v>9279</v>
      </c>
    </row>
    <row r="44" spans="1:5" ht="76.5">
      <c r="A44" t="s">
        <v>58</v>
      </c>
      <c r="E44" s="39" t="s">
        <v>3192</v>
      </c>
    </row>
    <row r="45" spans="1:16" ht="12.75">
      <c r="A45" t="s">
        <v>49</v>
      </c>
      <c s="34" t="s">
        <v>408</v>
      </c>
      <c s="34" t="s">
        <v>9280</v>
      </c>
      <c s="35" t="s">
        <v>5</v>
      </c>
      <c s="6" t="s">
        <v>9281</v>
      </c>
      <c s="36" t="s">
        <v>83</v>
      </c>
      <c s="37">
        <v>36</v>
      </c>
      <c s="36">
        <v>0.0002</v>
      </c>
      <c s="36">
        <f>ROUND(G45*H45,6)</f>
      </c>
      <c r="L45" s="38">
        <v>0</v>
      </c>
      <c s="32">
        <f>ROUND(ROUND(L45,2)*ROUND(G45,3),2)</f>
      </c>
      <c s="36" t="s">
        <v>72</v>
      </c>
      <c>
        <f>(M45*21)/100</f>
      </c>
      <c t="s">
        <v>27</v>
      </c>
    </row>
    <row r="46" spans="1:5" ht="12.75">
      <c r="A46" s="35" t="s">
        <v>55</v>
      </c>
      <c r="E46" s="39" t="s">
        <v>9281</v>
      </c>
    </row>
    <row r="47" spans="1:5" ht="12.75">
      <c r="A47" s="35" t="s">
        <v>56</v>
      </c>
      <c r="E47" s="40" t="s">
        <v>729</v>
      </c>
    </row>
    <row r="48" spans="1:5" ht="12.75">
      <c r="A48" t="s">
        <v>58</v>
      </c>
      <c r="E48" s="39" t="s">
        <v>5</v>
      </c>
    </row>
    <row r="49" spans="1:16" ht="12.75">
      <c r="A49" t="s">
        <v>49</v>
      </c>
      <c s="34" t="s">
        <v>412</v>
      </c>
      <c s="34" t="s">
        <v>9282</v>
      </c>
      <c s="35" t="s">
        <v>5</v>
      </c>
      <c s="6" t="s">
        <v>9283</v>
      </c>
      <c s="36" t="s">
        <v>83</v>
      </c>
      <c s="37">
        <v>18</v>
      </c>
      <c s="36">
        <v>0.0002</v>
      </c>
      <c s="36">
        <f>ROUND(G49*H49,6)</f>
      </c>
      <c r="L49" s="38">
        <v>0</v>
      </c>
      <c s="32">
        <f>ROUND(ROUND(L49,2)*ROUND(G49,3),2)</f>
      </c>
      <c s="36" t="s">
        <v>72</v>
      </c>
      <c>
        <f>(M49*21)/100</f>
      </c>
      <c t="s">
        <v>27</v>
      </c>
    </row>
    <row r="50" spans="1:5" ht="12.75">
      <c r="A50" s="35" t="s">
        <v>55</v>
      </c>
      <c r="E50" s="39" t="s">
        <v>9283</v>
      </c>
    </row>
    <row r="51" spans="1:5" ht="12.75">
      <c r="A51" s="35" t="s">
        <v>56</v>
      </c>
      <c r="E51" s="40" t="s">
        <v>5505</v>
      </c>
    </row>
    <row r="52" spans="1:5" ht="12.75">
      <c r="A52" t="s">
        <v>58</v>
      </c>
      <c r="E52" s="39" t="s">
        <v>5</v>
      </c>
    </row>
    <row r="53" spans="1:13" ht="12.75">
      <c r="A53" t="s">
        <v>46</v>
      </c>
      <c r="C53" s="31" t="s">
        <v>93</v>
      </c>
      <c r="E53" s="33" t="s">
        <v>3332</v>
      </c>
      <c r="J53" s="32">
        <f>0</f>
      </c>
      <c s="32">
        <f>0</f>
      </c>
      <c s="32">
        <f>0+L54</f>
      </c>
      <c s="32">
        <f>0+M54</f>
      </c>
    </row>
    <row r="54" spans="1:16" ht="25.5">
      <c r="A54" t="s">
        <v>49</v>
      </c>
      <c s="34" t="s">
        <v>300</v>
      </c>
      <c s="34" t="s">
        <v>8152</v>
      </c>
      <c s="35" t="s">
        <v>5</v>
      </c>
      <c s="6" t="s">
        <v>8153</v>
      </c>
      <c s="36" t="s">
        <v>220</v>
      </c>
      <c s="37">
        <v>3</v>
      </c>
      <c s="36">
        <v>0.28362</v>
      </c>
      <c s="36">
        <f>ROUND(G54*H54,6)</f>
      </c>
      <c r="L54" s="38">
        <v>0</v>
      </c>
      <c s="32">
        <f>ROUND(ROUND(L54,2)*ROUND(G54,3),2)</f>
      </c>
      <c s="36" t="s">
        <v>3094</v>
      </c>
      <c>
        <f>(M54*21)/100</f>
      </c>
      <c t="s">
        <v>27</v>
      </c>
    </row>
    <row r="55" spans="1:5" ht="25.5">
      <c r="A55" s="35" t="s">
        <v>55</v>
      </c>
      <c r="E55" s="39" t="s">
        <v>8154</v>
      </c>
    </row>
    <row r="56" spans="1:5" ht="12.75">
      <c r="A56" s="35" t="s">
        <v>56</v>
      </c>
      <c r="E56" s="40" t="s">
        <v>9284</v>
      </c>
    </row>
    <row r="57" spans="1:5" ht="12.75">
      <c r="A57" t="s">
        <v>58</v>
      </c>
      <c r="E57" s="39" t="s">
        <v>5</v>
      </c>
    </row>
    <row r="58" spans="1:13" ht="12.75">
      <c r="A58" t="s">
        <v>46</v>
      </c>
      <c r="C58" s="31" t="s">
        <v>3342</v>
      </c>
      <c r="E58" s="33" t="s">
        <v>3343</v>
      </c>
      <c r="J58" s="32">
        <f>0</f>
      </c>
      <c s="32">
        <f>0</f>
      </c>
      <c s="32">
        <f>0+L59+L63+L67+L71</f>
      </c>
      <c s="32">
        <f>0+M59+M63+M67+M71</f>
      </c>
    </row>
    <row r="59" spans="1:16" ht="38.25">
      <c r="A59" t="s">
        <v>49</v>
      </c>
      <c s="34" t="s">
        <v>296</v>
      </c>
      <c s="34" t="s">
        <v>9285</v>
      </c>
      <c s="35" t="s">
        <v>5</v>
      </c>
      <c s="6" t="s">
        <v>9286</v>
      </c>
      <c s="36" t="s">
        <v>220</v>
      </c>
      <c s="37">
        <v>6.624</v>
      </c>
      <c s="36">
        <v>0.0064</v>
      </c>
      <c s="36">
        <f>ROUND(G59*H59,6)</f>
      </c>
      <c r="L59" s="38">
        <v>0</v>
      </c>
      <c s="32">
        <f>ROUND(ROUND(L59,2)*ROUND(G59,3),2)</f>
      </c>
      <c s="36" t="s">
        <v>3094</v>
      </c>
      <c>
        <f>(M59*21)/100</f>
      </c>
      <c t="s">
        <v>27</v>
      </c>
    </row>
    <row r="60" spans="1:5" ht="38.25">
      <c r="A60" s="35" t="s">
        <v>55</v>
      </c>
      <c r="E60" s="39" t="s">
        <v>9286</v>
      </c>
    </row>
    <row r="61" spans="1:5" ht="25.5">
      <c r="A61" s="35" t="s">
        <v>56</v>
      </c>
      <c r="E61" s="40" t="s">
        <v>9287</v>
      </c>
    </row>
    <row r="62" spans="1:5" ht="12.75">
      <c r="A62" t="s">
        <v>58</v>
      </c>
      <c r="E62" s="39" t="s">
        <v>5</v>
      </c>
    </row>
    <row r="63" spans="1:16" ht="12.75">
      <c r="A63" t="s">
        <v>49</v>
      </c>
      <c s="34" t="s">
        <v>308</v>
      </c>
      <c s="34" t="s">
        <v>9288</v>
      </c>
      <c s="35" t="s">
        <v>5</v>
      </c>
      <c s="6" t="s">
        <v>9289</v>
      </c>
      <c s="36" t="s">
        <v>220</v>
      </c>
      <c s="37">
        <v>4.8</v>
      </c>
      <c s="36">
        <v>0.0004</v>
      </c>
      <c s="36">
        <f>ROUND(G63*H63,6)</f>
      </c>
      <c r="L63" s="38">
        <v>0</v>
      </c>
      <c s="32">
        <f>ROUND(ROUND(L63,2)*ROUND(G63,3),2)</f>
      </c>
      <c s="36" t="s">
        <v>3094</v>
      </c>
      <c>
        <f>(M63*21)/100</f>
      </c>
      <c t="s">
        <v>27</v>
      </c>
    </row>
    <row r="64" spans="1:5" ht="12.75">
      <c r="A64" s="35" t="s">
        <v>55</v>
      </c>
      <c r="E64" s="39" t="s">
        <v>9290</v>
      </c>
    </row>
    <row r="65" spans="1:5" ht="25.5">
      <c r="A65" s="35" t="s">
        <v>56</v>
      </c>
      <c r="E65" s="40" t="s">
        <v>9291</v>
      </c>
    </row>
    <row r="66" spans="1:5" ht="25.5">
      <c r="A66" t="s">
        <v>58</v>
      </c>
      <c r="E66" s="39" t="s">
        <v>9292</v>
      </c>
    </row>
    <row r="67" spans="1:16" ht="38.25">
      <c r="A67" t="s">
        <v>49</v>
      </c>
      <c s="34" t="s">
        <v>316</v>
      </c>
      <c s="34" t="s">
        <v>8168</v>
      </c>
      <c s="35" t="s">
        <v>5</v>
      </c>
      <c s="6" t="s">
        <v>8169</v>
      </c>
      <c s="36" t="s">
        <v>220</v>
      </c>
      <c s="37">
        <v>3</v>
      </c>
      <c s="36">
        <v>0</v>
      </c>
      <c s="36">
        <f>ROUND(G67*H67,6)</f>
      </c>
      <c r="L67" s="38">
        <v>0</v>
      </c>
      <c s="32">
        <f>ROUND(ROUND(L67,2)*ROUND(G67,3),2)</f>
      </c>
      <c s="36" t="s">
        <v>72</v>
      </c>
      <c>
        <f>(M67*21)/100</f>
      </c>
      <c t="s">
        <v>27</v>
      </c>
    </row>
    <row r="68" spans="1:5" ht="12.75">
      <c r="A68" s="35" t="s">
        <v>55</v>
      </c>
      <c r="E68" s="39" t="s">
        <v>9293</v>
      </c>
    </row>
    <row r="69" spans="1:5" ht="12.75">
      <c r="A69" s="35" t="s">
        <v>56</v>
      </c>
      <c r="E69" s="40" t="s">
        <v>9294</v>
      </c>
    </row>
    <row r="70" spans="1:5" ht="12.75">
      <c r="A70" t="s">
        <v>58</v>
      </c>
      <c r="E70" s="39" t="s">
        <v>5</v>
      </c>
    </row>
    <row r="71" spans="1:16" ht="25.5">
      <c r="A71" t="s">
        <v>49</v>
      </c>
      <c s="34" t="s">
        <v>384</v>
      </c>
      <c s="34" t="s">
        <v>9295</v>
      </c>
      <c s="35" t="s">
        <v>5</v>
      </c>
      <c s="6" t="s">
        <v>9296</v>
      </c>
      <c s="36" t="s">
        <v>53</v>
      </c>
      <c s="37">
        <v>0.009</v>
      </c>
      <c s="36">
        <v>0</v>
      </c>
      <c s="36">
        <f>ROUND(G71*H71,6)</f>
      </c>
      <c r="L71" s="38">
        <v>0</v>
      </c>
      <c s="32">
        <f>ROUND(ROUND(L71,2)*ROUND(G71,3),2)</f>
      </c>
      <c s="36" t="s">
        <v>3094</v>
      </c>
      <c>
        <f>(M71*21)/100</f>
      </c>
      <c t="s">
        <v>27</v>
      </c>
    </row>
    <row r="72" spans="1:5" ht="38.25">
      <c r="A72" s="35" t="s">
        <v>55</v>
      </c>
      <c r="E72" s="39" t="s">
        <v>9297</v>
      </c>
    </row>
    <row r="73" spans="1:5" ht="12.75">
      <c r="A73" s="35" t="s">
        <v>56</v>
      </c>
      <c r="E73" s="40" t="s">
        <v>5</v>
      </c>
    </row>
    <row r="74" spans="1:5" ht="114.75">
      <c r="A74" t="s">
        <v>58</v>
      </c>
      <c r="E74" s="39" t="s">
        <v>3361</v>
      </c>
    </row>
    <row r="75" spans="1:13" ht="12.75">
      <c r="A75" t="s">
        <v>46</v>
      </c>
      <c r="C75" s="31" t="s">
        <v>1761</v>
      </c>
      <c r="E75" s="33" t="s">
        <v>6894</v>
      </c>
      <c r="J75" s="32">
        <f>0</f>
      </c>
      <c s="32">
        <f>0</f>
      </c>
      <c s="32">
        <f>0+L76+L80+L84+L88+L92</f>
      </c>
      <c s="32">
        <f>0+M76+M80+M84+M88+M92</f>
      </c>
    </row>
    <row r="76" spans="1:16" ht="12.75">
      <c r="A76" t="s">
        <v>49</v>
      </c>
      <c s="34" t="s">
        <v>271</v>
      </c>
      <c s="34" t="s">
        <v>9298</v>
      </c>
      <c s="35" t="s">
        <v>5</v>
      </c>
      <c s="6" t="s">
        <v>9299</v>
      </c>
      <c s="36" t="s">
        <v>207</v>
      </c>
      <c s="37">
        <v>238.095</v>
      </c>
      <c s="36">
        <v>0.001</v>
      </c>
      <c s="36">
        <f>ROUND(G76*H76,6)</f>
      </c>
      <c r="L76" s="38">
        <v>0</v>
      </c>
      <c s="32">
        <f>ROUND(ROUND(L76,2)*ROUND(G76,3),2)</f>
      </c>
      <c s="36" t="s">
        <v>3094</v>
      </c>
      <c>
        <f>(M76*21)/100</f>
      </c>
      <c t="s">
        <v>27</v>
      </c>
    </row>
    <row r="77" spans="1:5" ht="12.75">
      <c r="A77" s="35" t="s">
        <v>55</v>
      </c>
      <c r="E77" s="39" t="s">
        <v>9299</v>
      </c>
    </row>
    <row r="78" spans="1:5" ht="12.75">
      <c r="A78" s="35" t="s">
        <v>56</v>
      </c>
      <c r="E78" s="40" t="s">
        <v>9300</v>
      </c>
    </row>
    <row r="79" spans="1:5" ht="12.75">
      <c r="A79" t="s">
        <v>58</v>
      </c>
      <c r="E79" s="39" t="s">
        <v>5</v>
      </c>
    </row>
    <row r="80" spans="1:16" ht="12.75">
      <c r="A80" t="s">
        <v>49</v>
      </c>
      <c s="34" t="s">
        <v>320</v>
      </c>
      <c s="34" t="s">
        <v>9301</v>
      </c>
      <c s="35" t="s">
        <v>5</v>
      </c>
      <c s="6" t="s">
        <v>9302</v>
      </c>
      <c s="36" t="s">
        <v>88</v>
      </c>
      <c s="37">
        <v>250</v>
      </c>
      <c s="36">
        <v>0</v>
      </c>
      <c s="36">
        <f>ROUND(G80*H80,6)</f>
      </c>
      <c r="L80" s="38">
        <v>0</v>
      </c>
      <c s="32">
        <f>ROUND(ROUND(L80,2)*ROUND(G80,3),2)</f>
      </c>
      <c s="36" t="s">
        <v>3094</v>
      </c>
      <c>
        <f>(M80*21)/100</f>
      </c>
      <c t="s">
        <v>27</v>
      </c>
    </row>
    <row r="81" spans="1:5" ht="25.5">
      <c r="A81" s="35" t="s">
        <v>55</v>
      </c>
      <c r="E81" s="39" t="s">
        <v>9303</v>
      </c>
    </row>
    <row r="82" spans="1:5" ht="12.75">
      <c r="A82" s="35" t="s">
        <v>56</v>
      </c>
      <c r="E82" s="40" t="s">
        <v>9304</v>
      </c>
    </row>
    <row r="83" spans="1:5" ht="12.75">
      <c r="A83" t="s">
        <v>58</v>
      </c>
      <c r="E83" s="39" t="s">
        <v>5</v>
      </c>
    </row>
    <row r="84" spans="1:16" ht="12.75">
      <c r="A84" t="s">
        <v>49</v>
      </c>
      <c s="34" t="s">
        <v>328</v>
      </c>
      <c s="34" t="s">
        <v>1520</v>
      </c>
      <c s="35" t="s">
        <v>5</v>
      </c>
      <c s="6" t="s">
        <v>9305</v>
      </c>
      <c s="36" t="s">
        <v>2754</v>
      </c>
      <c s="37">
        <v>80</v>
      </c>
      <c s="36">
        <v>0</v>
      </c>
      <c s="36">
        <f>ROUND(G84*H84,6)</f>
      </c>
      <c r="L84" s="38">
        <v>0</v>
      </c>
      <c s="32">
        <f>ROUND(ROUND(L84,2)*ROUND(G84,3),2)</f>
      </c>
      <c s="36" t="s">
        <v>72</v>
      </c>
      <c>
        <f>(M84*21)/100</f>
      </c>
      <c t="s">
        <v>27</v>
      </c>
    </row>
    <row r="85" spans="1:5" ht="12.75">
      <c r="A85" s="35" t="s">
        <v>55</v>
      </c>
      <c r="E85" s="39" t="s">
        <v>9306</v>
      </c>
    </row>
    <row r="86" spans="1:5" ht="12.75">
      <c r="A86" s="35" t="s">
        <v>56</v>
      </c>
      <c r="E86" s="40" t="s">
        <v>5498</v>
      </c>
    </row>
    <row r="87" spans="1:5" ht="12.75">
      <c r="A87" t="s">
        <v>58</v>
      </c>
      <c r="E87" s="39" t="s">
        <v>5</v>
      </c>
    </row>
    <row r="88" spans="1:16" ht="12.75">
      <c r="A88" t="s">
        <v>49</v>
      </c>
      <c s="34" t="s">
        <v>329</v>
      </c>
      <c s="34" t="s">
        <v>1522</v>
      </c>
      <c s="35" t="s">
        <v>5</v>
      </c>
      <c s="6" t="s">
        <v>9307</v>
      </c>
      <c s="36" t="s">
        <v>2754</v>
      </c>
      <c s="37">
        <v>5</v>
      </c>
      <c s="36">
        <v>0</v>
      </c>
      <c s="36">
        <f>ROUND(G88*H88,6)</f>
      </c>
      <c r="L88" s="38">
        <v>0</v>
      </c>
      <c s="32">
        <f>ROUND(ROUND(L88,2)*ROUND(G88,3),2)</f>
      </c>
      <c s="36" t="s">
        <v>72</v>
      </c>
      <c>
        <f>(M88*21)/100</f>
      </c>
      <c t="s">
        <v>27</v>
      </c>
    </row>
    <row r="89" spans="1:5" ht="12.75">
      <c r="A89" s="35" t="s">
        <v>55</v>
      </c>
      <c r="E89" s="39" t="s">
        <v>9306</v>
      </c>
    </row>
    <row r="90" spans="1:5" ht="12.75">
      <c r="A90" s="35" t="s">
        <v>56</v>
      </c>
      <c r="E90" s="40" t="s">
        <v>5478</v>
      </c>
    </row>
    <row r="91" spans="1:5" ht="12.75">
      <c r="A91" t="s">
        <v>58</v>
      </c>
      <c r="E91" s="39" t="s">
        <v>5</v>
      </c>
    </row>
    <row r="92" spans="1:16" ht="12.75">
      <c r="A92" t="s">
        <v>49</v>
      </c>
      <c s="34" t="s">
        <v>330</v>
      </c>
      <c s="34" t="s">
        <v>1528</v>
      </c>
      <c s="35" t="s">
        <v>5</v>
      </c>
      <c s="6" t="s">
        <v>9308</v>
      </c>
      <c s="36" t="s">
        <v>220</v>
      </c>
      <c s="37">
        <v>10</v>
      </c>
      <c s="36">
        <v>0</v>
      </c>
      <c s="36">
        <f>ROUND(G92*H92,6)</f>
      </c>
      <c r="L92" s="38">
        <v>0</v>
      </c>
      <c s="32">
        <f>ROUND(ROUND(L92,2)*ROUND(G92,3),2)</f>
      </c>
      <c s="36" t="s">
        <v>72</v>
      </c>
      <c>
        <f>(M92*21)/100</f>
      </c>
      <c t="s">
        <v>27</v>
      </c>
    </row>
    <row r="93" spans="1:5" ht="12.75">
      <c r="A93" s="35" t="s">
        <v>55</v>
      </c>
      <c r="E93" s="39" t="s">
        <v>9306</v>
      </c>
    </row>
    <row r="94" spans="1:5" ht="12.75">
      <c r="A94" s="35" t="s">
        <v>56</v>
      </c>
      <c r="E94" s="40" t="s">
        <v>5346</v>
      </c>
    </row>
    <row r="95" spans="1:5" ht="12.75">
      <c r="A95" t="s">
        <v>58</v>
      </c>
      <c r="E95" s="39" t="s">
        <v>5</v>
      </c>
    </row>
    <row r="96" spans="1:13" ht="12.75">
      <c r="A96" t="s">
        <v>46</v>
      </c>
      <c r="C96" s="31" t="s">
        <v>3365</v>
      </c>
      <c r="E96" s="33" t="s">
        <v>3366</v>
      </c>
      <c r="J96" s="32">
        <f>0</f>
      </c>
      <c s="32">
        <f>0</f>
      </c>
      <c s="32">
        <f>0+L97+L101+L105+L109</f>
      </c>
      <c s="32">
        <f>0+M97+M101+M105+M109</f>
      </c>
    </row>
    <row r="97" spans="1:16" ht="12.75">
      <c r="A97" t="s">
        <v>49</v>
      </c>
      <c s="34" t="s">
        <v>388</v>
      </c>
      <c s="34" t="s">
        <v>9309</v>
      </c>
      <c s="35" t="s">
        <v>5</v>
      </c>
      <c s="6" t="s">
        <v>9310</v>
      </c>
      <c s="36" t="s">
        <v>53</v>
      </c>
      <c s="37">
        <v>5.472</v>
      </c>
      <c s="36">
        <v>0</v>
      </c>
      <c s="36">
        <f>ROUND(G97*H97,6)</f>
      </c>
      <c r="L97" s="38">
        <v>0</v>
      </c>
      <c s="32">
        <f>ROUND(ROUND(L97,2)*ROUND(G97,3),2)</f>
      </c>
      <c s="36" t="s">
        <v>3094</v>
      </c>
      <c>
        <f>(M97*21)/100</f>
      </c>
      <c t="s">
        <v>27</v>
      </c>
    </row>
    <row r="98" spans="1:5" ht="25.5">
      <c r="A98" s="35" t="s">
        <v>55</v>
      </c>
      <c r="E98" s="39" t="s">
        <v>9311</v>
      </c>
    </row>
    <row r="99" spans="1:5" ht="12.75">
      <c r="A99" s="35" t="s">
        <v>56</v>
      </c>
      <c r="E99" s="40" t="s">
        <v>5</v>
      </c>
    </row>
    <row r="100" spans="1:5" ht="114.75">
      <c r="A100" t="s">
        <v>58</v>
      </c>
      <c r="E100" s="39" t="s">
        <v>8320</v>
      </c>
    </row>
    <row r="101" spans="1:16" ht="12.75">
      <c r="A101" t="s">
        <v>49</v>
      </c>
      <c s="34" t="s">
        <v>400</v>
      </c>
      <c s="34" t="s">
        <v>9312</v>
      </c>
      <c s="35" t="s">
        <v>5</v>
      </c>
      <c s="6" t="s">
        <v>9313</v>
      </c>
      <c s="36" t="s">
        <v>53</v>
      </c>
      <c s="37">
        <v>4.906</v>
      </c>
      <c s="36">
        <v>1</v>
      </c>
      <c s="36">
        <f>ROUND(G101*H101,6)</f>
      </c>
      <c r="L101" s="38">
        <v>0</v>
      </c>
      <c s="32">
        <f>ROUND(ROUND(L101,2)*ROUND(G101,3),2)</f>
      </c>
      <c s="36" t="s">
        <v>72</v>
      </c>
      <c>
        <f>(M101*21)/100</f>
      </c>
      <c t="s">
        <v>27</v>
      </c>
    </row>
    <row r="102" spans="1:5" ht="12.75">
      <c r="A102" s="35" t="s">
        <v>55</v>
      </c>
      <c r="E102" s="39" t="s">
        <v>9314</v>
      </c>
    </row>
    <row r="103" spans="1:5" ht="12.75">
      <c r="A103" s="35" t="s">
        <v>56</v>
      </c>
      <c r="E103" s="40" t="s">
        <v>9315</v>
      </c>
    </row>
    <row r="104" spans="1:5" ht="12.75">
      <c r="A104" t="s">
        <v>58</v>
      </c>
      <c r="E104" s="39" t="s">
        <v>5</v>
      </c>
    </row>
    <row r="105" spans="1:16" ht="25.5">
      <c r="A105" t="s">
        <v>49</v>
      </c>
      <c s="34" t="s">
        <v>404</v>
      </c>
      <c s="34" t="s">
        <v>9316</v>
      </c>
      <c s="35" t="s">
        <v>5</v>
      </c>
      <c s="6" t="s">
        <v>9317</v>
      </c>
      <c s="36" t="s">
        <v>53</v>
      </c>
      <c s="37">
        <v>0.321</v>
      </c>
      <c s="36">
        <v>1</v>
      </c>
      <c s="36">
        <f>ROUND(G105*H105,6)</f>
      </c>
      <c r="L105" s="38">
        <v>0</v>
      </c>
      <c s="32">
        <f>ROUND(ROUND(L105,2)*ROUND(G105,3),2)</f>
      </c>
      <c s="36" t="s">
        <v>72</v>
      </c>
      <c>
        <f>(M105*21)/100</f>
      </c>
      <c t="s">
        <v>27</v>
      </c>
    </row>
    <row r="106" spans="1:5" ht="25.5">
      <c r="A106" s="35" t="s">
        <v>55</v>
      </c>
      <c r="E106" s="39" t="s">
        <v>9317</v>
      </c>
    </row>
    <row r="107" spans="1:5" ht="12.75">
      <c r="A107" s="35" t="s">
        <v>56</v>
      </c>
      <c r="E107" s="40" t="s">
        <v>9318</v>
      </c>
    </row>
    <row r="108" spans="1:5" ht="12.75">
      <c r="A108" t="s">
        <v>58</v>
      </c>
      <c r="E108" s="39" t="s">
        <v>5</v>
      </c>
    </row>
    <row r="109" spans="1:16" ht="12.75">
      <c r="A109" t="s">
        <v>49</v>
      </c>
      <c s="34" t="s">
        <v>414</v>
      </c>
      <c s="34" t="s">
        <v>9319</v>
      </c>
      <c s="35" t="s">
        <v>5</v>
      </c>
      <c s="6" t="s">
        <v>9320</v>
      </c>
      <c s="36" t="s">
        <v>207</v>
      </c>
      <c s="37">
        <v>4906</v>
      </c>
      <c s="36">
        <v>5E-05</v>
      </c>
      <c s="36">
        <f>ROUND(G109*H109,6)</f>
      </c>
      <c r="L109" s="38">
        <v>0</v>
      </c>
      <c s="32">
        <f>ROUND(ROUND(L109,2)*ROUND(G109,3),2)</f>
      </c>
      <c s="36" t="s">
        <v>72</v>
      </c>
      <c>
        <f>(M109*21)/100</f>
      </c>
      <c t="s">
        <v>27</v>
      </c>
    </row>
    <row r="110" spans="1:5" ht="25.5">
      <c r="A110" s="35" t="s">
        <v>55</v>
      </c>
      <c r="E110" s="39" t="s">
        <v>9321</v>
      </c>
    </row>
    <row r="111" spans="1:5" ht="12.75">
      <c r="A111" s="35" t="s">
        <v>56</v>
      </c>
      <c r="E111" s="40" t="s">
        <v>9322</v>
      </c>
    </row>
    <row r="112" spans="1:5" ht="12.75">
      <c r="A112" t="s">
        <v>58</v>
      </c>
      <c r="E112" s="39" t="s">
        <v>8303</v>
      </c>
    </row>
    <row r="113" spans="1:13" ht="12.75">
      <c r="A113" t="s">
        <v>46</v>
      </c>
      <c r="C113" s="31" t="s">
        <v>8412</v>
      </c>
      <c r="E113" s="33" t="s">
        <v>8413</v>
      </c>
      <c r="J113" s="32">
        <f>0</f>
      </c>
      <c s="32">
        <f>0</f>
      </c>
      <c s="32">
        <f>0+L114+L118+L122+L126</f>
      </c>
      <c s="32">
        <f>0+M114+M118+M122+M126</f>
      </c>
    </row>
    <row r="114" spans="1:16" ht="12.75">
      <c r="A114" t="s">
        <v>49</v>
      </c>
      <c s="34" t="s">
        <v>418</v>
      </c>
      <c s="34" t="s">
        <v>9323</v>
      </c>
      <c s="35" t="s">
        <v>5</v>
      </c>
      <c s="6" t="s">
        <v>9324</v>
      </c>
      <c s="36" t="s">
        <v>220</v>
      </c>
      <c s="37">
        <v>156.992</v>
      </c>
      <c s="36">
        <v>0.00017</v>
      </c>
      <c s="36">
        <f>ROUND(G114*H114,6)</f>
      </c>
      <c r="L114" s="38">
        <v>0</v>
      </c>
      <c s="32">
        <f>ROUND(ROUND(L114,2)*ROUND(G114,3),2)</f>
      </c>
      <c s="36" t="s">
        <v>72</v>
      </c>
      <c>
        <f>(M114*21)/100</f>
      </c>
      <c t="s">
        <v>27</v>
      </c>
    </row>
    <row r="115" spans="1:5" ht="12.75">
      <c r="A115" s="35" t="s">
        <v>55</v>
      </c>
      <c r="E115" s="39" t="s">
        <v>9325</v>
      </c>
    </row>
    <row r="116" spans="1:5" ht="12.75">
      <c r="A116" s="35" t="s">
        <v>56</v>
      </c>
      <c r="E116" s="40" t="s">
        <v>9326</v>
      </c>
    </row>
    <row r="117" spans="1:5" ht="12.75">
      <c r="A117" t="s">
        <v>58</v>
      </c>
      <c r="E117" s="39" t="s">
        <v>5</v>
      </c>
    </row>
    <row r="118" spans="1:16" ht="12.75">
      <c r="A118" t="s">
        <v>49</v>
      </c>
      <c s="34" t="s">
        <v>422</v>
      </c>
      <c s="34" t="s">
        <v>9327</v>
      </c>
      <c s="35" t="s">
        <v>5</v>
      </c>
      <c s="6" t="s">
        <v>9328</v>
      </c>
      <c s="36" t="s">
        <v>220</v>
      </c>
      <c s="37">
        <v>21.168</v>
      </c>
      <c s="36">
        <v>0.00066</v>
      </c>
      <c s="36">
        <f>ROUND(G118*H118,6)</f>
      </c>
      <c r="L118" s="38">
        <v>0</v>
      </c>
      <c s="32">
        <f>ROUND(ROUND(L118,2)*ROUND(G118,3),2)</f>
      </c>
      <c s="36" t="s">
        <v>72</v>
      </c>
      <c>
        <f>(M118*21)/100</f>
      </c>
      <c t="s">
        <v>27</v>
      </c>
    </row>
    <row r="119" spans="1:5" ht="12.75">
      <c r="A119" s="35" t="s">
        <v>55</v>
      </c>
      <c r="E119" s="39" t="s">
        <v>9102</v>
      </c>
    </row>
    <row r="120" spans="1:5" ht="12.75">
      <c r="A120" s="35" t="s">
        <v>56</v>
      </c>
      <c r="E120" s="40" t="s">
        <v>9329</v>
      </c>
    </row>
    <row r="121" spans="1:5" ht="12.75">
      <c r="A121" t="s">
        <v>58</v>
      </c>
      <c r="E121" s="39" t="s">
        <v>5</v>
      </c>
    </row>
    <row r="122" spans="1:16" ht="12.75">
      <c r="A122" t="s">
        <v>49</v>
      </c>
      <c s="34" t="s">
        <v>426</v>
      </c>
      <c s="34" t="s">
        <v>9330</v>
      </c>
      <c s="35" t="s">
        <v>5</v>
      </c>
      <c s="6" t="s">
        <v>9331</v>
      </c>
      <c s="36" t="s">
        <v>220</v>
      </c>
      <c s="37">
        <v>156.992</v>
      </c>
      <c s="36">
        <v>0.00017</v>
      </c>
      <c s="36">
        <f>ROUND(G122*H122,6)</f>
      </c>
      <c r="L122" s="38">
        <v>0</v>
      </c>
      <c s="32">
        <f>ROUND(ROUND(L122,2)*ROUND(G122,3),2)</f>
      </c>
      <c s="36" t="s">
        <v>72</v>
      </c>
      <c>
        <f>(M122*21)/100</f>
      </c>
      <c t="s">
        <v>27</v>
      </c>
    </row>
    <row r="123" spans="1:5" ht="12.75">
      <c r="A123" s="35" t="s">
        <v>55</v>
      </c>
      <c r="E123" s="39" t="s">
        <v>9331</v>
      </c>
    </row>
    <row r="124" spans="1:5" ht="12.75">
      <c r="A124" s="35" t="s">
        <v>56</v>
      </c>
      <c r="E124" s="40" t="s">
        <v>9326</v>
      </c>
    </row>
    <row r="125" spans="1:5" ht="12.75">
      <c r="A125" t="s">
        <v>58</v>
      </c>
      <c r="E125" s="39" t="s">
        <v>5</v>
      </c>
    </row>
    <row r="126" spans="1:16" ht="12.75">
      <c r="A126" t="s">
        <v>49</v>
      </c>
      <c s="34" t="s">
        <v>427</v>
      </c>
      <c s="34" t="s">
        <v>9332</v>
      </c>
      <c s="35" t="s">
        <v>5</v>
      </c>
      <c s="6" t="s">
        <v>9333</v>
      </c>
      <c s="36" t="s">
        <v>207</v>
      </c>
      <c s="37">
        <v>4906</v>
      </c>
      <c s="36">
        <v>0.00017</v>
      </c>
      <c s="36">
        <f>ROUND(G126*H126,6)</f>
      </c>
      <c r="L126" s="38">
        <v>0</v>
      </c>
      <c s="32">
        <f>ROUND(ROUND(L126,2)*ROUND(G126,3),2)</f>
      </c>
      <c s="36" t="s">
        <v>72</v>
      </c>
      <c>
        <f>(M126*21)/100</f>
      </c>
      <c t="s">
        <v>27</v>
      </c>
    </row>
    <row r="127" spans="1:5" ht="12.75">
      <c r="A127" s="35" t="s">
        <v>55</v>
      </c>
      <c r="E127" s="39" t="s">
        <v>9333</v>
      </c>
    </row>
    <row r="128" spans="1:5" ht="12.75">
      <c r="A128" s="35" t="s">
        <v>56</v>
      </c>
      <c r="E128" s="40" t="s">
        <v>9334</v>
      </c>
    </row>
    <row r="129" spans="1:5" ht="12.75">
      <c r="A129" t="s">
        <v>58</v>
      </c>
      <c r="E129" s="39" t="s">
        <v>5</v>
      </c>
    </row>
    <row r="130" spans="1:13" ht="12.75">
      <c r="A130" t="s">
        <v>46</v>
      </c>
      <c r="C130" s="31" t="s">
        <v>100</v>
      </c>
      <c r="E130" s="33" t="s">
        <v>3204</v>
      </c>
      <c r="J130" s="32">
        <f>0</f>
      </c>
      <c s="32">
        <f>0</f>
      </c>
      <c s="32">
        <f>0+L131+L135+L139+L143</f>
      </c>
      <c s="32">
        <f>0+M131+M135+M139+M143</f>
      </c>
    </row>
    <row r="131" spans="1:16" ht="12.75">
      <c r="A131" t="s">
        <v>49</v>
      </c>
      <c s="34" t="s">
        <v>267</v>
      </c>
      <c s="34" t="s">
        <v>9335</v>
      </c>
      <c s="35" t="s">
        <v>5</v>
      </c>
      <c s="6" t="s">
        <v>9336</v>
      </c>
      <c s="36" t="s">
        <v>53</v>
      </c>
      <c s="37">
        <v>0.18</v>
      </c>
      <c s="36">
        <v>1.06277</v>
      </c>
      <c s="36">
        <f>ROUND(G131*H131,6)</f>
      </c>
      <c r="L131" s="38">
        <v>0</v>
      </c>
      <c s="32">
        <f>ROUND(ROUND(L131,2)*ROUND(G131,3),2)</f>
      </c>
      <c s="36" t="s">
        <v>3094</v>
      </c>
      <c>
        <f>(M131*21)/100</f>
      </c>
      <c t="s">
        <v>27</v>
      </c>
    </row>
    <row r="132" spans="1:5" ht="12.75">
      <c r="A132" s="35" t="s">
        <v>55</v>
      </c>
      <c r="E132" s="39" t="s">
        <v>9337</v>
      </c>
    </row>
    <row r="133" spans="1:5" ht="12.75">
      <c r="A133" s="35" t="s">
        <v>56</v>
      </c>
      <c r="E133" s="40" t="s">
        <v>9338</v>
      </c>
    </row>
    <row r="134" spans="1:5" ht="12.75">
      <c r="A134" t="s">
        <v>58</v>
      </c>
      <c r="E134" s="39" t="s">
        <v>5</v>
      </c>
    </row>
    <row r="135" spans="1:16" ht="25.5">
      <c r="A135" t="s">
        <v>49</v>
      </c>
      <c s="34" t="s">
        <v>340</v>
      </c>
      <c s="34" t="s">
        <v>9339</v>
      </c>
      <c s="35" t="s">
        <v>5</v>
      </c>
      <c s="6" t="s">
        <v>9340</v>
      </c>
      <c s="36" t="s">
        <v>71</v>
      </c>
      <c s="37">
        <v>4.541</v>
      </c>
      <c s="36">
        <v>2.45329</v>
      </c>
      <c s="36">
        <f>ROUND(G135*H135,6)</f>
      </c>
      <c r="L135" s="38">
        <v>0</v>
      </c>
      <c s="32">
        <f>ROUND(ROUND(L135,2)*ROUND(G135,3),2)</f>
      </c>
      <c s="36" t="s">
        <v>3094</v>
      </c>
      <c>
        <f>(M135*21)/100</f>
      </c>
      <c t="s">
        <v>27</v>
      </c>
    </row>
    <row r="136" spans="1:5" ht="25.5">
      <c r="A136" s="35" t="s">
        <v>55</v>
      </c>
      <c r="E136" s="39" t="s">
        <v>9341</v>
      </c>
    </row>
    <row r="137" spans="1:5" ht="12.75">
      <c r="A137" s="35" t="s">
        <v>56</v>
      </c>
      <c r="E137" s="40" t="s">
        <v>9342</v>
      </c>
    </row>
    <row r="138" spans="1:5" ht="25.5">
      <c r="A138" t="s">
        <v>58</v>
      </c>
      <c r="E138" s="39" t="s">
        <v>9343</v>
      </c>
    </row>
    <row r="139" spans="1:16" ht="12.75">
      <c r="A139" t="s">
        <v>49</v>
      </c>
      <c s="34" t="s">
        <v>344</v>
      </c>
      <c s="34" t="s">
        <v>3221</v>
      </c>
      <c s="35" t="s">
        <v>5</v>
      </c>
      <c s="6" t="s">
        <v>3222</v>
      </c>
      <c s="36" t="s">
        <v>220</v>
      </c>
      <c s="37">
        <v>21.168</v>
      </c>
      <c s="36">
        <v>0.00402</v>
      </c>
      <c s="36">
        <f>ROUND(G139*H139,6)</f>
      </c>
      <c r="L139" s="38">
        <v>0</v>
      </c>
      <c s="32">
        <f>ROUND(ROUND(L139,2)*ROUND(G139,3),2)</f>
      </c>
      <c s="36" t="s">
        <v>3094</v>
      </c>
      <c>
        <f>(M139*21)/100</f>
      </c>
      <c t="s">
        <v>27</v>
      </c>
    </row>
    <row r="140" spans="1:5" ht="12.75">
      <c r="A140" s="35" t="s">
        <v>55</v>
      </c>
      <c r="E140" s="39" t="s">
        <v>3223</v>
      </c>
    </row>
    <row r="141" spans="1:5" ht="12.75">
      <c r="A141" s="35" t="s">
        <v>56</v>
      </c>
      <c r="E141" s="40" t="s">
        <v>9329</v>
      </c>
    </row>
    <row r="142" spans="1:5" ht="12.75">
      <c r="A142" t="s">
        <v>58</v>
      </c>
      <c r="E142" s="39" t="s">
        <v>5</v>
      </c>
    </row>
    <row r="143" spans="1:16" ht="12.75">
      <c r="A143" t="s">
        <v>49</v>
      </c>
      <c s="34" t="s">
        <v>348</v>
      </c>
      <c s="34" t="s">
        <v>9344</v>
      </c>
      <c s="35" t="s">
        <v>5</v>
      </c>
      <c s="6" t="s">
        <v>9345</v>
      </c>
      <c s="36" t="s">
        <v>220</v>
      </c>
      <c s="37">
        <v>21.168</v>
      </c>
      <c s="36">
        <v>0.00402</v>
      </c>
      <c s="36">
        <f>ROUND(G143*H143,6)</f>
      </c>
      <c r="L143" s="38">
        <v>0</v>
      </c>
      <c s="32">
        <f>ROUND(ROUND(L143,2)*ROUND(G143,3),2)</f>
      </c>
      <c s="36" t="s">
        <v>3094</v>
      </c>
      <c>
        <f>(M143*21)/100</f>
      </c>
      <c t="s">
        <v>27</v>
      </c>
    </row>
    <row r="144" spans="1:5" ht="12.75">
      <c r="A144" s="35" t="s">
        <v>55</v>
      </c>
      <c r="E144" s="39" t="s">
        <v>9346</v>
      </c>
    </row>
    <row r="145" spans="1:5" ht="12.75">
      <c r="A145" s="35" t="s">
        <v>56</v>
      </c>
      <c r="E145" s="40" t="s">
        <v>9347</v>
      </c>
    </row>
    <row r="146" spans="1:5" ht="12.75">
      <c r="A146" t="s">
        <v>58</v>
      </c>
      <c r="E146" s="39" t="s">
        <v>5</v>
      </c>
    </row>
    <row r="147" spans="1:13" ht="12.75">
      <c r="A147" t="s">
        <v>46</v>
      </c>
      <c r="C147" s="31" t="s">
        <v>104</v>
      </c>
      <c r="E147" s="33" t="s">
        <v>3225</v>
      </c>
      <c r="J147" s="32">
        <f>0</f>
      </c>
      <c s="32">
        <f>0</f>
      </c>
      <c s="32">
        <f>0+L148+L152+L156+L160+L164</f>
      </c>
      <c s="32">
        <f>0+M148+M152+M156+M160+M164</f>
      </c>
    </row>
    <row r="148" spans="1:16" ht="12.75">
      <c r="A148" t="s">
        <v>49</v>
      </c>
      <c s="34" t="s">
        <v>292</v>
      </c>
      <c s="34" t="s">
        <v>8450</v>
      </c>
      <c s="35" t="s">
        <v>5</v>
      </c>
      <c s="6" t="s">
        <v>8451</v>
      </c>
      <c s="36" t="s">
        <v>88</v>
      </c>
      <c s="37">
        <v>6.226</v>
      </c>
      <c s="36">
        <v>0.045</v>
      </c>
      <c s="36">
        <f>ROUND(G148*H148,6)</f>
      </c>
      <c r="L148" s="38">
        <v>0</v>
      </c>
      <c s="32">
        <f>ROUND(ROUND(L148,2)*ROUND(G148,3),2)</f>
      </c>
      <c s="36" t="s">
        <v>3094</v>
      </c>
      <c>
        <f>(M148*21)/100</f>
      </c>
      <c t="s">
        <v>27</v>
      </c>
    </row>
    <row r="149" spans="1:5" ht="12.75">
      <c r="A149" s="35" t="s">
        <v>55</v>
      </c>
      <c r="E149" s="39" t="s">
        <v>8451</v>
      </c>
    </row>
    <row r="150" spans="1:5" ht="12.75">
      <c r="A150" s="35" t="s">
        <v>56</v>
      </c>
      <c r="E150" s="40" t="s">
        <v>9348</v>
      </c>
    </row>
    <row r="151" spans="1:5" ht="12.75">
      <c r="A151" t="s">
        <v>58</v>
      </c>
      <c r="E151" s="39" t="s">
        <v>5</v>
      </c>
    </row>
    <row r="152" spans="1:16" ht="25.5">
      <c r="A152" t="s">
        <v>49</v>
      </c>
      <c s="34" t="s">
        <v>352</v>
      </c>
      <c s="34" t="s">
        <v>8453</v>
      </c>
      <c s="35" t="s">
        <v>5</v>
      </c>
      <c s="6" t="s">
        <v>8454</v>
      </c>
      <c s="36" t="s">
        <v>88</v>
      </c>
      <c s="37">
        <v>5.66</v>
      </c>
      <c s="36">
        <v>0.1295</v>
      </c>
      <c s="36">
        <f>ROUND(G152*H152,6)</f>
      </c>
      <c r="L152" s="38">
        <v>0</v>
      </c>
      <c s="32">
        <f>ROUND(ROUND(L152,2)*ROUND(G152,3),2)</f>
      </c>
      <c s="36" t="s">
        <v>3094</v>
      </c>
      <c>
        <f>(M152*21)/100</f>
      </c>
      <c t="s">
        <v>27</v>
      </c>
    </row>
    <row r="153" spans="1:5" ht="38.25">
      <c r="A153" s="35" t="s">
        <v>55</v>
      </c>
      <c r="E153" s="39" t="s">
        <v>8455</v>
      </c>
    </row>
    <row r="154" spans="1:5" ht="12.75">
      <c r="A154" s="35" t="s">
        <v>56</v>
      </c>
      <c r="E154" s="40" t="s">
        <v>9349</v>
      </c>
    </row>
    <row r="155" spans="1:5" ht="140.25">
      <c r="A155" t="s">
        <v>58</v>
      </c>
      <c r="E155" s="39" t="s">
        <v>8457</v>
      </c>
    </row>
    <row r="156" spans="1:16" ht="12.75">
      <c r="A156" t="s">
        <v>49</v>
      </c>
      <c s="34" t="s">
        <v>360</v>
      </c>
      <c s="34" t="s">
        <v>8473</v>
      </c>
      <c s="35" t="s">
        <v>5</v>
      </c>
      <c s="6" t="s">
        <v>8474</v>
      </c>
      <c s="36" t="s">
        <v>83</v>
      </c>
      <c s="37">
        <v>4</v>
      </c>
      <c s="36">
        <v>0</v>
      </c>
      <c s="36">
        <f>ROUND(G156*H156,6)</f>
      </c>
      <c r="L156" s="38">
        <v>0</v>
      </c>
      <c s="32">
        <f>ROUND(ROUND(L156,2)*ROUND(G156,3),2)</f>
      </c>
      <c s="36" t="s">
        <v>72</v>
      </c>
      <c>
        <f>(M156*21)/100</f>
      </c>
      <c t="s">
        <v>27</v>
      </c>
    </row>
    <row r="157" spans="1:5" ht="12.75">
      <c r="A157" s="35" t="s">
        <v>55</v>
      </c>
      <c r="E157" s="39" t="s">
        <v>8474</v>
      </c>
    </row>
    <row r="158" spans="1:5" ht="12.75">
      <c r="A158" s="35" t="s">
        <v>56</v>
      </c>
      <c r="E158" s="40" t="s">
        <v>4527</v>
      </c>
    </row>
    <row r="159" spans="1:5" ht="12.75">
      <c r="A159" t="s">
        <v>58</v>
      </c>
      <c r="E159" s="39" t="s">
        <v>5</v>
      </c>
    </row>
    <row r="160" spans="1:16" ht="12.75">
      <c r="A160" t="s">
        <v>49</v>
      </c>
      <c s="34" t="s">
        <v>364</v>
      </c>
      <c s="34" t="s">
        <v>9350</v>
      </c>
      <c s="35" t="s">
        <v>5</v>
      </c>
      <c s="6" t="s">
        <v>9351</v>
      </c>
      <c s="36" t="s">
        <v>220</v>
      </c>
      <c s="37">
        <v>139.49</v>
      </c>
      <c s="36">
        <v>4E-05</v>
      </c>
      <c s="36">
        <f>ROUND(G160*H160,6)</f>
      </c>
      <c r="L160" s="38">
        <v>0</v>
      </c>
      <c s="32">
        <f>ROUND(ROUND(L160,2)*ROUND(G160,3),2)</f>
      </c>
      <c s="36" t="s">
        <v>3094</v>
      </c>
      <c>
        <f>(M160*21)/100</f>
      </c>
      <c t="s">
        <v>27</v>
      </c>
    </row>
    <row r="161" spans="1:5" ht="25.5">
      <c r="A161" s="35" t="s">
        <v>55</v>
      </c>
      <c r="E161" s="39" t="s">
        <v>9352</v>
      </c>
    </row>
    <row r="162" spans="1:5" ht="12.75">
      <c r="A162" s="35" t="s">
        <v>56</v>
      </c>
      <c r="E162" s="40" t="s">
        <v>9353</v>
      </c>
    </row>
    <row r="163" spans="1:5" ht="242.25">
      <c r="A163" t="s">
        <v>58</v>
      </c>
      <c r="E163" s="39" t="s">
        <v>8479</v>
      </c>
    </row>
    <row r="164" spans="1:16" ht="12.75">
      <c r="A164" t="s">
        <v>49</v>
      </c>
      <c s="34" t="s">
        <v>368</v>
      </c>
      <c s="34" t="s">
        <v>9354</v>
      </c>
      <c s="35" t="s">
        <v>5</v>
      </c>
      <c s="6" t="s">
        <v>9355</v>
      </c>
      <c s="36" t="s">
        <v>220</v>
      </c>
      <c s="37">
        <v>3</v>
      </c>
      <c s="36">
        <v>0</v>
      </c>
      <c s="36">
        <f>ROUND(G164*H164,6)</f>
      </c>
      <c r="L164" s="38">
        <v>0</v>
      </c>
      <c s="32">
        <f>ROUND(ROUND(L164,2)*ROUND(G164,3),2)</f>
      </c>
      <c s="36" t="s">
        <v>3094</v>
      </c>
      <c>
        <f>(M164*21)/100</f>
      </c>
      <c t="s">
        <v>27</v>
      </c>
    </row>
    <row r="165" spans="1:5" ht="25.5">
      <c r="A165" s="35" t="s">
        <v>55</v>
      </c>
      <c r="E165" s="39" t="s">
        <v>9356</v>
      </c>
    </row>
    <row r="166" spans="1:5" ht="25.5">
      <c r="A166" s="35" t="s">
        <v>56</v>
      </c>
      <c r="E166" s="42" t="s">
        <v>9357</v>
      </c>
    </row>
    <row r="167" spans="1:5" ht="306">
      <c r="A167" t="s">
        <v>58</v>
      </c>
      <c r="E167" s="39" t="s">
        <v>9358</v>
      </c>
    </row>
    <row r="168" spans="1:13" ht="12.75">
      <c r="A168" t="s">
        <v>46</v>
      </c>
      <c r="C168" s="31" t="s">
        <v>3447</v>
      </c>
      <c r="E168" s="33" t="s">
        <v>3448</v>
      </c>
      <c r="J168" s="32">
        <f>0</f>
      </c>
      <c s="32">
        <f>0</f>
      </c>
      <c s="32">
        <f>0+L169</f>
      </c>
      <c s="32">
        <f>0+M169</f>
      </c>
    </row>
    <row r="169" spans="1:16" ht="25.5">
      <c r="A169" t="s">
        <v>49</v>
      </c>
      <c s="34" t="s">
        <v>380</v>
      </c>
      <c s="34" t="s">
        <v>9359</v>
      </c>
      <c s="35" t="s">
        <v>5</v>
      </c>
      <c s="6" t="s">
        <v>9360</v>
      </c>
      <c s="36" t="s">
        <v>53</v>
      </c>
      <c s="37">
        <v>7.551</v>
      </c>
      <c s="36">
        <v>0</v>
      </c>
      <c s="36">
        <f>ROUND(G169*H169,6)</f>
      </c>
      <c r="L169" s="38">
        <v>0</v>
      </c>
      <c s="32">
        <f>ROUND(ROUND(L169,2)*ROUND(G169,3),2)</f>
      </c>
      <c s="36" t="s">
        <v>3094</v>
      </c>
      <c>
        <f>(M169*21)/100</f>
      </c>
      <c t="s">
        <v>27</v>
      </c>
    </row>
    <row r="170" spans="1:5" ht="38.25">
      <c r="A170" s="35" t="s">
        <v>55</v>
      </c>
      <c r="E170" s="39" t="s">
        <v>9361</v>
      </c>
    </row>
    <row r="171" spans="1:5" ht="12.75">
      <c r="A171" s="35" t="s">
        <v>56</v>
      </c>
      <c r="E171" s="40" t="s">
        <v>5</v>
      </c>
    </row>
    <row r="172" spans="1:5" ht="12.75">
      <c r="A172" t="s">
        <v>58</v>
      </c>
      <c r="E172" s="39" t="s">
        <v>5</v>
      </c>
    </row>
    <row r="173" spans="1:13" ht="12.75">
      <c r="A173" t="s">
        <v>46</v>
      </c>
      <c r="C173" s="31" t="s">
        <v>8634</v>
      </c>
      <c r="E173" s="33" t="s">
        <v>8635</v>
      </c>
      <c r="J173" s="32">
        <f>0</f>
      </c>
      <c s="32">
        <f>0</f>
      </c>
      <c s="32">
        <f>0+L174+L178+L182+L186+L190</f>
      </c>
      <c s="32">
        <f>0+M174+M178+M182+M186+M190</f>
      </c>
    </row>
    <row r="174" spans="1:16" ht="12.75">
      <c r="A174" t="s">
        <v>49</v>
      </c>
      <c s="34" t="s">
        <v>428</v>
      </c>
      <c s="34" t="s">
        <v>9362</v>
      </c>
      <c s="35" t="s">
        <v>5</v>
      </c>
      <c s="6" t="s">
        <v>9363</v>
      </c>
      <c s="36" t="s">
        <v>168</v>
      </c>
      <c s="37">
        <v>120</v>
      </c>
      <c s="36">
        <v>0</v>
      </c>
      <c s="36">
        <f>ROUND(G174*H174,6)</f>
      </c>
      <c r="L174" s="38">
        <v>0</v>
      </c>
      <c s="32">
        <f>ROUND(ROUND(L174,2)*ROUND(G174,3),2)</f>
      </c>
      <c s="36" t="s">
        <v>72</v>
      </c>
      <c>
        <f>(M174*21)/100</f>
      </c>
      <c t="s">
        <v>27</v>
      </c>
    </row>
    <row r="175" spans="1:5" ht="12.75">
      <c r="A175" s="35" t="s">
        <v>55</v>
      </c>
      <c r="E175" s="39" t="s">
        <v>9363</v>
      </c>
    </row>
    <row r="176" spans="1:5" ht="12.75">
      <c r="A176" s="35" t="s">
        <v>56</v>
      </c>
      <c r="E176" s="40" t="s">
        <v>9364</v>
      </c>
    </row>
    <row r="177" spans="1:5" ht="12.75">
      <c r="A177" t="s">
        <v>58</v>
      </c>
      <c r="E177" s="39" t="s">
        <v>5</v>
      </c>
    </row>
    <row r="178" spans="1:16" ht="12.75">
      <c r="A178" t="s">
        <v>49</v>
      </c>
      <c s="34" t="s">
        <v>432</v>
      </c>
      <c s="34" t="s">
        <v>9365</v>
      </c>
      <c s="35" t="s">
        <v>5</v>
      </c>
      <c s="6" t="s">
        <v>9366</v>
      </c>
      <c s="36" t="s">
        <v>168</v>
      </c>
      <c s="37">
        <v>150</v>
      </c>
      <c s="36">
        <v>0</v>
      </c>
      <c s="36">
        <f>ROUND(G178*H178,6)</f>
      </c>
      <c r="L178" s="38">
        <v>0</v>
      </c>
      <c s="32">
        <f>ROUND(ROUND(L178,2)*ROUND(G178,3),2)</f>
      </c>
      <c s="36" t="s">
        <v>72</v>
      </c>
      <c>
        <f>(M178*21)/100</f>
      </c>
      <c t="s">
        <v>27</v>
      </c>
    </row>
    <row r="179" spans="1:5" ht="12.75">
      <c r="A179" s="35" t="s">
        <v>55</v>
      </c>
      <c r="E179" s="39" t="s">
        <v>9366</v>
      </c>
    </row>
    <row r="180" spans="1:5" ht="12.75">
      <c r="A180" s="35" t="s">
        <v>56</v>
      </c>
      <c r="E180" s="40" t="s">
        <v>9367</v>
      </c>
    </row>
    <row r="181" spans="1:5" ht="12.75">
      <c r="A181" t="s">
        <v>58</v>
      </c>
      <c r="E181" s="39" t="s">
        <v>5</v>
      </c>
    </row>
    <row r="182" spans="1:16" ht="12.75">
      <c r="A182" t="s">
        <v>49</v>
      </c>
      <c s="34" t="s">
        <v>433</v>
      </c>
      <c s="34" t="s">
        <v>9368</v>
      </c>
      <c s="35" t="s">
        <v>5</v>
      </c>
      <c s="6" t="s">
        <v>9369</v>
      </c>
      <c s="36" t="s">
        <v>168</v>
      </c>
      <c s="37">
        <v>120</v>
      </c>
      <c s="36">
        <v>0</v>
      </c>
      <c s="36">
        <f>ROUND(G182*H182,6)</f>
      </c>
      <c r="L182" s="38">
        <v>0</v>
      </c>
      <c s="32">
        <f>ROUND(ROUND(L182,2)*ROUND(G182,3),2)</f>
      </c>
      <c s="36" t="s">
        <v>72</v>
      </c>
      <c>
        <f>(M182*21)/100</f>
      </c>
      <c t="s">
        <v>27</v>
      </c>
    </row>
    <row r="183" spans="1:5" ht="12.75">
      <c r="A183" s="35" t="s">
        <v>55</v>
      </c>
      <c r="E183" s="39" t="s">
        <v>9368</v>
      </c>
    </row>
    <row r="184" spans="1:5" ht="12.75">
      <c r="A184" s="35" t="s">
        <v>56</v>
      </c>
      <c r="E184" s="40" t="s">
        <v>9364</v>
      </c>
    </row>
    <row r="185" spans="1:5" ht="12.75">
      <c r="A185" t="s">
        <v>58</v>
      </c>
      <c r="E185" s="39" t="s">
        <v>5</v>
      </c>
    </row>
    <row r="186" spans="1:16" ht="25.5">
      <c r="A186" t="s">
        <v>49</v>
      </c>
      <c s="34" t="s">
        <v>437</v>
      </c>
      <c s="34" t="s">
        <v>9370</v>
      </c>
      <c s="35" t="s">
        <v>5</v>
      </c>
      <c s="6" t="s">
        <v>9371</v>
      </c>
      <c s="36" t="s">
        <v>168</v>
      </c>
      <c s="37">
        <v>390</v>
      </c>
      <c s="36">
        <v>0</v>
      </c>
      <c s="36">
        <f>ROUND(G186*H186,6)</f>
      </c>
      <c r="L186" s="38">
        <v>0</v>
      </c>
      <c s="32">
        <f>ROUND(ROUND(L186,2)*ROUND(G186,3),2)</f>
      </c>
      <c s="36" t="s">
        <v>72</v>
      </c>
      <c>
        <f>(M186*21)/100</f>
      </c>
      <c t="s">
        <v>27</v>
      </c>
    </row>
    <row r="187" spans="1:5" ht="25.5">
      <c r="A187" s="35" t="s">
        <v>55</v>
      </c>
      <c r="E187" s="39" t="s">
        <v>9371</v>
      </c>
    </row>
    <row r="188" spans="1:5" ht="12.75">
      <c r="A188" s="35" t="s">
        <v>56</v>
      </c>
      <c r="E188" s="40" t="s">
        <v>9372</v>
      </c>
    </row>
    <row r="189" spans="1:5" ht="12.75">
      <c r="A189" t="s">
        <v>58</v>
      </c>
      <c r="E189" s="39" t="s">
        <v>5</v>
      </c>
    </row>
    <row r="190" spans="1:16" ht="12.75">
      <c r="A190" t="s">
        <v>49</v>
      </c>
      <c s="34" t="s">
        <v>465</v>
      </c>
      <c s="34" t="s">
        <v>9373</v>
      </c>
      <c s="35" t="s">
        <v>5</v>
      </c>
      <c s="6" t="s">
        <v>9374</v>
      </c>
      <c s="36" t="s">
        <v>168</v>
      </c>
      <c s="37">
        <v>390</v>
      </c>
      <c s="36">
        <v>0</v>
      </c>
      <c s="36">
        <f>ROUND(G190*H190,6)</f>
      </c>
      <c r="L190" s="38">
        <v>0</v>
      </c>
      <c s="32">
        <f>ROUND(ROUND(L190,2)*ROUND(G190,3),2)</f>
      </c>
      <c s="36" t="s">
        <v>72</v>
      </c>
      <c>
        <f>(M190*21)/100</f>
      </c>
      <c t="s">
        <v>27</v>
      </c>
    </row>
    <row r="191" spans="1:5" ht="12.75">
      <c r="A191" s="35" t="s">
        <v>55</v>
      </c>
      <c r="E191" s="39" t="s">
        <v>9374</v>
      </c>
    </row>
    <row r="192" spans="1:5" ht="12.75">
      <c r="A192" s="35" t="s">
        <v>56</v>
      </c>
      <c r="E192" s="40" t="s">
        <v>9372</v>
      </c>
    </row>
    <row r="193" spans="1:5" ht="12.75">
      <c r="A193" t="s">
        <v>58</v>
      </c>
      <c r="E193" s="39" t="s">
        <v>5</v>
      </c>
    </row>
    <row r="194" spans="1:13" ht="12.75">
      <c r="A194" t="s">
        <v>46</v>
      </c>
      <c r="C194" s="31" t="s">
        <v>9375</v>
      </c>
      <c r="E194" s="33" t="s">
        <v>9376</v>
      </c>
      <c r="J194" s="32">
        <f>0</f>
      </c>
      <c s="32">
        <f>0</f>
      </c>
      <c s="32">
        <f>0+L195+L199+L203+L207+L211+L215+L219+L223+L227+L231+L235+L239+L243+L247+L251+L255+L259+L263+L267+L271+L275+L279+L283+L287+L291+L295+L299+L303+L307+L311+L315+L319+L323+L327+L331+L335+L339+L343+L347+L351+L355</f>
      </c>
      <c s="32">
        <f>0+M195+M199+M203+M207+M211+M215+M219+M223+M227+M231+M235+M239+M243+M247+M251+M255+M259+M263+M267+M271+M275+M279+M283+M287+M291+M295+M299+M303+M307+M311+M315+M319+M323+M327+M331+M335+M339+M343+M347+M351+M355</f>
      </c>
    </row>
    <row r="195" spans="1:16" ht="25.5">
      <c r="A195" t="s">
        <v>49</v>
      </c>
      <c s="34" t="s">
        <v>67</v>
      </c>
      <c s="34" t="s">
        <v>1138</v>
      </c>
      <c s="35" t="s">
        <v>5</v>
      </c>
      <c s="6" t="s">
        <v>1139</v>
      </c>
      <c s="36" t="s">
        <v>53</v>
      </c>
      <c s="37">
        <v>5846.736</v>
      </c>
      <c s="36">
        <v>0</v>
      </c>
      <c s="36">
        <f>ROUND(G195*H195,6)</f>
      </c>
      <c r="L195" s="38">
        <v>0</v>
      </c>
      <c s="32">
        <f>ROUND(ROUND(L195,2)*ROUND(G195,3),2)</f>
      </c>
      <c s="36" t="s">
        <v>72</v>
      </c>
      <c>
        <f>(M195*21)/100</f>
      </c>
      <c t="s">
        <v>27</v>
      </c>
    </row>
    <row r="196" spans="1:5" ht="51">
      <c r="A196" s="35" t="s">
        <v>55</v>
      </c>
      <c r="E196" s="39" t="s">
        <v>9377</v>
      </c>
    </row>
    <row r="197" spans="1:5" ht="12.75">
      <c r="A197" s="35" t="s">
        <v>56</v>
      </c>
      <c r="E197" s="40" t="s">
        <v>5</v>
      </c>
    </row>
    <row r="198" spans="1:5" ht="140.25">
      <c r="A198" t="s">
        <v>58</v>
      </c>
      <c r="E198" s="39" t="s">
        <v>59</v>
      </c>
    </row>
    <row r="199" spans="1:16" ht="25.5">
      <c r="A199" t="s">
        <v>49</v>
      </c>
      <c s="34" t="s">
        <v>27</v>
      </c>
      <c s="34" t="s">
        <v>1140</v>
      </c>
      <c s="35" t="s">
        <v>5</v>
      </c>
      <c s="6" t="s">
        <v>486</v>
      </c>
      <c s="36" t="s">
        <v>53</v>
      </c>
      <c s="37">
        <v>2.5</v>
      </c>
      <c s="36">
        <v>0</v>
      </c>
      <c s="36">
        <f>ROUND(G199*H199,6)</f>
      </c>
      <c r="L199" s="38">
        <v>0</v>
      </c>
      <c s="32">
        <f>ROUND(ROUND(L199,2)*ROUND(G199,3),2)</f>
      </c>
      <c s="36" t="s">
        <v>72</v>
      </c>
      <c>
        <f>(M199*21)/100</f>
      </c>
      <c t="s">
        <v>27</v>
      </c>
    </row>
    <row r="200" spans="1:5" ht="25.5">
      <c r="A200" s="35" t="s">
        <v>55</v>
      </c>
      <c r="E200" s="39" t="s">
        <v>9378</v>
      </c>
    </row>
    <row r="201" spans="1:5" ht="12.75">
      <c r="A201" s="35" t="s">
        <v>56</v>
      </c>
      <c r="E201" s="40" t="s">
        <v>5</v>
      </c>
    </row>
    <row r="202" spans="1:5" ht="140.25">
      <c r="A202" t="s">
        <v>58</v>
      </c>
      <c r="E202" s="39" t="s">
        <v>59</v>
      </c>
    </row>
    <row r="203" spans="1:16" ht="25.5">
      <c r="A203" t="s">
        <v>49</v>
      </c>
      <c s="34" t="s">
        <v>26</v>
      </c>
      <c s="34" t="s">
        <v>1978</v>
      </c>
      <c s="35" t="s">
        <v>5</v>
      </c>
      <c s="6" t="s">
        <v>1979</v>
      </c>
      <c s="36" t="s">
        <v>53</v>
      </c>
      <c s="37">
        <v>15.204</v>
      </c>
      <c s="36">
        <v>0</v>
      </c>
      <c s="36">
        <f>ROUND(G203*H203,6)</f>
      </c>
      <c r="L203" s="38">
        <v>0</v>
      </c>
      <c s="32">
        <f>ROUND(ROUND(L203,2)*ROUND(G203,3),2)</f>
      </c>
      <c s="36" t="s">
        <v>72</v>
      </c>
      <c>
        <f>(M203*21)/100</f>
      </c>
      <c t="s">
        <v>27</v>
      </c>
    </row>
    <row r="204" spans="1:5" ht="25.5">
      <c r="A204" s="35" t="s">
        <v>55</v>
      </c>
      <c r="E204" s="39" t="s">
        <v>9379</v>
      </c>
    </row>
    <row r="205" spans="1:5" ht="12.75">
      <c r="A205" s="35" t="s">
        <v>56</v>
      </c>
      <c r="E205" s="40" t="s">
        <v>5</v>
      </c>
    </row>
    <row r="206" spans="1:5" ht="140.25">
      <c r="A206" t="s">
        <v>58</v>
      </c>
      <c r="E206" s="39" t="s">
        <v>59</v>
      </c>
    </row>
    <row r="207" spans="1:16" ht="12.75">
      <c r="A207" t="s">
        <v>49</v>
      </c>
      <c s="34" t="s">
        <v>85</v>
      </c>
      <c s="34" t="s">
        <v>7340</v>
      </c>
      <c s="35" t="s">
        <v>5</v>
      </c>
      <c s="6" t="s">
        <v>9380</v>
      </c>
      <c s="36" t="s">
        <v>1267</v>
      </c>
      <c s="37">
        <v>1</v>
      </c>
      <c s="36">
        <v>0</v>
      </c>
      <c s="36">
        <f>ROUND(G207*H207,6)</f>
      </c>
      <c r="L207" s="38">
        <v>0</v>
      </c>
      <c s="32">
        <f>ROUND(ROUND(L207,2)*ROUND(G207,3),2)</f>
      </c>
      <c s="36" t="s">
        <v>72</v>
      </c>
      <c>
        <f>(M207*21)/100</f>
      </c>
      <c t="s">
        <v>27</v>
      </c>
    </row>
    <row r="208" spans="1:5" ht="102">
      <c r="A208" s="35" t="s">
        <v>55</v>
      </c>
      <c r="E208" s="39" t="s">
        <v>9381</v>
      </c>
    </row>
    <row r="209" spans="1:5" ht="12.75">
      <c r="A209" s="35" t="s">
        <v>56</v>
      </c>
      <c r="E209" s="40" t="s">
        <v>5</v>
      </c>
    </row>
    <row r="210" spans="1:5" ht="12.75">
      <c r="A210" t="s">
        <v>58</v>
      </c>
      <c r="E210" s="39" t="s">
        <v>4426</v>
      </c>
    </row>
    <row r="211" spans="1:16" ht="12.75">
      <c r="A211" t="s">
        <v>49</v>
      </c>
      <c s="34" t="s">
        <v>90</v>
      </c>
      <c s="34" t="s">
        <v>7340</v>
      </c>
      <c s="35" t="s">
        <v>67</v>
      </c>
      <c s="6" t="s">
        <v>9382</v>
      </c>
      <c s="36" t="s">
        <v>1267</v>
      </c>
      <c s="37">
        <v>1</v>
      </c>
      <c s="36">
        <v>0</v>
      </c>
      <c s="36">
        <f>ROUND(G211*H211,6)</f>
      </c>
      <c r="L211" s="38">
        <v>0</v>
      </c>
      <c s="32">
        <f>ROUND(ROUND(L211,2)*ROUND(G211,3),2)</f>
      </c>
      <c s="36" t="s">
        <v>72</v>
      </c>
      <c>
        <f>(M211*21)/100</f>
      </c>
      <c t="s">
        <v>27</v>
      </c>
    </row>
    <row r="212" spans="1:5" ht="63.75">
      <c r="A212" s="35" t="s">
        <v>55</v>
      </c>
      <c r="E212" s="39" t="s">
        <v>9383</v>
      </c>
    </row>
    <row r="213" spans="1:5" ht="12.75">
      <c r="A213" s="35" t="s">
        <v>56</v>
      </c>
      <c r="E213" s="40" t="s">
        <v>5</v>
      </c>
    </row>
    <row r="214" spans="1:5" ht="12.75">
      <c r="A214" t="s">
        <v>58</v>
      </c>
      <c r="E214" s="39" t="s">
        <v>4426</v>
      </c>
    </row>
    <row r="215" spans="1:16" ht="12.75">
      <c r="A215" t="s">
        <v>49</v>
      </c>
      <c s="34" t="s">
        <v>93</v>
      </c>
      <c s="34" t="s">
        <v>9384</v>
      </c>
      <c s="35" t="s">
        <v>5</v>
      </c>
      <c s="6" t="s">
        <v>9385</v>
      </c>
      <c s="36" t="s">
        <v>220</v>
      </c>
      <c s="37">
        <v>760.188</v>
      </c>
      <c s="36">
        <v>0</v>
      </c>
      <c s="36">
        <f>ROUND(G215*H215,6)</f>
      </c>
      <c r="L215" s="38">
        <v>0</v>
      </c>
      <c s="32">
        <f>ROUND(ROUND(L215,2)*ROUND(G215,3),2)</f>
      </c>
      <c s="36" t="s">
        <v>72</v>
      </c>
      <c>
        <f>(M215*21)/100</f>
      </c>
      <c t="s">
        <v>27</v>
      </c>
    </row>
    <row r="216" spans="1:5" ht="12.75">
      <c r="A216" s="35" t="s">
        <v>55</v>
      </c>
      <c r="E216" s="39" t="s">
        <v>9386</v>
      </c>
    </row>
    <row r="217" spans="1:5" ht="12.75">
      <c r="A217" s="35" t="s">
        <v>56</v>
      </c>
      <c r="E217" s="40" t="s">
        <v>5</v>
      </c>
    </row>
    <row r="218" spans="1:5" ht="38.25">
      <c r="A218" t="s">
        <v>58</v>
      </c>
      <c r="E218" s="39" t="s">
        <v>9387</v>
      </c>
    </row>
    <row r="219" spans="1:16" ht="12.75">
      <c r="A219" t="s">
        <v>49</v>
      </c>
      <c s="34" t="s">
        <v>79</v>
      </c>
      <c s="34" t="s">
        <v>4127</v>
      </c>
      <c s="35" t="s">
        <v>5</v>
      </c>
      <c s="6" t="s">
        <v>4128</v>
      </c>
      <c s="36" t="s">
        <v>168</v>
      </c>
      <c s="37">
        <v>900</v>
      </c>
      <c s="36">
        <v>0</v>
      </c>
      <c s="36">
        <f>ROUND(G219*H219,6)</f>
      </c>
      <c r="L219" s="38">
        <v>0</v>
      </c>
      <c s="32">
        <f>ROUND(ROUND(L219,2)*ROUND(G219,3),2)</f>
      </c>
      <c s="36" t="s">
        <v>72</v>
      </c>
      <c>
        <f>(M219*21)/100</f>
      </c>
      <c t="s">
        <v>27</v>
      </c>
    </row>
    <row r="220" spans="1:5" ht="102">
      <c r="A220" s="35" t="s">
        <v>55</v>
      </c>
      <c r="E220" s="39" t="s">
        <v>9388</v>
      </c>
    </row>
    <row r="221" spans="1:5" ht="12.75">
      <c r="A221" s="35" t="s">
        <v>56</v>
      </c>
      <c r="E221" s="40" t="s">
        <v>5</v>
      </c>
    </row>
    <row r="222" spans="1:5" ht="38.25">
      <c r="A222" t="s">
        <v>58</v>
      </c>
      <c r="E222" s="39" t="s">
        <v>4130</v>
      </c>
    </row>
    <row r="223" spans="1:16" ht="12.75">
      <c r="A223" t="s">
        <v>49</v>
      </c>
      <c s="34" t="s">
        <v>100</v>
      </c>
      <c s="34" t="s">
        <v>4531</v>
      </c>
      <c s="35" t="s">
        <v>5</v>
      </c>
      <c s="6" t="s">
        <v>4532</v>
      </c>
      <c s="36" t="s">
        <v>71</v>
      </c>
      <c s="37">
        <v>228.056</v>
      </c>
      <c s="36">
        <v>0</v>
      </c>
      <c s="36">
        <f>ROUND(G223*H223,6)</f>
      </c>
      <c r="L223" s="38">
        <v>0</v>
      </c>
      <c s="32">
        <f>ROUND(ROUND(L223,2)*ROUND(G223,3),2)</f>
      </c>
      <c s="36" t="s">
        <v>72</v>
      </c>
      <c>
        <f>(M223*21)/100</f>
      </c>
      <c t="s">
        <v>27</v>
      </c>
    </row>
    <row r="224" spans="1:5" ht="12.75">
      <c r="A224" s="35" t="s">
        <v>55</v>
      </c>
      <c r="E224" s="39" t="s">
        <v>9389</v>
      </c>
    </row>
    <row r="225" spans="1:5" ht="12.75">
      <c r="A225" s="35" t="s">
        <v>56</v>
      </c>
      <c r="E225" s="40" t="s">
        <v>5</v>
      </c>
    </row>
    <row r="226" spans="1:5" ht="25.5">
      <c r="A226" t="s">
        <v>58</v>
      </c>
      <c r="E226" s="39" t="s">
        <v>9390</v>
      </c>
    </row>
    <row r="227" spans="1:16" ht="12.75">
      <c r="A227" t="s">
        <v>49</v>
      </c>
      <c s="34" t="s">
        <v>104</v>
      </c>
      <c s="34" t="s">
        <v>4535</v>
      </c>
      <c s="35" t="s">
        <v>5</v>
      </c>
      <c s="6" t="s">
        <v>4536</v>
      </c>
      <c s="36" t="s">
        <v>2025</v>
      </c>
      <c s="37">
        <v>7981.96</v>
      </c>
      <c s="36">
        <v>0</v>
      </c>
      <c s="36">
        <f>ROUND(G227*H227,6)</f>
      </c>
      <c r="L227" s="38">
        <v>0</v>
      </c>
      <c s="32">
        <f>ROUND(ROUND(L227,2)*ROUND(G227,3),2)</f>
      </c>
      <c s="36" t="s">
        <v>72</v>
      </c>
      <c>
        <f>(M227*21)/100</f>
      </c>
      <c t="s">
        <v>27</v>
      </c>
    </row>
    <row r="228" spans="1:5" ht="76.5">
      <c r="A228" s="35" t="s">
        <v>55</v>
      </c>
      <c r="E228" s="39" t="s">
        <v>9391</v>
      </c>
    </row>
    <row r="229" spans="1:5" ht="12.75">
      <c r="A229" s="35" t="s">
        <v>56</v>
      </c>
      <c r="E229" s="40" t="s">
        <v>5</v>
      </c>
    </row>
    <row r="230" spans="1:5" ht="25.5">
      <c r="A230" t="s">
        <v>58</v>
      </c>
      <c r="E230" s="39" t="s">
        <v>2442</v>
      </c>
    </row>
    <row r="231" spans="1:16" ht="12.75">
      <c r="A231" t="s">
        <v>49</v>
      </c>
      <c s="34" t="s">
        <v>108</v>
      </c>
      <c s="34" t="s">
        <v>9392</v>
      </c>
      <c s="35" t="s">
        <v>5</v>
      </c>
      <c s="6" t="s">
        <v>9393</v>
      </c>
      <c s="36" t="s">
        <v>71</v>
      </c>
      <c s="37">
        <v>2320.133</v>
      </c>
      <c s="36">
        <v>0</v>
      </c>
      <c s="36">
        <f>ROUND(G231*H231,6)</f>
      </c>
      <c r="L231" s="38">
        <v>0</v>
      </c>
      <c s="32">
        <f>ROUND(ROUND(L231,2)*ROUND(G231,3),2)</f>
      </c>
      <c s="36" t="s">
        <v>72</v>
      </c>
      <c>
        <f>(M231*21)/100</f>
      </c>
      <c t="s">
        <v>27</v>
      </c>
    </row>
    <row r="232" spans="1:5" ht="89.25">
      <c r="A232" s="35" t="s">
        <v>55</v>
      </c>
      <c r="E232" s="39" t="s">
        <v>9394</v>
      </c>
    </row>
    <row r="233" spans="1:5" ht="12.75">
      <c r="A233" s="35" t="s">
        <v>56</v>
      </c>
      <c r="E233" s="40" t="s">
        <v>5</v>
      </c>
    </row>
    <row r="234" spans="1:5" ht="306">
      <c r="A234" t="s">
        <v>58</v>
      </c>
      <c r="E234" s="39" t="s">
        <v>9395</v>
      </c>
    </row>
    <row r="235" spans="1:16" ht="12.75">
      <c r="A235" t="s">
        <v>49</v>
      </c>
      <c s="34" t="s">
        <v>113</v>
      </c>
      <c s="34" t="s">
        <v>9396</v>
      </c>
      <c s="35" t="s">
        <v>5</v>
      </c>
      <c s="6" t="s">
        <v>9397</v>
      </c>
      <c s="36" t="s">
        <v>2025</v>
      </c>
      <c s="37">
        <v>73024.83</v>
      </c>
      <c s="36">
        <v>0</v>
      </c>
      <c s="36">
        <f>ROUND(G235*H235,6)</f>
      </c>
      <c r="L235" s="38">
        <v>0</v>
      </c>
      <c s="32">
        <f>ROUND(ROUND(L235,2)*ROUND(G235,3),2)</f>
      </c>
      <c s="36" t="s">
        <v>72</v>
      </c>
      <c>
        <f>(M235*21)/100</f>
      </c>
      <c t="s">
        <v>27</v>
      </c>
    </row>
    <row r="236" spans="1:5" ht="140.25">
      <c r="A236" s="35" t="s">
        <v>55</v>
      </c>
      <c r="E236" s="39" t="s">
        <v>9398</v>
      </c>
    </row>
    <row r="237" spans="1:5" ht="12.75">
      <c r="A237" s="35" t="s">
        <v>56</v>
      </c>
      <c r="E237" s="40" t="s">
        <v>5</v>
      </c>
    </row>
    <row r="238" spans="1:5" ht="25.5">
      <c r="A238" t="s">
        <v>58</v>
      </c>
      <c r="E238" s="39" t="s">
        <v>2442</v>
      </c>
    </row>
    <row r="239" spans="1:16" ht="12.75">
      <c r="A239" t="s">
        <v>49</v>
      </c>
      <c s="34" t="s">
        <v>117</v>
      </c>
      <c s="34" t="s">
        <v>7396</v>
      </c>
      <c s="35" t="s">
        <v>5</v>
      </c>
      <c s="6" t="s">
        <v>7397</v>
      </c>
      <c s="36" t="s">
        <v>71</v>
      </c>
      <c s="37">
        <v>4412.21</v>
      </c>
      <c s="36">
        <v>0</v>
      </c>
      <c s="36">
        <f>ROUND(G239*H239,6)</f>
      </c>
      <c r="L239" s="38">
        <v>0</v>
      </c>
      <c s="32">
        <f>ROUND(ROUND(L239,2)*ROUND(G239,3),2)</f>
      </c>
      <c s="36" t="s">
        <v>72</v>
      </c>
      <c>
        <f>(M239*21)/100</f>
      </c>
      <c t="s">
        <v>27</v>
      </c>
    </row>
    <row r="240" spans="1:5" ht="63.75">
      <c r="A240" s="35" t="s">
        <v>55</v>
      </c>
      <c r="E240" s="39" t="s">
        <v>9399</v>
      </c>
    </row>
    <row r="241" spans="1:5" ht="12.75">
      <c r="A241" s="35" t="s">
        <v>56</v>
      </c>
      <c r="E241" s="40" t="s">
        <v>5</v>
      </c>
    </row>
    <row r="242" spans="1:5" ht="318.75">
      <c r="A242" t="s">
        <v>58</v>
      </c>
      <c r="E242" s="39" t="s">
        <v>9400</v>
      </c>
    </row>
    <row r="243" spans="1:16" ht="12.75">
      <c r="A243" t="s">
        <v>49</v>
      </c>
      <c s="34" t="s">
        <v>121</v>
      </c>
      <c s="34" t="s">
        <v>2503</v>
      </c>
      <c s="35" t="s">
        <v>5</v>
      </c>
      <c s="6" t="s">
        <v>2504</v>
      </c>
      <c s="36" t="s">
        <v>2025</v>
      </c>
      <c s="37">
        <v>70595.36</v>
      </c>
      <c s="36">
        <v>0</v>
      </c>
      <c s="36">
        <f>ROUND(G243*H243,6)</f>
      </c>
      <c r="L243" s="38">
        <v>0</v>
      </c>
      <c s="32">
        <f>ROUND(ROUND(L243,2)*ROUND(G243,3),2)</f>
      </c>
      <c s="36" t="s">
        <v>72</v>
      </c>
      <c>
        <f>(M243*21)/100</f>
      </c>
      <c t="s">
        <v>27</v>
      </c>
    </row>
    <row r="244" spans="1:5" ht="89.25">
      <c r="A244" s="35" t="s">
        <v>55</v>
      </c>
      <c r="E244" s="39" t="s">
        <v>9401</v>
      </c>
    </row>
    <row r="245" spans="1:5" ht="12.75">
      <c r="A245" s="35" t="s">
        <v>56</v>
      </c>
      <c r="E245" s="40" t="s">
        <v>5</v>
      </c>
    </row>
    <row r="246" spans="1:5" ht="25.5">
      <c r="A246" t="s">
        <v>58</v>
      </c>
      <c r="E246" s="39" t="s">
        <v>2442</v>
      </c>
    </row>
    <row r="247" spans="1:16" ht="12.75">
      <c r="A247" t="s">
        <v>49</v>
      </c>
      <c s="34" t="s">
        <v>125</v>
      </c>
      <c s="34" t="s">
        <v>3484</v>
      </c>
      <c s="35" t="s">
        <v>5</v>
      </c>
      <c s="6" t="s">
        <v>3485</v>
      </c>
      <c s="36" t="s">
        <v>71</v>
      </c>
      <c s="37">
        <v>4640.266</v>
      </c>
      <c s="36">
        <v>0</v>
      </c>
      <c s="36">
        <f>ROUND(G247*H247,6)</f>
      </c>
      <c r="L247" s="38">
        <v>0</v>
      </c>
      <c s="32">
        <f>ROUND(ROUND(L247,2)*ROUND(G247,3),2)</f>
      </c>
      <c s="36" t="s">
        <v>72</v>
      </c>
      <c>
        <f>(M247*21)/100</f>
      </c>
      <c t="s">
        <v>27</v>
      </c>
    </row>
    <row r="248" spans="1:5" ht="38.25">
      <c r="A248" s="35" t="s">
        <v>55</v>
      </c>
      <c r="E248" s="39" t="s">
        <v>9402</v>
      </c>
    </row>
    <row r="249" spans="1:5" ht="12.75">
      <c r="A249" s="35" t="s">
        <v>56</v>
      </c>
      <c r="E249" s="40" t="s">
        <v>5</v>
      </c>
    </row>
    <row r="250" spans="1:5" ht="191.25">
      <c r="A250" t="s">
        <v>58</v>
      </c>
      <c r="E250" s="39" t="s">
        <v>4138</v>
      </c>
    </row>
    <row r="251" spans="1:16" ht="12.75">
      <c r="A251" t="s">
        <v>49</v>
      </c>
      <c s="34" t="s">
        <v>129</v>
      </c>
      <c s="34" t="s">
        <v>9403</v>
      </c>
      <c s="35" t="s">
        <v>5</v>
      </c>
      <c s="6" t="s">
        <v>9404</v>
      </c>
      <c s="36" t="s">
        <v>71</v>
      </c>
      <c s="37">
        <v>2320.133</v>
      </c>
      <c s="36">
        <v>0</v>
      </c>
      <c s="36">
        <f>ROUND(G251*H251,6)</f>
      </c>
      <c r="L251" s="38">
        <v>0</v>
      </c>
      <c s="32">
        <f>ROUND(ROUND(L251,2)*ROUND(G251,3),2)</f>
      </c>
      <c s="36" t="s">
        <v>72</v>
      </c>
      <c>
        <f>(M251*21)/100</f>
      </c>
      <c t="s">
        <v>27</v>
      </c>
    </row>
    <row r="252" spans="1:5" ht="25.5">
      <c r="A252" s="35" t="s">
        <v>55</v>
      </c>
      <c r="E252" s="39" t="s">
        <v>9405</v>
      </c>
    </row>
    <row r="253" spans="1:5" ht="12.75">
      <c r="A253" s="35" t="s">
        <v>56</v>
      </c>
      <c r="E253" s="40" t="s">
        <v>5</v>
      </c>
    </row>
    <row r="254" spans="1:5" ht="267.75">
      <c r="A254" t="s">
        <v>58</v>
      </c>
      <c r="E254" s="39" t="s">
        <v>5362</v>
      </c>
    </row>
    <row r="255" spans="1:16" ht="12.75">
      <c r="A255" t="s">
        <v>49</v>
      </c>
      <c s="34" t="s">
        <v>133</v>
      </c>
      <c s="34" t="s">
        <v>2505</v>
      </c>
      <c s="35" t="s">
        <v>5</v>
      </c>
      <c s="6" t="s">
        <v>9406</v>
      </c>
      <c s="36" t="s">
        <v>220</v>
      </c>
      <c s="37">
        <v>486.881</v>
      </c>
      <c s="36">
        <v>0</v>
      </c>
      <c s="36">
        <f>ROUND(G255*H255,6)</f>
      </c>
      <c r="L255" s="38">
        <v>0</v>
      </c>
      <c s="32">
        <f>ROUND(ROUND(L255,2)*ROUND(G255,3),2)</f>
      </c>
      <c s="36" t="s">
        <v>72</v>
      </c>
      <c>
        <f>(M255*21)/100</f>
      </c>
      <c t="s">
        <v>27</v>
      </c>
    </row>
    <row r="256" spans="1:5" ht="102">
      <c r="A256" s="35" t="s">
        <v>55</v>
      </c>
      <c r="E256" s="39" t="s">
        <v>9407</v>
      </c>
    </row>
    <row r="257" spans="1:5" ht="12.75">
      <c r="A257" s="35" t="s">
        <v>56</v>
      </c>
      <c r="E257" s="40" t="s">
        <v>5</v>
      </c>
    </row>
    <row r="258" spans="1:5" ht="25.5">
      <c r="A258" t="s">
        <v>58</v>
      </c>
      <c r="E258" s="39" t="s">
        <v>2507</v>
      </c>
    </row>
    <row r="259" spans="1:16" ht="12.75">
      <c r="A259" t="s">
        <v>49</v>
      </c>
      <c s="34" t="s">
        <v>137</v>
      </c>
      <c s="34" t="s">
        <v>3488</v>
      </c>
      <c s="35" t="s">
        <v>5</v>
      </c>
      <c s="6" t="s">
        <v>3489</v>
      </c>
      <c s="36" t="s">
        <v>220</v>
      </c>
      <c s="37">
        <v>168</v>
      </c>
      <c s="36">
        <v>0</v>
      </c>
      <c s="36">
        <f>ROUND(G259*H259,6)</f>
      </c>
      <c r="L259" s="38">
        <v>0</v>
      </c>
      <c s="32">
        <f>ROUND(ROUND(L259,2)*ROUND(G259,3),2)</f>
      </c>
      <c s="36" t="s">
        <v>738</v>
      </c>
      <c>
        <f>(M259*21)/100</f>
      </c>
      <c t="s">
        <v>27</v>
      </c>
    </row>
    <row r="260" spans="1:5" ht="12.75">
      <c r="A260" s="35" t="s">
        <v>55</v>
      </c>
      <c r="E260" s="39" t="s">
        <v>9408</v>
      </c>
    </row>
    <row r="261" spans="1:5" ht="12.75">
      <c r="A261" s="35" t="s">
        <v>56</v>
      </c>
      <c r="E261" s="40" t="s">
        <v>5</v>
      </c>
    </row>
    <row r="262" spans="1:5" ht="38.25">
      <c r="A262" t="s">
        <v>58</v>
      </c>
      <c r="E262" s="39" t="s">
        <v>5369</v>
      </c>
    </row>
    <row r="263" spans="1:16" ht="12.75">
      <c r="A263" t="s">
        <v>49</v>
      </c>
      <c s="34" t="s">
        <v>141</v>
      </c>
      <c s="34" t="s">
        <v>3492</v>
      </c>
      <c s="35" t="s">
        <v>5</v>
      </c>
      <c s="6" t="s">
        <v>3493</v>
      </c>
      <c s="36" t="s">
        <v>220</v>
      </c>
      <c s="37">
        <v>168</v>
      </c>
      <c s="36">
        <v>0</v>
      </c>
      <c s="36">
        <f>ROUND(G263*H263,6)</f>
      </c>
      <c r="L263" s="38">
        <v>0</v>
      </c>
      <c s="32">
        <f>ROUND(ROUND(L263,2)*ROUND(G263,3),2)</f>
      </c>
      <c s="36" t="s">
        <v>72</v>
      </c>
      <c>
        <f>(M263*21)/100</f>
      </c>
      <c t="s">
        <v>27</v>
      </c>
    </row>
    <row r="264" spans="1:5" ht="12.75">
      <c r="A264" s="35" t="s">
        <v>55</v>
      </c>
      <c r="E264" s="39" t="s">
        <v>3493</v>
      </c>
    </row>
    <row r="265" spans="1:5" ht="12.75">
      <c r="A265" s="35" t="s">
        <v>56</v>
      </c>
      <c r="E265" s="40" t="s">
        <v>5</v>
      </c>
    </row>
    <row r="266" spans="1:5" ht="25.5">
      <c r="A266" t="s">
        <v>58</v>
      </c>
      <c r="E266" s="39" t="s">
        <v>3494</v>
      </c>
    </row>
    <row r="267" spans="1:16" ht="12.75">
      <c r="A267" t="s">
        <v>49</v>
      </c>
      <c s="34" t="s">
        <v>145</v>
      </c>
      <c s="34" t="s">
        <v>3786</v>
      </c>
      <c s="35" t="s">
        <v>5</v>
      </c>
      <c s="6" t="s">
        <v>3787</v>
      </c>
      <c s="36" t="s">
        <v>220</v>
      </c>
      <c s="37">
        <v>168</v>
      </c>
      <c s="36">
        <v>0</v>
      </c>
      <c s="36">
        <f>ROUND(G267*H267,6)</f>
      </c>
      <c r="L267" s="38">
        <v>0</v>
      </c>
      <c s="32">
        <f>ROUND(ROUND(L267,2)*ROUND(G267,3),2)</f>
      </c>
      <c s="36" t="s">
        <v>72</v>
      </c>
      <c>
        <f>(M267*21)/100</f>
      </c>
      <c t="s">
        <v>27</v>
      </c>
    </row>
    <row r="268" spans="1:5" ht="12.75">
      <c r="A268" s="35" t="s">
        <v>55</v>
      </c>
      <c r="E268" s="39" t="s">
        <v>3787</v>
      </c>
    </row>
    <row r="269" spans="1:5" ht="12.75">
      <c r="A269" s="35" t="s">
        <v>56</v>
      </c>
      <c r="E269" s="40" t="s">
        <v>5</v>
      </c>
    </row>
    <row r="270" spans="1:5" ht="38.25">
      <c r="A270" t="s">
        <v>58</v>
      </c>
      <c r="E270" s="39" t="s">
        <v>7896</v>
      </c>
    </row>
    <row r="271" spans="1:16" ht="12.75">
      <c r="A271" t="s">
        <v>49</v>
      </c>
      <c s="34" t="s">
        <v>149</v>
      </c>
      <c s="34" t="s">
        <v>9409</v>
      </c>
      <c s="35" t="s">
        <v>5</v>
      </c>
      <c s="6" t="s">
        <v>9410</v>
      </c>
      <c s="36" t="s">
        <v>71</v>
      </c>
      <c s="37">
        <v>182</v>
      </c>
      <c s="36">
        <v>0</v>
      </c>
      <c s="36">
        <f>ROUND(G271*H271,6)</f>
      </c>
      <c r="L271" s="38">
        <v>0</v>
      </c>
      <c s="32">
        <f>ROUND(ROUND(L271,2)*ROUND(G271,3),2)</f>
      </c>
      <c s="36" t="s">
        <v>72</v>
      </c>
      <c>
        <f>(M271*21)/100</f>
      </c>
      <c t="s">
        <v>27</v>
      </c>
    </row>
    <row r="272" spans="1:5" ht="63.75">
      <c r="A272" s="35" t="s">
        <v>55</v>
      </c>
      <c r="E272" s="39" t="s">
        <v>9411</v>
      </c>
    </row>
    <row r="273" spans="1:5" ht="12.75">
      <c r="A273" s="35" t="s">
        <v>56</v>
      </c>
      <c r="E273" s="40" t="s">
        <v>5</v>
      </c>
    </row>
    <row r="274" spans="1:5" ht="38.25">
      <c r="A274" t="s">
        <v>58</v>
      </c>
      <c r="E274" s="39" t="s">
        <v>9412</v>
      </c>
    </row>
    <row r="275" spans="1:16" ht="12.75">
      <c r="A275" t="s">
        <v>49</v>
      </c>
      <c s="34" t="s">
        <v>153</v>
      </c>
      <c s="34" t="s">
        <v>9413</v>
      </c>
      <c s="35" t="s">
        <v>5</v>
      </c>
      <c s="6" t="s">
        <v>9414</v>
      </c>
      <c s="36" t="s">
        <v>220</v>
      </c>
      <c s="37">
        <v>501.2</v>
      </c>
      <c s="36">
        <v>0</v>
      </c>
      <c s="36">
        <f>ROUND(G275*H275,6)</f>
      </c>
      <c r="L275" s="38">
        <v>0</v>
      </c>
      <c s="32">
        <f>ROUND(ROUND(L275,2)*ROUND(G275,3),2)</f>
      </c>
      <c s="36" t="s">
        <v>72</v>
      </c>
      <c>
        <f>(M275*21)/100</f>
      </c>
      <c t="s">
        <v>27</v>
      </c>
    </row>
    <row r="276" spans="1:5" ht="89.25">
      <c r="A276" s="35" t="s">
        <v>55</v>
      </c>
      <c r="E276" s="39" t="s">
        <v>9415</v>
      </c>
    </row>
    <row r="277" spans="1:5" ht="12.75">
      <c r="A277" s="35" t="s">
        <v>56</v>
      </c>
      <c r="E277" s="40" t="s">
        <v>5</v>
      </c>
    </row>
    <row r="278" spans="1:5" ht="25.5">
      <c r="A278" t="s">
        <v>58</v>
      </c>
      <c r="E278" s="39" t="s">
        <v>9416</v>
      </c>
    </row>
    <row r="279" spans="1:16" ht="12.75">
      <c r="A279" t="s">
        <v>49</v>
      </c>
      <c s="34" t="s">
        <v>157</v>
      </c>
      <c s="34" t="s">
        <v>5530</v>
      </c>
      <c s="35" t="s">
        <v>5</v>
      </c>
      <c s="6" t="s">
        <v>5531</v>
      </c>
      <c s="36" t="s">
        <v>88</v>
      </c>
      <c s="37">
        <v>43.108</v>
      </c>
      <c s="36">
        <v>0</v>
      </c>
      <c s="36">
        <f>ROUND(G279*H279,6)</f>
      </c>
      <c r="L279" s="38">
        <v>0</v>
      </c>
      <c s="32">
        <f>ROUND(ROUND(L279,2)*ROUND(G279,3),2)</f>
      </c>
      <c s="36" t="s">
        <v>72</v>
      </c>
      <c>
        <f>(M279*21)/100</f>
      </c>
      <c t="s">
        <v>27</v>
      </c>
    </row>
    <row r="280" spans="1:5" ht="114.75">
      <c r="A280" s="35" t="s">
        <v>55</v>
      </c>
      <c r="E280" s="39" t="s">
        <v>9417</v>
      </c>
    </row>
    <row r="281" spans="1:5" ht="12.75">
      <c r="A281" s="35" t="s">
        <v>56</v>
      </c>
      <c r="E281" s="40" t="s">
        <v>5</v>
      </c>
    </row>
    <row r="282" spans="1:5" ht="165.75">
      <c r="A282" t="s">
        <v>58</v>
      </c>
      <c r="E282" s="39" t="s">
        <v>5534</v>
      </c>
    </row>
    <row r="283" spans="1:16" ht="12.75">
      <c r="A283" t="s">
        <v>49</v>
      </c>
      <c s="34" t="s">
        <v>161</v>
      </c>
      <c s="34" t="s">
        <v>9418</v>
      </c>
      <c s="35" t="s">
        <v>5</v>
      </c>
      <c s="6" t="s">
        <v>9419</v>
      </c>
      <c s="36" t="s">
        <v>220</v>
      </c>
      <c s="37">
        <v>1913.036</v>
      </c>
      <c s="36">
        <v>0</v>
      </c>
      <c s="36">
        <f>ROUND(G283*H283,6)</f>
      </c>
      <c r="L283" s="38">
        <v>0</v>
      </c>
      <c s="32">
        <f>ROUND(ROUND(L283,2)*ROUND(G283,3),2)</f>
      </c>
      <c s="36" t="s">
        <v>72</v>
      </c>
      <c>
        <f>(M283*21)/100</f>
      </c>
      <c t="s">
        <v>27</v>
      </c>
    </row>
    <row r="284" spans="1:5" ht="140.25">
      <c r="A284" s="35" t="s">
        <v>55</v>
      </c>
      <c r="E284" s="39" t="s">
        <v>9420</v>
      </c>
    </row>
    <row r="285" spans="1:5" ht="12.75">
      <c r="A285" s="35" t="s">
        <v>56</v>
      </c>
      <c r="E285" s="40" t="s">
        <v>5</v>
      </c>
    </row>
    <row r="286" spans="1:5" ht="102">
      <c r="A286" t="s">
        <v>58</v>
      </c>
      <c r="E286" s="39" t="s">
        <v>6135</v>
      </c>
    </row>
    <row r="287" spans="1:16" ht="12.75">
      <c r="A287" t="s">
        <v>49</v>
      </c>
      <c s="34" t="s">
        <v>165</v>
      </c>
      <c s="34" t="s">
        <v>4452</v>
      </c>
      <c s="35" t="s">
        <v>5</v>
      </c>
      <c s="6" t="s">
        <v>4453</v>
      </c>
      <c s="36" t="s">
        <v>71</v>
      </c>
      <c s="37">
        <v>973.762</v>
      </c>
      <c s="36">
        <v>0</v>
      </c>
      <c s="36">
        <f>ROUND(G287*H287,6)</f>
      </c>
      <c r="L287" s="38">
        <v>0</v>
      </c>
      <c s="32">
        <f>ROUND(ROUND(L287,2)*ROUND(G287,3),2)</f>
      </c>
      <c s="36" t="s">
        <v>72</v>
      </c>
      <c>
        <f>(M287*21)/100</f>
      </c>
      <c t="s">
        <v>27</v>
      </c>
    </row>
    <row r="288" spans="1:5" ht="267.75">
      <c r="A288" s="35" t="s">
        <v>55</v>
      </c>
      <c r="E288" s="39" t="s">
        <v>9421</v>
      </c>
    </row>
    <row r="289" spans="1:5" ht="12.75">
      <c r="A289" s="35" t="s">
        <v>56</v>
      </c>
      <c r="E289" s="40" t="s">
        <v>5</v>
      </c>
    </row>
    <row r="290" spans="1:5" ht="38.25">
      <c r="A290" t="s">
        <v>58</v>
      </c>
      <c r="E290" s="39" t="s">
        <v>5399</v>
      </c>
    </row>
    <row r="291" spans="1:16" ht="12.75">
      <c r="A291" t="s">
        <v>49</v>
      </c>
      <c s="34" t="s">
        <v>50</v>
      </c>
      <c s="34" t="s">
        <v>3968</v>
      </c>
      <c s="35" t="s">
        <v>5</v>
      </c>
      <c s="6" t="s">
        <v>3969</v>
      </c>
      <c s="36" t="s">
        <v>71</v>
      </c>
      <c s="37">
        <v>579.81</v>
      </c>
      <c s="36">
        <v>0</v>
      </c>
      <c s="36">
        <f>ROUND(G291*H291,6)</f>
      </c>
      <c r="L291" s="38">
        <v>0</v>
      </c>
      <c s="32">
        <f>ROUND(ROUND(L291,2)*ROUND(G291,3),2)</f>
      </c>
      <c s="36" t="s">
        <v>72</v>
      </c>
      <c>
        <f>(M291*21)/100</f>
      </c>
      <c t="s">
        <v>27</v>
      </c>
    </row>
    <row r="292" spans="1:5" ht="153">
      <c r="A292" s="35" t="s">
        <v>55</v>
      </c>
      <c r="E292" s="39" t="s">
        <v>9422</v>
      </c>
    </row>
    <row r="293" spans="1:5" ht="12.75">
      <c r="A293" s="35" t="s">
        <v>56</v>
      </c>
      <c r="E293" s="40" t="s">
        <v>5</v>
      </c>
    </row>
    <row r="294" spans="1:5" ht="369.75">
      <c r="A294" t="s">
        <v>58</v>
      </c>
      <c r="E294" s="39" t="s">
        <v>212</v>
      </c>
    </row>
    <row r="295" spans="1:16" ht="12.75">
      <c r="A295" t="s">
        <v>49</v>
      </c>
      <c s="34" t="s">
        <v>60</v>
      </c>
      <c s="34" t="s">
        <v>3687</v>
      </c>
      <c s="35" t="s">
        <v>5</v>
      </c>
      <c s="6" t="s">
        <v>3688</v>
      </c>
      <c s="36" t="s">
        <v>53</v>
      </c>
      <c s="37">
        <v>55.734</v>
      </c>
      <c s="36">
        <v>0</v>
      </c>
      <c s="36">
        <f>ROUND(G295*H295,6)</f>
      </c>
      <c r="L295" s="38">
        <v>0</v>
      </c>
      <c s="32">
        <f>ROUND(ROUND(L295,2)*ROUND(G295,3),2)</f>
      </c>
      <c s="36" t="s">
        <v>72</v>
      </c>
      <c>
        <f>(M295*21)/100</f>
      </c>
      <c t="s">
        <v>27</v>
      </c>
    </row>
    <row r="296" spans="1:5" ht="38.25">
      <c r="A296" s="35" t="s">
        <v>55</v>
      </c>
      <c r="E296" s="39" t="s">
        <v>9423</v>
      </c>
    </row>
    <row r="297" spans="1:5" ht="12.75">
      <c r="A297" s="35" t="s">
        <v>56</v>
      </c>
      <c r="E297" s="40" t="s">
        <v>5</v>
      </c>
    </row>
    <row r="298" spans="1:5" ht="267.75">
      <c r="A298" t="s">
        <v>58</v>
      </c>
      <c r="E298" s="39" t="s">
        <v>204</v>
      </c>
    </row>
    <row r="299" spans="1:16" ht="12.75">
      <c r="A299" t="s">
        <v>49</v>
      </c>
      <c s="34" t="s">
        <v>275</v>
      </c>
      <c s="34" t="s">
        <v>9424</v>
      </c>
      <c s="35" t="s">
        <v>5</v>
      </c>
      <c s="6" t="s">
        <v>9425</v>
      </c>
      <c s="36" t="s">
        <v>71</v>
      </c>
      <c s="37">
        <v>81.336</v>
      </c>
      <c s="36">
        <v>0</v>
      </c>
      <c s="36">
        <f>ROUND(G299*H299,6)</f>
      </c>
      <c r="L299" s="38">
        <v>0</v>
      </c>
      <c s="32">
        <f>ROUND(ROUND(L299,2)*ROUND(G299,3),2)</f>
      </c>
      <c s="36" t="s">
        <v>72</v>
      </c>
      <c>
        <f>(M299*21)/100</f>
      </c>
      <c t="s">
        <v>27</v>
      </c>
    </row>
    <row r="300" spans="1:5" ht="25.5">
      <c r="A300" s="35" t="s">
        <v>55</v>
      </c>
      <c r="E300" s="39" t="s">
        <v>9426</v>
      </c>
    </row>
    <row r="301" spans="1:5" ht="12.75">
      <c r="A301" s="35" t="s">
        <v>56</v>
      </c>
      <c r="E301" s="40" t="s">
        <v>5</v>
      </c>
    </row>
    <row r="302" spans="1:5" ht="369.75">
      <c r="A302" t="s">
        <v>58</v>
      </c>
      <c r="E302" s="39" t="s">
        <v>212</v>
      </c>
    </row>
    <row r="303" spans="1:16" ht="12.75">
      <c r="A303" t="s">
        <v>49</v>
      </c>
      <c s="34" t="s">
        <v>280</v>
      </c>
      <c s="34" t="s">
        <v>9427</v>
      </c>
      <c s="35" t="s">
        <v>5</v>
      </c>
      <c s="6" t="s">
        <v>9428</v>
      </c>
      <c s="36" t="s">
        <v>53</v>
      </c>
      <c s="37">
        <v>14.519</v>
      </c>
      <c s="36">
        <v>0</v>
      </c>
      <c s="36">
        <f>ROUND(G303*H303,6)</f>
      </c>
      <c r="L303" s="38">
        <v>0</v>
      </c>
      <c s="32">
        <f>ROUND(ROUND(L303,2)*ROUND(G303,3),2)</f>
      </c>
      <c s="36" t="s">
        <v>72</v>
      </c>
      <c>
        <f>(M303*21)/100</f>
      </c>
      <c t="s">
        <v>27</v>
      </c>
    </row>
    <row r="304" spans="1:5" ht="51">
      <c r="A304" s="35" t="s">
        <v>55</v>
      </c>
      <c r="E304" s="39" t="s">
        <v>9429</v>
      </c>
    </row>
    <row r="305" spans="1:5" ht="12.75">
      <c r="A305" s="35" t="s">
        <v>56</v>
      </c>
      <c r="E305" s="40" t="s">
        <v>5</v>
      </c>
    </row>
    <row r="306" spans="1:5" ht="191.25">
      <c r="A306" t="s">
        <v>58</v>
      </c>
      <c r="E306" s="39" t="s">
        <v>5575</v>
      </c>
    </row>
    <row r="307" spans="1:16" ht="25.5">
      <c r="A307" t="s">
        <v>49</v>
      </c>
      <c s="34" t="s">
        <v>284</v>
      </c>
      <c s="34" t="s">
        <v>4328</v>
      </c>
      <c s="35" t="s">
        <v>5</v>
      </c>
      <c s="6" t="s">
        <v>4329</v>
      </c>
      <c s="36" t="s">
        <v>71</v>
      </c>
      <c s="37">
        <v>3968.802</v>
      </c>
      <c s="36">
        <v>0</v>
      </c>
      <c s="36">
        <f>ROUND(G307*H307,6)</f>
      </c>
      <c r="L307" s="38">
        <v>0</v>
      </c>
      <c s="32">
        <f>ROUND(ROUND(L307,2)*ROUND(G307,3),2)</f>
      </c>
      <c s="36" t="s">
        <v>72</v>
      </c>
      <c>
        <f>(M307*21)/100</f>
      </c>
      <c t="s">
        <v>27</v>
      </c>
    </row>
    <row r="308" spans="1:5" ht="140.25">
      <c r="A308" s="35" t="s">
        <v>55</v>
      </c>
      <c r="E308" s="39" t="s">
        <v>9430</v>
      </c>
    </row>
    <row r="309" spans="1:5" ht="12.75">
      <c r="A309" s="35" t="s">
        <v>56</v>
      </c>
      <c r="E309" s="40" t="s">
        <v>5</v>
      </c>
    </row>
    <row r="310" spans="1:5" ht="38.25">
      <c r="A310" t="s">
        <v>58</v>
      </c>
      <c r="E310" s="39" t="s">
        <v>5399</v>
      </c>
    </row>
    <row r="311" spans="1:16" ht="25.5">
      <c r="A311" t="s">
        <v>49</v>
      </c>
      <c s="34" t="s">
        <v>304</v>
      </c>
      <c s="34" t="s">
        <v>3896</v>
      </c>
      <c s="35" t="s">
        <v>5</v>
      </c>
      <c s="6" t="s">
        <v>3897</v>
      </c>
      <c s="36" t="s">
        <v>220</v>
      </c>
      <c s="37">
        <v>1535.114</v>
      </c>
      <c s="36">
        <v>0</v>
      </c>
      <c s="36">
        <f>ROUND(G311*H311,6)</f>
      </c>
      <c r="L311" s="38">
        <v>0</v>
      </c>
      <c s="32">
        <f>ROUND(ROUND(L311,2)*ROUND(G311,3),2)</f>
      </c>
      <c s="36" t="s">
        <v>72</v>
      </c>
      <c>
        <f>(M311*21)/100</f>
      </c>
      <c t="s">
        <v>27</v>
      </c>
    </row>
    <row r="312" spans="1:5" ht="89.25">
      <c r="A312" s="35" t="s">
        <v>55</v>
      </c>
      <c r="E312" s="39" t="s">
        <v>9431</v>
      </c>
    </row>
    <row r="313" spans="1:5" ht="12.75">
      <c r="A313" s="35" t="s">
        <v>56</v>
      </c>
      <c r="E313" s="40" t="s">
        <v>5</v>
      </c>
    </row>
    <row r="314" spans="1:5" ht="191.25">
      <c r="A314" t="s">
        <v>58</v>
      </c>
      <c r="E314" s="39" t="s">
        <v>221</v>
      </c>
    </row>
    <row r="315" spans="1:16" ht="12.75">
      <c r="A315" t="s">
        <v>49</v>
      </c>
      <c s="34" t="s">
        <v>312</v>
      </c>
      <c s="34" t="s">
        <v>4480</v>
      </c>
      <c s="35" t="s">
        <v>5</v>
      </c>
      <c s="6" t="s">
        <v>4481</v>
      </c>
      <c s="36" t="s">
        <v>220</v>
      </c>
      <c s="37">
        <v>1535.114</v>
      </c>
      <c s="36">
        <v>0</v>
      </c>
      <c s="36">
        <f>ROUND(G315*H315,6)</f>
      </c>
      <c r="L315" s="38">
        <v>0</v>
      </c>
      <c s="32">
        <f>ROUND(ROUND(L315,2)*ROUND(G315,3),2)</f>
      </c>
      <c s="36" t="s">
        <v>72</v>
      </c>
      <c>
        <f>(M315*21)/100</f>
      </c>
      <c t="s">
        <v>27</v>
      </c>
    </row>
    <row r="316" spans="1:5" ht="204">
      <c r="A316" s="35" t="s">
        <v>55</v>
      </c>
      <c r="E316" s="39" t="s">
        <v>9432</v>
      </c>
    </row>
    <row r="317" spans="1:5" ht="12.75">
      <c r="A317" s="35" t="s">
        <v>56</v>
      </c>
      <c r="E317" s="40" t="s">
        <v>5</v>
      </c>
    </row>
    <row r="318" spans="1:5" ht="38.25">
      <c r="A318" t="s">
        <v>58</v>
      </c>
      <c r="E318" s="39" t="s">
        <v>224</v>
      </c>
    </row>
    <row r="319" spans="1:16" ht="12.75">
      <c r="A319" t="s">
        <v>49</v>
      </c>
      <c s="34" t="s">
        <v>324</v>
      </c>
      <c s="34" t="s">
        <v>9433</v>
      </c>
      <c s="35" t="s">
        <v>5</v>
      </c>
      <c s="6" t="s">
        <v>9434</v>
      </c>
      <c s="36" t="s">
        <v>88</v>
      </c>
      <c s="37">
        <v>275</v>
      </c>
      <c s="36">
        <v>0</v>
      </c>
      <c s="36">
        <f>ROUND(G319*H319,6)</f>
      </c>
      <c r="L319" s="38">
        <v>0</v>
      </c>
      <c s="32">
        <f>ROUND(ROUND(L319,2)*ROUND(G319,3),2)</f>
      </c>
      <c s="36" t="s">
        <v>72</v>
      </c>
      <c>
        <f>(M319*21)/100</f>
      </c>
      <c t="s">
        <v>27</v>
      </c>
    </row>
    <row r="320" spans="1:5" ht="25.5">
      <c r="A320" s="35" t="s">
        <v>55</v>
      </c>
      <c r="E320" s="39" t="s">
        <v>9435</v>
      </c>
    </row>
    <row r="321" spans="1:5" ht="12.75">
      <c r="A321" s="35" t="s">
        <v>56</v>
      </c>
      <c r="E321" s="40" t="s">
        <v>5</v>
      </c>
    </row>
    <row r="322" spans="1:5" ht="127.5">
      <c r="A322" t="s">
        <v>58</v>
      </c>
      <c r="E322" s="39" t="s">
        <v>9436</v>
      </c>
    </row>
    <row r="323" spans="1:16" ht="12.75">
      <c r="A323" t="s">
        <v>49</v>
      </c>
      <c s="34" t="s">
        <v>329</v>
      </c>
      <c s="34" t="s">
        <v>1522</v>
      </c>
      <c s="35" t="s">
        <v>5</v>
      </c>
      <c s="6" t="s">
        <v>1523</v>
      </c>
      <c s="36" t="s">
        <v>83</v>
      </c>
      <c s="37">
        <v>93.5</v>
      </c>
      <c s="36">
        <v>0</v>
      </c>
      <c s="36">
        <f>ROUND(G323*H323,6)</f>
      </c>
      <c r="L323" s="38">
        <v>0</v>
      </c>
      <c s="32">
        <f>ROUND(ROUND(L323,2)*ROUND(G323,3),2)</f>
      </c>
      <c s="36" t="s">
        <v>72</v>
      </c>
      <c>
        <f>(M323*21)/100</f>
      </c>
      <c t="s">
        <v>27</v>
      </c>
    </row>
    <row r="324" spans="1:5" ht="25.5">
      <c r="A324" s="35" t="s">
        <v>55</v>
      </c>
      <c r="E324" s="39" t="s">
        <v>9437</v>
      </c>
    </row>
    <row r="325" spans="1:5" ht="12.75">
      <c r="A325" s="35" t="s">
        <v>56</v>
      </c>
      <c r="E325" s="40" t="s">
        <v>5</v>
      </c>
    </row>
    <row r="326" spans="1:5" ht="76.5">
      <c r="A326" t="s">
        <v>58</v>
      </c>
      <c r="E326" s="39" t="s">
        <v>1852</v>
      </c>
    </row>
    <row r="327" spans="1:16" ht="12.75">
      <c r="A327" t="s">
        <v>49</v>
      </c>
      <c s="34" t="s">
        <v>331</v>
      </c>
      <c s="34" t="s">
        <v>9438</v>
      </c>
      <c s="35" t="s">
        <v>5</v>
      </c>
      <c s="6" t="s">
        <v>9439</v>
      </c>
      <c s="36" t="s">
        <v>88</v>
      </c>
      <c s="37">
        <v>19.8</v>
      </c>
      <c s="36">
        <v>0</v>
      </c>
      <c s="36">
        <f>ROUND(G327*H327,6)</f>
      </c>
      <c r="L327" s="38">
        <v>0</v>
      </c>
      <c s="32">
        <f>ROUND(ROUND(L327,2)*ROUND(G327,3),2)</f>
      </c>
      <c s="36" t="s">
        <v>72</v>
      </c>
      <c>
        <f>(M327*21)/100</f>
      </c>
      <c t="s">
        <v>27</v>
      </c>
    </row>
    <row r="328" spans="1:5" ht="63.75">
      <c r="A328" s="35" t="s">
        <v>55</v>
      </c>
      <c r="E328" s="39" t="s">
        <v>9440</v>
      </c>
    </row>
    <row r="329" spans="1:5" ht="12.75">
      <c r="A329" s="35" t="s">
        <v>56</v>
      </c>
      <c r="E329" s="40" t="s">
        <v>5</v>
      </c>
    </row>
    <row r="330" spans="1:5" ht="255">
      <c r="A330" t="s">
        <v>58</v>
      </c>
      <c r="E330" s="39" t="s">
        <v>9441</v>
      </c>
    </row>
    <row r="331" spans="1:16" ht="12.75">
      <c r="A331" t="s">
        <v>49</v>
      </c>
      <c s="34" t="s">
        <v>332</v>
      </c>
      <c s="34" t="s">
        <v>7029</v>
      </c>
      <c s="35" t="s">
        <v>5</v>
      </c>
      <c s="6" t="s">
        <v>7030</v>
      </c>
      <c s="36" t="s">
        <v>88</v>
      </c>
      <c s="37">
        <v>2.2</v>
      </c>
      <c s="36">
        <v>0</v>
      </c>
      <c s="36">
        <f>ROUND(G331*H331,6)</f>
      </c>
      <c r="L331" s="38">
        <v>0</v>
      </c>
      <c s="32">
        <f>ROUND(ROUND(L331,2)*ROUND(G331,3),2)</f>
      </c>
      <c s="36" t="s">
        <v>72</v>
      </c>
      <c>
        <f>(M331*21)/100</f>
      </c>
      <c t="s">
        <v>27</v>
      </c>
    </row>
    <row r="332" spans="1:5" ht="38.25">
      <c r="A332" s="35" t="s">
        <v>55</v>
      </c>
      <c r="E332" s="39" t="s">
        <v>9442</v>
      </c>
    </row>
    <row r="333" spans="1:5" ht="12.75">
      <c r="A333" s="35" t="s">
        <v>56</v>
      </c>
      <c r="E333" s="40" t="s">
        <v>5</v>
      </c>
    </row>
    <row r="334" spans="1:5" ht="242.25">
      <c r="A334" t="s">
        <v>58</v>
      </c>
      <c r="E334" s="39" t="s">
        <v>468</v>
      </c>
    </row>
    <row r="335" spans="1:16" ht="12.75">
      <c r="A335" t="s">
        <v>49</v>
      </c>
      <c s="34" t="s">
        <v>336</v>
      </c>
      <c s="34" t="s">
        <v>9443</v>
      </c>
      <c s="35" t="s">
        <v>5</v>
      </c>
      <c s="6" t="s">
        <v>9444</v>
      </c>
      <c s="36" t="s">
        <v>83</v>
      </c>
      <c s="37">
        <v>2</v>
      </c>
      <c s="36">
        <v>0</v>
      </c>
      <c s="36">
        <f>ROUND(G335*H335,6)</f>
      </c>
      <c r="L335" s="38">
        <v>0</v>
      </c>
      <c s="32">
        <f>ROUND(ROUND(L335,2)*ROUND(G335,3),2)</f>
      </c>
      <c s="36" t="s">
        <v>72</v>
      </c>
      <c>
        <f>(M335*21)/100</f>
      </c>
      <c t="s">
        <v>27</v>
      </c>
    </row>
    <row r="336" spans="1:5" ht="12.75">
      <c r="A336" s="35" t="s">
        <v>55</v>
      </c>
      <c r="E336" s="39" t="s">
        <v>9445</v>
      </c>
    </row>
    <row r="337" spans="1:5" ht="12.75">
      <c r="A337" s="35" t="s">
        <v>56</v>
      </c>
      <c r="E337" s="40" t="s">
        <v>5</v>
      </c>
    </row>
    <row r="338" spans="1:5" ht="25.5">
      <c r="A338" t="s">
        <v>58</v>
      </c>
      <c r="E338" s="39" t="s">
        <v>7036</v>
      </c>
    </row>
    <row r="339" spans="1:16" ht="12.75">
      <c r="A339" t="s">
        <v>49</v>
      </c>
      <c s="34" t="s">
        <v>356</v>
      </c>
      <c s="34" t="s">
        <v>4501</v>
      </c>
      <c s="35" t="s">
        <v>5</v>
      </c>
      <c s="6" t="s">
        <v>4502</v>
      </c>
      <c s="36" t="s">
        <v>207</v>
      </c>
      <c s="37">
        <v>1920</v>
      </c>
      <c s="36">
        <v>0</v>
      </c>
      <c s="36">
        <f>ROUND(G339*H339,6)</f>
      </c>
      <c r="L339" s="38">
        <v>0</v>
      </c>
      <c s="32">
        <f>ROUND(ROUND(L339,2)*ROUND(G339,3),2)</f>
      </c>
      <c s="36" t="s">
        <v>72</v>
      </c>
      <c>
        <f>(M339*21)/100</f>
      </c>
      <c t="s">
        <v>27</v>
      </c>
    </row>
    <row r="340" spans="1:5" ht="204">
      <c r="A340" s="35" t="s">
        <v>55</v>
      </c>
      <c r="E340" s="39" t="s">
        <v>9446</v>
      </c>
    </row>
    <row r="341" spans="1:5" ht="12.75">
      <c r="A341" s="35" t="s">
        <v>56</v>
      </c>
      <c r="E341" s="40" t="s">
        <v>5</v>
      </c>
    </row>
    <row r="342" spans="1:5" ht="357">
      <c r="A342" t="s">
        <v>58</v>
      </c>
      <c r="E342" s="39" t="s">
        <v>5426</v>
      </c>
    </row>
    <row r="343" spans="1:16" ht="12.75">
      <c r="A343" t="s">
        <v>49</v>
      </c>
      <c s="34" t="s">
        <v>372</v>
      </c>
      <c s="34" t="s">
        <v>3565</v>
      </c>
      <c s="35" t="s">
        <v>5</v>
      </c>
      <c s="6" t="s">
        <v>3566</v>
      </c>
      <c s="36" t="s">
        <v>71</v>
      </c>
      <c s="37">
        <v>1</v>
      </c>
      <c s="36">
        <v>0</v>
      </c>
      <c s="36">
        <f>ROUND(G343*H343,6)</f>
      </c>
      <c r="L343" s="38">
        <v>0</v>
      </c>
      <c s="32">
        <f>ROUND(ROUND(L343,2)*ROUND(G343,3),2)</f>
      </c>
      <c s="36" t="s">
        <v>72</v>
      </c>
      <c>
        <f>(M343*21)/100</f>
      </c>
      <c t="s">
        <v>27</v>
      </c>
    </row>
    <row r="344" spans="1:5" ht="25.5">
      <c r="A344" s="35" t="s">
        <v>55</v>
      </c>
      <c r="E344" s="39" t="s">
        <v>9447</v>
      </c>
    </row>
    <row r="345" spans="1:5" ht="12.75">
      <c r="A345" s="35" t="s">
        <v>56</v>
      </c>
      <c r="E345" s="40" t="s">
        <v>5</v>
      </c>
    </row>
    <row r="346" spans="1:5" ht="114.75">
      <c r="A346" t="s">
        <v>58</v>
      </c>
      <c r="E346" s="39" t="s">
        <v>5429</v>
      </c>
    </row>
    <row r="347" spans="1:16" ht="12.75">
      <c r="A347" t="s">
        <v>49</v>
      </c>
      <c s="34" t="s">
        <v>376</v>
      </c>
      <c s="34" t="s">
        <v>3569</v>
      </c>
      <c s="35" t="s">
        <v>5</v>
      </c>
      <c s="6" t="s">
        <v>3570</v>
      </c>
      <c s="36" t="s">
        <v>1149</v>
      </c>
      <c s="37">
        <v>75</v>
      </c>
      <c s="36">
        <v>0</v>
      </c>
      <c s="36">
        <f>ROUND(G347*H347,6)</f>
      </c>
      <c r="L347" s="38">
        <v>0</v>
      </c>
      <c s="32">
        <f>ROUND(ROUND(L347,2)*ROUND(G347,3),2)</f>
      </c>
      <c s="36" t="s">
        <v>72</v>
      </c>
      <c>
        <f>(M347*21)/100</f>
      </c>
      <c t="s">
        <v>27</v>
      </c>
    </row>
    <row r="348" spans="1:5" ht="25.5">
      <c r="A348" s="35" t="s">
        <v>55</v>
      </c>
      <c r="E348" s="39" t="s">
        <v>9448</v>
      </c>
    </row>
    <row r="349" spans="1:5" ht="12.75">
      <c r="A349" s="35" t="s">
        <v>56</v>
      </c>
      <c r="E349" s="40" t="s">
        <v>5</v>
      </c>
    </row>
    <row r="350" spans="1:5" ht="25.5">
      <c r="A350" t="s">
        <v>58</v>
      </c>
      <c r="E350" s="39" t="s">
        <v>1150</v>
      </c>
    </row>
    <row r="351" spans="1:16" ht="38.25">
      <c r="A351" t="s">
        <v>49</v>
      </c>
      <c s="34" t="s">
        <v>392</v>
      </c>
      <c s="34" t="s">
        <v>9449</v>
      </c>
      <c s="35" t="s">
        <v>7355</v>
      </c>
      <c s="6" t="s">
        <v>9450</v>
      </c>
      <c s="36" t="s">
        <v>53</v>
      </c>
      <c s="37">
        <v>1948.911</v>
      </c>
      <c s="36">
        <v>0</v>
      </c>
      <c s="36">
        <f>ROUND(G351*H351,6)</f>
      </c>
      <c r="L351" s="38">
        <v>0</v>
      </c>
      <c s="32">
        <f>ROUND(ROUND(L351,2)*ROUND(G351,3),2)</f>
      </c>
      <c s="36" t="s">
        <v>72</v>
      </c>
      <c>
        <f>(M351*21)/100</f>
      </c>
      <c t="s">
        <v>27</v>
      </c>
    </row>
    <row r="352" spans="1:5" ht="51">
      <c r="A352" s="35" t="s">
        <v>55</v>
      </c>
      <c r="E352" s="39" t="s">
        <v>9451</v>
      </c>
    </row>
    <row r="353" spans="1:5" ht="12.75">
      <c r="A353" s="35" t="s">
        <v>56</v>
      </c>
      <c r="E353" s="40" t="s">
        <v>5</v>
      </c>
    </row>
    <row r="354" spans="1:5" ht="140.25">
      <c r="A354" t="s">
        <v>58</v>
      </c>
      <c r="E354" s="39" t="s">
        <v>59</v>
      </c>
    </row>
    <row r="355" spans="1:16" ht="25.5">
      <c r="A355" t="s">
        <v>49</v>
      </c>
      <c s="34" t="s">
        <v>396</v>
      </c>
      <c s="34" t="s">
        <v>9449</v>
      </c>
      <c s="35" t="s">
        <v>7358</v>
      </c>
      <c s="6" t="s">
        <v>9452</v>
      </c>
      <c s="36" t="s">
        <v>53</v>
      </c>
      <c s="37">
        <v>1948.911</v>
      </c>
      <c s="36">
        <v>0</v>
      </c>
      <c s="36">
        <f>ROUND(G355*H355,6)</f>
      </c>
      <c r="L355" s="38">
        <v>0</v>
      </c>
      <c s="32">
        <f>ROUND(ROUND(L355,2)*ROUND(G355,3),2)</f>
      </c>
      <c s="36" t="s">
        <v>72</v>
      </c>
      <c>
        <f>(M355*21)/100</f>
      </c>
      <c t="s">
        <v>27</v>
      </c>
    </row>
    <row r="356" spans="1:5" ht="51">
      <c r="A356" s="35" t="s">
        <v>55</v>
      </c>
      <c r="E356" s="39" t="s">
        <v>9451</v>
      </c>
    </row>
    <row r="357" spans="1:5" ht="12.75">
      <c r="A357" s="35" t="s">
        <v>56</v>
      </c>
      <c r="E357" s="40" t="s">
        <v>5</v>
      </c>
    </row>
    <row r="358" spans="1:5" ht="140.25">
      <c r="A358" t="s">
        <v>58</v>
      </c>
      <c r="E358" s="39" t="s">
        <v>59</v>
      </c>
    </row>
    <row r="359" spans="1:13" ht="12.75">
      <c r="A359" t="s">
        <v>3245</v>
      </c>
      <c r="C359" s="31" t="s">
        <v>9453</v>
      </c>
      <c r="E359" s="33" t="s">
        <v>9454</v>
      </c>
      <c r="J359" s="32">
        <f>0+J360+J377+J462+J579+J588</f>
      </c>
      <c s="32">
        <f>0+K360+K377+K462+K579+K588</f>
      </c>
      <c s="32">
        <f>0+L360+L377+L462+L579+L588</f>
      </c>
      <c s="32">
        <f>0+M360+M377+M462+M579+M588</f>
      </c>
    </row>
    <row r="360" spans="1:13" ht="12.75">
      <c r="A360" t="s">
        <v>46</v>
      </c>
      <c r="C360" s="31" t="s">
        <v>404</v>
      </c>
      <c r="E360" s="33" t="s">
        <v>8659</v>
      </c>
      <c r="J360" s="32">
        <f>0</f>
      </c>
      <c s="32">
        <f>0</f>
      </c>
      <c s="32">
        <f>0+L361+L365+L369+L373</f>
      </c>
      <c s="32">
        <f>0+M361+M365+M369+M373</f>
      </c>
    </row>
    <row r="361" spans="1:16" ht="12.75">
      <c r="A361" t="s">
        <v>49</v>
      </c>
      <c s="34" t="s">
        <v>67</v>
      </c>
      <c s="34" t="s">
        <v>8663</v>
      </c>
      <c s="35" t="s">
        <v>5</v>
      </c>
      <c s="6" t="s">
        <v>8664</v>
      </c>
      <c s="36" t="s">
        <v>2754</v>
      </c>
      <c s="37">
        <v>15</v>
      </c>
      <c s="36">
        <v>0</v>
      </c>
      <c s="36">
        <f>ROUND(G361*H361,6)</f>
      </c>
      <c r="L361" s="38">
        <v>0</v>
      </c>
      <c s="32">
        <f>ROUND(ROUND(L361,2)*ROUND(G361,3),2)</f>
      </c>
      <c s="36" t="s">
        <v>72</v>
      </c>
      <c>
        <f>(M361*21)/100</f>
      </c>
      <c t="s">
        <v>27</v>
      </c>
    </row>
    <row r="362" spans="1:5" ht="12.75">
      <c r="A362" s="35" t="s">
        <v>55</v>
      </c>
      <c r="E362" s="39" t="s">
        <v>8664</v>
      </c>
    </row>
    <row r="363" spans="1:5" ht="12.75">
      <c r="A363" s="35" t="s">
        <v>56</v>
      </c>
      <c r="E363" s="40" t="s">
        <v>5</v>
      </c>
    </row>
    <row r="364" spans="1:5" ht="38.25">
      <c r="A364" t="s">
        <v>58</v>
      </c>
      <c r="E364" s="39" t="s">
        <v>8662</v>
      </c>
    </row>
    <row r="365" spans="1:16" ht="12.75">
      <c r="A365" t="s">
        <v>49</v>
      </c>
      <c s="34" t="s">
        <v>27</v>
      </c>
      <c s="34" t="s">
        <v>8669</v>
      </c>
      <c s="35" t="s">
        <v>5</v>
      </c>
      <c s="6" t="s">
        <v>8670</v>
      </c>
      <c s="36" t="s">
        <v>168</v>
      </c>
      <c s="37">
        <v>56</v>
      </c>
      <c s="36">
        <v>0</v>
      </c>
      <c s="36">
        <f>ROUND(G365*H365,6)</f>
      </c>
      <c r="L365" s="38">
        <v>0</v>
      </c>
      <c s="32">
        <f>ROUND(ROUND(L365,2)*ROUND(G365,3),2)</f>
      </c>
      <c s="36" t="s">
        <v>72</v>
      </c>
      <c>
        <f>(M365*21)/100</f>
      </c>
      <c t="s">
        <v>27</v>
      </c>
    </row>
    <row r="366" spans="1:5" ht="12.75">
      <c r="A366" s="35" t="s">
        <v>55</v>
      </c>
      <c r="E366" s="39" t="s">
        <v>8670</v>
      </c>
    </row>
    <row r="367" spans="1:5" ht="12.75">
      <c r="A367" s="35" t="s">
        <v>56</v>
      </c>
      <c r="E367" s="40" t="s">
        <v>5</v>
      </c>
    </row>
    <row r="368" spans="1:5" ht="38.25">
      <c r="A368" t="s">
        <v>58</v>
      </c>
      <c r="E368" s="39" t="s">
        <v>8662</v>
      </c>
    </row>
    <row r="369" spans="1:16" ht="12.75">
      <c r="A369" t="s">
        <v>49</v>
      </c>
      <c s="34" t="s">
        <v>26</v>
      </c>
      <c s="34" t="s">
        <v>8671</v>
      </c>
      <c s="35" t="s">
        <v>5</v>
      </c>
      <c s="6" t="s">
        <v>8672</v>
      </c>
      <c s="36" t="s">
        <v>2754</v>
      </c>
      <c s="37">
        <v>15</v>
      </c>
      <c s="36">
        <v>0</v>
      </c>
      <c s="36">
        <f>ROUND(G369*H369,6)</f>
      </c>
      <c r="L369" s="38">
        <v>0</v>
      </c>
      <c s="32">
        <f>ROUND(ROUND(L369,2)*ROUND(G369,3),2)</f>
      </c>
      <c s="36" t="s">
        <v>72</v>
      </c>
      <c>
        <f>(M369*21)/100</f>
      </c>
      <c t="s">
        <v>27</v>
      </c>
    </row>
    <row r="370" spans="1:5" ht="12.75">
      <c r="A370" s="35" t="s">
        <v>55</v>
      </c>
      <c r="E370" s="39" t="s">
        <v>8672</v>
      </c>
    </row>
    <row r="371" spans="1:5" ht="12.75">
      <c r="A371" s="35" t="s">
        <v>56</v>
      </c>
      <c r="E371" s="40" t="s">
        <v>5</v>
      </c>
    </row>
    <row r="372" spans="1:5" ht="38.25">
      <c r="A372" t="s">
        <v>58</v>
      </c>
      <c r="E372" s="39" t="s">
        <v>8662</v>
      </c>
    </row>
    <row r="373" spans="1:16" ht="12.75">
      <c r="A373" t="s">
        <v>49</v>
      </c>
      <c s="34" t="s">
        <v>85</v>
      </c>
      <c s="34" t="s">
        <v>9455</v>
      </c>
      <c s="35" t="s">
        <v>5</v>
      </c>
      <c s="6" t="s">
        <v>9456</v>
      </c>
      <c s="36" t="s">
        <v>2754</v>
      </c>
      <c s="37">
        <v>25</v>
      </c>
      <c s="36">
        <v>0</v>
      </c>
      <c s="36">
        <f>ROUND(G373*H373,6)</f>
      </c>
      <c r="L373" s="38">
        <v>0</v>
      </c>
      <c s="32">
        <f>ROUND(ROUND(L373,2)*ROUND(G373,3),2)</f>
      </c>
      <c s="36" t="s">
        <v>72</v>
      </c>
      <c>
        <f>(M373*21)/100</f>
      </c>
      <c t="s">
        <v>27</v>
      </c>
    </row>
    <row r="374" spans="1:5" ht="12.75">
      <c r="A374" s="35" t="s">
        <v>55</v>
      </c>
      <c r="E374" s="39" t="s">
        <v>9456</v>
      </c>
    </row>
    <row r="375" spans="1:5" ht="12.75">
      <c r="A375" s="35" t="s">
        <v>56</v>
      </c>
      <c r="E375" s="40" t="s">
        <v>5</v>
      </c>
    </row>
    <row r="376" spans="1:5" ht="38.25">
      <c r="A376" t="s">
        <v>58</v>
      </c>
      <c r="E376" s="39" t="s">
        <v>8662</v>
      </c>
    </row>
    <row r="377" spans="1:13" ht="12.75">
      <c r="A377" t="s">
        <v>46</v>
      </c>
      <c r="C377" s="31" t="s">
        <v>1761</v>
      </c>
      <c r="E377" s="33" t="s">
        <v>1762</v>
      </c>
      <c r="J377" s="32">
        <f>0</f>
      </c>
      <c s="32">
        <f>0</f>
      </c>
      <c s="32">
        <f>0+L378+L382+L386+L390+L394+L398+L402+L406+L410+L414+L418+L422+L426+L430+L434+L438+L442+L446+L450+L454+L458</f>
      </c>
      <c s="32">
        <f>0+M378+M382+M386+M390+M394+M398+M402+M406+M410+M414+M418+M422+M426+M430+M434+M438+M442+M446+M450+M454+M458</f>
      </c>
    </row>
    <row r="378" spans="1:16" ht="12.75">
      <c r="A378" t="s">
        <v>49</v>
      </c>
      <c s="34" t="s">
        <v>90</v>
      </c>
      <c s="34" t="s">
        <v>9457</v>
      </c>
      <c s="35" t="s">
        <v>5</v>
      </c>
      <c s="6" t="s">
        <v>9458</v>
      </c>
      <c s="36" t="s">
        <v>2754</v>
      </c>
      <c s="37">
        <v>2</v>
      </c>
      <c s="36">
        <v>0</v>
      </c>
      <c s="36">
        <f>ROUND(G378*H378,6)</f>
      </c>
      <c r="L378" s="38">
        <v>0</v>
      </c>
      <c s="32">
        <f>ROUND(ROUND(L378,2)*ROUND(G378,3),2)</f>
      </c>
      <c s="36" t="s">
        <v>72</v>
      </c>
      <c>
        <f>(M378*21)/100</f>
      </c>
      <c t="s">
        <v>27</v>
      </c>
    </row>
    <row r="379" spans="1:5" ht="12.75">
      <c r="A379" s="35" t="s">
        <v>55</v>
      </c>
      <c r="E379" s="39" t="s">
        <v>9458</v>
      </c>
    </row>
    <row r="380" spans="1:5" ht="12.75">
      <c r="A380" s="35" t="s">
        <v>56</v>
      </c>
      <c r="E380" s="40" t="s">
        <v>5</v>
      </c>
    </row>
    <row r="381" spans="1:5" ht="38.25">
      <c r="A381" t="s">
        <v>58</v>
      </c>
      <c r="E381" s="39" t="s">
        <v>8662</v>
      </c>
    </row>
    <row r="382" spans="1:16" ht="12.75">
      <c r="A382" t="s">
        <v>49</v>
      </c>
      <c s="34" t="s">
        <v>93</v>
      </c>
      <c s="34" t="s">
        <v>9459</v>
      </c>
      <c s="35" t="s">
        <v>5</v>
      </c>
      <c s="6" t="s">
        <v>9460</v>
      </c>
      <c s="36" t="s">
        <v>207</v>
      </c>
      <c s="37">
        <v>3</v>
      </c>
      <c s="36">
        <v>0</v>
      </c>
      <c s="36">
        <f>ROUND(G382*H382,6)</f>
      </c>
      <c r="L382" s="38">
        <v>0</v>
      </c>
      <c s="32">
        <f>ROUND(ROUND(L382,2)*ROUND(G382,3),2)</f>
      </c>
      <c s="36" t="s">
        <v>72</v>
      </c>
      <c>
        <f>(M382*21)/100</f>
      </c>
      <c t="s">
        <v>27</v>
      </c>
    </row>
    <row r="383" spans="1:5" ht="12.75">
      <c r="A383" s="35" t="s">
        <v>55</v>
      </c>
      <c r="E383" s="39" t="s">
        <v>9460</v>
      </c>
    </row>
    <row r="384" spans="1:5" ht="12.75">
      <c r="A384" s="35" t="s">
        <v>56</v>
      </c>
      <c r="E384" s="40" t="s">
        <v>5</v>
      </c>
    </row>
    <row r="385" spans="1:5" ht="38.25">
      <c r="A385" t="s">
        <v>58</v>
      </c>
      <c r="E385" s="39" t="s">
        <v>8662</v>
      </c>
    </row>
    <row r="386" spans="1:16" ht="12.75">
      <c r="A386" t="s">
        <v>49</v>
      </c>
      <c s="34" t="s">
        <v>79</v>
      </c>
      <c s="34" t="s">
        <v>9461</v>
      </c>
      <c s="35" t="s">
        <v>5</v>
      </c>
      <c s="6" t="s">
        <v>9462</v>
      </c>
      <c s="36" t="s">
        <v>2754</v>
      </c>
      <c s="37">
        <v>2</v>
      </c>
      <c s="36">
        <v>0</v>
      </c>
      <c s="36">
        <f>ROUND(G386*H386,6)</f>
      </c>
      <c r="L386" s="38">
        <v>0</v>
      </c>
      <c s="32">
        <f>ROUND(ROUND(L386,2)*ROUND(G386,3),2)</f>
      </c>
      <c s="36" t="s">
        <v>72</v>
      </c>
      <c>
        <f>(M386*21)/100</f>
      </c>
      <c t="s">
        <v>27</v>
      </c>
    </row>
    <row r="387" spans="1:5" ht="12.75">
      <c r="A387" s="35" t="s">
        <v>55</v>
      </c>
      <c r="E387" s="39" t="s">
        <v>9462</v>
      </c>
    </row>
    <row r="388" spans="1:5" ht="12.75">
      <c r="A388" s="35" t="s">
        <v>56</v>
      </c>
      <c r="E388" s="40" t="s">
        <v>5</v>
      </c>
    </row>
    <row r="389" spans="1:5" ht="38.25">
      <c r="A389" t="s">
        <v>58</v>
      </c>
      <c r="E389" s="39" t="s">
        <v>8662</v>
      </c>
    </row>
    <row r="390" spans="1:16" ht="12.75">
      <c r="A390" t="s">
        <v>49</v>
      </c>
      <c s="34" t="s">
        <v>100</v>
      </c>
      <c s="34" t="s">
        <v>9463</v>
      </c>
      <c s="35" t="s">
        <v>5</v>
      </c>
      <c s="6" t="s">
        <v>9464</v>
      </c>
      <c s="36" t="s">
        <v>2754</v>
      </c>
      <c s="37">
        <v>320</v>
      </c>
      <c s="36">
        <v>0</v>
      </c>
      <c s="36">
        <f>ROUND(G390*H390,6)</f>
      </c>
      <c r="L390" s="38">
        <v>0</v>
      </c>
      <c s="32">
        <f>ROUND(ROUND(L390,2)*ROUND(G390,3),2)</f>
      </c>
      <c s="36" t="s">
        <v>72</v>
      </c>
      <c>
        <f>(M390*21)/100</f>
      </c>
      <c t="s">
        <v>27</v>
      </c>
    </row>
    <row r="391" spans="1:5" ht="12.75">
      <c r="A391" s="35" t="s">
        <v>55</v>
      </c>
      <c r="E391" s="39" t="s">
        <v>9464</v>
      </c>
    </row>
    <row r="392" spans="1:5" ht="12.75">
      <c r="A392" s="35" t="s">
        <v>56</v>
      </c>
      <c r="E392" s="40" t="s">
        <v>5</v>
      </c>
    </row>
    <row r="393" spans="1:5" ht="38.25">
      <c r="A393" t="s">
        <v>58</v>
      </c>
      <c r="E393" s="39" t="s">
        <v>8662</v>
      </c>
    </row>
    <row r="394" spans="1:16" ht="12.75">
      <c r="A394" t="s">
        <v>49</v>
      </c>
      <c s="34" t="s">
        <v>104</v>
      </c>
      <c s="34" t="s">
        <v>9465</v>
      </c>
      <c s="35" t="s">
        <v>5</v>
      </c>
      <c s="6" t="s">
        <v>9466</v>
      </c>
      <c s="36" t="s">
        <v>2754</v>
      </c>
      <c s="37">
        <v>2</v>
      </c>
      <c s="36">
        <v>0</v>
      </c>
      <c s="36">
        <f>ROUND(G394*H394,6)</f>
      </c>
      <c r="L394" s="38">
        <v>0</v>
      </c>
      <c s="32">
        <f>ROUND(ROUND(L394,2)*ROUND(G394,3),2)</f>
      </c>
      <c s="36" t="s">
        <v>72</v>
      </c>
      <c>
        <f>(M394*21)/100</f>
      </c>
      <c t="s">
        <v>27</v>
      </c>
    </row>
    <row r="395" spans="1:5" ht="12.75">
      <c r="A395" s="35" t="s">
        <v>55</v>
      </c>
      <c r="E395" s="39" t="s">
        <v>9466</v>
      </c>
    </row>
    <row r="396" spans="1:5" ht="12.75">
      <c r="A396" s="35" t="s">
        <v>56</v>
      </c>
      <c r="E396" s="40" t="s">
        <v>5</v>
      </c>
    </row>
    <row r="397" spans="1:5" ht="38.25">
      <c r="A397" t="s">
        <v>58</v>
      </c>
      <c r="E397" s="39" t="s">
        <v>8662</v>
      </c>
    </row>
    <row r="398" spans="1:16" ht="12.75">
      <c r="A398" t="s">
        <v>49</v>
      </c>
      <c s="34" t="s">
        <v>108</v>
      </c>
      <c s="34" t="s">
        <v>9467</v>
      </c>
      <c s="35" t="s">
        <v>5</v>
      </c>
      <c s="6" t="s">
        <v>9468</v>
      </c>
      <c s="36" t="s">
        <v>168</v>
      </c>
      <c s="37">
        <v>8</v>
      </c>
      <c s="36">
        <v>0</v>
      </c>
      <c s="36">
        <f>ROUND(G398*H398,6)</f>
      </c>
      <c r="L398" s="38">
        <v>0</v>
      </c>
      <c s="32">
        <f>ROUND(ROUND(L398,2)*ROUND(G398,3),2)</f>
      </c>
      <c s="36" t="s">
        <v>72</v>
      </c>
      <c>
        <f>(M398*21)/100</f>
      </c>
      <c t="s">
        <v>27</v>
      </c>
    </row>
    <row r="399" spans="1:5" ht="12.75">
      <c r="A399" s="35" t="s">
        <v>55</v>
      </c>
      <c r="E399" s="39" t="s">
        <v>9468</v>
      </c>
    </row>
    <row r="400" spans="1:5" ht="12.75">
      <c r="A400" s="35" t="s">
        <v>56</v>
      </c>
      <c r="E400" s="40" t="s">
        <v>5</v>
      </c>
    </row>
    <row r="401" spans="1:5" ht="38.25">
      <c r="A401" t="s">
        <v>58</v>
      </c>
      <c r="E401" s="39" t="s">
        <v>8662</v>
      </c>
    </row>
    <row r="402" spans="1:16" ht="12.75">
      <c r="A402" t="s">
        <v>49</v>
      </c>
      <c s="34" t="s">
        <v>113</v>
      </c>
      <c s="34" t="s">
        <v>9469</v>
      </c>
      <c s="35" t="s">
        <v>5</v>
      </c>
      <c s="6" t="s">
        <v>9470</v>
      </c>
      <c s="36" t="s">
        <v>168</v>
      </c>
      <c s="37">
        <v>4</v>
      </c>
      <c s="36">
        <v>0</v>
      </c>
      <c s="36">
        <f>ROUND(G402*H402,6)</f>
      </c>
      <c r="L402" s="38">
        <v>0</v>
      </c>
      <c s="32">
        <f>ROUND(ROUND(L402,2)*ROUND(G402,3),2)</f>
      </c>
      <c s="36" t="s">
        <v>72</v>
      </c>
      <c>
        <f>(M402*21)/100</f>
      </c>
      <c t="s">
        <v>27</v>
      </c>
    </row>
    <row r="403" spans="1:5" ht="12.75">
      <c r="A403" s="35" t="s">
        <v>55</v>
      </c>
      <c r="E403" s="39" t="s">
        <v>9470</v>
      </c>
    </row>
    <row r="404" spans="1:5" ht="12.75">
      <c r="A404" s="35" t="s">
        <v>56</v>
      </c>
      <c r="E404" s="40" t="s">
        <v>5</v>
      </c>
    </row>
    <row r="405" spans="1:5" ht="38.25">
      <c r="A405" t="s">
        <v>58</v>
      </c>
      <c r="E405" s="39" t="s">
        <v>8662</v>
      </c>
    </row>
    <row r="406" spans="1:16" ht="12.75">
      <c r="A406" t="s">
        <v>49</v>
      </c>
      <c s="34" t="s">
        <v>117</v>
      </c>
      <c s="34" t="s">
        <v>9471</v>
      </c>
      <c s="35" t="s">
        <v>5</v>
      </c>
      <c s="6" t="s">
        <v>9472</v>
      </c>
      <c s="36" t="s">
        <v>2754</v>
      </c>
      <c s="37">
        <v>2</v>
      </c>
      <c s="36">
        <v>0</v>
      </c>
      <c s="36">
        <f>ROUND(G406*H406,6)</f>
      </c>
      <c r="L406" s="38">
        <v>0</v>
      </c>
      <c s="32">
        <f>ROUND(ROUND(L406,2)*ROUND(G406,3),2)</f>
      </c>
      <c s="36" t="s">
        <v>72</v>
      </c>
      <c>
        <f>(M406*21)/100</f>
      </c>
      <c t="s">
        <v>27</v>
      </c>
    </row>
    <row r="407" spans="1:5" ht="12.75">
      <c r="A407" s="35" t="s">
        <v>55</v>
      </c>
      <c r="E407" s="39" t="s">
        <v>9472</v>
      </c>
    </row>
    <row r="408" spans="1:5" ht="12.75">
      <c r="A408" s="35" t="s">
        <v>56</v>
      </c>
      <c r="E408" s="40" t="s">
        <v>5</v>
      </c>
    </row>
    <row r="409" spans="1:5" ht="38.25">
      <c r="A409" t="s">
        <v>58</v>
      </c>
      <c r="E409" s="39" t="s">
        <v>8662</v>
      </c>
    </row>
    <row r="410" spans="1:16" ht="12.75">
      <c r="A410" t="s">
        <v>49</v>
      </c>
      <c s="34" t="s">
        <v>121</v>
      </c>
      <c s="34" t="s">
        <v>9473</v>
      </c>
      <c s="35" t="s">
        <v>5</v>
      </c>
      <c s="6" t="s">
        <v>9474</v>
      </c>
      <c s="36" t="s">
        <v>2754</v>
      </c>
      <c s="37">
        <v>1</v>
      </c>
      <c s="36">
        <v>0</v>
      </c>
      <c s="36">
        <f>ROUND(G410*H410,6)</f>
      </c>
      <c r="L410" s="38">
        <v>0</v>
      </c>
      <c s="32">
        <f>ROUND(ROUND(L410,2)*ROUND(G410,3),2)</f>
      </c>
      <c s="36" t="s">
        <v>72</v>
      </c>
      <c>
        <f>(M410*21)/100</f>
      </c>
      <c t="s">
        <v>27</v>
      </c>
    </row>
    <row r="411" spans="1:5" ht="12.75">
      <c r="A411" s="35" t="s">
        <v>55</v>
      </c>
      <c r="E411" s="39" t="s">
        <v>9474</v>
      </c>
    </row>
    <row r="412" spans="1:5" ht="12.75">
      <c r="A412" s="35" t="s">
        <v>56</v>
      </c>
      <c r="E412" s="40" t="s">
        <v>5</v>
      </c>
    </row>
    <row r="413" spans="1:5" ht="38.25">
      <c r="A413" t="s">
        <v>58</v>
      </c>
      <c r="E413" s="39" t="s">
        <v>8662</v>
      </c>
    </row>
    <row r="414" spans="1:16" ht="12.75">
      <c r="A414" t="s">
        <v>49</v>
      </c>
      <c s="34" t="s">
        <v>125</v>
      </c>
      <c s="34" t="s">
        <v>9475</v>
      </c>
      <c s="35" t="s">
        <v>5</v>
      </c>
      <c s="6" t="s">
        <v>9476</v>
      </c>
      <c s="36" t="s">
        <v>88</v>
      </c>
      <c s="37">
        <v>11</v>
      </c>
      <c s="36">
        <v>0</v>
      </c>
      <c s="36">
        <f>ROUND(G414*H414,6)</f>
      </c>
      <c r="L414" s="38">
        <v>0</v>
      </c>
      <c s="32">
        <f>ROUND(ROUND(L414,2)*ROUND(G414,3),2)</f>
      </c>
      <c s="36" t="s">
        <v>72</v>
      </c>
      <c>
        <f>(M414*21)/100</f>
      </c>
      <c t="s">
        <v>27</v>
      </c>
    </row>
    <row r="415" spans="1:5" ht="12.75">
      <c r="A415" s="35" t="s">
        <v>55</v>
      </c>
      <c r="E415" s="39" t="s">
        <v>9476</v>
      </c>
    </row>
    <row r="416" spans="1:5" ht="12.75">
      <c r="A416" s="35" t="s">
        <v>56</v>
      </c>
      <c r="E416" s="40" t="s">
        <v>5</v>
      </c>
    </row>
    <row r="417" spans="1:5" ht="38.25">
      <c r="A417" t="s">
        <v>58</v>
      </c>
      <c r="E417" s="39" t="s">
        <v>8662</v>
      </c>
    </row>
    <row r="418" spans="1:16" ht="12.75">
      <c r="A418" t="s">
        <v>49</v>
      </c>
      <c s="34" t="s">
        <v>129</v>
      </c>
      <c s="34" t="s">
        <v>9477</v>
      </c>
      <c s="35" t="s">
        <v>5</v>
      </c>
      <c s="6" t="s">
        <v>9478</v>
      </c>
      <c s="36" t="s">
        <v>88</v>
      </c>
      <c s="37">
        <v>6</v>
      </c>
      <c s="36">
        <v>0</v>
      </c>
      <c s="36">
        <f>ROUND(G418*H418,6)</f>
      </c>
      <c r="L418" s="38">
        <v>0</v>
      </c>
      <c s="32">
        <f>ROUND(ROUND(L418,2)*ROUND(G418,3),2)</f>
      </c>
      <c s="36" t="s">
        <v>72</v>
      </c>
      <c>
        <f>(M418*21)/100</f>
      </c>
      <c t="s">
        <v>27</v>
      </c>
    </row>
    <row r="419" spans="1:5" ht="12.75">
      <c r="A419" s="35" t="s">
        <v>55</v>
      </c>
      <c r="E419" s="39" t="s">
        <v>9478</v>
      </c>
    </row>
    <row r="420" spans="1:5" ht="12.75">
      <c r="A420" s="35" t="s">
        <v>56</v>
      </c>
      <c r="E420" s="40" t="s">
        <v>5</v>
      </c>
    </row>
    <row r="421" spans="1:5" ht="38.25">
      <c r="A421" t="s">
        <v>58</v>
      </c>
      <c r="E421" s="39" t="s">
        <v>8662</v>
      </c>
    </row>
    <row r="422" spans="1:16" ht="12.75">
      <c r="A422" t="s">
        <v>49</v>
      </c>
      <c s="34" t="s">
        <v>133</v>
      </c>
      <c s="34" t="s">
        <v>9479</v>
      </c>
      <c s="35" t="s">
        <v>5</v>
      </c>
      <c s="6" t="s">
        <v>9480</v>
      </c>
      <c s="36" t="s">
        <v>2754</v>
      </c>
      <c s="37">
        <v>11</v>
      </c>
      <c s="36">
        <v>0</v>
      </c>
      <c s="36">
        <f>ROUND(G422*H422,6)</f>
      </c>
      <c r="L422" s="38">
        <v>0</v>
      </c>
      <c s="32">
        <f>ROUND(ROUND(L422,2)*ROUND(G422,3),2)</f>
      </c>
      <c s="36" t="s">
        <v>72</v>
      </c>
      <c>
        <f>(M422*21)/100</f>
      </c>
      <c t="s">
        <v>27</v>
      </c>
    </row>
    <row r="423" spans="1:5" ht="12.75">
      <c r="A423" s="35" t="s">
        <v>55</v>
      </c>
      <c r="E423" s="39" t="s">
        <v>9480</v>
      </c>
    </row>
    <row r="424" spans="1:5" ht="12.75">
      <c r="A424" s="35" t="s">
        <v>56</v>
      </c>
      <c r="E424" s="40" t="s">
        <v>5</v>
      </c>
    </row>
    <row r="425" spans="1:5" ht="38.25">
      <c r="A425" t="s">
        <v>58</v>
      </c>
      <c r="E425" s="39" t="s">
        <v>8662</v>
      </c>
    </row>
    <row r="426" spans="1:16" ht="12.75">
      <c r="A426" t="s">
        <v>49</v>
      </c>
      <c s="34" t="s">
        <v>137</v>
      </c>
      <c s="34" t="s">
        <v>9481</v>
      </c>
      <c s="35" t="s">
        <v>5</v>
      </c>
      <c s="6" t="s">
        <v>9482</v>
      </c>
      <c s="36" t="s">
        <v>2754</v>
      </c>
      <c s="37">
        <v>25</v>
      </c>
      <c s="36">
        <v>0</v>
      </c>
      <c s="36">
        <f>ROUND(G426*H426,6)</f>
      </c>
      <c r="L426" s="38">
        <v>0</v>
      </c>
      <c s="32">
        <f>ROUND(ROUND(L426,2)*ROUND(G426,3),2)</f>
      </c>
      <c s="36" t="s">
        <v>72</v>
      </c>
      <c>
        <f>(M426*21)/100</f>
      </c>
      <c t="s">
        <v>27</v>
      </c>
    </row>
    <row r="427" spans="1:5" ht="12.75">
      <c r="A427" s="35" t="s">
        <v>55</v>
      </c>
      <c r="E427" s="39" t="s">
        <v>9482</v>
      </c>
    </row>
    <row r="428" spans="1:5" ht="12.75">
      <c r="A428" s="35" t="s">
        <v>56</v>
      </c>
      <c r="E428" s="40" t="s">
        <v>5</v>
      </c>
    </row>
    <row r="429" spans="1:5" ht="38.25">
      <c r="A429" t="s">
        <v>58</v>
      </c>
      <c r="E429" s="39" t="s">
        <v>8662</v>
      </c>
    </row>
    <row r="430" spans="1:16" ht="12.75">
      <c r="A430" t="s">
        <v>49</v>
      </c>
      <c s="34" t="s">
        <v>141</v>
      </c>
      <c s="34" t="s">
        <v>9483</v>
      </c>
      <c s="35" t="s">
        <v>5</v>
      </c>
      <c s="6" t="s">
        <v>9484</v>
      </c>
      <c s="36" t="s">
        <v>2754</v>
      </c>
      <c s="37">
        <v>4</v>
      </c>
      <c s="36">
        <v>0</v>
      </c>
      <c s="36">
        <f>ROUND(G430*H430,6)</f>
      </c>
      <c r="L430" s="38">
        <v>0</v>
      </c>
      <c s="32">
        <f>ROUND(ROUND(L430,2)*ROUND(G430,3),2)</f>
      </c>
      <c s="36" t="s">
        <v>72</v>
      </c>
      <c>
        <f>(M430*21)/100</f>
      </c>
      <c t="s">
        <v>27</v>
      </c>
    </row>
    <row r="431" spans="1:5" ht="12.75">
      <c r="A431" s="35" t="s">
        <v>55</v>
      </c>
      <c r="E431" s="39" t="s">
        <v>9484</v>
      </c>
    </row>
    <row r="432" spans="1:5" ht="12.75">
      <c r="A432" s="35" t="s">
        <v>56</v>
      </c>
      <c r="E432" s="40" t="s">
        <v>5</v>
      </c>
    </row>
    <row r="433" spans="1:5" ht="38.25">
      <c r="A433" t="s">
        <v>58</v>
      </c>
      <c r="E433" s="39" t="s">
        <v>8662</v>
      </c>
    </row>
    <row r="434" spans="1:16" ht="12.75">
      <c r="A434" t="s">
        <v>49</v>
      </c>
      <c s="34" t="s">
        <v>145</v>
      </c>
      <c s="34" t="s">
        <v>9485</v>
      </c>
      <c s="35" t="s">
        <v>5</v>
      </c>
      <c s="6" t="s">
        <v>9486</v>
      </c>
      <c s="36" t="s">
        <v>2754</v>
      </c>
      <c s="37">
        <v>1</v>
      </c>
      <c s="36">
        <v>0</v>
      </c>
      <c s="36">
        <f>ROUND(G434*H434,6)</f>
      </c>
      <c r="L434" s="38">
        <v>0</v>
      </c>
      <c s="32">
        <f>ROUND(ROUND(L434,2)*ROUND(G434,3),2)</f>
      </c>
      <c s="36" t="s">
        <v>72</v>
      </c>
      <c>
        <f>(M434*21)/100</f>
      </c>
      <c t="s">
        <v>27</v>
      </c>
    </row>
    <row r="435" spans="1:5" ht="12.75">
      <c r="A435" s="35" t="s">
        <v>55</v>
      </c>
      <c r="E435" s="39" t="s">
        <v>9486</v>
      </c>
    </row>
    <row r="436" spans="1:5" ht="12.75">
      <c r="A436" s="35" t="s">
        <v>56</v>
      </c>
      <c r="E436" s="40" t="s">
        <v>5</v>
      </c>
    </row>
    <row r="437" spans="1:5" ht="38.25">
      <c r="A437" t="s">
        <v>58</v>
      </c>
      <c r="E437" s="39" t="s">
        <v>8662</v>
      </c>
    </row>
    <row r="438" spans="1:16" ht="12.75">
      <c r="A438" t="s">
        <v>49</v>
      </c>
      <c s="34" t="s">
        <v>149</v>
      </c>
      <c s="34" t="s">
        <v>9487</v>
      </c>
      <c s="35" t="s">
        <v>5</v>
      </c>
      <c s="6" t="s">
        <v>9488</v>
      </c>
      <c s="36" t="s">
        <v>88</v>
      </c>
      <c s="37">
        <v>30</v>
      </c>
      <c s="36">
        <v>0</v>
      </c>
      <c s="36">
        <f>ROUND(G438*H438,6)</f>
      </c>
      <c r="L438" s="38">
        <v>0</v>
      </c>
      <c s="32">
        <f>ROUND(ROUND(L438,2)*ROUND(G438,3),2)</f>
      </c>
      <c s="36" t="s">
        <v>72</v>
      </c>
      <c>
        <f>(M438*21)/100</f>
      </c>
      <c t="s">
        <v>27</v>
      </c>
    </row>
    <row r="439" spans="1:5" ht="12.75">
      <c r="A439" s="35" t="s">
        <v>55</v>
      </c>
      <c r="E439" s="39" t="s">
        <v>9488</v>
      </c>
    </row>
    <row r="440" spans="1:5" ht="12.75">
      <c r="A440" s="35" t="s">
        <v>56</v>
      </c>
      <c r="E440" s="40" t="s">
        <v>5</v>
      </c>
    </row>
    <row r="441" spans="1:5" ht="38.25">
      <c r="A441" t="s">
        <v>58</v>
      </c>
      <c r="E441" s="39" t="s">
        <v>8662</v>
      </c>
    </row>
    <row r="442" spans="1:16" ht="12.75">
      <c r="A442" t="s">
        <v>49</v>
      </c>
      <c s="34" t="s">
        <v>153</v>
      </c>
      <c s="34" t="s">
        <v>9489</v>
      </c>
      <c s="35" t="s">
        <v>5</v>
      </c>
      <c s="6" t="s">
        <v>9490</v>
      </c>
      <c s="36" t="s">
        <v>2754</v>
      </c>
      <c s="37">
        <v>2</v>
      </c>
      <c s="36">
        <v>0</v>
      </c>
      <c s="36">
        <f>ROUND(G442*H442,6)</f>
      </c>
      <c r="L442" s="38">
        <v>0</v>
      </c>
      <c s="32">
        <f>ROUND(ROUND(L442,2)*ROUND(G442,3),2)</f>
      </c>
      <c s="36" t="s">
        <v>72</v>
      </c>
      <c>
        <f>(M442*21)/100</f>
      </c>
      <c t="s">
        <v>27</v>
      </c>
    </row>
    <row r="443" spans="1:5" ht="12.75">
      <c r="A443" s="35" t="s">
        <v>55</v>
      </c>
      <c r="E443" s="39" t="s">
        <v>9490</v>
      </c>
    </row>
    <row r="444" spans="1:5" ht="12.75">
      <c r="A444" s="35" t="s">
        <v>56</v>
      </c>
      <c r="E444" s="40" t="s">
        <v>5</v>
      </c>
    </row>
    <row r="445" spans="1:5" ht="38.25">
      <c r="A445" t="s">
        <v>58</v>
      </c>
      <c r="E445" s="39" t="s">
        <v>8662</v>
      </c>
    </row>
    <row r="446" spans="1:16" ht="12.75">
      <c r="A446" t="s">
        <v>49</v>
      </c>
      <c s="34" t="s">
        <v>157</v>
      </c>
      <c s="34" t="s">
        <v>9491</v>
      </c>
      <c s="35" t="s">
        <v>5</v>
      </c>
      <c s="6" t="s">
        <v>9492</v>
      </c>
      <c s="36" t="s">
        <v>2754</v>
      </c>
      <c s="37">
        <v>1</v>
      </c>
      <c s="36">
        <v>0</v>
      </c>
      <c s="36">
        <f>ROUND(G446*H446,6)</f>
      </c>
      <c r="L446" s="38">
        <v>0</v>
      </c>
      <c s="32">
        <f>ROUND(ROUND(L446,2)*ROUND(G446,3),2)</f>
      </c>
      <c s="36" t="s">
        <v>72</v>
      </c>
      <c>
        <f>(M446*21)/100</f>
      </c>
      <c t="s">
        <v>27</v>
      </c>
    </row>
    <row r="447" spans="1:5" ht="12.75">
      <c r="A447" s="35" t="s">
        <v>55</v>
      </c>
      <c r="E447" s="39" t="s">
        <v>9492</v>
      </c>
    </row>
    <row r="448" spans="1:5" ht="12.75">
      <c r="A448" s="35" t="s">
        <v>56</v>
      </c>
      <c r="E448" s="40" t="s">
        <v>5</v>
      </c>
    </row>
    <row r="449" spans="1:5" ht="38.25">
      <c r="A449" t="s">
        <v>58</v>
      </c>
      <c r="E449" s="39" t="s">
        <v>8662</v>
      </c>
    </row>
    <row r="450" spans="1:16" ht="12.75">
      <c r="A450" t="s">
        <v>49</v>
      </c>
      <c s="34" t="s">
        <v>161</v>
      </c>
      <c s="34" t="s">
        <v>9491</v>
      </c>
      <c s="35" t="s">
        <v>67</v>
      </c>
      <c s="6" t="s">
        <v>9493</v>
      </c>
      <c s="36" t="s">
        <v>2754</v>
      </c>
      <c s="37">
        <v>1</v>
      </c>
      <c s="36">
        <v>0</v>
      </c>
      <c s="36">
        <f>ROUND(G450*H450,6)</f>
      </c>
      <c r="L450" s="38">
        <v>0</v>
      </c>
      <c s="32">
        <f>ROUND(ROUND(L450,2)*ROUND(G450,3),2)</f>
      </c>
      <c s="36" t="s">
        <v>72</v>
      </c>
      <c>
        <f>(M450*21)/100</f>
      </c>
      <c t="s">
        <v>27</v>
      </c>
    </row>
    <row r="451" spans="1:5" ht="12.75">
      <c r="A451" s="35" t="s">
        <v>55</v>
      </c>
      <c r="E451" s="39" t="s">
        <v>9493</v>
      </c>
    </row>
    <row r="452" spans="1:5" ht="12.75">
      <c r="A452" s="35" t="s">
        <v>56</v>
      </c>
      <c r="E452" s="40" t="s">
        <v>5</v>
      </c>
    </row>
    <row r="453" spans="1:5" ht="38.25">
      <c r="A453" t="s">
        <v>58</v>
      </c>
      <c r="E453" s="39" t="s">
        <v>8662</v>
      </c>
    </row>
    <row r="454" spans="1:16" ht="12.75">
      <c r="A454" t="s">
        <v>49</v>
      </c>
      <c s="34" t="s">
        <v>165</v>
      </c>
      <c s="34" t="s">
        <v>9494</v>
      </c>
      <c s="35" t="s">
        <v>5</v>
      </c>
      <c s="6" t="s">
        <v>9495</v>
      </c>
      <c s="36" t="s">
        <v>88</v>
      </c>
      <c s="37">
        <v>16</v>
      </c>
      <c s="36">
        <v>0</v>
      </c>
      <c s="36">
        <f>ROUND(G454*H454,6)</f>
      </c>
      <c r="L454" s="38">
        <v>0</v>
      </c>
      <c s="32">
        <f>ROUND(ROUND(L454,2)*ROUND(G454,3),2)</f>
      </c>
      <c s="36" t="s">
        <v>72</v>
      </c>
      <c>
        <f>(M454*21)/100</f>
      </c>
      <c t="s">
        <v>27</v>
      </c>
    </row>
    <row r="455" spans="1:5" ht="12.75">
      <c r="A455" s="35" t="s">
        <v>55</v>
      </c>
      <c r="E455" s="39" t="s">
        <v>9495</v>
      </c>
    </row>
    <row r="456" spans="1:5" ht="12.75">
      <c r="A456" s="35" t="s">
        <v>56</v>
      </c>
      <c r="E456" s="40" t="s">
        <v>5</v>
      </c>
    </row>
    <row r="457" spans="1:5" ht="38.25">
      <c r="A457" t="s">
        <v>58</v>
      </c>
      <c r="E457" s="39" t="s">
        <v>8662</v>
      </c>
    </row>
    <row r="458" spans="1:16" ht="12.75">
      <c r="A458" t="s">
        <v>49</v>
      </c>
      <c s="34" t="s">
        <v>170</v>
      </c>
      <c s="34" t="s">
        <v>9496</v>
      </c>
      <c s="35" t="s">
        <v>5</v>
      </c>
      <c s="6" t="s">
        <v>9497</v>
      </c>
      <c s="36" t="s">
        <v>2754</v>
      </c>
      <c s="37">
        <v>1</v>
      </c>
      <c s="36">
        <v>0</v>
      </c>
      <c s="36">
        <f>ROUND(G458*H458,6)</f>
      </c>
      <c r="L458" s="38">
        <v>0</v>
      </c>
      <c s="32">
        <f>ROUND(ROUND(L458,2)*ROUND(G458,3),2)</f>
      </c>
      <c s="36" t="s">
        <v>72</v>
      </c>
      <c>
        <f>(M458*21)/100</f>
      </c>
      <c t="s">
        <v>27</v>
      </c>
    </row>
    <row r="459" spans="1:5" ht="12.75">
      <c r="A459" s="35" t="s">
        <v>55</v>
      </c>
      <c r="E459" s="39" t="s">
        <v>9497</v>
      </c>
    </row>
    <row r="460" spans="1:5" ht="12.75">
      <c r="A460" s="35" t="s">
        <v>56</v>
      </c>
      <c r="E460" s="40" t="s">
        <v>5</v>
      </c>
    </row>
    <row r="461" spans="1:5" ht="38.25">
      <c r="A461" t="s">
        <v>58</v>
      </c>
      <c r="E461" s="39" t="s">
        <v>8662</v>
      </c>
    </row>
    <row r="462" spans="1:13" ht="12.75">
      <c r="A462" t="s">
        <v>46</v>
      </c>
      <c r="C462" s="31" t="s">
        <v>2067</v>
      </c>
      <c r="E462" s="33" t="s">
        <v>2068</v>
      </c>
      <c r="J462" s="32">
        <f>0</f>
      </c>
      <c s="32">
        <f>0</f>
      </c>
      <c s="32">
        <f>0+L463+L467+L471+L475+L479+L483+L487+L491+L495+L499+L503+L507+L511+L515+L519+L523+L527+L531+L535+L539+L543+L547+L551+L555+L559+L563+L567+L571+L575</f>
      </c>
      <c s="32">
        <f>0+M463+M467+M471+M475+M479+M483+M487+M491+M495+M499+M503+M507+M511+M515+M519+M523+M527+M531+M535+M539+M543+M547+M551+M555+M559+M563+M567+M571+M575</f>
      </c>
    </row>
    <row r="463" spans="1:16" ht="12.75">
      <c r="A463" t="s">
        <v>49</v>
      </c>
      <c s="34" t="s">
        <v>174</v>
      </c>
      <c s="34" t="s">
        <v>8673</v>
      </c>
      <c s="35" t="s">
        <v>5</v>
      </c>
      <c s="6" t="s">
        <v>8674</v>
      </c>
      <c s="36" t="s">
        <v>2754</v>
      </c>
      <c s="37">
        <v>12</v>
      </c>
      <c s="36">
        <v>0</v>
      </c>
      <c s="36">
        <f>ROUND(G463*H463,6)</f>
      </c>
      <c r="L463" s="38">
        <v>0</v>
      </c>
      <c s="32">
        <f>ROUND(ROUND(L463,2)*ROUND(G463,3),2)</f>
      </c>
      <c s="36" t="s">
        <v>72</v>
      </c>
      <c>
        <f>(M463*21)/100</f>
      </c>
      <c t="s">
        <v>27</v>
      </c>
    </row>
    <row r="464" spans="1:5" ht="12.75">
      <c r="A464" s="35" t="s">
        <v>55</v>
      </c>
      <c r="E464" s="39" t="s">
        <v>8675</v>
      </c>
    </row>
    <row r="465" spans="1:5" ht="12.75">
      <c r="A465" s="35" t="s">
        <v>56</v>
      </c>
      <c r="E465" s="40" t="s">
        <v>5</v>
      </c>
    </row>
    <row r="466" spans="1:5" ht="38.25">
      <c r="A466" t="s">
        <v>58</v>
      </c>
      <c r="E466" s="39" t="s">
        <v>8662</v>
      </c>
    </row>
    <row r="467" spans="1:16" ht="12.75">
      <c r="A467" t="s">
        <v>49</v>
      </c>
      <c s="34" t="s">
        <v>178</v>
      </c>
      <c s="34" t="s">
        <v>8676</v>
      </c>
      <c s="35" t="s">
        <v>5</v>
      </c>
      <c s="6" t="s">
        <v>8677</v>
      </c>
      <c s="36" t="s">
        <v>2754</v>
      </c>
      <c s="37">
        <v>15</v>
      </c>
      <c s="36">
        <v>0</v>
      </c>
      <c s="36">
        <f>ROUND(G467*H467,6)</f>
      </c>
      <c r="L467" s="38">
        <v>0</v>
      </c>
      <c s="32">
        <f>ROUND(ROUND(L467,2)*ROUND(G467,3),2)</f>
      </c>
      <c s="36" t="s">
        <v>72</v>
      </c>
      <c>
        <f>(M467*21)/100</f>
      </c>
      <c t="s">
        <v>27</v>
      </c>
    </row>
    <row r="468" spans="1:5" ht="12.75">
      <c r="A468" s="35" t="s">
        <v>55</v>
      </c>
      <c r="E468" s="39" t="s">
        <v>8677</v>
      </c>
    </row>
    <row r="469" spans="1:5" ht="12.75">
      <c r="A469" s="35" t="s">
        <v>56</v>
      </c>
      <c r="E469" s="40" t="s">
        <v>5</v>
      </c>
    </row>
    <row r="470" spans="1:5" ht="38.25">
      <c r="A470" t="s">
        <v>58</v>
      </c>
      <c r="E470" s="39" t="s">
        <v>8662</v>
      </c>
    </row>
    <row r="471" spans="1:16" ht="12.75">
      <c r="A471" t="s">
        <v>49</v>
      </c>
      <c s="34" t="s">
        <v>50</v>
      </c>
      <c s="34" t="s">
        <v>8678</v>
      </c>
      <c s="35" t="s">
        <v>5</v>
      </c>
      <c s="6" t="s">
        <v>8679</v>
      </c>
      <c s="36" t="s">
        <v>2754</v>
      </c>
      <c s="37">
        <v>70</v>
      </c>
      <c s="36">
        <v>0</v>
      </c>
      <c s="36">
        <f>ROUND(G471*H471,6)</f>
      </c>
      <c r="L471" s="38">
        <v>0</v>
      </c>
      <c s="32">
        <f>ROUND(ROUND(L471,2)*ROUND(G471,3),2)</f>
      </c>
      <c s="36" t="s">
        <v>72</v>
      </c>
      <c>
        <f>(M471*21)/100</f>
      </c>
      <c t="s">
        <v>27</v>
      </c>
    </row>
    <row r="472" spans="1:5" ht="12.75">
      <c r="A472" s="35" t="s">
        <v>55</v>
      </c>
      <c r="E472" s="39" t="s">
        <v>8679</v>
      </c>
    </row>
    <row r="473" spans="1:5" ht="12.75">
      <c r="A473" s="35" t="s">
        <v>56</v>
      </c>
      <c r="E473" s="40" t="s">
        <v>5</v>
      </c>
    </row>
    <row r="474" spans="1:5" ht="38.25">
      <c r="A474" t="s">
        <v>58</v>
      </c>
      <c r="E474" s="39" t="s">
        <v>8662</v>
      </c>
    </row>
    <row r="475" spans="1:16" ht="12.75">
      <c r="A475" t="s">
        <v>49</v>
      </c>
      <c s="34" t="s">
        <v>60</v>
      </c>
      <c s="34" t="s">
        <v>8680</v>
      </c>
      <c s="35" t="s">
        <v>5</v>
      </c>
      <c s="6" t="s">
        <v>8681</v>
      </c>
      <c s="36" t="s">
        <v>2754</v>
      </c>
      <c s="37">
        <v>980</v>
      </c>
      <c s="36">
        <v>0</v>
      </c>
      <c s="36">
        <f>ROUND(G475*H475,6)</f>
      </c>
      <c r="L475" s="38">
        <v>0</v>
      </c>
      <c s="32">
        <f>ROUND(ROUND(L475,2)*ROUND(G475,3),2)</f>
      </c>
      <c s="36" t="s">
        <v>72</v>
      </c>
      <c>
        <f>(M475*21)/100</f>
      </c>
      <c t="s">
        <v>27</v>
      </c>
    </row>
    <row r="476" spans="1:5" ht="12.75">
      <c r="A476" s="35" t="s">
        <v>55</v>
      </c>
      <c r="E476" s="39" t="s">
        <v>8682</v>
      </c>
    </row>
    <row r="477" spans="1:5" ht="12.75">
      <c r="A477" s="35" t="s">
        <v>56</v>
      </c>
      <c r="E477" s="40" t="s">
        <v>5</v>
      </c>
    </row>
    <row r="478" spans="1:5" ht="38.25">
      <c r="A478" t="s">
        <v>58</v>
      </c>
      <c r="E478" s="39" t="s">
        <v>8662</v>
      </c>
    </row>
    <row r="479" spans="1:16" ht="12.75">
      <c r="A479" t="s">
        <v>49</v>
      </c>
      <c s="34" t="s">
        <v>63</v>
      </c>
      <c s="34" t="s">
        <v>8683</v>
      </c>
      <c s="35" t="s">
        <v>5</v>
      </c>
      <c s="6" t="s">
        <v>8684</v>
      </c>
      <c s="36" t="s">
        <v>2754</v>
      </c>
      <c s="37">
        <v>1</v>
      </c>
      <c s="36">
        <v>0</v>
      </c>
      <c s="36">
        <f>ROUND(G479*H479,6)</f>
      </c>
      <c r="L479" s="38">
        <v>0</v>
      </c>
      <c s="32">
        <f>ROUND(ROUND(L479,2)*ROUND(G479,3),2)</f>
      </c>
      <c s="36" t="s">
        <v>72</v>
      </c>
      <c>
        <f>(M479*21)/100</f>
      </c>
      <c t="s">
        <v>27</v>
      </c>
    </row>
    <row r="480" spans="1:5" ht="12.75">
      <c r="A480" s="35" t="s">
        <v>55</v>
      </c>
      <c r="E480" s="39" t="s">
        <v>8675</v>
      </c>
    </row>
    <row r="481" spans="1:5" ht="12.75">
      <c r="A481" s="35" t="s">
        <v>56</v>
      </c>
      <c r="E481" s="40" t="s">
        <v>5</v>
      </c>
    </row>
    <row r="482" spans="1:5" ht="38.25">
      <c r="A482" t="s">
        <v>58</v>
      </c>
      <c r="E482" s="39" t="s">
        <v>8662</v>
      </c>
    </row>
    <row r="483" spans="1:16" ht="12.75">
      <c r="A483" t="s">
        <v>49</v>
      </c>
      <c s="34" t="s">
        <v>182</v>
      </c>
      <c s="34" t="s">
        <v>8685</v>
      </c>
      <c s="35" t="s">
        <v>5</v>
      </c>
      <c s="6" t="s">
        <v>8686</v>
      </c>
      <c s="36" t="s">
        <v>88</v>
      </c>
      <c s="37">
        <v>60</v>
      </c>
      <c s="36">
        <v>0</v>
      </c>
      <c s="36">
        <f>ROUND(G483*H483,6)</f>
      </c>
      <c r="L483" s="38">
        <v>0</v>
      </c>
      <c s="32">
        <f>ROUND(ROUND(L483,2)*ROUND(G483,3),2)</f>
      </c>
      <c s="36" t="s">
        <v>72</v>
      </c>
      <c>
        <f>(M483*21)/100</f>
      </c>
      <c t="s">
        <v>27</v>
      </c>
    </row>
    <row r="484" spans="1:5" ht="12.75">
      <c r="A484" s="35" t="s">
        <v>55</v>
      </c>
      <c r="E484" s="39" t="s">
        <v>8686</v>
      </c>
    </row>
    <row r="485" spans="1:5" ht="12.75">
      <c r="A485" s="35" t="s">
        <v>56</v>
      </c>
      <c r="E485" s="40" t="s">
        <v>5</v>
      </c>
    </row>
    <row r="486" spans="1:5" ht="38.25">
      <c r="A486" t="s">
        <v>58</v>
      </c>
      <c r="E486" s="39" t="s">
        <v>8662</v>
      </c>
    </row>
    <row r="487" spans="1:16" ht="12.75">
      <c r="A487" t="s">
        <v>49</v>
      </c>
      <c s="34" t="s">
        <v>263</v>
      </c>
      <c s="34" t="s">
        <v>8687</v>
      </c>
      <c s="35" t="s">
        <v>5</v>
      </c>
      <c s="6" t="s">
        <v>8688</v>
      </c>
      <c s="36" t="s">
        <v>88</v>
      </c>
      <c s="37">
        <v>120</v>
      </c>
      <c s="36">
        <v>0</v>
      </c>
      <c s="36">
        <f>ROUND(G487*H487,6)</f>
      </c>
      <c r="L487" s="38">
        <v>0</v>
      </c>
      <c s="32">
        <f>ROUND(ROUND(L487,2)*ROUND(G487,3),2)</f>
      </c>
      <c s="36" t="s">
        <v>72</v>
      </c>
      <c>
        <f>(M487*21)/100</f>
      </c>
      <c t="s">
        <v>27</v>
      </c>
    </row>
    <row r="488" spans="1:5" ht="12.75">
      <c r="A488" s="35" t="s">
        <v>55</v>
      </c>
      <c r="E488" s="39" t="s">
        <v>8688</v>
      </c>
    </row>
    <row r="489" spans="1:5" ht="12.75">
      <c r="A489" s="35" t="s">
        <v>56</v>
      </c>
      <c r="E489" s="40" t="s">
        <v>5</v>
      </c>
    </row>
    <row r="490" spans="1:5" ht="38.25">
      <c r="A490" t="s">
        <v>58</v>
      </c>
      <c r="E490" s="39" t="s">
        <v>8662</v>
      </c>
    </row>
    <row r="491" spans="1:16" ht="12.75">
      <c r="A491" t="s">
        <v>49</v>
      </c>
      <c s="34" t="s">
        <v>267</v>
      </c>
      <c s="34" t="s">
        <v>8689</v>
      </c>
      <c s="35" t="s">
        <v>5</v>
      </c>
      <c s="6" t="s">
        <v>8690</v>
      </c>
      <c s="36" t="s">
        <v>88</v>
      </c>
      <c s="37">
        <v>160</v>
      </c>
      <c s="36">
        <v>0</v>
      </c>
      <c s="36">
        <f>ROUND(G491*H491,6)</f>
      </c>
      <c r="L491" s="38">
        <v>0</v>
      </c>
      <c s="32">
        <f>ROUND(ROUND(L491,2)*ROUND(G491,3),2)</f>
      </c>
      <c s="36" t="s">
        <v>72</v>
      </c>
      <c>
        <f>(M491*21)/100</f>
      </c>
      <c t="s">
        <v>27</v>
      </c>
    </row>
    <row r="492" spans="1:5" ht="12.75">
      <c r="A492" s="35" t="s">
        <v>55</v>
      </c>
      <c r="E492" s="39" t="s">
        <v>8690</v>
      </c>
    </row>
    <row r="493" spans="1:5" ht="12.75">
      <c r="A493" s="35" t="s">
        <v>56</v>
      </c>
      <c r="E493" s="40" t="s">
        <v>5</v>
      </c>
    </row>
    <row r="494" spans="1:5" ht="38.25">
      <c r="A494" t="s">
        <v>58</v>
      </c>
      <c r="E494" s="39" t="s">
        <v>8662</v>
      </c>
    </row>
    <row r="495" spans="1:16" ht="12.75">
      <c r="A495" t="s">
        <v>49</v>
      </c>
      <c s="34" t="s">
        <v>271</v>
      </c>
      <c s="34" t="s">
        <v>8691</v>
      </c>
      <c s="35" t="s">
        <v>5</v>
      </c>
      <c s="6" t="s">
        <v>8692</v>
      </c>
      <c s="36" t="s">
        <v>88</v>
      </c>
      <c s="37">
        <v>220</v>
      </c>
      <c s="36">
        <v>0</v>
      </c>
      <c s="36">
        <f>ROUND(G495*H495,6)</f>
      </c>
      <c r="L495" s="38">
        <v>0</v>
      </c>
      <c s="32">
        <f>ROUND(ROUND(L495,2)*ROUND(G495,3),2)</f>
      </c>
      <c s="36" t="s">
        <v>72</v>
      </c>
      <c>
        <f>(M495*21)/100</f>
      </c>
      <c t="s">
        <v>27</v>
      </c>
    </row>
    <row r="496" spans="1:5" ht="12.75">
      <c r="A496" s="35" t="s">
        <v>55</v>
      </c>
      <c r="E496" s="39" t="s">
        <v>8692</v>
      </c>
    </row>
    <row r="497" spans="1:5" ht="12.75">
      <c r="A497" s="35" t="s">
        <v>56</v>
      </c>
      <c r="E497" s="40" t="s">
        <v>5</v>
      </c>
    </row>
    <row r="498" spans="1:5" ht="38.25">
      <c r="A498" t="s">
        <v>58</v>
      </c>
      <c r="E498" s="39" t="s">
        <v>8662</v>
      </c>
    </row>
    <row r="499" spans="1:16" ht="12.75">
      <c r="A499" t="s">
        <v>49</v>
      </c>
      <c s="34" t="s">
        <v>275</v>
      </c>
      <c s="34" t="s">
        <v>8693</v>
      </c>
      <c s="35" t="s">
        <v>5</v>
      </c>
      <c s="6" t="s">
        <v>8694</v>
      </c>
      <c s="36" t="s">
        <v>88</v>
      </c>
      <c s="37">
        <v>40</v>
      </c>
      <c s="36">
        <v>0</v>
      </c>
      <c s="36">
        <f>ROUND(G499*H499,6)</f>
      </c>
      <c r="L499" s="38">
        <v>0</v>
      </c>
      <c s="32">
        <f>ROUND(ROUND(L499,2)*ROUND(G499,3),2)</f>
      </c>
      <c s="36" t="s">
        <v>72</v>
      </c>
      <c>
        <f>(M499*21)/100</f>
      </c>
      <c t="s">
        <v>27</v>
      </c>
    </row>
    <row r="500" spans="1:5" ht="12.75">
      <c r="A500" s="35" t="s">
        <v>55</v>
      </c>
      <c r="E500" s="39" t="s">
        <v>8694</v>
      </c>
    </row>
    <row r="501" spans="1:5" ht="12.75">
      <c r="A501" s="35" t="s">
        <v>56</v>
      </c>
      <c r="E501" s="40" t="s">
        <v>5</v>
      </c>
    </row>
    <row r="502" spans="1:5" ht="38.25">
      <c r="A502" t="s">
        <v>58</v>
      </c>
      <c r="E502" s="39" t="s">
        <v>8662</v>
      </c>
    </row>
    <row r="503" spans="1:16" ht="12.75">
      <c r="A503" t="s">
        <v>49</v>
      </c>
      <c s="34" t="s">
        <v>280</v>
      </c>
      <c s="34" t="s">
        <v>8695</v>
      </c>
      <c s="35" t="s">
        <v>5</v>
      </c>
      <c s="6" t="s">
        <v>8696</v>
      </c>
      <c s="36" t="s">
        <v>88</v>
      </c>
      <c s="37">
        <v>660</v>
      </c>
      <c s="36">
        <v>0</v>
      </c>
      <c s="36">
        <f>ROUND(G503*H503,6)</f>
      </c>
      <c r="L503" s="38">
        <v>0</v>
      </c>
      <c s="32">
        <f>ROUND(ROUND(L503,2)*ROUND(G503,3),2)</f>
      </c>
      <c s="36" t="s">
        <v>72</v>
      </c>
      <c>
        <f>(M503*21)/100</f>
      </c>
      <c t="s">
        <v>27</v>
      </c>
    </row>
    <row r="504" spans="1:5" ht="12.75">
      <c r="A504" s="35" t="s">
        <v>55</v>
      </c>
      <c r="E504" s="39" t="s">
        <v>8696</v>
      </c>
    </row>
    <row r="505" spans="1:5" ht="12.75">
      <c r="A505" s="35" t="s">
        <v>56</v>
      </c>
      <c r="E505" s="40" t="s">
        <v>5</v>
      </c>
    </row>
    <row r="506" spans="1:5" ht="38.25">
      <c r="A506" t="s">
        <v>58</v>
      </c>
      <c r="E506" s="39" t="s">
        <v>8662</v>
      </c>
    </row>
    <row r="507" spans="1:16" ht="12.75">
      <c r="A507" t="s">
        <v>49</v>
      </c>
      <c s="34" t="s">
        <v>284</v>
      </c>
      <c s="34" t="s">
        <v>8697</v>
      </c>
      <c s="35" t="s">
        <v>5</v>
      </c>
      <c s="6" t="s">
        <v>8698</v>
      </c>
      <c s="36" t="s">
        <v>88</v>
      </c>
      <c s="37">
        <v>30</v>
      </c>
      <c s="36">
        <v>0</v>
      </c>
      <c s="36">
        <f>ROUND(G507*H507,6)</f>
      </c>
      <c r="L507" s="38">
        <v>0</v>
      </c>
      <c s="32">
        <f>ROUND(ROUND(L507,2)*ROUND(G507,3),2)</f>
      </c>
      <c s="36" t="s">
        <v>72</v>
      </c>
      <c>
        <f>(M507*21)/100</f>
      </c>
      <c t="s">
        <v>27</v>
      </c>
    </row>
    <row r="508" spans="1:5" ht="12.75">
      <c r="A508" s="35" t="s">
        <v>55</v>
      </c>
      <c r="E508" s="39" t="s">
        <v>8698</v>
      </c>
    </row>
    <row r="509" spans="1:5" ht="12.75">
      <c r="A509" s="35" t="s">
        <v>56</v>
      </c>
      <c r="E509" s="40" t="s">
        <v>5</v>
      </c>
    </row>
    <row r="510" spans="1:5" ht="38.25">
      <c r="A510" t="s">
        <v>58</v>
      </c>
      <c r="E510" s="39" t="s">
        <v>8662</v>
      </c>
    </row>
    <row r="511" spans="1:16" ht="12.75">
      <c r="A511" t="s">
        <v>49</v>
      </c>
      <c s="34" t="s">
        <v>288</v>
      </c>
      <c s="34" t="s">
        <v>8699</v>
      </c>
      <c s="35" t="s">
        <v>5</v>
      </c>
      <c s="6" t="s">
        <v>8700</v>
      </c>
      <c s="36" t="s">
        <v>88</v>
      </c>
      <c s="37">
        <v>570</v>
      </c>
      <c s="36">
        <v>0</v>
      </c>
      <c s="36">
        <f>ROUND(G511*H511,6)</f>
      </c>
      <c r="L511" s="38">
        <v>0</v>
      </c>
      <c s="32">
        <f>ROUND(ROUND(L511,2)*ROUND(G511,3),2)</f>
      </c>
      <c s="36" t="s">
        <v>72</v>
      </c>
      <c>
        <f>(M511*21)/100</f>
      </c>
      <c t="s">
        <v>27</v>
      </c>
    </row>
    <row r="512" spans="1:5" ht="12.75">
      <c r="A512" s="35" t="s">
        <v>55</v>
      </c>
      <c r="E512" s="39" t="s">
        <v>8700</v>
      </c>
    </row>
    <row r="513" spans="1:5" ht="12.75">
      <c r="A513" s="35" t="s">
        <v>56</v>
      </c>
      <c r="E513" s="40" t="s">
        <v>5</v>
      </c>
    </row>
    <row r="514" spans="1:5" ht="38.25">
      <c r="A514" t="s">
        <v>58</v>
      </c>
      <c r="E514" s="39" t="s">
        <v>8662</v>
      </c>
    </row>
    <row r="515" spans="1:16" ht="12.75">
      <c r="A515" t="s">
        <v>49</v>
      </c>
      <c s="34" t="s">
        <v>292</v>
      </c>
      <c s="34" t="s">
        <v>8701</v>
      </c>
      <c s="35" t="s">
        <v>5</v>
      </c>
      <c s="6" t="s">
        <v>8702</v>
      </c>
      <c s="36" t="s">
        <v>2754</v>
      </c>
      <c s="37">
        <v>14</v>
      </c>
      <c s="36">
        <v>0</v>
      </c>
      <c s="36">
        <f>ROUND(G515*H515,6)</f>
      </c>
      <c r="L515" s="38">
        <v>0</v>
      </c>
      <c s="32">
        <f>ROUND(ROUND(L515,2)*ROUND(G515,3),2)</f>
      </c>
      <c s="36" t="s">
        <v>72</v>
      </c>
      <c>
        <f>(M515*21)/100</f>
      </c>
      <c t="s">
        <v>27</v>
      </c>
    </row>
    <row r="516" spans="1:5" ht="12.75">
      <c r="A516" s="35" t="s">
        <v>55</v>
      </c>
      <c r="E516" s="39" t="s">
        <v>8675</v>
      </c>
    </row>
    <row r="517" spans="1:5" ht="12.75">
      <c r="A517" s="35" t="s">
        <v>56</v>
      </c>
      <c r="E517" s="40" t="s">
        <v>5</v>
      </c>
    </row>
    <row r="518" spans="1:5" ht="38.25">
      <c r="A518" t="s">
        <v>58</v>
      </c>
      <c r="E518" s="39" t="s">
        <v>8662</v>
      </c>
    </row>
    <row r="519" spans="1:16" ht="12.75">
      <c r="A519" t="s">
        <v>49</v>
      </c>
      <c s="34" t="s">
        <v>296</v>
      </c>
      <c s="34" t="s">
        <v>9498</v>
      </c>
      <c s="35" t="s">
        <v>5</v>
      </c>
      <c s="6" t="s">
        <v>9499</v>
      </c>
      <c s="36" t="s">
        <v>88</v>
      </c>
      <c s="37">
        <v>105</v>
      </c>
      <c s="36">
        <v>0</v>
      </c>
      <c s="36">
        <f>ROUND(G519*H519,6)</f>
      </c>
      <c r="L519" s="38">
        <v>0</v>
      </c>
      <c s="32">
        <f>ROUND(ROUND(L519,2)*ROUND(G519,3),2)</f>
      </c>
      <c s="36" t="s">
        <v>72</v>
      </c>
      <c>
        <f>(M519*21)/100</f>
      </c>
      <c t="s">
        <v>27</v>
      </c>
    </row>
    <row r="520" spans="1:5" ht="12.75">
      <c r="A520" s="35" t="s">
        <v>55</v>
      </c>
      <c r="E520" s="39" t="s">
        <v>9499</v>
      </c>
    </row>
    <row r="521" spans="1:5" ht="12.75">
      <c r="A521" s="35" t="s">
        <v>56</v>
      </c>
      <c r="E521" s="40" t="s">
        <v>5</v>
      </c>
    </row>
    <row r="522" spans="1:5" ht="38.25">
      <c r="A522" t="s">
        <v>58</v>
      </c>
      <c r="E522" s="39" t="s">
        <v>8662</v>
      </c>
    </row>
    <row r="523" spans="1:16" ht="12.75">
      <c r="A523" t="s">
        <v>49</v>
      </c>
      <c s="34" t="s">
        <v>300</v>
      </c>
      <c s="34" t="s">
        <v>8703</v>
      </c>
      <c s="35" t="s">
        <v>5</v>
      </c>
      <c s="6" t="s">
        <v>8704</v>
      </c>
      <c s="36" t="s">
        <v>88</v>
      </c>
      <c s="37">
        <v>30</v>
      </c>
      <c s="36">
        <v>0</v>
      </c>
      <c s="36">
        <f>ROUND(G523*H523,6)</f>
      </c>
      <c r="L523" s="38">
        <v>0</v>
      </c>
      <c s="32">
        <f>ROUND(ROUND(L523,2)*ROUND(G523,3),2)</f>
      </c>
      <c s="36" t="s">
        <v>72</v>
      </c>
      <c>
        <f>(M523*21)/100</f>
      </c>
      <c t="s">
        <v>27</v>
      </c>
    </row>
    <row r="524" spans="1:5" ht="12.75">
      <c r="A524" s="35" t="s">
        <v>55</v>
      </c>
      <c r="E524" s="39" t="s">
        <v>8704</v>
      </c>
    </row>
    <row r="525" spans="1:5" ht="12.75">
      <c r="A525" s="35" t="s">
        <v>56</v>
      </c>
      <c r="E525" s="40" t="s">
        <v>5</v>
      </c>
    </row>
    <row r="526" spans="1:5" ht="38.25">
      <c r="A526" t="s">
        <v>58</v>
      </c>
      <c r="E526" s="39" t="s">
        <v>8662</v>
      </c>
    </row>
    <row r="527" spans="1:16" ht="12.75">
      <c r="A527" t="s">
        <v>49</v>
      </c>
      <c s="34" t="s">
        <v>304</v>
      </c>
      <c s="34" t="s">
        <v>9500</v>
      </c>
      <c s="35" t="s">
        <v>5</v>
      </c>
      <c s="6" t="s">
        <v>9501</v>
      </c>
      <c s="36" t="s">
        <v>2754</v>
      </c>
      <c s="37">
        <v>3</v>
      </c>
      <c s="36">
        <v>0</v>
      </c>
      <c s="36">
        <f>ROUND(G527*H527,6)</f>
      </c>
      <c r="L527" s="38">
        <v>0</v>
      </c>
      <c s="32">
        <f>ROUND(ROUND(L527,2)*ROUND(G527,3),2)</f>
      </c>
      <c s="36" t="s">
        <v>72</v>
      </c>
      <c>
        <f>(M527*21)/100</f>
      </c>
      <c t="s">
        <v>27</v>
      </c>
    </row>
    <row r="528" spans="1:5" ht="12.75">
      <c r="A528" s="35" t="s">
        <v>55</v>
      </c>
      <c r="E528" s="39" t="s">
        <v>8675</v>
      </c>
    </row>
    <row r="529" spans="1:5" ht="12.75">
      <c r="A529" s="35" t="s">
        <v>56</v>
      </c>
      <c r="E529" s="40" t="s">
        <v>5</v>
      </c>
    </row>
    <row r="530" spans="1:5" ht="38.25">
      <c r="A530" t="s">
        <v>58</v>
      </c>
      <c r="E530" s="39" t="s">
        <v>8662</v>
      </c>
    </row>
    <row r="531" spans="1:16" ht="12.75">
      <c r="A531" t="s">
        <v>49</v>
      </c>
      <c s="34" t="s">
        <v>308</v>
      </c>
      <c s="34" t="s">
        <v>8705</v>
      </c>
      <c s="35" t="s">
        <v>5</v>
      </c>
      <c s="6" t="s">
        <v>8706</v>
      </c>
      <c s="36" t="s">
        <v>2754</v>
      </c>
      <c s="37">
        <v>36</v>
      </c>
      <c s="36">
        <v>0</v>
      </c>
      <c s="36">
        <f>ROUND(G531*H531,6)</f>
      </c>
      <c r="L531" s="38">
        <v>0</v>
      </c>
      <c s="32">
        <f>ROUND(ROUND(L531,2)*ROUND(G531,3),2)</f>
      </c>
      <c s="36" t="s">
        <v>72</v>
      </c>
      <c>
        <f>(M531*21)/100</f>
      </c>
      <c t="s">
        <v>27</v>
      </c>
    </row>
    <row r="532" spans="1:5" ht="12.75">
      <c r="A532" s="35" t="s">
        <v>55</v>
      </c>
      <c r="E532" s="39" t="s">
        <v>8675</v>
      </c>
    </row>
    <row r="533" spans="1:5" ht="12.75">
      <c r="A533" s="35" t="s">
        <v>56</v>
      </c>
      <c r="E533" s="40" t="s">
        <v>5</v>
      </c>
    </row>
    <row r="534" spans="1:5" ht="38.25">
      <c r="A534" t="s">
        <v>58</v>
      </c>
      <c r="E534" s="39" t="s">
        <v>8662</v>
      </c>
    </row>
    <row r="535" spans="1:16" ht="12.75">
      <c r="A535" t="s">
        <v>49</v>
      </c>
      <c s="34" t="s">
        <v>312</v>
      </c>
      <c s="34" t="s">
        <v>8707</v>
      </c>
      <c s="35" t="s">
        <v>5</v>
      </c>
      <c s="6" t="s">
        <v>8708</v>
      </c>
      <c s="36" t="s">
        <v>207</v>
      </c>
      <c s="37">
        <v>210</v>
      </c>
      <c s="36">
        <v>0</v>
      </c>
      <c s="36">
        <f>ROUND(G535*H535,6)</f>
      </c>
      <c r="L535" s="38">
        <v>0</v>
      </c>
      <c s="32">
        <f>ROUND(ROUND(L535,2)*ROUND(G535,3),2)</f>
      </c>
      <c s="36" t="s">
        <v>72</v>
      </c>
      <c>
        <f>(M535*21)/100</f>
      </c>
      <c t="s">
        <v>27</v>
      </c>
    </row>
    <row r="536" spans="1:5" ht="12.75">
      <c r="A536" s="35" t="s">
        <v>55</v>
      </c>
      <c r="E536" s="39" t="s">
        <v>8708</v>
      </c>
    </row>
    <row r="537" spans="1:5" ht="12.75">
      <c r="A537" s="35" t="s">
        <v>56</v>
      </c>
      <c r="E537" s="40" t="s">
        <v>5</v>
      </c>
    </row>
    <row r="538" spans="1:5" ht="38.25">
      <c r="A538" t="s">
        <v>58</v>
      </c>
      <c r="E538" s="39" t="s">
        <v>8662</v>
      </c>
    </row>
    <row r="539" spans="1:16" ht="25.5">
      <c r="A539" t="s">
        <v>49</v>
      </c>
      <c s="34" t="s">
        <v>316</v>
      </c>
      <c s="34" t="s">
        <v>9502</v>
      </c>
      <c s="35" t="s">
        <v>5</v>
      </c>
      <c s="6" t="s">
        <v>9503</v>
      </c>
      <c s="36" t="s">
        <v>88</v>
      </c>
      <c s="37">
        <v>420</v>
      </c>
      <c s="36">
        <v>0</v>
      </c>
      <c s="36">
        <f>ROUND(G539*H539,6)</f>
      </c>
      <c r="L539" s="38">
        <v>0</v>
      </c>
      <c s="32">
        <f>ROUND(ROUND(L539,2)*ROUND(G539,3),2)</f>
      </c>
      <c s="36" t="s">
        <v>72</v>
      </c>
      <c>
        <f>(M539*21)/100</f>
      </c>
      <c t="s">
        <v>27</v>
      </c>
    </row>
    <row r="540" spans="1:5" ht="12.75">
      <c r="A540" s="35" t="s">
        <v>55</v>
      </c>
      <c r="E540" s="39" t="s">
        <v>9504</v>
      </c>
    </row>
    <row r="541" spans="1:5" ht="12.75">
      <c r="A541" s="35" t="s">
        <v>56</v>
      </c>
      <c r="E541" s="40" t="s">
        <v>5</v>
      </c>
    </row>
    <row r="542" spans="1:5" ht="38.25">
      <c r="A542" t="s">
        <v>58</v>
      </c>
      <c r="E542" s="39" t="s">
        <v>8662</v>
      </c>
    </row>
    <row r="543" spans="1:16" ht="25.5">
      <c r="A543" t="s">
        <v>49</v>
      </c>
      <c s="34" t="s">
        <v>320</v>
      </c>
      <c s="34" t="s">
        <v>9505</v>
      </c>
      <c s="35" t="s">
        <v>5</v>
      </c>
      <c s="6" t="s">
        <v>9506</v>
      </c>
      <c s="36" t="s">
        <v>88</v>
      </c>
      <c s="37">
        <v>125</v>
      </c>
      <c s="36">
        <v>0</v>
      </c>
      <c s="36">
        <f>ROUND(G543*H543,6)</f>
      </c>
      <c r="L543" s="38">
        <v>0</v>
      </c>
      <c s="32">
        <f>ROUND(ROUND(L543,2)*ROUND(G543,3),2)</f>
      </c>
      <c s="36" t="s">
        <v>72</v>
      </c>
      <c>
        <f>(M543*21)/100</f>
      </c>
      <c t="s">
        <v>27</v>
      </c>
    </row>
    <row r="544" spans="1:5" ht="12.75">
      <c r="A544" s="35" t="s">
        <v>55</v>
      </c>
      <c r="E544" s="39" t="s">
        <v>9504</v>
      </c>
    </row>
    <row r="545" spans="1:5" ht="12.75">
      <c r="A545" s="35" t="s">
        <v>56</v>
      </c>
      <c r="E545" s="40" t="s">
        <v>5</v>
      </c>
    </row>
    <row r="546" spans="1:5" ht="38.25">
      <c r="A546" t="s">
        <v>58</v>
      </c>
      <c r="E546" s="39" t="s">
        <v>8662</v>
      </c>
    </row>
    <row r="547" spans="1:16" ht="12.75">
      <c r="A547" t="s">
        <v>49</v>
      </c>
      <c s="34" t="s">
        <v>324</v>
      </c>
      <c s="34" t="s">
        <v>9507</v>
      </c>
      <c s="35" t="s">
        <v>5</v>
      </c>
      <c s="6" t="s">
        <v>9508</v>
      </c>
      <c s="36" t="s">
        <v>88</v>
      </c>
      <c s="37">
        <v>40</v>
      </c>
      <c s="36">
        <v>0</v>
      </c>
      <c s="36">
        <f>ROUND(G547*H547,6)</f>
      </c>
      <c r="L547" s="38">
        <v>0</v>
      </c>
      <c s="32">
        <f>ROUND(ROUND(L547,2)*ROUND(G547,3),2)</f>
      </c>
      <c s="36" t="s">
        <v>72</v>
      </c>
      <c>
        <f>(M547*21)/100</f>
      </c>
      <c t="s">
        <v>27</v>
      </c>
    </row>
    <row r="548" spans="1:5" ht="12.75">
      <c r="A548" s="35" t="s">
        <v>55</v>
      </c>
      <c r="E548" s="39" t="s">
        <v>9509</v>
      </c>
    </row>
    <row r="549" spans="1:5" ht="12.75">
      <c r="A549" s="35" t="s">
        <v>56</v>
      </c>
      <c r="E549" s="40" t="s">
        <v>5</v>
      </c>
    </row>
    <row r="550" spans="1:5" ht="38.25">
      <c r="A550" t="s">
        <v>58</v>
      </c>
      <c r="E550" s="39" t="s">
        <v>8662</v>
      </c>
    </row>
    <row r="551" spans="1:16" ht="12.75">
      <c r="A551" t="s">
        <v>49</v>
      </c>
      <c s="34" t="s">
        <v>328</v>
      </c>
      <c s="34" t="s">
        <v>9510</v>
      </c>
      <c s="35" t="s">
        <v>5</v>
      </c>
      <c s="6" t="s">
        <v>9511</v>
      </c>
      <c s="36" t="s">
        <v>88</v>
      </c>
      <c s="37">
        <v>30</v>
      </c>
      <c s="36">
        <v>0</v>
      </c>
      <c s="36">
        <f>ROUND(G551*H551,6)</f>
      </c>
      <c r="L551" s="38">
        <v>0</v>
      </c>
      <c s="32">
        <f>ROUND(ROUND(L551,2)*ROUND(G551,3),2)</f>
      </c>
      <c s="36" t="s">
        <v>72</v>
      </c>
      <c>
        <f>(M551*21)/100</f>
      </c>
      <c t="s">
        <v>27</v>
      </c>
    </row>
    <row r="552" spans="1:5" ht="12.75">
      <c r="A552" s="35" t="s">
        <v>55</v>
      </c>
      <c r="E552" s="39" t="s">
        <v>9509</v>
      </c>
    </row>
    <row r="553" spans="1:5" ht="12.75">
      <c r="A553" s="35" t="s">
        <v>56</v>
      </c>
      <c r="E553" s="40" t="s">
        <v>5</v>
      </c>
    </row>
    <row r="554" spans="1:5" ht="38.25">
      <c r="A554" t="s">
        <v>58</v>
      </c>
      <c r="E554" s="39" t="s">
        <v>8662</v>
      </c>
    </row>
    <row r="555" spans="1:16" ht="12.75">
      <c r="A555" t="s">
        <v>49</v>
      </c>
      <c s="34" t="s">
        <v>329</v>
      </c>
      <c s="34" t="s">
        <v>8709</v>
      </c>
      <c s="35" t="s">
        <v>5</v>
      </c>
      <c s="6" t="s">
        <v>8710</v>
      </c>
      <c s="36" t="s">
        <v>2754</v>
      </c>
      <c s="37">
        <v>9</v>
      </c>
      <c s="36">
        <v>0</v>
      </c>
      <c s="36">
        <f>ROUND(G555*H555,6)</f>
      </c>
      <c r="L555" s="38">
        <v>0</v>
      </c>
      <c s="32">
        <f>ROUND(ROUND(L555,2)*ROUND(G555,3),2)</f>
      </c>
      <c s="36" t="s">
        <v>72</v>
      </c>
      <c>
        <f>(M555*21)/100</f>
      </c>
      <c t="s">
        <v>27</v>
      </c>
    </row>
    <row r="556" spans="1:5" ht="12.75">
      <c r="A556" s="35" t="s">
        <v>55</v>
      </c>
      <c r="E556" s="39" t="s">
        <v>8675</v>
      </c>
    </row>
    <row r="557" spans="1:5" ht="12.75">
      <c r="A557" s="35" t="s">
        <v>56</v>
      </c>
      <c r="E557" s="40" t="s">
        <v>5</v>
      </c>
    </row>
    <row r="558" spans="1:5" ht="38.25">
      <c r="A558" t="s">
        <v>58</v>
      </c>
      <c r="E558" s="39" t="s">
        <v>8662</v>
      </c>
    </row>
    <row r="559" spans="1:16" ht="12.75">
      <c r="A559" t="s">
        <v>49</v>
      </c>
      <c s="34" t="s">
        <v>330</v>
      </c>
      <c s="34" t="s">
        <v>9512</v>
      </c>
      <c s="35" t="s">
        <v>5</v>
      </c>
      <c s="6" t="s">
        <v>9513</v>
      </c>
      <c s="36" t="s">
        <v>2754</v>
      </c>
      <c s="37">
        <v>42</v>
      </c>
      <c s="36">
        <v>0</v>
      </c>
      <c s="36">
        <f>ROUND(G559*H559,6)</f>
      </c>
      <c r="L559" s="38">
        <v>0</v>
      </c>
      <c s="32">
        <f>ROUND(ROUND(L559,2)*ROUND(G559,3),2)</f>
      </c>
      <c s="36" t="s">
        <v>72</v>
      </c>
      <c>
        <f>(M559*21)/100</f>
      </c>
      <c t="s">
        <v>27</v>
      </c>
    </row>
    <row r="560" spans="1:5" ht="12.75">
      <c r="A560" s="35" t="s">
        <v>55</v>
      </c>
      <c r="E560" s="39" t="s">
        <v>9513</v>
      </c>
    </row>
    <row r="561" spans="1:5" ht="12.75">
      <c r="A561" s="35" t="s">
        <v>56</v>
      </c>
      <c r="E561" s="40" t="s">
        <v>5</v>
      </c>
    </row>
    <row r="562" spans="1:5" ht="38.25">
      <c r="A562" t="s">
        <v>58</v>
      </c>
      <c r="E562" s="39" t="s">
        <v>8662</v>
      </c>
    </row>
    <row r="563" spans="1:16" ht="12.75">
      <c r="A563" t="s">
        <v>49</v>
      </c>
      <c s="34" t="s">
        <v>331</v>
      </c>
      <c s="34" t="s">
        <v>8715</v>
      </c>
      <c s="35" t="s">
        <v>5</v>
      </c>
      <c s="6" t="s">
        <v>8716</v>
      </c>
      <c s="36" t="s">
        <v>2754</v>
      </c>
      <c s="37">
        <v>31</v>
      </c>
      <c s="36">
        <v>0</v>
      </c>
      <c s="36">
        <f>ROUND(G563*H563,6)</f>
      </c>
      <c r="L563" s="38">
        <v>0</v>
      </c>
      <c s="32">
        <f>ROUND(ROUND(L563,2)*ROUND(G563,3),2)</f>
      </c>
      <c s="36" t="s">
        <v>72</v>
      </c>
      <c>
        <f>(M563*21)/100</f>
      </c>
      <c t="s">
        <v>27</v>
      </c>
    </row>
    <row r="564" spans="1:5" ht="12.75">
      <c r="A564" s="35" t="s">
        <v>55</v>
      </c>
      <c r="E564" s="39" t="s">
        <v>8675</v>
      </c>
    </row>
    <row r="565" spans="1:5" ht="12.75">
      <c r="A565" s="35" t="s">
        <v>56</v>
      </c>
      <c r="E565" s="40" t="s">
        <v>5</v>
      </c>
    </row>
    <row r="566" spans="1:5" ht="38.25">
      <c r="A566" t="s">
        <v>58</v>
      </c>
      <c r="E566" s="39" t="s">
        <v>8662</v>
      </c>
    </row>
    <row r="567" spans="1:16" ht="12.75">
      <c r="A567" t="s">
        <v>49</v>
      </c>
      <c s="34" t="s">
        <v>332</v>
      </c>
      <c s="34" t="s">
        <v>9514</v>
      </c>
      <c s="35" t="s">
        <v>5</v>
      </c>
      <c s="6" t="s">
        <v>9515</v>
      </c>
      <c s="36" t="s">
        <v>2754</v>
      </c>
      <c s="37">
        <v>29</v>
      </c>
      <c s="36">
        <v>0</v>
      </c>
      <c s="36">
        <f>ROUND(G567*H567,6)</f>
      </c>
      <c r="L567" s="38">
        <v>0</v>
      </c>
      <c s="32">
        <f>ROUND(ROUND(L567,2)*ROUND(G567,3),2)</f>
      </c>
      <c s="36" t="s">
        <v>72</v>
      </c>
      <c>
        <f>(M567*21)/100</f>
      </c>
      <c t="s">
        <v>27</v>
      </c>
    </row>
    <row r="568" spans="1:5" ht="12.75">
      <c r="A568" s="35" t="s">
        <v>55</v>
      </c>
      <c r="E568" s="39" t="s">
        <v>9515</v>
      </c>
    </row>
    <row r="569" spans="1:5" ht="12.75">
      <c r="A569" s="35" t="s">
        <v>56</v>
      </c>
      <c r="E569" s="40" t="s">
        <v>5</v>
      </c>
    </row>
    <row r="570" spans="1:5" ht="38.25">
      <c r="A570" t="s">
        <v>58</v>
      </c>
      <c r="E570" s="39" t="s">
        <v>8662</v>
      </c>
    </row>
    <row r="571" spans="1:16" ht="12.75">
      <c r="A571" t="s">
        <v>49</v>
      </c>
      <c s="34" t="s">
        <v>336</v>
      </c>
      <c s="34" t="s">
        <v>9516</v>
      </c>
      <c s="35" t="s">
        <v>5</v>
      </c>
      <c s="6" t="s">
        <v>9517</v>
      </c>
      <c s="36" t="s">
        <v>2754</v>
      </c>
      <c s="37">
        <v>39</v>
      </c>
      <c s="36">
        <v>0</v>
      </c>
      <c s="36">
        <f>ROUND(G571*H571,6)</f>
      </c>
      <c r="L571" s="38">
        <v>0</v>
      </c>
      <c s="32">
        <f>ROUND(ROUND(L571,2)*ROUND(G571,3),2)</f>
      </c>
      <c s="36" t="s">
        <v>72</v>
      </c>
      <c>
        <f>(M571*21)/100</f>
      </c>
      <c t="s">
        <v>27</v>
      </c>
    </row>
    <row r="572" spans="1:5" ht="12.75">
      <c r="A572" s="35" t="s">
        <v>55</v>
      </c>
      <c r="E572" s="39" t="s">
        <v>9517</v>
      </c>
    </row>
    <row r="573" spans="1:5" ht="12.75">
      <c r="A573" s="35" t="s">
        <v>56</v>
      </c>
      <c r="E573" s="40" t="s">
        <v>5</v>
      </c>
    </row>
    <row r="574" spans="1:5" ht="38.25">
      <c r="A574" t="s">
        <v>58</v>
      </c>
      <c r="E574" s="39" t="s">
        <v>8662</v>
      </c>
    </row>
    <row r="575" spans="1:16" ht="12.75">
      <c r="A575" t="s">
        <v>49</v>
      </c>
      <c s="34" t="s">
        <v>340</v>
      </c>
      <c s="34" t="s">
        <v>9518</v>
      </c>
      <c s="35" t="s">
        <v>5</v>
      </c>
      <c s="6" t="s">
        <v>9519</v>
      </c>
      <c s="36" t="s">
        <v>2754</v>
      </c>
      <c s="37">
        <v>1</v>
      </c>
      <c s="36">
        <v>0</v>
      </c>
      <c s="36">
        <f>ROUND(G575*H575,6)</f>
      </c>
      <c r="L575" s="38">
        <v>0</v>
      </c>
      <c s="32">
        <f>ROUND(ROUND(L575,2)*ROUND(G575,3),2)</f>
      </c>
      <c s="36" t="s">
        <v>72</v>
      </c>
      <c>
        <f>(M575*21)/100</f>
      </c>
      <c t="s">
        <v>27</v>
      </c>
    </row>
    <row r="576" spans="1:5" ht="12.75">
      <c r="A576" s="35" t="s">
        <v>55</v>
      </c>
      <c r="E576" s="39" t="s">
        <v>9519</v>
      </c>
    </row>
    <row r="577" spans="1:5" ht="12.75">
      <c r="A577" s="35" t="s">
        <v>56</v>
      </c>
      <c r="E577" s="40" t="s">
        <v>5</v>
      </c>
    </row>
    <row r="578" spans="1:5" ht="38.25">
      <c r="A578" t="s">
        <v>58</v>
      </c>
      <c r="E578" s="39" t="s">
        <v>8662</v>
      </c>
    </row>
    <row r="579" spans="1:13" ht="12.75">
      <c r="A579" t="s">
        <v>46</v>
      </c>
      <c r="C579" s="31" t="s">
        <v>1786</v>
      </c>
      <c r="E579" s="33" t="s">
        <v>1787</v>
      </c>
      <c r="J579" s="32">
        <f>0</f>
      </c>
      <c s="32">
        <f>0</f>
      </c>
      <c s="32">
        <f>0+L580+L584</f>
      </c>
      <c s="32">
        <f>0+M580+M584</f>
      </c>
    </row>
    <row r="580" spans="1:16" ht="12.75">
      <c r="A580" t="s">
        <v>49</v>
      </c>
      <c s="34" t="s">
        <v>344</v>
      </c>
      <c s="34" t="s">
        <v>8727</v>
      </c>
      <c s="35" t="s">
        <v>5</v>
      </c>
      <c s="6" t="s">
        <v>8728</v>
      </c>
      <c s="36" t="s">
        <v>2754</v>
      </c>
      <c s="37">
        <v>1</v>
      </c>
      <c s="36">
        <v>0</v>
      </c>
      <c s="36">
        <f>ROUND(G580*H580,6)</f>
      </c>
      <c r="L580" s="38">
        <v>0</v>
      </c>
      <c s="32">
        <f>ROUND(ROUND(L580,2)*ROUND(G580,3),2)</f>
      </c>
      <c s="36" t="s">
        <v>72</v>
      </c>
      <c>
        <f>(M580*21)/100</f>
      </c>
      <c t="s">
        <v>27</v>
      </c>
    </row>
    <row r="581" spans="1:5" ht="12.75">
      <c r="A581" s="35" t="s">
        <v>55</v>
      </c>
      <c r="E581" s="39" t="s">
        <v>9520</v>
      </c>
    </row>
    <row r="582" spans="1:5" ht="12.75">
      <c r="A582" s="35" t="s">
        <v>56</v>
      </c>
      <c r="E582" s="40" t="s">
        <v>5</v>
      </c>
    </row>
    <row r="583" spans="1:5" ht="38.25">
      <c r="A583" t="s">
        <v>58</v>
      </c>
      <c r="E583" s="39" t="s">
        <v>8662</v>
      </c>
    </row>
    <row r="584" spans="1:16" ht="12.75">
      <c r="A584" t="s">
        <v>49</v>
      </c>
      <c s="34" t="s">
        <v>348</v>
      </c>
      <c s="34" t="s">
        <v>9521</v>
      </c>
      <c s="35" t="s">
        <v>5</v>
      </c>
      <c s="6" t="s">
        <v>9522</v>
      </c>
      <c s="36" t="s">
        <v>2754</v>
      </c>
      <c s="37">
        <v>1</v>
      </c>
      <c s="36">
        <v>0</v>
      </c>
      <c s="36">
        <f>ROUND(G584*H584,6)</f>
      </c>
      <c r="L584" s="38">
        <v>0</v>
      </c>
      <c s="32">
        <f>ROUND(ROUND(L584,2)*ROUND(G584,3),2)</f>
      </c>
      <c s="36" t="s">
        <v>72</v>
      </c>
      <c>
        <f>(M584*21)/100</f>
      </c>
      <c t="s">
        <v>27</v>
      </c>
    </row>
    <row r="585" spans="1:5" ht="12.75">
      <c r="A585" s="35" t="s">
        <v>55</v>
      </c>
      <c r="E585" s="39" t="s">
        <v>9520</v>
      </c>
    </row>
    <row r="586" spans="1:5" ht="12.75">
      <c r="A586" s="35" t="s">
        <v>56</v>
      </c>
      <c r="E586" s="40" t="s">
        <v>5</v>
      </c>
    </row>
    <row r="587" spans="1:5" ht="38.25">
      <c r="A587" t="s">
        <v>58</v>
      </c>
      <c r="E587" s="39" t="s">
        <v>8662</v>
      </c>
    </row>
    <row r="588" spans="1:13" ht="12.75">
      <c r="A588" t="s">
        <v>46</v>
      </c>
      <c r="C588" s="31" t="s">
        <v>1717</v>
      </c>
      <c r="E588" s="33" t="s">
        <v>1822</v>
      </c>
      <c r="J588" s="32">
        <f>0</f>
      </c>
      <c s="32">
        <f>0</f>
      </c>
      <c s="32">
        <f>0+L589+L593+L597+L601+L605</f>
      </c>
      <c s="32">
        <f>0+M589+M593+M597+M601+M605</f>
      </c>
    </row>
    <row r="589" spans="1:16" ht="12.75">
      <c r="A589" t="s">
        <v>49</v>
      </c>
      <c s="34" t="s">
        <v>352</v>
      </c>
      <c s="34" t="s">
        <v>8730</v>
      </c>
      <c s="35" t="s">
        <v>5</v>
      </c>
      <c s="6" t="s">
        <v>8731</v>
      </c>
      <c s="36" t="s">
        <v>2754</v>
      </c>
      <c s="37">
        <v>1</v>
      </c>
      <c s="36">
        <v>0</v>
      </c>
      <c s="36">
        <f>ROUND(G589*H589,6)</f>
      </c>
      <c r="L589" s="38">
        <v>0</v>
      </c>
      <c s="32">
        <f>ROUND(ROUND(L589,2)*ROUND(G589,3),2)</f>
      </c>
      <c s="36" t="s">
        <v>72</v>
      </c>
      <c>
        <f>(M589*21)/100</f>
      </c>
      <c t="s">
        <v>27</v>
      </c>
    </row>
    <row r="590" spans="1:5" ht="12.75">
      <c r="A590" s="35" t="s">
        <v>55</v>
      </c>
      <c r="E590" s="39" t="s">
        <v>8731</v>
      </c>
    </row>
    <row r="591" spans="1:5" ht="12.75">
      <c r="A591" s="35" t="s">
        <v>56</v>
      </c>
      <c r="E591" s="40" t="s">
        <v>5</v>
      </c>
    </row>
    <row r="592" spans="1:5" ht="38.25">
      <c r="A592" t="s">
        <v>58</v>
      </c>
      <c r="E592" s="39" t="s">
        <v>8662</v>
      </c>
    </row>
    <row r="593" spans="1:16" ht="12.75">
      <c r="A593" t="s">
        <v>49</v>
      </c>
      <c s="34" t="s">
        <v>356</v>
      </c>
      <c s="34" t="s">
        <v>8732</v>
      </c>
      <c s="35" t="s">
        <v>5</v>
      </c>
      <c s="6" t="s">
        <v>8733</v>
      </c>
      <c s="36" t="s">
        <v>2754</v>
      </c>
      <c s="37">
        <v>1</v>
      </c>
      <c s="36">
        <v>0</v>
      </c>
      <c s="36">
        <f>ROUND(G593*H593,6)</f>
      </c>
      <c r="L593" s="38">
        <v>0</v>
      </c>
      <c s="32">
        <f>ROUND(ROUND(L593,2)*ROUND(G593,3),2)</f>
      </c>
      <c s="36" t="s">
        <v>72</v>
      </c>
      <c>
        <f>(M593*21)/100</f>
      </c>
      <c t="s">
        <v>27</v>
      </c>
    </row>
    <row r="594" spans="1:5" ht="12.75">
      <c r="A594" s="35" t="s">
        <v>55</v>
      </c>
      <c r="E594" s="39" t="s">
        <v>8733</v>
      </c>
    </row>
    <row r="595" spans="1:5" ht="12.75">
      <c r="A595" s="35" t="s">
        <v>56</v>
      </c>
      <c r="E595" s="40" t="s">
        <v>5</v>
      </c>
    </row>
    <row r="596" spans="1:5" ht="38.25">
      <c r="A596" t="s">
        <v>58</v>
      </c>
      <c r="E596" s="39" t="s">
        <v>8662</v>
      </c>
    </row>
    <row r="597" spans="1:16" ht="12.75">
      <c r="A597" t="s">
        <v>49</v>
      </c>
      <c s="34" t="s">
        <v>360</v>
      </c>
      <c s="34" t="s">
        <v>8734</v>
      </c>
      <c s="35" t="s">
        <v>5</v>
      </c>
      <c s="6" t="s">
        <v>8735</v>
      </c>
      <c s="36" t="s">
        <v>168</v>
      </c>
      <c s="37">
        <v>18</v>
      </c>
      <c s="36">
        <v>0</v>
      </c>
      <c s="36">
        <f>ROUND(G597*H597,6)</f>
      </c>
      <c r="L597" s="38">
        <v>0</v>
      </c>
      <c s="32">
        <f>ROUND(ROUND(L597,2)*ROUND(G597,3),2)</f>
      </c>
      <c s="36" t="s">
        <v>72</v>
      </c>
      <c>
        <f>(M597*21)/100</f>
      </c>
      <c t="s">
        <v>27</v>
      </c>
    </row>
    <row r="598" spans="1:5" ht="12.75">
      <c r="A598" s="35" t="s">
        <v>55</v>
      </c>
      <c r="E598" s="39" t="s">
        <v>8735</v>
      </c>
    </row>
    <row r="599" spans="1:5" ht="12.75">
      <c r="A599" s="35" t="s">
        <v>56</v>
      </c>
      <c r="E599" s="40" t="s">
        <v>5</v>
      </c>
    </row>
    <row r="600" spans="1:5" ht="38.25">
      <c r="A600" t="s">
        <v>58</v>
      </c>
      <c r="E600" s="39" t="s">
        <v>8662</v>
      </c>
    </row>
    <row r="601" spans="1:16" ht="12.75">
      <c r="A601" t="s">
        <v>49</v>
      </c>
      <c s="34" t="s">
        <v>364</v>
      </c>
      <c s="34" t="s">
        <v>8736</v>
      </c>
      <c s="35" t="s">
        <v>5</v>
      </c>
      <c s="6" t="s">
        <v>8737</v>
      </c>
      <c s="36" t="s">
        <v>168</v>
      </c>
      <c s="37">
        <v>12</v>
      </c>
      <c s="36">
        <v>0</v>
      </c>
      <c s="36">
        <f>ROUND(G601*H601,6)</f>
      </c>
      <c r="L601" s="38">
        <v>0</v>
      </c>
      <c s="32">
        <f>ROUND(ROUND(L601,2)*ROUND(G601,3),2)</f>
      </c>
      <c s="36" t="s">
        <v>72</v>
      </c>
      <c>
        <f>(M601*21)/100</f>
      </c>
      <c t="s">
        <v>27</v>
      </c>
    </row>
    <row r="602" spans="1:5" ht="12.75">
      <c r="A602" s="35" t="s">
        <v>55</v>
      </c>
      <c r="E602" s="39" t="s">
        <v>8737</v>
      </c>
    </row>
    <row r="603" spans="1:5" ht="12.75">
      <c r="A603" s="35" t="s">
        <v>56</v>
      </c>
      <c r="E603" s="40" t="s">
        <v>5</v>
      </c>
    </row>
    <row r="604" spans="1:5" ht="38.25">
      <c r="A604" t="s">
        <v>58</v>
      </c>
      <c r="E604" s="39" t="s">
        <v>8662</v>
      </c>
    </row>
    <row r="605" spans="1:16" ht="12.75">
      <c r="A605" t="s">
        <v>49</v>
      </c>
      <c s="34" t="s">
        <v>368</v>
      </c>
      <c s="34" t="s">
        <v>8738</v>
      </c>
      <c s="35" t="s">
        <v>5</v>
      </c>
      <c s="6" t="s">
        <v>8739</v>
      </c>
      <c s="36" t="s">
        <v>168</v>
      </c>
      <c s="37">
        <v>28</v>
      </c>
      <c s="36">
        <v>0</v>
      </c>
      <c s="36">
        <f>ROUND(G605*H605,6)</f>
      </c>
      <c r="L605" s="38">
        <v>0</v>
      </c>
      <c s="32">
        <f>ROUND(ROUND(L605,2)*ROUND(G605,3),2)</f>
      </c>
      <c s="36" t="s">
        <v>72</v>
      </c>
      <c>
        <f>(M605*21)/100</f>
      </c>
      <c t="s">
        <v>27</v>
      </c>
    </row>
    <row r="606" spans="1:5" ht="12.75">
      <c r="A606" s="35" t="s">
        <v>55</v>
      </c>
      <c r="E606" s="39" t="s">
        <v>8739</v>
      </c>
    </row>
    <row r="607" spans="1:5" ht="12.75">
      <c r="A607" s="35" t="s">
        <v>56</v>
      </c>
      <c r="E607" s="40" t="s">
        <v>5</v>
      </c>
    </row>
    <row r="608" spans="1:5" ht="38.25">
      <c r="A608" t="s">
        <v>58</v>
      </c>
      <c r="E608" s="39" t="s">
        <v>8662</v>
      </c>
    </row>
    <row r="609" spans="1:13" ht="12.75">
      <c r="A609" t="s">
        <v>3245</v>
      </c>
      <c r="C609" s="31" t="s">
        <v>9523</v>
      </c>
      <c r="E609" s="33" t="s">
        <v>9524</v>
      </c>
      <c r="J609" s="32">
        <f>0+J610+J703</f>
      </c>
      <c s="32">
        <f>0+K610+K703</f>
      </c>
      <c s="32">
        <f>0+L610+L703</f>
      </c>
      <c s="32">
        <f>0+M610+M703</f>
      </c>
    </row>
    <row r="610" spans="1:13" ht="12.75">
      <c r="A610" t="s">
        <v>46</v>
      </c>
      <c r="C610" s="31" t="s">
        <v>8742</v>
      </c>
      <c r="E610" s="33" t="s">
        <v>8743</v>
      </c>
      <c r="J610" s="32">
        <f>0</f>
      </c>
      <c s="32">
        <f>0</f>
      </c>
      <c s="32">
        <f>0+L611+L615+L619+L623+L627+L631+L635+L639+L643+L647+L651+L655+L659+L663+L667+L671+L675+L679+L683+L687+L691+L695+L699</f>
      </c>
      <c s="32">
        <f>0+M611+M615+M619+M623+M627+M631+M635+M639+M643+M647+M651+M655+M659+M663+M667+M671+M675+M679+M683+M687+M691+M695+M699</f>
      </c>
    </row>
    <row r="611" spans="1:16" ht="12.75">
      <c r="A611" t="s">
        <v>49</v>
      </c>
      <c s="34" t="s">
        <v>67</v>
      </c>
      <c s="34" t="s">
        <v>8744</v>
      </c>
      <c s="35" t="s">
        <v>5</v>
      </c>
      <c s="6" t="s">
        <v>9525</v>
      </c>
      <c s="36" t="s">
        <v>83</v>
      </c>
      <c s="37">
        <v>1</v>
      </c>
      <c s="36">
        <v>0</v>
      </c>
      <c s="36">
        <f>ROUND(G611*H611,6)</f>
      </c>
      <c r="L611" s="38">
        <v>0</v>
      </c>
      <c s="32">
        <f>ROUND(ROUND(L611,2)*ROUND(G611,3),2)</f>
      </c>
      <c s="36" t="s">
        <v>72</v>
      </c>
      <c>
        <f>(M611*21)/100</f>
      </c>
      <c t="s">
        <v>27</v>
      </c>
    </row>
    <row r="612" spans="1:5" ht="12.75">
      <c r="A612" s="35" t="s">
        <v>55</v>
      </c>
      <c r="E612" s="39" t="s">
        <v>8746</v>
      </c>
    </row>
    <row r="613" spans="1:5" ht="12.75">
      <c r="A613" s="35" t="s">
        <v>56</v>
      </c>
      <c r="E613" s="40" t="s">
        <v>5</v>
      </c>
    </row>
    <row r="614" spans="1:5" ht="51">
      <c r="A614" t="s">
        <v>58</v>
      </c>
      <c r="E614" s="39" t="s">
        <v>8747</v>
      </c>
    </row>
    <row r="615" spans="1:16" ht="12.75">
      <c r="A615" t="s">
        <v>49</v>
      </c>
      <c s="34" t="s">
        <v>27</v>
      </c>
      <c s="34" t="s">
        <v>8748</v>
      </c>
      <c s="35" t="s">
        <v>5</v>
      </c>
      <c s="6" t="s">
        <v>9526</v>
      </c>
      <c s="36" t="s">
        <v>83</v>
      </c>
      <c s="37">
        <v>2</v>
      </c>
      <c s="36">
        <v>0</v>
      </c>
      <c s="36">
        <f>ROUND(G615*H615,6)</f>
      </c>
      <c r="L615" s="38">
        <v>0</v>
      </c>
      <c s="32">
        <f>ROUND(ROUND(L615,2)*ROUND(G615,3),2)</f>
      </c>
      <c s="36" t="s">
        <v>72</v>
      </c>
      <c>
        <f>(M615*21)/100</f>
      </c>
      <c t="s">
        <v>27</v>
      </c>
    </row>
    <row r="616" spans="1:5" ht="12.75">
      <c r="A616" s="35" t="s">
        <v>55</v>
      </c>
      <c r="E616" s="39" t="s">
        <v>8750</v>
      </c>
    </row>
    <row r="617" spans="1:5" ht="12.75">
      <c r="A617" s="35" t="s">
        <v>56</v>
      </c>
      <c r="E617" s="40" t="s">
        <v>5</v>
      </c>
    </row>
    <row r="618" spans="1:5" ht="38.25">
      <c r="A618" t="s">
        <v>58</v>
      </c>
      <c r="E618" s="39" t="s">
        <v>8751</v>
      </c>
    </row>
    <row r="619" spans="1:16" ht="12.75">
      <c r="A619" t="s">
        <v>49</v>
      </c>
      <c s="34" t="s">
        <v>26</v>
      </c>
      <c s="34" t="s">
        <v>8752</v>
      </c>
      <c s="35" t="s">
        <v>5</v>
      </c>
      <c s="6" t="s">
        <v>9527</v>
      </c>
      <c s="36" t="s">
        <v>83</v>
      </c>
      <c s="37">
        <v>3</v>
      </c>
      <c s="36">
        <v>0</v>
      </c>
      <c s="36">
        <f>ROUND(G619*H619,6)</f>
      </c>
      <c r="L619" s="38">
        <v>0</v>
      </c>
      <c s="32">
        <f>ROUND(ROUND(L619,2)*ROUND(G619,3),2)</f>
      </c>
      <c s="36" t="s">
        <v>72</v>
      </c>
      <c>
        <f>(M619*21)/100</f>
      </c>
      <c t="s">
        <v>27</v>
      </c>
    </row>
    <row r="620" spans="1:5" ht="12.75">
      <c r="A620" s="35" t="s">
        <v>55</v>
      </c>
      <c r="E620" s="39" t="s">
        <v>8750</v>
      </c>
    </row>
    <row r="621" spans="1:5" ht="12.75">
      <c r="A621" s="35" t="s">
        <v>56</v>
      </c>
      <c r="E621" s="40" t="s">
        <v>5</v>
      </c>
    </row>
    <row r="622" spans="1:5" ht="38.25">
      <c r="A622" t="s">
        <v>58</v>
      </c>
      <c r="E622" s="39" t="s">
        <v>8755</v>
      </c>
    </row>
    <row r="623" spans="1:16" ht="12.75">
      <c r="A623" t="s">
        <v>49</v>
      </c>
      <c s="34" t="s">
        <v>85</v>
      </c>
      <c s="34" t="s">
        <v>8756</v>
      </c>
      <c s="35" t="s">
        <v>5</v>
      </c>
      <c s="6" t="s">
        <v>9528</v>
      </c>
      <c s="36" t="s">
        <v>83</v>
      </c>
      <c s="37">
        <v>2</v>
      </c>
      <c s="36">
        <v>0</v>
      </c>
      <c s="36">
        <f>ROUND(G623*H623,6)</f>
      </c>
      <c r="L623" s="38">
        <v>0</v>
      </c>
      <c s="32">
        <f>ROUND(ROUND(L623,2)*ROUND(G623,3),2)</f>
      </c>
      <c s="36" t="s">
        <v>72</v>
      </c>
      <c>
        <f>(M623*21)/100</f>
      </c>
      <c t="s">
        <v>27</v>
      </c>
    </row>
    <row r="624" spans="1:5" ht="12.75">
      <c r="A624" s="35" t="s">
        <v>55</v>
      </c>
      <c r="E624" s="39" t="s">
        <v>8750</v>
      </c>
    </row>
    <row r="625" spans="1:5" ht="12.75">
      <c r="A625" s="35" t="s">
        <v>56</v>
      </c>
      <c r="E625" s="40" t="s">
        <v>5</v>
      </c>
    </row>
    <row r="626" spans="1:5" ht="25.5">
      <c r="A626" t="s">
        <v>58</v>
      </c>
      <c r="E626" s="39" t="s">
        <v>9529</v>
      </c>
    </row>
    <row r="627" spans="1:16" ht="12.75">
      <c r="A627" t="s">
        <v>49</v>
      </c>
      <c s="34" t="s">
        <v>90</v>
      </c>
      <c s="34" t="s">
        <v>8759</v>
      </c>
      <c s="35" t="s">
        <v>5</v>
      </c>
      <c s="6" t="s">
        <v>8753</v>
      </c>
      <c s="36" t="s">
        <v>83</v>
      </c>
      <c s="37">
        <v>7</v>
      </c>
      <c s="36">
        <v>0</v>
      </c>
      <c s="36">
        <f>ROUND(G627*H627,6)</f>
      </c>
      <c r="L627" s="38">
        <v>0</v>
      </c>
      <c s="32">
        <f>ROUND(ROUND(L627,2)*ROUND(G627,3),2)</f>
      </c>
      <c s="36" t="s">
        <v>72</v>
      </c>
      <c>
        <f>(M627*21)/100</f>
      </c>
      <c t="s">
        <v>27</v>
      </c>
    </row>
    <row r="628" spans="1:5" ht="12.75">
      <c r="A628" s="35" t="s">
        <v>55</v>
      </c>
      <c r="E628" s="39" t="s">
        <v>9530</v>
      </c>
    </row>
    <row r="629" spans="1:5" ht="12.75">
      <c r="A629" s="35" t="s">
        <v>56</v>
      </c>
      <c r="E629" s="40" t="s">
        <v>5</v>
      </c>
    </row>
    <row r="630" spans="1:5" ht="38.25">
      <c r="A630" t="s">
        <v>58</v>
      </c>
      <c r="E630" s="39" t="s">
        <v>8758</v>
      </c>
    </row>
    <row r="631" spans="1:16" ht="12.75">
      <c r="A631" t="s">
        <v>49</v>
      </c>
      <c s="34" t="s">
        <v>93</v>
      </c>
      <c s="34" t="s">
        <v>8762</v>
      </c>
      <c s="35" t="s">
        <v>5</v>
      </c>
      <c s="6" t="s">
        <v>9531</v>
      </c>
      <c s="36" t="s">
        <v>83</v>
      </c>
      <c s="37">
        <v>7</v>
      </c>
      <c s="36">
        <v>0</v>
      </c>
      <c s="36">
        <f>ROUND(G631*H631,6)</f>
      </c>
      <c r="L631" s="38">
        <v>0</v>
      </c>
      <c s="32">
        <f>ROUND(ROUND(L631,2)*ROUND(G631,3),2)</f>
      </c>
      <c s="36" t="s">
        <v>72</v>
      </c>
      <c>
        <f>(M631*21)/100</f>
      </c>
      <c t="s">
        <v>27</v>
      </c>
    </row>
    <row r="632" spans="1:5" ht="12.75">
      <c r="A632" s="35" t="s">
        <v>55</v>
      </c>
      <c r="E632" s="39" t="s">
        <v>9532</v>
      </c>
    </row>
    <row r="633" spans="1:5" ht="12.75">
      <c r="A633" s="35" t="s">
        <v>56</v>
      </c>
      <c r="E633" s="40" t="s">
        <v>5</v>
      </c>
    </row>
    <row r="634" spans="1:5" ht="38.25">
      <c r="A634" t="s">
        <v>58</v>
      </c>
      <c r="E634" s="39" t="s">
        <v>8758</v>
      </c>
    </row>
    <row r="635" spans="1:16" ht="12.75">
      <c r="A635" t="s">
        <v>49</v>
      </c>
      <c s="34" t="s">
        <v>79</v>
      </c>
      <c s="34" t="s">
        <v>8766</v>
      </c>
      <c s="35" t="s">
        <v>5</v>
      </c>
      <c s="6" t="s">
        <v>9533</v>
      </c>
      <c s="36" t="s">
        <v>83</v>
      </c>
      <c s="37">
        <v>7</v>
      </c>
      <c s="36">
        <v>0</v>
      </c>
      <c s="36">
        <f>ROUND(G635*H635,6)</f>
      </c>
      <c r="L635" s="38">
        <v>0</v>
      </c>
      <c s="32">
        <f>ROUND(ROUND(L635,2)*ROUND(G635,3),2)</f>
      </c>
      <c s="36" t="s">
        <v>72</v>
      </c>
      <c>
        <f>(M635*21)/100</f>
      </c>
      <c t="s">
        <v>27</v>
      </c>
    </row>
    <row r="636" spans="1:5" ht="12.75">
      <c r="A636" s="35" t="s">
        <v>55</v>
      </c>
      <c r="E636" s="39" t="s">
        <v>9532</v>
      </c>
    </row>
    <row r="637" spans="1:5" ht="12.75">
      <c r="A637" s="35" t="s">
        <v>56</v>
      </c>
      <c r="E637" s="40" t="s">
        <v>5</v>
      </c>
    </row>
    <row r="638" spans="1:5" ht="38.25">
      <c r="A638" t="s">
        <v>58</v>
      </c>
      <c r="E638" s="39" t="s">
        <v>8758</v>
      </c>
    </row>
    <row r="639" spans="1:16" ht="12.75">
      <c r="A639" t="s">
        <v>49</v>
      </c>
      <c s="34" t="s">
        <v>100</v>
      </c>
      <c s="34" t="s">
        <v>8769</v>
      </c>
      <c s="35" t="s">
        <v>5</v>
      </c>
      <c s="6" t="s">
        <v>9534</v>
      </c>
      <c s="36" t="s">
        <v>83</v>
      </c>
      <c s="37">
        <v>3</v>
      </c>
      <c s="36">
        <v>0</v>
      </c>
      <c s="36">
        <f>ROUND(G639*H639,6)</f>
      </c>
      <c r="L639" s="38">
        <v>0</v>
      </c>
      <c s="32">
        <f>ROUND(ROUND(L639,2)*ROUND(G639,3),2)</f>
      </c>
      <c s="36" t="s">
        <v>72</v>
      </c>
      <c>
        <f>(M639*21)/100</f>
      </c>
      <c t="s">
        <v>27</v>
      </c>
    </row>
    <row r="640" spans="1:5" ht="12.75">
      <c r="A640" s="35" t="s">
        <v>55</v>
      </c>
      <c r="E640" s="39" t="s">
        <v>9532</v>
      </c>
    </row>
    <row r="641" spans="1:5" ht="12.75">
      <c r="A641" s="35" t="s">
        <v>56</v>
      </c>
      <c r="E641" s="40" t="s">
        <v>5</v>
      </c>
    </row>
    <row r="642" spans="1:5" ht="51">
      <c r="A642" t="s">
        <v>58</v>
      </c>
      <c r="E642" s="39" t="s">
        <v>8765</v>
      </c>
    </row>
    <row r="643" spans="1:16" ht="12.75">
      <c r="A643" t="s">
        <v>49</v>
      </c>
      <c s="34" t="s">
        <v>104</v>
      </c>
      <c s="34" t="s">
        <v>8772</v>
      </c>
      <c s="35" t="s">
        <v>5</v>
      </c>
      <c s="6" t="s">
        <v>9535</v>
      </c>
      <c s="36" t="s">
        <v>83</v>
      </c>
      <c s="37">
        <v>2</v>
      </c>
      <c s="36">
        <v>0</v>
      </c>
      <c s="36">
        <f>ROUND(G643*H643,6)</f>
      </c>
      <c r="L643" s="38">
        <v>0</v>
      </c>
      <c s="32">
        <f>ROUND(ROUND(L643,2)*ROUND(G643,3),2)</f>
      </c>
      <c s="36" t="s">
        <v>72</v>
      </c>
      <c>
        <f>(M643*21)/100</f>
      </c>
      <c t="s">
        <v>27</v>
      </c>
    </row>
    <row r="644" spans="1:5" ht="12.75">
      <c r="A644" s="35" t="s">
        <v>55</v>
      </c>
      <c r="E644" s="39" t="s">
        <v>9532</v>
      </c>
    </row>
    <row r="645" spans="1:5" ht="12.75">
      <c r="A645" s="35" t="s">
        <v>56</v>
      </c>
      <c r="E645" s="40" t="s">
        <v>5</v>
      </c>
    </row>
    <row r="646" spans="1:5" ht="51">
      <c r="A646" t="s">
        <v>58</v>
      </c>
      <c r="E646" s="39" t="s">
        <v>8765</v>
      </c>
    </row>
    <row r="647" spans="1:16" ht="12.75">
      <c r="A647" t="s">
        <v>49</v>
      </c>
      <c s="34" t="s">
        <v>108</v>
      </c>
      <c s="34" t="s">
        <v>8775</v>
      </c>
      <c s="35" t="s">
        <v>5</v>
      </c>
      <c s="6" t="s">
        <v>9536</v>
      </c>
      <c s="36" t="s">
        <v>83</v>
      </c>
      <c s="37">
        <v>1</v>
      </c>
      <c s="36">
        <v>0</v>
      </c>
      <c s="36">
        <f>ROUND(G647*H647,6)</f>
      </c>
      <c r="L647" s="38">
        <v>0</v>
      </c>
      <c s="32">
        <f>ROUND(ROUND(L647,2)*ROUND(G647,3),2)</f>
      </c>
      <c s="36" t="s">
        <v>72</v>
      </c>
      <c>
        <f>(M647*21)/100</f>
      </c>
      <c t="s">
        <v>27</v>
      </c>
    </row>
    <row r="648" spans="1:5" ht="12.75">
      <c r="A648" s="35" t="s">
        <v>55</v>
      </c>
      <c r="E648" s="39" t="s">
        <v>9532</v>
      </c>
    </row>
    <row r="649" spans="1:5" ht="12.75">
      <c r="A649" s="35" t="s">
        <v>56</v>
      </c>
      <c r="E649" s="40" t="s">
        <v>5</v>
      </c>
    </row>
    <row r="650" spans="1:5" ht="51">
      <c r="A650" t="s">
        <v>58</v>
      </c>
      <c r="E650" s="39" t="s">
        <v>8765</v>
      </c>
    </row>
    <row r="651" spans="1:16" ht="12.75">
      <c r="A651" t="s">
        <v>49</v>
      </c>
      <c s="34" t="s">
        <v>113</v>
      </c>
      <c s="34" t="s">
        <v>8777</v>
      </c>
      <c s="35" t="s">
        <v>5</v>
      </c>
      <c s="6" t="s">
        <v>8757</v>
      </c>
      <c s="36" t="s">
        <v>83</v>
      </c>
      <c s="37">
        <v>1</v>
      </c>
      <c s="36">
        <v>0</v>
      </c>
      <c s="36">
        <f>ROUND(G651*H651,6)</f>
      </c>
      <c r="L651" s="38">
        <v>0</v>
      </c>
      <c s="32">
        <f>ROUND(ROUND(L651,2)*ROUND(G651,3),2)</f>
      </c>
      <c s="36" t="s">
        <v>72</v>
      </c>
      <c>
        <f>(M651*21)/100</f>
      </c>
      <c t="s">
        <v>27</v>
      </c>
    </row>
    <row r="652" spans="1:5" ht="12.75">
      <c r="A652" s="35" t="s">
        <v>55</v>
      </c>
      <c r="E652" s="39" t="s">
        <v>9532</v>
      </c>
    </row>
    <row r="653" spans="1:5" ht="12.75">
      <c r="A653" s="35" t="s">
        <v>56</v>
      </c>
      <c r="E653" s="40" t="s">
        <v>5</v>
      </c>
    </row>
    <row r="654" spans="1:5" ht="51">
      <c r="A654" t="s">
        <v>58</v>
      </c>
      <c r="E654" s="39" t="s">
        <v>8765</v>
      </c>
    </row>
    <row r="655" spans="1:16" ht="12.75">
      <c r="A655" t="s">
        <v>49</v>
      </c>
      <c s="34" t="s">
        <v>117</v>
      </c>
      <c s="34" t="s">
        <v>8780</v>
      </c>
      <c s="35" t="s">
        <v>5</v>
      </c>
      <c s="6" t="s">
        <v>9537</v>
      </c>
      <c s="36" t="s">
        <v>83</v>
      </c>
      <c s="37">
        <v>1</v>
      </c>
      <c s="36">
        <v>0</v>
      </c>
      <c s="36">
        <f>ROUND(G655*H655,6)</f>
      </c>
      <c r="L655" s="38">
        <v>0</v>
      </c>
      <c s="32">
        <f>ROUND(ROUND(L655,2)*ROUND(G655,3),2)</f>
      </c>
      <c s="36" t="s">
        <v>72</v>
      </c>
      <c>
        <f>(M655*21)/100</f>
      </c>
      <c t="s">
        <v>27</v>
      </c>
    </row>
    <row r="656" spans="1:5" ht="12.75">
      <c r="A656" s="35" t="s">
        <v>55</v>
      </c>
      <c r="E656" s="39" t="s">
        <v>8774</v>
      </c>
    </row>
    <row r="657" spans="1:5" ht="12.75">
      <c r="A657" s="35" t="s">
        <v>56</v>
      </c>
      <c r="E657" s="40" t="s">
        <v>5</v>
      </c>
    </row>
    <row r="658" spans="1:5" ht="51">
      <c r="A658" t="s">
        <v>58</v>
      </c>
      <c r="E658" s="39" t="s">
        <v>8765</v>
      </c>
    </row>
    <row r="659" spans="1:16" ht="12.75">
      <c r="A659" t="s">
        <v>49</v>
      </c>
      <c s="34" t="s">
        <v>121</v>
      </c>
      <c s="34" t="s">
        <v>8783</v>
      </c>
      <c s="35" t="s">
        <v>5</v>
      </c>
      <c s="6" t="s">
        <v>9538</v>
      </c>
      <c s="36" t="s">
        <v>7503</v>
      </c>
      <c s="37">
        <v>12</v>
      </c>
      <c s="36">
        <v>0</v>
      </c>
      <c s="36">
        <f>ROUND(G659*H659,6)</f>
      </c>
      <c r="L659" s="38">
        <v>0</v>
      </c>
      <c s="32">
        <f>ROUND(ROUND(L659,2)*ROUND(G659,3),2)</f>
      </c>
      <c s="36" t="s">
        <v>72</v>
      </c>
      <c>
        <f>(M659*21)/100</f>
      </c>
      <c t="s">
        <v>27</v>
      </c>
    </row>
    <row r="660" spans="1:5" ht="12.75">
      <c r="A660" s="35" t="s">
        <v>55</v>
      </c>
      <c r="E660" s="39" t="s">
        <v>9539</v>
      </c>
    </row>
    <row r="661" spans="1:5" ht="12.75">
      <c r="A661" s="35" t="s">
        <v>56</v>
      </c>
      <c r="E661" s="40" t="s">
        <v>5</v>
      </c>
    </row>
    <row r="662" spans="1:5" ht="51">
      <c r="A662" t="s">
        <v>58</v>
      </c>
      <c r="E662" s="39" t="s">
        <v>8765</v>
      </c>
    </row>
    <row r="663" spans="1:16" ht="12.75">
      <c r="A663" t="s">
        <v>49</v>
      </c>
      <c s="34" t="s">
        <v>125</v>
      </c>
      <c s="34" t="s">
        <v>8785</v>
      </c>
      <c s="35" t="s">
        <v>5</v>
      </c>
      <c s="6" t="s">
        <v>9540</v>
      </c>
      <c s="36" t="s">
        <v>7503</v>
      </c>
      <c s="37">
        <v>10</v>
      </c>
      <c s="36">
        <v>0</v>
      </c>
      <c s="36">
        <f>ROUND(G663*H663,6)</f>
      </c>
      <c r="L663" s="38">
        <v>0</v>
      </c>
      <c s="32">
        <f>ROUND(ROUND(L663,2)*ROUND(G663,3),2)</f>
      </c>
      <c s="36" t="s">
        <v>72</v>
      </c>
      <c>
        <f>(M663*21)/100</f>
      </c>
      <c t="s">
        <v>27</v>
      </c>
    </row>
    <row r="664" spans="1:5" ht="12.75">
      <c r="A664" s="35" t="s">
        <v>55</v>
      </c>
      <c r="E664" s="39" t="s">
        <v>9539</v>
      </c>
    </row>
    <row r="665" spans="1:5" ht="12.75">
      <c r="A665" s="35" t="s">
        <v>56</v>
      </c>
      <c r="E665" s="40" t="s">
        <v>5</v>
      </c>
    </row>
    <row r="666" spans="1:5" ht="51">
      <c r="A666" t="s">
        <v>58</v>
      </c>
      <c r="E666" s="39" t="s">
        <v>8765</v>
      </c>
    </row>
    <row r="667" spans="1:16" ht="12.75">
      <c r="A667" t="s">
        <v>49</v>
      </c>
      <c s="34" t="s">
        <v>129</v>
      </c>
      <c s="34" t="s">
        <v>8787</v>
      </c>
      <c s="35" t="s">
        <v>5</v>
      </c>
      <c s="6" t="s">
        <v>9541</v>
      </c>
      <c s="36" t="s">
        <v>7503</v>
      </c>
      <c s="37">
        <v>6</v>
      </c>
      <c s="36">
        <v>0</v>
      </c>
      <c s="36">
        <f>ROUND(G667*H667,6)</f>
      </c>
      <c r="L667" s="38">
        <v>0</v>
      </c>
      <c s="32">
        <f>ROUND(ROUND(L667,2)*ROUND(G667,3),2)</f>
      </c>
      <c s="36" t="s">
        <v>72</v>
      </c>
      <c>
        <f>(M667*21)/100</f>
      </c>
      <c t="s">
        <v>27</v>
      </c>
    </row>
    <row r="668" spans="1:5" ht="12.75">
      <c r="A668" s="35" t="s">
        <v>55</v>
      </c>
      <c r="E668" s="39" t="s">
        <v>9539</v>
      </c>
    </row>
    <row r="669" spans="1:5" ht="12.75">
      <c r="A669" s="35" t="s">
        <v>56</v>
      </c>
      <c r="E669" s="40" t="s">
        <v>5</v>
      </c>
    </row>
    <row r="670" spans="1:5" ht="51">
      <c r="A670" t="s">
        <v>58</v>
      </c>
      <c r="E670" s="39" t="s">
        <v>8765</v>
      </c>
    </row>
    <row r="671" spans="1:16" ht="12.75">
      <c r="A671" t="s">
        <v>49</v>
      </c>
      <c s="34" t="s">
        <v>133</v>
      </c>
      <c s="34" t="s">
        <v>8791</v>
      </c>
      <c s="35" t="s">
        <v>5</v>
      </c>
      <c s="6" t="s">
        <v>9542</v>
      </c>
      <c s="36" t="s">
        <v>7503</v>
      </c>
      <c s="37">
        <v>12</v>
      </c>
      <c s="36">
        <v>0</v>
      </c>
      <c s="36">
        <f>ROUND(G671*H671,6)</f>
      </c>
      <c r="L671" s="38">
        <v>0</v>
      </c>
      <c s="32">
        <f>ROUND(ROUND(L671,2)*ROUND(G671,3),2)</f>
      </c>
      <c s="36" t="s">
        <v>72</v>
      </c>
      <c>
        <f>(M671*21)/100</f>
      </c>
      <c t="s">
        <v>27</v>
      </c>
    </row>
    <row r="672" spans="1:5" ht="12.75">
      <c r="A672" s="35" t="s">
        <v>55</v>
      </c>
      <c r="E672" s="39" t="s">
        <v>9539</v>
      </c>
    </row>
    <row r="673" spans="1:5" ht="12.75">
      <c r="A673" s="35" t="s">
        <v>56</v>
      </c>
      <c r="E673" s="40" t="s">
        <v>5</v>
      </c>
    </row>
    <row r="674" spans="1:5" ht="51">
      <c r="A674" t="s">
        <v>58</v>
      </c>
      <c r="E674" s="39" t="s">
        <v>8765</v>
      </c>
    </row>
    <row r="675" spans="1:16" ht="12.75">
      <c r="A675" t="s">
        <v>49</v>
      </c>
      <c s="34" t="s">
        <v>137</v>
      </c>
      <c s="34" t="s">
        <v>8794</v>
      </c>
      <c s="35" t="s">
        <v>5</v>
      </c>
      <c s="6" t="s">
        <v>8763</v>
      </c>
      <c s="36" t="s">
        <v>7503</v>
      </c>
      <c s="37">
        <v>20</v>
      </c>
      <c s="36">
        <v>0</v>
      </c>
      <c s="36">
        <f>ROUND(G675*H675,6)</f>
      </c>
      <c r="L675" s="38">
        <v>0</v>
      </c>
      <c s="32">
        <f>ROUND(ROUND(L675,2)*ROUND(G675,3),2)</f>
      </c>
      <c s="36" t="s">
        <v>72</v>
      </c>
      <c>
        <f>(M675*21)/100</f>
      </c>
      <c t="s">
        <v>27</v>
      </c>
    </row>
    <row r="676" spans="1:5" ht="12.75">
      <c r="A676" s="35" t="s">
        <v>55</v>
      </c>
      <c r="E676" s="39" t="s">
        <v>8764</v>
      </c>
    </row>
    <row r="677" spans="1:5" ht="12.75">
      <c r="A677" s="35" t="s">
        <v>56</v>
      </c>
      <c r="E677" s="40" t="s">
        <v>5</v>
      </c>
    </row>
    <row r="678" spans="1:5" ht="51">
      <c r="A678" t="s">
        <v>58</v>
      </c>
      <c r="E678" s="39" t="s">
        <v>8765</v>
      </c>
    </row>
    <row r="679" spans="1:16" ht="12.75">
      <c r="A679" t="s">
        <v>49</v>
      </c>
      <c s="34" t="s">
        <v>141</v>
      </c>
      <c s="34" t="s">
        <v>8796</v>
      </c>
      <c s="35" t="s">
        <v>5</v>
      </c>
      <c s="6" t="s">
        <v>8767</v>
      </c>
      <c s="36" t="s">
        <v>83</v>
      </c>
      <c s="37">
        <v>1</v>
      </c>
      <c s="36">
        <v>0</v>
      </c>
      <c s="36">
        <f>ROUND(G679*H679,6)</f>
      </c>
      <c r="L679" s="38">
        <v>0</v>
      </c>
      <c s="32">
        <f>ROUND(ROUND(L679,2)*ROUND(G679,3),2)</f>
      </c>
      <c s="36" t="s">
        <v>72</v>
      </c>
      <c>
        <f>(M679*21)/100</f>
      </c>
      <c t="s">
        <v>27</v>
      </c>
    </row>
    <row r="680" spans="1:5" ht="12.75">
      <c r="A680" s="35" t="s">
        <v>55</v>
      </c>
      <c r="E680" s="39" t="s">
        <v>8768</v>
      </c>
    </row>
    <row r="681" spans="1:5" ht="12.75">
      <c r="A681" s="35" t="s">
        <v>56</v>
      </c>
      <c r="E681" s="40" t="s">
        <v>5</v>
      </c>
    </row>
    <row r="682" spans="1:5" ht="51">
      <c r="A682" t="s">
        <v>58</v>
      </c>
      <c r="E682" s="39" t="s">
        <v>8765</v>
      </c>
    </row>
    <row r="683" spans="1:16" ht="12.75">
      <c r="A683" t="s">
        <v>49</v>
      </c>
      <c s="34" t="s">
        <v>145</v>
      </c>
      <c s="34" t="s">
        <v>8798</v>
      </c>
      <c s="35" t="s">
        <v>5</v>
      </c>
      <c s="6" t="s">
        <v>8770</v>
      </c>
      <c s="36" t="s">
        <v>83</v>
      </c>
      <c s="37">
        <v>1</v>
      </c>
      <c s="36">
        <v>0</v>
      </c>
      <c s="36">
        <f>ROUND(G683*H683,6)</f>
      </c>
      <c r="L683" s="38">
        <v>0</v>
      </c>
      <c s="32">
        <f>ROUND(ROUND(L683,2)*ROUND(G683,3),2)</f>
      </c>
      <c s="36" t="s">
        <v>72</v>
      </c>
      <c>
        <f>(M683*21)/100</f>
      </c>
      <c t="s">
        <v>27</v>
      </c>
    </row>
    <row r="684" spans="1:5" ht="12.75">
      <c r="A684" s="35" t="s">
        <v>55</v>
      </c>
      <c r="E684" s="39" t="s">
        <v>9543</v>
      </c>
    </row>
    <row r="685" spans="1:5" ht="12.75">
      <c r="A685" s="35" t="s">
        <v>56</v>
      </c>
      <c r="E685" s="40" t="s">
        <v>5</v>
      </c>
    </row>
    <row r="686" spans="1:5" ht="51">
      <c r="A686" t="s">
        <v>58</v>
      </c>
      <c r="E686" s="39" t="s">
        <v>8765</v>
      </c>
    </row>
    <row r="687" spans="1:16" ht="12.75">
      <c r="A687" t="s">
        <v>49</v>
      </c>
      <c s="34" t="s">
        <v>149</v>
      </c>
      <c s="34" t="s">
        <v>8800</v>
      </c>
      <c s="35" t="s">
        <v>5</v>
      </c>
      <c s="6" t="s">
        <v>8778</v>
      </c>
      <c s="36" t="s">
        <v>83</v>
      </c>
      <c s="37">
        <v>1</v>
      </c>
      <c s="36">
        <v>0</v>
      </c>
      <c s="36">
        <f>ROUND(G687*H687,6)</f>
      </c>
      <c r="L687" s="38">
        <v>0</v>
      </c>
      <c s="32">
        <f>ROUND(ROUND(L687,2)*ROUND(G687,3),2)</f>
      </c>
      <c s="36" t="s">
        <v>72</v>
      </c>
      <c>
        <f>(M687*21)/100</f>
      </c>
      <c t="s">
        <v>27</v>
      </c>
    </row>
    <row r="688" spans="1:5" ht="12.75">
      <c r="A688" s="35" t="s">
        <v>55</v>
      </c>
      <c r="E688" s="39" t="s">
        <v>8779</v>
      </c>
    </row>
    <row r="689" spans="1:5" ht="12.75">
      <c r="A689" s="35" t="s">
        <v>56</v>
      </c>
      <c r="E689" s="40" t="s">
        <v>5</v>
      </c>
    </row>
    <row r="690" spans="1:5" ht="51">
      <c r="A690" t="s">
        <v>58</v>
      </c>
      <c r="E690" s="39" t="s">
        <v>8765</v>
      </c>
    </row>
    <row r="691" spans="1:16" ht="12.75">
      <c r="A691" t="s">
        <v>49</v>
      </c>
      <c s="34" t="s">
        <v>153</v>
      </c>
      <c s="34" t="s">
        <v>8802</v>
      </c>
      <c s="35" t="s">
        <v>5</v>
      </c>
      <c s="6" t="s">
        <v>8784</v>
      </c>
      <c s="36" t="s">
        <v>83</v>
      </c>
      <c s="37">
        <v>1</v>
      </c>
      <c s="36">
        <v>0</v>
      </c>
      <c s="36">
        <f>ROUND(G691*H691,6)</f>
      </c>
      <c r="L691" s="38">
        <v>0</v>
      </c>
      <c s="32">
        <f>ROUND(ROUND(L691,2)*ROUND(G691,3),2)</f>
      </c>
      <c s="36" t="s">
        <v>72</v>
      </c>
      <c>
        <f>(M691*21)/100</f>
      </c>
      <c t="s">
        <v>27</v>
      </c>
    </row>
    <row r="692" spans="1:5" ht="12.75">
      <c r="A692" s="35" t="s">
        <v>55</v>
      </c>
      <c r="E692" s="39" t="s">
        <v>8782</v>
      </c>
    </row>
    <row r="693" spans="1:5" ht="12.75">
      <c r="A693" s="35" t="s">
        <v>56</v>
      </c>
      <c r="E693" s="40" t="s">
        <v>5</v>
      </c>
    </row>
    <row r="694" spans="1:5" ht="51">
      <c r="A694" t="s">
        <v>58</v>
      </c>
      <c r="E694" s="39" t="s">
        <v>8765</v>
      </c>
    </row>
    <row r="695" spans="1:16" ht="12.75">
      <c r="A695" t="s">
        <v>49</v>
      </c>
      <c s="34" t="s">
        <v>157</v>
      </c>
      <c s="34" t="s">
        <v>9544</v>
      </c>
      <c s="35" t="s">
        <v>5</v>
      </c>
      <c s="6" t="s">
        <v>8786</v>
      </c>
      <c s="36" t="s">
        <v>83</v>
      </c>
      <c s="37">
        <v>5</v>
      </c>
      <c s="36">
        <v>0</v>
      </c>
      <c s="36">
        <f>ROUND(G695*H695,6)</f>
      </c>
      <c r="L695" s="38">
        <v>0</v>
      </c>
      <c s="32">
        <f>ROUND(ROUND(L695,2)*ROUND(G695,3),2)</f>
      </c>
      <c s="36" t="s">
        <v>72</v>
      </c>
      <c>
        <f>(M695*21)/100</f>
      </c>
      <c t="s">
        <v>27</v>
      </c>
    </row>
    <row r="696" spans="1:5" ht="12.75">
      <c r="A696" s="35" t="s">
        <v>55</v>
      </c>
      <c r="E696" s="39" t="s">
        <v>8782</v>
      </c>
    </row>
    <row r="697" spans="1:5" ht="12.75">
      <c r="A697" s="35" t="s">
        <v>56</v>
      </c>
      <c r="E697" s="40" t="s">
        <v>5</v>
      </c>
    </row>
    <row r="698" spans="1:5" ht="51">
      <c r="A698" t="s">
        <v>58</v>
      </c>
      <c r="E698" s="39" t="s">
        <v>8765</v>
      </c>
    </row>
    <row r="699" spans="1:16" ht="12.75">
      <c r="A699" t="s">
        <v>49</v>
      </c>
      <c s="34" t="s">
        <v>161</v>
      </c>
      <c s="34" t="s">
        <v>9545</v>
      </c>
      <c s="35" t="s">
        <v>5</v>
      </c>
      <c s="6" t="s">
        <v>8788</v>
      </c>
      <c s="36" t="s">
        <v>83</v>
      </c>
      <c s="37">
        <v>5</v>
      </c>
      <c s="36">
        <v>0</v>
      </c>
      <c s="36">
        <f>ROUND(G699*H699,6)</f>
      </c>
      <c r="L699" s="38">
        <v>0</v>
      </c>
      <c s="32">
        <f>ROUND(ROUND(L699,2)*ROUND(G699,3),2)</f>
      </c>
      <c s="36" t="s">
        <v>72</v>
      </c>
      <c>
        <f>(M699*21)/100</f>
      </c>
      <c t="s">
        <v>27</v>
      </c>
    </row>
    <row r="700" spans="1:5" ht="12.75">
      <c r="A700" s="35" t="s">
        <v>55</v>
      </c>
      <c r="E700" s="39" t="s">
        <v>8782</v>
      </c>
    </row>
    <row r="701" spans="1:5" ht="12.75">
      <c r="A701" s="35" t="s">
        <v>56</v>
      </c>
      <c r="E701" s="40" t="s">
        <v>5</v>
      </c>
    </row>
    <row r="702" spans="1:5" ht="51">
      <c r="A702" t="s">
        <v>58</v>
      </c>
      <c r="E702" s="39" t="s">
        <v>8765</v>
      </c>
    </row>
    <row r="703" spans="1:13" ht="12.75">
      <c r="A703" t="s">
        <v>46</v>
      </c>
      <c r="C703" s="31" t="s">
        <v>8789</v>
      </c>
      <c r="E703" s="33" t="s">
        <v>9546</v>
      </c>
      <c r="J703" s="32">
        <f>0</f>
      </c>
      <c s="32">
        <f>0</f>
      </c>
      <c s="32">
        <f>0+L704+L708+L712+L716+L720+L724</f>
      </c>
      <c s="32">
        <f>0+M704+M708+M712+M716+M720+M724</f>
      </c>
    </row>
    <row r="704" spans="1:16" ht="12.75">
      <c r="A704" t="s">
        <v>49</v>
      </c>
      <c s="34" t="s">
        <v>165</v>
      </c>
      <c s="34" t="s">
        <v>9547</v>
      </c>
      <c s="35" t="s">
        <v>5</v>
      </c>
      <c s="6" t="s">
        <v>8792</v>
      </c>
      <c s="36" t="s">
        <v>83</v>
      </c>
      <c s="37">
        <v>1</v>
      </c>
      <c s="36">
        <v>0</v>
      </c>
      <c s="36">
        <f>ROUND(G704*H704,6)</f>
      </c>
      <c r="L704" s="38">
        <v>0</v>
      </c>
      <c s="32">
        <f>ROUND(ROUND(L704,2)*ROUND(G704,3),2)</f>
      </c>
      <c s="36" t="s">
        <v>72</v>
      </c>
      <c>
        <f>(M704*21)/100</f>
      </c>
      <c t="s">
        <v>27</v>
      </c>
    </row>
    <row r="705" spans="1:5" ht="12.75">
      <c r="A705" s="35" t="s">
        <v>55</v>
      </c>
      <c r="E705" s="39" t="s">
        <v>8793</v>
      </c>
    </row>
    <row r="706" spans="1:5" ht="12.75">
      <c r="A706" s="35" t="s">
        <v>56</v>
      </c>
      <c r="E706" s="40" t="s">
        <v>5</v>
      </c>
    </row>
    <row r="707" spans="1:5" ht="51">
      <c r="A707" t="s">
        <v>58</v>
      </c>
      <c r="E707" s="39" t="s">
        <v>8747</v>
      </c>
    </row>
    <row r="708" spans="1:16" ht="12.75">
      <c r="A708" t="s">
        <v>49</v>
      </c>
      <c s="34" t="s">
        <v>170</v>
      </c>
      <c s="34" t="s">
        <v>9548</v>
      </c>
      <c s="35" t="s">
        <v>5</v>
      </c>
      <c s="6" t="s">
        <v>8795</v>
      </c>
      <c s="36" t="s">
        <v>83</v>
      </c>
      <c s="37">
        <v>1</v>
      </c>
      <c s="36">
        <v>0</v>
      </c>
      <c s="36">
        <f>ROUND(G708*H708,6)</f>
      </c>
      <c r="L708" s="38">
        <v>0</v>
      </c>
      <c s="32">
        <f>ROUND(ROUND(L708,2)*ROUND(G708,3),2)</f>
      </c>
      <c s="36" t="s">
        <v>72</v>
      </c>
      <c>
        <f>(M708*21)/100</f>
      </c>
      <c t="s">
        <v>27</v>
      </c>
    </row>
    <row r="709" spans="1:5" ht="12.75">
      <c r="A709" s="35" t="s">
        <v>55</v>
      </c>
      <c r="E709" s="39" t="s">
        <v>8795</v>
      </c>
    </row>
    <row r="710" spans="1:5" ht="12.75">
      <c r="A710" s="35" t="s">
        <v>56</v>
      </c>
      <c r="E710" s="40" t="s">
        <v>5</v>
      </c>
    </row>
    <row r="711" spans="1:5" ht="51">
      <c r="A711" t="s">
        <v>58</v>
      </c>
      <c r="E711" s="39" t="s">
        <v>8747</v>
      </c>
    </row>
    <row r="712" spans="1:16" ht="12.75">
      <c r="A712" t="s">
        <v>49</v>
      </c>
      <c s="34" t="s">
        <v>174</v>
      </c>
      <c s="34" t="s">
        <v>9549</v>
      </c>
      <c s="35" t="s">
        <v>5</v>
      </c>
      <c s="6" t="s">
        <v>8797</v>
      </c>
      <c s="36" t="s">
        <v>83</v>
      </c>
      <c s="37">
        <v>1</v>
      </c>
      <c s="36">
        <v>0</v>
      </c>
      <c s="36">
        <f>ROUND(G712*H712,6)</f>
      </c>
      <c r="L712" s="38">
        <v>0</v>
      </c>
      <c s="32">
        <f>ROUND(ROUND(L712,2)*ROUND(G712,3),2)</f>
      </c>
      <c s="36" t="s">
        <v>72</v>
      </c>
      <c>
        <f>(M712*21)/100</f>
      </c>
      <c t="s">
        <v>27</v>
      </c>
    </row>
    <row r="713" spans="1:5" ht="12.75">
      <c r="A713" s="35" t="s">
        <v>55</v>
      </c>
      <c r="E713" s="39" t="s">
        <v>8797</v>
      </c>
    </row>
    <row r="714" spans="1:5" ht="12.75">
      <c r="A714" s="35" t="s">
        <v>56</v>
      </c>
      <c r="E714" s="40" t="s">
        <v>5</v>
      </c>
    </row>
    <row r="715" spans="1:5" ht="51">
      <c r="A715" t="s">
        <v>58</v>
      </c>
      <c r="E715" s="39" t="s">
        <v>8747</v>
      </c>
    </row>
    <row r="716" spans="1:16" ht="12.75">
      <c r="A716" t="s">
        <v>49</v>
      </c>
      <c s="34" t="s">
        <v>178</v>
      </c>
      <c s="34" t="s">
        <v>9550</v>
      </c>
      <c s="35" t="s">
        <v>5</v>
      </c>
      <c s="6" t="s">
        <v>9551</v>
      </c>
      <c s="36" t="s">
        <v>83</v>
      </c>
      <c s="37">
        <v>1</v>
      </c>
      <c s="36">
        <v>0</v>
      </c>
      <c s="36">
        <f>ROUND(G716*H716,6)</f>
      </c>
      <c r="L716" s="38">
        <v>0</v>
      </c>
      <c s="32">
        <f>ROUND(ROUND(L716,2)*ROUND(G716,3),2)</f>
      </c>
      <c s="36" t="s">
        <v>72</v>
      </c>
      <c>
        <f>(M716*21)/100</f>
      </c>
      <c t="s">
        <v>27</v>
      </c>
    </row>
    <row r="717" spans="1:5" ht="12.75">
      <c r="A717" s="35" t="s">
        <v>55</v>
      </c>
      <c r="E717" s="39" t="s">
        <v>8799</v>
      </c>
    </row>
    <row r="718" spans="1:5" ht="12.75">
      <c r="A718" s="35" t="s">
        <v>56</v>
      </c>
      <c r="E718" s="40" t="s">
        <v>5</v>
      </c>
    </row>
    <row r="719" spans="1:5" ht="51">
      <c r="A719" t="s">
        <v>58</v>
      </c>
      <c r="E719" s="39" t="s">
        <v>8747</v>
      </c>
    </row>
    <row r="720" spans="1:16" ht="12.75">
      <c r="A720" t="s">
        <v>49</v>
      </c>
      <c s="34" t="s">
        <v>50</v>
      </c>
      <c s="34" t="s">
        <v>9552</v>
      </c>
      <c s="35" t="s">
        <v>5</v>
      </c>
      <c s="6" t="s">
        <v>8801</v>
      </c>
      <c s="36" t="s">
        <v>83</v>
      </c>
      <c s="37">
        <v>1</v>
      </c>
      <c s="36">
        <v>0</v>
      </c>
      <c s="36">
        <f>ROUND(G720*H720,6)</f>
      </c>
      <c r="L720" s="38">
        <v>0</v>
      </c>
      <c s="32">
        <f>ROUND(ROUND(L720,2)*ROUND(G720,3),2)</f>
      </c>
      <c s="36" t="s">
        <v>72</v>
      </c>
      <c>
        <f>(M720*21)/100</f>
      </c>
      <c t="s">
        <v>27</v>
      </c>
    </row>
    <row r="721" spans="1:5" ht="12.75">
      <c r="A721" s="35" t="s">
        <v>55</v>
      </c>
      <c r="E721" s="39" t="s">
        <v>8801</v>
      </c>
    </row>
    <row r="722" spans="1:5" ht="12.75">
      <c r="A722" s="35" t="s">
        <v>56</v>
      </c>
      <c r="E722" s="40" t="s">
        <v>5</v>
      </c>
    </row>
    <row r="723" spans="1:5" ht="51">
      <c r="A723" t="s">
        <v>58</v>
      </c>
      <c r="E723" s="39" t="s">
        <v>8747</v>
      </c>
    </row>
    <row r="724" spans="1:16" ht="12.75">
      <c r="A724" t="s">
        <v>49</v>
      </c>
      <c s="34" t="s">
        <v>60</v>
      </c>
      <c s="34" t="s">
        <v>9553</v>
      </c>
      <c s="35" t="s">
        <v>5</v>
      </c>
      <c s="6" t="s">
        <v>8803</v>
      </c>
      <c s="36" t="s">
        <v>83</v>
      </c>
      <c s="37">
        <v>1</v>
      </c>
      <c s="36">
        <v>0</v>
      </c>
      <c s="36">
        <f>ROUND(G724*H724,6)</f>
      </c>
      <c r="L724" s="38">
        <v>0</v>
      </c>
      <c s="32">
        <f>ROUND(ROUND(L724,2)*ROUND(G724,3),2)</f>
      </c>
      <c s="36" t="s">
        <v>72</v>
      </c>
      <c>
        <f>(M724*21)/100</f>
      </c>
      <c t="s">
        <v>27</v>
      </c>
    </row>
    <row r="725" spans="1:5" ht="12.75">
      <c r="A725" s="35" t="s">
        <v>55</v>
      </c>
      <c r="E725" s="39" t="s">
        <v>8803</v>
      </c>
    </row>
    <row r="726" spans="1:5" ht="12.75">
      <c r="A726" s="35" t="s">
        <v>56</v>
      </c>
      <c r="E726" s="40" t="s">
        <v>5</v>
      </c>
    </row>
    <row r="727" spans="1:5" ht="51">
      <c r="A727" t="s">
        <v>58</v>
      </c>
      <c r="E727" s="39" t="s">
        <v>8747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7965</v>
      </c>
      <c s="41">
        <f>Rekapitulace!C167</f>
      </c>
      <c s="20" t="s">
        <v>0</v>
      </c>
      <c t="s">
        <v>23</v>
      </c>
      <c t="s">
        <v>27</v>
      </c>
    </row>
    <row r="4" spans="1:16" ht="32" customHeight="1">
      <c r="A4" s="24" t="s">
        <v>20</v>
      </c>
      <c s="25" t="s">
        <v>28</v>
      </c>
      <c s="27" t="s">
        <v>7965</v>
      </c>
      <c r="E4" s="26" t="s">
        <v>7966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COUNTIFS(L8:L320,"=0",A8:A320,"P")+COUNTIFS(L8:L320,"",A8:A320,"P")+SUM(Q8:Q320)</f>
      </c>
    </row>
    <row r="8" spans="1:13" ht="12.75">
      <c r="A8" t="s">
        <v>44</v>
      </c>
      <c r="C8" s="28" t="s">
        <v>9556</v>
      </c>
      <c r="E8" s="30" t="s">
        <v>9555</v>
      </c>
      <c r="J8" s="29">
        <f>0+J9+J110+J147+J176+J181+J198+J219+J224+J269+J282+J287</f>
      </c>
      <c s="29">
        <f>0+K9+K110+K147+K176+K181+K198+K219+K224+K269+K282+K287</f>
      </c>
      <c s="29">
        <f>0+L9+L110+L147+L176+L181+L198+L219+L224+L269+L282+L287</f>
      </c>
      <c s="29">
        <f>0+M9+M110+M147+M176+M181+M198+M219+M224+M269+M282+M287</f>
      </c>
    </row>
    <row r="9" spans="1:13" ht="12.75">
      <c r="A9" t="s">
        <v>46</v>
      </c>
      <c r="C9" s="31" t="s">
        <v>67</v>
      </c>
      <c r="E9" s="33" t="s">
        <v>68</v>
      </c>
      <c r="J9" s="32">
        <f>0</f>
      </c>
      <c s="32">
        <f>0</f>
      </c>
      <c s="32">
        <f>0+L10+L14+L18+L22+L26+L30+L34+L38+L42+L46+L50+L54+L58+L62+L66+L70+L74+L78+L82+L86+L90+L94+L98+L102+L106</f>
      </c>
      <c s="32">
        <f>0+M10+M14+M18+M22+M26+M30+M34+M38+M42+M46+M50+M54+M58+M62+M66+M70+M74+M78+M82+M86+M90+M94+M98+M102+M106</f>
      </c>
    </row>
    <row r="10" spans="1:16" ht="12.75">
      <c r="A10" t="s">
        <v>49</v>
      </c>
      <c s="34" t="s">
        <v>67</v>
      </c>
      <c s="34" t="s">
        <v>9557</v>
      </c>
      <c s="35" t="s">
        <v>5</v>
      </c>
      <c s="6" t="s">
        <v>9558</v>
      </c>
      <c s="36" t="s">
        <v>207</v>
      </c>
      <c s="37">
        <v>75.278</v>
      </c>
      <c s="36">
        <v>0.001</v>
      </c>
      <c s="36">
        <f>ROUND(G10*H10,6)</f>
      </c>
      <c r="L10" s="38">
        <v>0</v>
      </c>
      <c s="32">
        <f>ROUND(ROUND(L10,2)*ROUND(G10,3),2)</f>
      </c>
      <c s="36" t="s">
        <v>3094</v>
      </c>
      <c>
        <f>(M10*21)/100</f>
      </c>
      <c t="s">
        <v>27</v>
      </c>
    </row>
    <row r="11" spans="1:5" ht="12.75">
      <c r="A11" s="35" t="s">
        <v>55</v>
      </c>
      <c r="E11" s="39" t="s">
        <v>9558</v>
      </c>
    </row>
    <row r="12" spans="1:5" ht="12.75">
      <c r="A12" s="35" t="s">
        <v>56</v>
      </c>
      <c r="E12" s="40" t="s">
        <v>9559</v>
      </c>
    </row>
    <row r="13" spans="1:5" ht="12.75">
      <c r="A13" t="s">
        <v>58</v>
      </c>
      <c r="E13" s="39" t="s">
        <v>5</v>
      </c>
    </row>
    <row r="14" spans="1:16" ht="12.75">
      <c r="A14" t="s">
        <v>49</v>
      </c>
      <c s="34" t="s">
        <v>27</v>
      </c>
      <c s="34" t="s">
        <v>9560</v>
      </c>
      <c s="35" t="s">
        <v>5</v>
      </c>
      <c s="6" t="s">
        <v>9561</v>
      </c>
      <c s="36" t="s">
        <v>71</v>
      </c>
      <c s="37">
        <v>10.754</v>
      </c>
      <c s="36">
        <v>0.21</v>
      </c>
      <c s="36">
        <f>ROUND(G14*H14,6)</f>
      </c>
      <c r="L14" s="38">
        <v>0</v>
      </c>
      <c s="32">
        <f>ROUND(ROUND(L14,2)*ROUND(G14,3),2)</f>
      </c>
      <c s="36" t="s">
        <v>3094</v>
      </c>
      <c>
        <f>(M14*21)/100</f>
      </c>
      <c t="s">
        <v>27</v>
      </c>
    </row>
    <row r="15" spans="1:5" ht="12.75">
      <c r="A15" s="35" t="s">
        <v>55</v>
      </c>
      <c r="E15" s="39" t="s">
        <v>9561</v>
      </c>
    </row>
    <row r="16" spans="1:5" ht="12.75">
      <c r="A16" s="35" t="s">
        <v>56</v>
      </c>
      <c r="E16" s="40" t="s">
        <v>9562</v>
      </c>
    </row>
    <row r="17" spans="1:5" ht="12.75">
      <c r="A17" t="s">
        <v>58</v>
      </c>
      <c r="E17" s="39" t="s">
        <v>5</v>
      </c>
    </row>
    <row r="18" spans="1:16" ht="12.75">
      <c r="A18" t="s">
        <v>49</v>
      </c>
      <c s="34" t="s">
        <v>26</v>
      </c>
      <c s="34" t="s">
        <v>9563</v>
      </c>
      <c s="35" t="s">
        <v>5</v>
      </c>
      <c s="6" t="s">
        <v>9564</v>
      </c>
      <c s="36" t="s">
        <v>220</v>
      </c>
      <c s="37">
        <v>146.06</v>
      </c>
      <c s="36">
        <v>0</v>
      </c>
      <c s="36">
        <f>ROUND(G18*H18,6)</f>
      </c>
      <c r="L18" s="38">
        <v>0</v>
      </c>
      <c s="32">
        <f>ROUND(ROUND(L18,2)*ROUND(G18,3),2)</f>
      </c>
      <c s="36" t="s">
        <v>3094</v>
      </c>
      <c>
        <f>(M18*21)/100</f>
      </c>
      <c t="s">
        <v>27</v>
      </c>
    </row>
    <row r="19" spans="1:5" ht="12.75">
      <c r="A19" s="35" t="s">
        <v>55</v>
      </c>
      <c r="E19" s="39" t="s">
        <v>9565</v>
      </c>
    </row>
    <row r="20" spans="1:5" ht="12.75">
      <c r="A20" s="35" t="s">
        <v>56</v>
      </c>
      <c r="E20" s="40" t="s">
        <v>9566</v>
      </c>
    </row>
    <row r="21" spans="1:5" ht="89.25">
      <c r="A21" t="s">
        <v>58</v>
      </c>
      <c r="E21" s="39" t="s">
        <v>9567</v>
      </c>
    </row>
    <row r="22" spans="1:16" ht="25.5">
      <c r="A22" t="s">
        <v>49</v>
      </c>
      <c s="34" t="s">
        <v>85</v>
      </c>
      <c s="34" t="s">
        <v>7971</v>
      </c>
      <c s="35" t="s">
        <v>5</v>
      </c>
      <c s="6" t="s">
        <v>9568</v>
      </c>
      <c s="36" t="s">
        <v>71</v>
      </c>
      <c s="37">
        <v>23.625</v>
      </c>
      <c s="36">
        <v>0</v>
      </c>
      <c s="36">
        <f>ROUND(G22*H22,6)</f>
      </c>
      <c r="L22" s="38">
        <v>0</v>
      </c>
      <c s="32">
        <f>ROUND(ROUND(L22,2)*ROUND(G22,3),2)</f>
      </c>
      <c s="36" t="s">
        <v>3094</v>
      </c>
      <c>
        <f>(M22*21)/100</f>
      </c>
      <c t="s">
        <v>27</v>
      </c>
    </row>
    <row r="23" spans="1:5" ht="25.5">
      <c r="A23" s="35" t="s">
        <v>55</v>
      </c>
      <c r="E23" s="39" t="s">
        <v>9569</v>
      </c>
    </row>
    <row r="24" spans="1:5" ht="12.75">
      <c r="A24" s="35" t="s">
        <v>56</v>
      </c>
      <c r="E24" s="40" t="s">
        <v>9570</v>
      </c>
    </row>
    <row r="25" spans="1:5" ht="51">
      <c r="A25" t="s">
        <v>58</v>
      </c>
      <c r="E25" s="39" t="s">
        <v>7975</v>
      </c>
    </row>
    <row r="26" spans="1:16" ht="25.5">
      <c r="A26" t="s">
        <v>49</v>
      </c>
      <c s="34" t="s">
        <v>90</v>
      </c>
      <c s="34" t="s">
        <v>9571</v>
      </c>
      <c s="35" t="s">
        <v>5</v>
      </c>
      <c s="6" t="s">
        <v>9572</v>
      </c>
      <c s="36" t="s">
        <v>71</v>
      </c>
      <c s="37">
        <v>40.397</v>
      </c>
      <c s="36">
        <v>0</v>
      </c>
      <c s="36">
        <f>ROUND(G26*H26,6)</f>
      </c>
      <c r="L26" s="38">
        <v>0</v>
      </c>
      <c s="32">
        <f>ROUND(ROUND(L26,2)*ROUND(G26,3),2)</f>
      </c>
      <c s="36" t="s">
        <v>3094</v>
      </c>
      <c>
        <f>(M26*21)/100</f>
      </c>
      <c t="s">
        <v>27</v>
      </c>
    </row>
    <row r="27" spans="1:5" ht="38.25">
      <c r="A27" s="35" t="s">
        <v>55</v>
      </c>
      <c r="E27" s="39" t="s">
        <v>9573</v>
      </c>
    </row>
    <row r="28" spans="1:5" ht="12.75">
      <c r="A28" s="35" t="s">
        <v>56</v>
      </c>
      <c r="E28" s="40" t="s">
        <v>9574</v>
      </c>
    </row>
    <row r="29" spans="1:5" ht="38.25">
      <c r="A29" t="s">
        <v>58</v>
      </c>
      <c r="E29" s="39" t="s">
        <v>3097</v>
      </c>
    </row>
    <row r="30" spans="1:16" ht="25.5">
      <c r="A30" t="s">
        <v>49</v>
      </c>
      <c s="34" t="s">
        <v>93</v>
      </c>
      <c s="34" t="s">
        <v>9575</v>
      </c>
      <c s="35" t="s">
        <v>5</v>
      </c>
      <c s="6" t="s">
        <v>9576</v>
      </c>
      <c s="36" t="s">
        <v>71</v>
      </c>
      <c s="37">
        <v>14.606</v>
      </c>
      <c s="36">
        <v>0</v>
      </c>
      <c s="36">
        <f>ROUND(G30*H30,6)</f>
      </c>
      <c r="L30" s="38">
        <v>0</v>
      </c>
      <c s="32">
        <f>ROUND(ROUND(L30,2)*ROUND(G30,3),2)</f>
      </c>
      <c s="36" t="s">
        <v>3094</v>
      </c>
      <c>
        <f>(M30*21)/100</f>
      </c>
      <c t="s">
        <v>27</v>
      </c>
    </row>
    <row r="31" spans="1:5" ht="25.5">
      <c r="A31" s="35" t="s">
        <v>55</v>
      </c>
      <c r="E31" s="39" t="s">
        <v>9577</v>
      </c>
    </row>
    <row r="32" spans="1:5" ht="12.75">
      <c r="A32" s="35" t="s">
        <v>56</v>
      </c>
      <c r="E32" s="40" t="s">
        <v>9578</v>
      </c>
    </row>
    <row r="33" spans="1:5" ht="89.25">
      <c r="A33" t="s">
        <v>58</v>
      </c>
      <c r="E33" s="39" t="s">
        <v>9579</v>
      </c>
    </row>
    <row r="34" spans="1:16" ht="12.75">
      <c r="A34" t="s">
        <v>49</v>
      </c>
      <c s="34" t="s">
        <v>79</v>
      </c>
      <c s="34" t="s">
        <v>9580</v>
      </c>
      <c s="35" t="s">
        <v>5</v>
      </c>
      <c s="6" t="s">
        <v>9581</v>
      </c>
      <c s="36" t="s">
        <v>220</v>
      </c>
      <c s="37">
        <v>50</v>
      </c>
      <c s="36">
        <v>0</v>
      </c>
      <c s="36">
        <f>ROUND(G34*H34,6)</f>
      </c>
      <c r="L34" s="38">
        <v>0</v>
      </c>
      <c s="32">
        <f>ROUND(ROUND(L34,2)*ROUND(G34,3),2)</f>
      </c>
      <c s="36" t="s">
        <v>3094</v>
      </c>
      <c>
        <f>(M34*21)/100</f>
      </c>
      <c t="s">
        <v>27</v>
      </c>
    </row>
    <row r="35" spans="1:5" ht="25.5">
      <c r="A35" s="35" t="s">
        <v>55</v>
      </c>
      <c r="E35" s="39" t="s">
        <v>9582</v>
      </c>
    </row>
    <row r="36" spans="1:5" ht="12.75">
      <c r="A36" s="35" t="s">
        <v>56</v>
      </c>
      <c r="E36" s="40" t="s">
        <v>3764</v>
      </c>
    </row>
    <row r="37" spans="1:5" ht="51">
      <c r="A37" t="s">
        <v>58</v>
      </c>
      <c r="E37" s="39" t="s">
        <v>9583</v>
      </c>
    </row>
    <row r="38" spans="1:16" ht="25.5">
      <c r="A38" t="s">
        <v>49</v>
      </c>
      <c s="34" t="s">
        <v>100</v>
      </c>
      <c s="34" t="s">
        <v>3107</v>
      </c>
      <c s="35" t="s">
        <v>5</v>
      </c>
      <c s="6" t="s">
        <v>3108</v>
      </c>
      <c s="36" t="s">
        <v>71</v>
      </c>
      <c s="37">
        <v>64.022</v>
      </c>
      <c s="36">
        <v>0</v>
      </c>
      <c s="36">
        <f>ROUND(G38*H38,6)</f>
      </c>
      <c r="L38" s="38">
        <v>0</v>
      </c>
      <c s="32">
        <f>ROUND(ROUND(L38,2)*ROUND(G38,3),2)</f>
      </c>
      <c s="36" t="s">
        <v>3094</v>
      </c>
      <c>
        <f>(M38*21)/100</f>
      </c>
      <c t="s">
        <v>27</v>
      </c>
    </row>
    <row r="39" spans="1:5" ht="38.25">
      <c r="A39" s="35" t="s">
        <v>55</v>
      </c>
      <c r="E39" s="39" t="s">
        <v>3109</v>
      </c>
    </row>
    <row r="40" spans="1:5" ht="25.5">
      <c r="A40" s="35" t="s">
        <v>56</v>
      </c>
      <c r="E40" s="40" t="s">
        <v>9584</v>
      </c>
    </row>
    <row r="41" spans="1:5" ht="63.75">
      <c r="A41" t="s">
        <v>58</v>
      </c>
      <c r="E41" s="39" t="s">
        <v>3111</v>
      </c>
    </row>
    <row r="42" spans="1:16" ht="25.5">
      <c r="A42" t="s">
        <v>49</v>
      </c>
      <c s="34" t="s">
        <v>104</v>
      </c>
      <c s="34" t="s">
        <v>3112</v>
      </c>
      <c s="35" t="s">
        <v>5</v>
      </c>
      <c s="6" t="s">
        <v>3113</v>
      </c>
      <c s="36" t="s">
        <v>71</v>
      </c>
      <c s="37">
        <v>2048.704</v>
      </c>
      <c s="36">
        <v>0</v>
      </c>
      <c s="36">
        <f>ROUND(G42*H42,6)</f>
      </c>
      <c r="L42" s="38">
        <v>0</v>
      </c>
      <c s="32">
        <f>ROUND(ROUND(L42,2)*ROUND(G42,3),2)</f>
      </c>
      <c s="36" t="s">
        <v>3094</v>
      </c>
      <c>
        <f>(M42*21)/100</f>
      </c>
      <c t="s">
        <v>27</v>
      </c>
    </row>
    <row r="43" spans="1:5" ht="51">
      <c r="A43" s="35" t="s">
        <v>55</v>
      </c>
      <c r="E43" s="39" t="s">
        <v>3114</v>
      </c>
    </row>
    <row r="44" spans="1:5" ht="38.25">
      <c r="A44" s="35" t="s">
        <v>56</v>
      </c>
      <c r="E44" s="40" t="s">
        <v>9585</v>
      </c>
    </row>
    <row r="45" spans="1:5" ht="63.75">
      <c r="A45" t="s">
        <v>58</v>
      </c>
      <c r="E45" s="39" t="s">
        <v>3111</v>
      </c>
    </row>
    <row r="46" spans="1:16" ht="12.75">
      <c r="A46" t="s">
        <v>49</v>
      </c>
      <c s="34" t="s">
        <v>108</v>
      </c>
      <c s="34" t="s">
        <v>9586</v>
      </c>
      <c s="35" t="s">
        <v>5</v>
      </c>
      <c s="6" t="s">
        <v>9587</v>
      </c>
      <c s="36" t="s">
        <v>71</v>
      </c>
      <c s="37">
        <v>14.606</v>
      </c>
      <c s="36">
        <v>0</v>
      </c>
      <c s="36">
        <f>ROUND(G46*H46,6)</f>
      </c>
      <c r="L46" s="38">
        <v>0</v>
      </c>
      <c s="32">
        <f>ROUND(ROUND(L46,2)*ROUND(G46,3),2)</f>
      </c>
      <c s="36" t="s">
        <v>3094</v>
      </c>
      <c>
        <f>(M46*21)/100</f>
      </c>
      <c t="s">
        <v>27</v>
      </c>
    </row>
    <row r="47" spans="1:5" ht="12.75">
      <c r="A47" s="35" t="s">
        <v>55</v>
      </c>
      <c r="E47" s="39" t="s">
        <v>9588</v>
      </c>
    </row>
    <row r="48" spans="1:5" ht="12.75">
      <c r="A48" s="35" t="s">
        <v>56</v>
      </c>
      <c r="E48" s="40" t="s">
        <v>9578</v>
      </c>
    </row>
    <row r="49" spans="1:5" ht="12.75">
      <c r="A49" t="s">
        <v>58</v>
      </c>
      <c r="E49" s="39" t="s">
        <v>5</v>
      </c>
    </row>
    <row r="50" spans="1:16" ht="25.5">
      <c r="A50" t="s">
        <v>49</v>
      </c>
      <c s="34" t="s">
        <v>121</v>
      </c>
      <c s="34" t="s">
        <v>9589</v>
      </c>
      <c s="35" t="s">
        <v>5</v>
      </c>
      <c s="6" t="s">
        <v>9590</v>
      </c>
      <c s="36" t="s">
        <v>71</v>
      </c>
      <c s="37">
        <v>252.5</v>
      </c>
      <c s="36">
        <v>0</v>
      </c>
      <c s="36">
        <f>ROUND(G50*H50,6)</f>
      </c>
      <c r="L50" s="38">
        <v>0</v>
      </c>
      <c s="32">
        <f>ROUND(ROUND(L50,2)*ROUND(G50,3),2)</f>
      </c>
      <c s="36" t="s">
        <v>3094</v>
      </c>
      <c>
        <f>(M50*21)/100</f>
      </c>
      <c t="s">
        <v>27</v>
      </c>
    </row>
    <row r="51" spans="1:5" ht="38.25">
      <c r="A51" s="35" t="s">
        <v>55</v>
      </c>
      <c r="E51" s="39" t="s">
        <v>9591</v>
      </c>
    </row>
    <row r="52" spans="1:5" ht="12.75">
      <c r="A52" s="35" t="s">
        <v>56</v>
      </c>
      <c r="E52" s="40" t="s">
        <v>9592</v>
      </c>
    </row>
    <row r="53" spans="1:5" ht="63.75">
      <c r="A53" t="s">
        <v>58</v>
      </c>
      <c r="E53" s="39" t="s">
        <v>9593</v>
      </c>
    </row>
    <row r="54" spans="1:16" ht="12.75">
      <c r="A54" t="s">
        <v>49</v>
      </c>
      <c s="34" t="s">
        <v>125</v>
      </c>
      <c s="34" t="s">
        <v>9594</v>
      </c>
      <c s="35" t="s">
        <v>5</v>
      </c>
      <c s="6" t="s">
        <v>9595</v>
      </c>
      <c s="36" t="s">
        <v>220</v>
      </c>
      <c s="37">
        <v>91.919</v>
      </c>
      <c s="36">
        <v>0</v>
      </c>
      <c s="36">
        <f>ROUND(G54*H54,6)</f>
      </c>
      <c r="L54" s="38">
        <v>0</v>
      </c>
      <c s="32">
        <f>ROUND(ROUND(L54,2)*ROUND(G54,3),2)</f>
      </c>
      <c s="36" t="s">
        <v>3094</v>
      </c>
      <c>
        <f>(M54*21)/100</f>
      </c>
      <c t="s">
        <v>27</v>
      </c>
    </row>
    <row r="55" spans="1:5" ht="25.5">
      <c r="A55" s="35" t="s">
        <v>55</v>
      </c>
      <c r="E55" s="39" t="s">
        <v>9596</v>
      </c>
    </row>
    <row r="56" spans="1:5" ht="12.75">
      <c r="A56" s="35" t="s">
        <v>56</v>
      </c>
      <c r="E56" s="40" t="s">
        <v>9597</v>
      </c>
    </row>
    <row r="57" spans="1:5" ht="12.75">
      <c r="A57" t="s">
        <v>58</v>
      </c>
      <c r="E57" s="39" t="s">
        <v>5</v>
      </c>
    </row>
    <row r="58" spans="1:16" ht="12.75">
      <c r="A58" t="s">
        <v>49</v>
      </c>
      <c s="34" t="s">
        <v>129</v>
      </c>
      <c s="34" t="s">
        <v>3116</v>
      </c>
      <c s="35" t="s">
        <v>5</v>
      </c>
      <c s="6" t="s">
        <v>3117</v>
      </c>
      <c s="36" t="s">
        <v>71</v>
      </c>
      <c s="37">
        <v>64.022</v>
      </c>
      <c s="36">
        <v>0</v>
      </c>
      <c s="36">
        <f>ROUND(G58*H58,6)</f>
      </c>
      <c r="L58" s="38">
        <v>0</v>
      </c>
      <c s="32">
        <f>ROUND(ROUND(L58,2)*ROUND(G58,3),2)</f>
      </c>
      <c s="36" t="s">
        <v>3094</v>
      </c>
      <c>
        <f>(M58*21)/100</f>
      </c>
      <c t="s">
        <v>27</v>
      </c>
    </row>
    <row r="59" spans="1:5" ht="25.5">
      <c r="A59" s="35" t="s">
        <v>55</v>
      </c>
      <c r="E59" s="39" t="s">
        <v>3118</v>
      </c>
    </row>
    <row r="60" spans="1:5" ht="25.5">
      <c r="A60" s="35" t="s">
        <v>56</v>
      </c>
      <c r="E60" s="42" t="s">
        <v>9598</v>
      </c>
    </row>
    <row r="61" spans="1:5" ht="153">
      <c r="A61" t="s">
        <v>58</v>
      </c>
      <c r="E61" s="39" t="s">
        <v>3119</v>
      </c>
    </row>
    <row r="62" spans="1:16" ht="12.75">
      <c r="A62" t="s">
        <v>49</v>
      </c>
      <c s="34" t="s">
        <v>133</v>
      </c>
      <c s="34" t="s">
        <v>9599</v>
      </c>
      <c s="35" t="s">
        <v>5</v>
      </c>
      <c s="6" t="s">
        <v>9600</v>
      </c>
      <c s="36" t="s">
        <v>71</v>
      </c>
      <c s="37">
        <v>14.606</v>
      </c>
      <c s="36">
        <v>0</v>
      </c>
      <c s="36">
        <f>ROUND(G62*H62,6)</f>
      </c>
      <c r="L62" s="38">
        <v>0</v>
      </c>
      <c s="32">
        <f>ROUND(ROUND(L62,2)*ROUND(G62,3),2)</f>
      </c>
      <c s="36" t="s">
        <v>3094</v>
      </c>
      <c>
        <f>(M62*21)/100</f>
      </c>
      <c t="s">
        <v>27</v>
      </c>
    </row>
    <row r="63" spans="1:5" ht="25.5">
      <c r="A63" s="35" t="s">
        <v>55</v>
      </c>
      <c r="E63" s="39" t="s">
        <v>9601</v>
      </c>
    </row>
    <row r="64" spans="1:5" ht="12.75">
      <c r="A64" s="35" t="s">
        <v>56</v>
      </c>
      <c r="E64" s="40" t="s">
        <v>9578</v>
      </c>
    </row>
    <row r="65" spans="1:5" ht="12.75">
      <c r="A65" t="s">
        <v>58</v>
      </c>
      <c r="E65" s="39" t="s">
        <v>5</v>
      </c>
    </row>
    <row r="66" spans="1:16" ht="12.75">
      <c r="A66" t="s">
        <v>49</v>
      </c>
      <c s="34" t="s">
        <v>137</v>
      </c>
      <c s="34" t="s">
        <v>3120</v>
      </c>
      <c s="35" t="s">
        <v>5</v>
      </c>
      <c s="6" t="s">
        <v>3121</v>
      </c>
      <c s="36" t="s">
        <v>71</v>
      </c>
      <c s="37">
        <v>50.626</v>
      </c>
      <c s="36">
        <v>0</v>
      </c>
      <c s="36">
        <f>ROUND(G66*H66,6)</f>
      </c>
      <c r="L66" s="38">
        <v>0</v>
      </c>
      <c s="32">
        <f>ROUND(ROUND(L66,2)*ROUND(G66,3),2)</f>
      </c>
      <c s="36" t="s">
        <v>3094</v>
      </c>
      <c>
        <f>(M66*21)/100</f>
      </c>
      <c t="s">
        <v>27</v>
      </c>
    </row>
    <row r="67" spans="1:5" ht="25.5">
      <c r="A67" s="35" t="s">
        <v>55</v>
      </c>
      <c r="E67" s="39" t="s">
        <v>3122</v>
      </c>
    </row>
    <row r="68" spans="1:5" ht="12.75">
      <c r="A68" s="35" t="s">
        <v>56</v>
      </c>
      <c r="E68" s="40" t="s">
        <v>9602</v>
      </c>
    </row>
    <row r="69" spans="1:5" ht="242.25">
      <c r="A69" t="s">
        <v>58</v>
      </c>
      <c r="E69" s="39" t="s">
        <v>3124</v>
      </c>
    </row>
    <row r="70" spans="1:16" ht="12.75">
      <c r="A70" t="s">
        <v>49</v>
      </c>
      <c s="34" t="s">
        <v>141</v>
      </c>
      <c s="34" t="s">
        <v>9603</v>
      </c>
      <c s="35" t="s">
        <v>5</v>
      </c>
      <c s="6" t="s">
        <v>9604</v>
      </c>
      <c s="36" t="s">
        <v>220</v>
      </c>
      <c s="37">
        <v>133.91</v>
      </c>
      <c s="36">
        <v>0</v>
      </c>
      <c s="36">
        <f>ROUND(G70*H70,6)</f>
      </c>
      <c r="L70" s="38">
        <v>0</v>
      </c>
      <c s="32">
        <f>ROUND(ROUND(L70,2)*ROUND(G70,3),2)</f>
      </c>
      <c s="36" t="s">
        <v>72</v>
      </c>
      <c>
        <f>(M70*21)/100</f>
      </c>
      <c t="s">
        <v>27</v>
      </c>
    </row>
    <row r="71" spans="1:5" ht="12.75">
      <c r="A71" s="35" t="s">
        <v>55</v>
      </c>
      <c r="E71" s="39" t="s">
        <v>9604</v>
      </c>
    </row>
    <row r="72" spans="1:5" ht="12.75">
      <c r="A72" s="35" t="s">
        <v>56</v>
      </c>
      <c r="E72" s="40" t="s">
        <v>9605</v>
      </c>
    </row>
    <row r="73" spans="1:5" ht="12.75">
      <c r="A73" t="s">
        <v>58</v>
      </c>
      <c r="E73" s="39" t="s">
        <v>5</v>
      </c>
    </row>
    <row r="74" spans="1:16" ht="12.75">
      <c r="A74" t="s">
        <v>49</v>
      </c>
      <c s="34" t="s">
        <v>145</v>
      </c>
      <c s="34" t="s">
        <v>9606</v>
      </c>
      <c s="35" t="s">
        <v>5</v>
      </c>
      <c s="6" t="s">
        <v>9607</v>
      </c>
      <c s="36" t="s">
        <v>220</v>
      </c>
      <c s="37">
        <v>107.54</v>
      </c>
      <c s="36">
        <v>0</v>
      </c>
      <c s="36">
        <f>ROUND(G74*H74,6)</f>
      </c>
      <c r="L74" s="38">
        <v>0</v>
      </c>
      <c s="32">
        <f>ROUND(ROUND(L74,2)*ROUND(G74,3),2)</f>
      </c>
      <c s="36" t="s">
        <v>3094</v>
      </c>
      <c>
        <f>(M74*21)/100</f>
      </c>
      <c t="s">
        <v>27</v>
      </c>
    </row>
    <row r="75" spans="1:5" ht="25.5">
      <c r="A75" s="35" t="s">
        <v>55</v>
      </c>
      <c r="E75" s="39" t="s">
        <v>9608</v>
      </c>
    </row>
    <row r="76" spans="1:5" ht="12.75">
      <c r="A76" s="35" t="s">
        <v>56</v>
      </c>
      <c r="E76" s="40" t="s">
        <v>9609</v>
      </c>
    </row>
    <row r="77" spans="1:5" ht="165.75">
      <c r="A77" t="s">
        <v>58</v>
      </c>
      <c r="E77" s="39" t="s">
        <v>9610</v>
      </c>
    </row>
    <row r="78" spans="1:16" ht="12.75">
      <c r="A78" t="s">
        <v>49</v>
      </c>
      <c s="34" t="s">
        <v>149</v>
      </c>
      <c s="34" t="s">
        <v>9611</v>
      </c>
      <c s="35" t="s">
        <v>5</v>
      </c>
      <c s="6" t="s">
        <v>9612</v>
      </c>
      <c s="36" t="s">
        <v>220</v>
      </c>
      <c s="37">
        <v>107.54</v>
      </c>
      <c s="36">
        <v>0</v>
      </c>
      <c s="36">
        <f>ROUND(G78*H78,6)</f>
      </c>
      <c r="L78" s="38">
        <v>0</v>
      </c>
      <c s="32">
        <f>ROUND(ROUND(L78,2)*ROUND(G78,3),2)</f>
      </c>
      <c s="36" t="s">
        <v>3094</v>
      </c>
      <c>
        <f>(M78*21)/100</f>
      </c>
      <c t="s">
        <v>27</v>
      </c>
    </row>
    <row r="79" spans="1:5" ht="25.5">
      <c r="A79" s="35" t="s">
        <v>55</v>
      </c>
      <c r="E79" s="39" t="s">
        <v>9613</v>
      </c>
    </row>
    <row r="80" spans="1:5" ht="12.75">
      <c r="A80" s="35" t="s">
        <v>56</v>
      </c>
      <c r="E80" s="40" t="s">
        <v>9614</v>
      </c>
    </row>
    <row r="81" spans="1:5" ht="51">
      <c r="A81" t="s">
        <v>58</v>
      </c>
      <c r="E81" s="39" t="s">
        <v>9615</v>
      </c>
    </row>
    <row r="82" spans="1:16" ht="25.5">
      <c r="A82" t="s">
        <v>49</v>
      </c>
      <c s="34" t="s">
        <v>153</v>
      </c>
      <c s="34" t="s">
        <v>9616</v>
      </c>
      <c s="35" t="s">
        <v>5</v>
      </c>
      <c s="6" t="s">
        <v>9617</v>
      </c>
      <c s="36" t="s">
        <v>220</v>
      </c>
      <c s="37">
        <v>107.54</v>
      </c>
      <c s="36">
        <v>0</v>
      </c>
      <c s="36">
        <f>ROUND(G82*H82,6)</f>
      </c>
      <c r="L82" s="38">
        <v>0</v>
      </c>
      <c s="32">
        <f>ROUND(ROUND(L82,2)*ROUND(G82,3),2)</f>
      </c>
      <c s="36" t="s">
        <v>3094</v>
      </c>
      <c>
        <f>(M82*21)/100</f>
      </c>
      <c t="s">
        <v>27</v>
      </c>
    </row>
    <row r="83" spans="1:5" ht="25.5">
      <c r="A83" s="35" t="s">
        <v>55</v>
      </c>
      <c r="E83" s="39" t="s">
        <v>9618</v>
      </c>
    </row>
    <row r="84" spans="1:5" ht="12.75">
      <c r="A84" s="35" t="s">
        <v>56</v>
      </c>
      <c r="E84" s="40" t="s">
        <v>9609</v>
      </c>
    </row>
    <row r="85" spans="1:5" ht="51">
      <c r="A85" t="s">
        <v>58</v>
      </c>
      <c r="E85" s="39" t="s">
        <v>9619</v>
      </c>
    </row>
    <row r="86" spans="1:16" ht="12.75">
      <c r="A86" t="s">
        <v>49</v>
      </c>
      <c s="34" t="s">
        <v>157</v>
      </c>
      <c s="34" t="s">
        <v>9620</v>
      </c>
      <c s="35" t="s">
        <v>5</v>
      </c>
      <c s="6" t="s">
        <v>9621</v>
      </c>
      <c s="36" t="s">
        <v>220</v>
      </c>
      <c s="37">
        <v>107.54</v>
      </c>
      <c s="36">
        <v>0</v>
      </c>
      <c s="36">
        <f>ROUND(G86*H86,6)</f>
      </c>
      <c r="L86" s="38">
        <v>0</v>
      </c>
      <c s="32">
        <f>ROUND(ROUND(L86,2)*ROUND(G86,3),2)</f>
      </c>
      <c s="36" t="s">
        <v>3094</v>
      </c>
      <c>
        <f>(M86*21)/100</f>
      </c>
      <c t="s">
        <v>27</v>
      </c>
    </row>
    <row r="87" spans="1:5" ht="12.75">
      <c r="A87" s="35" t="s">
        <v>55</v>
      </c>
      <c r="E87" s="39" t="s">
        <v>9622</v>
      </c>
    </row>
    <row r="88" spans="1:5" ht="12.75">
      <c r="A88" s="35" t="s">
        <v>56</v>
      </c>
      <c r="E88" s="40" t="s">
        <v>9614</v>
      </c>
    </row>
    <row r="89" spans="1:5" ht="165.75">
      <c r="A89" t="s">
        <v>58</v>
      </c>
      <c r="E89" s="39" t="s">
        <v>9623</v>
      </c>
    </row>
    <row r="90" spans="1:16" ht="25.5">
      <c r="A90" t="s">
        <v>49</v>
      </c>
      <c s="34" t="s">
        <v>161</v>
      </c>
      <c s="34" t="s">
        <v>9624</v>
      </c>
      <c s="35" t="s">
        <v>5</v>
      </c>
      <c s="6" t="s">
        <v>9625</v>
      </c>
      <c s="36" t="s">
        <v>220</v>
      </c>
      <c s="37">
        <v>107.54</v>
      </c>
      <c s="36">
        <v>0</v>
      </c>
      <c s="36">
        <f>ROUND(G90*H90,6)</f>
      </c>
      <c r="L90" s="38">
        <v>0</v>
      </c>
      <c s="32">
        <f>ROUND(ROUND(L90,2)*ROUND(G90,3),2)</f>
      </c>
      <c s="36" t="s">
        <v>3094</v>
      </c>
      <c>
        <f>(M90*21)/100</f>
      </c>
      <c t="s">
        <v>27</v>
      </c>
    </row>
    <row r="91" spans="1:5" ht="12.75">
      <c r="A91" s="35" t="s">
        <v>55</v>
      </c>
      <c r="E91" s="39" t="s">
        <v>9626</v>
      </c>
    </row>
    <row r="92" spans="1:5" ht="12.75">
      <c r="A92" s="35" t="s">
        <v>56</v>
      </c>
      <c r="E92" s="40" t="s">
        <v>9614</v>
      </c>
    </row>
    <row r="93" spans="1:5" ht="51">
      <c r="A93" t="s">
        <v>58</v>
      </c>
      <c r="E93" s="39" t="s">
        <v>9627</v>
      </c>
    </row>
    <row r="94" spans="1:16" ht="12.75">
      <c r="A94" t="s">
        <v>49</v>
      </c>
      <c s="34" t="s">
        <v>165</v>
      </c>
      <c s="34" t="s">
        <v>9628</v>
      </c>
      <c s="35" t="s">
        <v>5</v>
      </c>
      <c s="6" t="s">
        <v>9629</v>
      </c>
      <c s="36" t="s">
        <v>71</v>
      </c>
      <c s="37">
        <v>10.754</v>
      </c>
      <c s="36">
        <v>0</v>
      </c>
      <c s="36">
        <f>ROUND(G94*H94,6)</f>
      </c>
      <c r="L94" s="38">
        <v>0</v>
      </c>
      <c s="32">
        <f>ROUND(ROUND(L94,2)*ROUND(G94,3),2)</f>
      </c>
      <c s="36" t="s">
        <v>3094</v>
      </c>
      <c>
        <f>(M94*21)/100</f>
      </c>
      <c t="s">
        <v>27</v>
      </c>
    </row>
    <row r="95" spans="1:5" ht="12.75">
      <c r="A95" s="35" t="s">
        <v>55</v>
      </c>
      <c r="E95" s="39" t="s">
        <v>9630</v>
      </c>
    </row>
    <row r="96" spans="1:5" ht="12.75">
      <c r="A96" s="35" t="s">
        <v>56</v>
      </c>
      <c r="E96" s="40" t="s">
        <v>9631</v>
      </c>
    </row>
    <row r="97" spans="1:5" ht="12.75">
      <c r="A97" t="s">
        <v>58</v>
      </c>
      <c r="E97" s="39" t="s">
        <v>5</v>
      </c>
    </row>
    <row r="98" spans="1:16" ht="12.75">
      <c r="A98" t="s">
        <v>49</v>
      </c>
      <c s="34" t="s">
        <v>304</v>
      </c>
      <c s="34" t="s">
        <v>9632</v>
      </c>
      <c s="35" t="s">
        <v>5</v>
      </c>
      <c s="6" t="s">
        <v>9633</v>
      </c>
      <c s="36" t="s">
        <v>53</v>
      </c>
      <c s="37">
        <v>91.127</v>
      </c>
      <c s="36">
        <v>1</v>
      </c>
      <c s="36">
        <f>ROUND(G98*H98,6)</f>
      </c>
      <c r="L98" s="38">
        <v>0</v>
      </c>
      <c s="32">
        <f>ROUND(ROUND(L98,2)*ROUND(G98,3),2)</f>
      </c>
      <c s="36" t="s">
        <v>3094</v>
      </c>
      <c>
        <f>(M98*21)/100</f>
      </c>
      <c t="s">
        <v>27</v>
      </c>
    </row>
    <row r="99" spans="1:5" ht="12.75">
      <c r="A99" s="35" t="s">
        <v>55</v>
      </c>
      <c r="E99" s="39" t="s">
        <v>9633</v>
      </c>
    </row>
    <row r="100" spans="1:5" ht="12.75">
      <c r="A100" s="35" t="s">
        <v>56</v>
      </c>
      <c r="E100" s="40" t="s">
        <v>9634</v>
      </c>
    </row>
    <row r="101" spans="1:5" ht="12.75">
      <c r="A101" t="s">
        <v>58</v>
      </c>
      <c r="E101" s="39" t="s">
        <v>5</v>
      </c>
    </row>
    <row r="102" spans="1:16" ht="12.75">
      <c r="A102" t="s">
        <v>49</v>
      </c>
      <c s="34" t="s">
        <v>308</v>
      </c>
      <c s="34" t="s">
        <v>9635</v>
      </c>
      <c s="35" t="s">
        <v>5</v>
      </c>
      <c s="6" t="s">
        <v>3134</v>
      </c>
      <c s="36" t="s">
        <v>53</v>
      </c>
      <c s="37">
        <v>589.68</v>
      </c>
      <c s="36">
        <v>1</v>
      </c>
      <c s="36">
        <f>ROUND(G102*H102,6)</f>
      </c>
      <c r="L102" s="38">
        <v>0</v>
      </c>
      <c s="32">
        <f>ROUND(ROUND(L102,2)*ROUND(G102,3),2)</f>
      </c>
      <c s="36" t="s">
        <v>3094</v>
      </c>
      <c>
        <f>(M102*21)/100</f>
      </c>
      <c t="s">
        <v>27</v>
      </c>
    </row>
    <row r="103" spans="1:5" ht="12.75">
      <c r="A103" s="35" t="s">
        <v>55</v>
      </c>
      <c r="E103" s="39" t="s">
        <v>3134</v>
      </c>
    </row>
    <row r="104" spans="1:5" ht="12.75">
      <c r="A104" s="35" t="s">
        <v>56</v>
      </c>
      <c r="E104" s="40" t="s">
        <v>9636</v>
      </c>
    </row>
    <row r="105" spans="1:5" ht="12.75">
      <c r="A105" t="s">
        <v>58</v>
      </c>
      <c r="E105" s="39" t="s">
        <v>5</v>
      </c>
    </row>
    <row r="106" spans="1:16" ht="25.5">
      <c r="A106" t="s">
        <v>49</v>
      </c>
      <c s="34" t="s">
        <v>388</v>
      </c>
      <c s="34" t="s">
        <v>9637</v>
      </c>
      <c s="35" t="s">
        <v>5</v>
      </c>
      <c s="6" t="s">
        <v>9638</v>
      </c>
      <c s="36" t="s">
        <v>220</v>
      </c>
      <c s="37">
        <v>50</v>
      </c>
      <c s="36">
        <v>0</v>
      </c>
      <c s="36">
        <f>ROUND(G106*H106,6)</f>
      </c>
      <c r="L106" s="38">
        <v>0</v>
      </c>
      <c s="32">
        <f>ROUND(ROUND(L106,2)*ROUND(G106,3),2)</f>
      </c>
      <c s="36" t="s">
        <v>3094</v>
      </c>
      <c>
        <f>(M106*21)/100</f>
      </c>
      <c t="s">
        <v>27</v>
      </c>
    </row>
    <row r="107" spans="1:5" ht="25.5">
      <c r="A107" s="35" t="s">
        <v>55</v>
      </c>
      <c r="E107" s="39" t="s">
        <v>9639</v>
      </c>
    </row>
    <row r="108" spans="1:5" ht="12.75">
      <c r="A108" s="35" t="s">
        <v>56</v>
      </c>
      <c r="E108" s="40" t="s">
        <v>3764</v>
      </c>
    </row>
    <row r="109" spans="1:5" ht="102">
      <c r="A109" t="s">
        <v>58</v>
      </c>
      <c r="E109" s="39" t="s">
        <v>9640</v>
      </c>
    </row>
    <row r="110" spans="1:13" ht="12.75">
      <c r="A110" t="s">
        <v>46</v>
      </c>
      <c r="C110" s="31" t="s">
        <v>27</v>
      </c>
      <c r="E110" s="33" t="s">
        <v>3136</v>
      </c>
      <c r="J110" s="32">
        <f>0</f>
      </c>
      <c s="32">
        <f>0</f>
      </c>
      <c s="32">
        <f>0+L111+L115+L119+L123+L127+L131+L135+L139+L143</f>
      </c>
      <c s="32">
        <f>0+M111+M115+M119+M123+M127+M131+M135+M139+M143</f>
      </c>
    </row>
    <row r="111" spans="1:16" ht="12.75">
      <c r="A111" t="s">
        <v>49</v>
      </c>
      <c s="34" t="s">
        <v>170</v>
      </c>
      <c s="34" t="s">
        <v>9641</v>
      </c>
      <c s="35" t="s">
        <v>5</v>
      </c>
      <c s="6" t="s">
        <v>9642</v>
      </c>
      <c s="36" t="s">
        <v>220</v>
      </c>
      <c s="37">
        <v>1.41</v>
      </c>
      <c s="36">
        <v>0.00247</v>
      </c>
      <c s="36">
        <f>ROUND(G111*H111,6)</f>
      </c>
      <c r="L111" s="38">
        <v>0</v>
      </c>
      <c s="32">
        <f>ROUND(ROUND(L111,2)*ROUND(G111,3),2)</f>
      </c>
      <c s="36" t="s">
        <v>3094</v>
      </c>
      <c>
        <f>(M111*21)/100</f>
      </c>
      <c t="s">
        <v>27</v>
      </c>
    </row>
    <row r="112" spans="1:5" ht="12.75">
      <c r="A112" s="35" t="s">
        <v>55</v>
      </c>
      <c r="E112" s="39" t="s">
        <v>9643</v>
      </c>
    </row>
    <row r="113" spans="1:5" ht="12.75">
      <c r="A113" s="35" t="s">
        <v>56</v>
      </c>
      <c r="E113" s="40" t="s">
        <v>9644</v>
      </c>
    </row>
    <row r="114" spans="1:5" ht="38.25">
      <c r="A114" t="s">
        <v>58</v>
      </c>
      <c r="E114" s="39" t="s">
        <v>3316</v>
      </c>
    </row>
    <row r="115" spans="1:16" ht="12.75">
      <c r="A115" t="s">
        <v>49</v>
      </c>
      <c s="34" t="s">
        <v>174</v>
      </c>
      <c s="34" t="s">
        <v>9645</v>
      </c>
      <c s="35" t="s">
        <v>5</v>
      </c>
      <c s="6" t="s">
        <v>9646</v>
      </c>
      <c s="36" t="s">
        <v>220</v>
      </c>
      <c s="37">
        <v>1.41</v>
      </c>
      <c s="36">
        <v>0</v>
      </c>
      <c s="36">
        <f>ROUND(G115*H115,6)</f>
      </c>
      <c r="L115" s="38">
        <v>0</v>
      </c>
      <c s="32">
        <f>ROUND(ROUND(L115,2)*ROUND(G115,3),2)</f>
      </c>
      <c s="36" t="s">
        <v>3094</v>
      </c>
      <c>
        <f>(M115*21)/100</f>
      </c>
      <c t="s">
        <v>27</v>
      </c>
    </row>
    <row r="116" spans="1:5" ht="12.75">
      <c r="A116" s="35" t="s">
        <v>55</v>
      </c>
      <c r="E116" s="39" t="s">
        <v>9647</v>
      </c>
    </row>
    <row r="117" spans="1:5" ht="12.75">
      <c r="A117" s="35" t="s">
        <v>56</v>
      </c>
      <c r="E117" s="40" t="s">
        <v>9648</v>
      </c>
    </row>
    <row r="118" spans="1:5" ht="38.25">
      <c r="A118" t="s">
        <v>58</v>
      </c>
      <c r="E118" s="39" t="s">
        <v>3316</v>
      </c>
    </row>
    <row r="119" spans="1:16" ht="12.75">
      <c r="A119" t="s">
        <v>49</v>
      </c>
      <c s="34" t="s">
        <v>178</v>
      </c>
      <c s="34" t="s">
        <v>9649</v>
      </c>
      <c s="35" t="s">
        <v>5</v>
      </c>
      <c s="6" t="s">
        <v>9650</v>
      </c>
      <c s="36" t="s">
        <v>53</v>
      </c>
      <c s="37">
        <v>0.096</v>
      </c>
      <c s="36">
        <v>1.06277</v>
      </c>
      <c s="36">
        <f>ROUND(G119*H119,6)</f>
      </c>
      <c r="L119" s="38">
        <v>0</v>
      </c>
      <c s="32">
        <f>ROUND(ROUND(L119,2)*ROUND(G119,3),2)</f>
      </c>
      <c s="36" t="s">
        <v>3094</v>
      </c>
      <c>
        <f>(M119*21)/100</f>
      </c>
      <c t="s">
        <v>27</v>
      </c>
    </row>
    <row r="120" spans="1:5" ht="12.75">
      <c r="A120" s="35" t="s">
        <v>55</v>
      </c>
      <c r="E120" s="39" t="s">
        <v>9651</v>
      </c>
    </row>
    <row r="121" spans="1:5" ht="12.75">
      <c r="A121" s="35" t="s">
        <v>56</v>
      </c>
      <c r="E121" s="40" t="s">
        <v>9652</v>
      </c>
    </row>
    <row r="122" spans="1:5" ht="25.5">
      <c r="A122" t="s">
        <v>58</v>
      </c>
      <c r="E122" s="39" t="s">
        <v>3324</v>
      </c>
    </row>
    <row r="123" spans="1:16" ht="12.75">
      <c r="A123" t="s">
        <v>49</v>
      </c>
      <c s="34" t="s">
        <v>50</v>
      </c>
      <c s="34" t="s">
        <v>3312</v>
      </c>
      <c s="35" t="s">
        <v>5</v>
      </c>
      <c s="6" t="s">
        <v>3313</v>
      </c>
      <c s="36" t="s">
        <v>220</v>
      </c>
      <c s="37">
        <v>46.303</v>
      </c>
      <c s="36">
        <v>0.00269</v>
      </c>
      <c s="36">
        <f>ROUND(G123*H123,6)</f>
      </c>
      <c r="L123" s="38">
        <v>0</v>
      </c>
      <c s="32">
        <f>ROUND(ROUND(L123,2)*ROUND(G123,3),2)</f>
      </c>
      <c s="36" t="s">
        <v>3094</v>
      </c>
      <c>
        <f>(M123*21)/100</f>
      </c>
      <c t="s">
        <v>27</v>
      </c>
    </row>
    <row r="124" spans="1:5" ht="12.75">
      <c r="A124" s="35" t="s">
        <v>55</v>
      </c>
      <c r="E124" s="39" t="s">
        <v>3314</v>
      </c>
    </row>
    <row r="125" spans="1:5" ht="12.75">
      <c r="A125" s="35" t="s">
        <v>56</v>
      </c>
      <c r="E125" s="40" t="s">
        <v>9653</v>
      </c>
    </row>
    <row r="126" spans="1:5" ht="38.25">
      <c r="A126" t="s">
        <v>58</v>
      </c>
      <c r="E126" s="39" t="s">
        <v>3316</v>
      </c>
    </row>
    <row r="127" spans="1:16" ht="12.75">
      <c r="A127" t="s">
        <v>49</v>
      </c>
      <c s="34" t="s">
        <v>60</v>
      </c>
      <c s="34" t="s">
        <v>3317</v>
      </c>
      <c s="35" t="s">
        <v>5</v>
      </c>
      <c s="6" t="s">
        <v>3318</v>
      </c>
      <c s="36" t="s">
        <v>220</v>
      </c>
      <c s="37">
        <v>46.303</v>
      </c>
      <c s="36">
        <v>0</v>
      </c>
      <c s="36">
        <f>ROUND(G127*H127,6)</f>
      </c>
      <c r="L127" s="38">
        <v>0</v>
      </c>
      <c s="32">
        <f>ROUND(ROUND(L127,2)*ROUND(G127,3),2)</f>
      </c>
      <c s="36" t="s">
        <v>3094</v>
      </c>
      <c>
        <f>(M127*21)/100</f>
      </c>
      <c t="s">
        <v>27</v>
      </c>
    </row>
    <row r="128" spans="1:5" ht="12.75">
      <c r="A128" s="35" t="s">
        <v>55</v>
      </c>
      <c r="E128" s="39" t="s">
        <v>3319</v>
      </c>
    </row>
    <row r="129" spans="1:5" ht="12.75">
      <c r="A129" s="35" t="s">
        <v>56</v>
      </c>
      <c r="E129" s="40" t="s">
        <v>9654</v>
      </c>
    </row>
    <row r="130" spans="1:5" ht="38.25">
      <c r="A130" t="s">
        <v>58</v>
      </c>
      <c r="E130" s="39" t="s">
        <v>3316</v>
      </c>
    </row>
    <row r="131" spans="1:16" ht="12.75">
      <c r="A131" t="s">
        <v>49</v>
      </c>
      <c s="34" t="s">
        <v>63</v>
      </c>
      <c s="34" t="s">
        <v>9655</v>
      </c>
      <c s="35" t="s">
        <v>5</v>
      </c>
      <c s="6" t="s">
        <v>9656</v>
      </c>
      <c s="36" t="s">
        <v>220</v>
      </c>
      <c s="37">
        <v>5.7</v>
      </c>
      <c s="36">
        <v>0.00523</v>
      </c>
      <c s="36">
        <f>ROUND(G131*H131,6)</f>
      </c>
      <c r="L131" s="38">
        <v>0</v>
      </c>
      <c s="32">
        <f>ROUND(ROUND(L131,2)*ROUND(G131,3),2)</f>
      </c>
      <c s="36" t="s">
        <v>3094</v>
      </c>
      <c>
        <f>(M131*21)/100</f>
      </c>
      <c t="s">
        <v>27</v>
      </c>
    </row>
    <row r="132" spans="1:5" ht="12.75">
      <c r="A132" s="35" t="s">
        <v>55</v>
      </c>
      <c r="E132" s="39" t="s">
        <v>9657</v>
      </c>
    </row>
    <row r="133" spans="1:5" ht="12.75">
      <c r="A133" s="35" t="s">
        <v>56</v>
      </c>
      <c r="E133" s="40" t="s">
        <v>9658</v>
      </c>
    </row>
    <row r="134" spans="1:5" ht="38.25">
      <c r="A134" t="s">
        <v>58</v>
      </c>
      <c r="E134" s="39" t="s">
        <v>3316</v>
      </c>
    </row>
    <row r="135" spans="1:16" ht="12.75">
      <c r="A135" t="s">
        <v>49</v>
      </c>
      <c s="34" t="s">
        <v>182</v>
      </c>
      <c s="34" t="s">
        <v>9659</v>
      </c>
      <c s="35" t="s">
        <v>5</v>
      </c>
      <c s="6" t="s">
        <v>9660</v>
      </c>
      <c s="36" t="s">
        <v>220</v>
      </c>
      <c s="37">
        <v>5.7</v>
      </c>
      <c s="36">
        <v>0</v>
      </c>
      <c s="36">
        <f>ROUND(G135*H135,6)</f>
      </c>
      <c r="L135" s="38">
        <v>0</v>
      </c>
      <c s="32">
        <f>ROUND(ROUND(L135,2)*ROUND(G135,3),2)</f>
      </c>
      <c s="36" t="s">
        <v>3094</v>
      </c>
      <c>
        <f>(M135*21)/100</f>
      </c>
      <c t="s">
        <v>27</v>
      </c>
    </row>
    <row r="136" spans="1:5" ht="12.75">
      <c r="A136" s="35" t="s">
        <v>55</v>
      </c>
      <c r="E136" s="39" t="s">
        <v>9661</v>
      </c>
    </row>
    <row r="137" spans="1:5" ht="12.75">
      <c r="A137" s="35" t="s">
        <v>56</v>
      </c>
      <c r="E137" s="40" t="s">
        <v>9662</v>
      </c>
    </row>
    <row r="138" spans="1:5" ht="38.25">
      <c r="A138" t="s">
        <v>58</v>
      </c>
      <c r="E138" s="39" t="s">
        <v>3316</v>
      </c>
    </row>
    <row r="139" spans="1:16" ht="12.75">
      <c r="A139" t="s">
        <v>49</v>
      </c>
      <c s="34" t="s">
        <v>392</v>
      </c>
      <c s="34" t="s">
        <v>9663</v>
      </c>
      <c s="35" t="s">
        <v>5</v>
      </c>
      <c s="6" t="s">
        <v>9664</v>
      </c>
      <c s="36" t="s">
        <v>71</v>
      </c>
      <c s="37">
        <v>1.215</v>
      </c>
      <c s="36">
        <v>2.45329</v>
      </c>
      <c s="36">
        <f>ROUND(G139*H139,6)</f>
      </c>
      <c r="L139" s="38">
        <v>0</v>
      </c>
      <c s="32">
        <f>ROUND(ROUND(L139,2)*ROUND(G139,3),2)</f>
      </c>
      <c s="36" t="s">
        <v>72</v>
      </c>
      <c>
        <f>(M139*21)/100</f>
      </c>
      <c t="s">
        <v>27</v>
      </c>
    </row>
    <row r="140" spans="1:5" ht="25.5">
      <c r="A140" s="35" t="s">
        <v>55</v>
      </c>
      <c r="E140" s="39" t="s">
        <v>9665</v>
      </c>
    </row>
    <row r="141" spans="1:5" ht="12.75">
      <c r="A141" s="35" t="s">
        <v>56</v>
      </c>
      <c r="E141" s="40" t="s">
        <v>9666</v>
      </c>
    </row>
    <row r="142" spans="1:5" ht="127.5">
      <c r="A142" t="s">
        <v>58</v>
      </c>
      <c r="E142" s="39" t="s">
        <v>9667</v>
      </c>
    </row>
    <row r="143" spans="1:16" ht="12.75">
      <c r="A143" t="s">
        <v>49</v>
      </c>
      <c s="34" t="s">
        <v>396</v>
      </c>
      <c s="34" t="s">
        <v>9668</v>
      </c>
      <c s="35" t="s">
        <v>5</v>
      </c>
      <c s="6" t="s">
        <v>9669</v>
      </c>
      <c s="36" t="s">
        <v>71</v>
      </c>
      <c s="37">
        <v>13.396</v>
      </c>
      <c s="36">
        <v>2.45329</v>
      </c>
      <c s="36">
        <f>ROUND(G143*H143,6)</f>
      </c>
      <c r="L143" s="38">
        <v>0</v>
      </c>
      <c s="32">
        <f>ROUND(ROUND(L143,2)*ROUND(G143,3),2)</f>
      </c>
      <c s="36" t="s">
        <v>72</v>
      </c>
      <c>
        <f>(M143*21)/100</f>
      </c>
      <c t="s">
        <v>27</v>
      </c>
    </row>
    <row r="144" spans="1:5" ht="12.75">
      <c r="A144" s="35" t="s">
        <v>55</v>
      </c>
      <c r="E144" s="39" t="s">
        <v>9670</v>
      </c>
    </row>
    <row r="145" spans="1:5" ht="12.75">
      <c r="A145" s="35" t="s">
        <v>56</v>
      </c>
      <c r="E145" s="40" t="s">
        <v>9671</v>
      </c>
    </row>
    <row r="146" spans="1:5" ht="76.5">
      <c r="A146" t="s">
        <v>58</v>
      </c>
      <c r="E146" s="39" t="s">
        <v>9672</v>
      </c>
    </row>
    <row r="147" spans="1:13" ht="12.75">
      <c r="A147" t="s">
        <v>46</v>
      </c>
      <c r="C147" s="31" t="s">
        <v>26</v>
      </c>
      <c r="E147" s="33" t="s">
        <v>7988</v>
      </c>
      <c r="J147" s="32">
        <f>0</f>
      </c>
      <c s="32">
        <f>0</f>
      </c>
      <c s="32">
        <f>0+L148+L152+L156+L160+L164+L168+L172</f>
      </c>
      <c s="32">
        <f>0+M148+M152+M156+M160+M164+M168+M172</f>
      </c>
    </row>
    <row r="148" spans="1:16" ht="12.75">
      <c r="A148" t="s">
        <v>49</v>
      </c>
      <c s="34" t="s">
        <v>263</v>
      </c>
      <c s="34" t="s">
        <v>9673</v>
      </c>
      <c s="35" t="s">
        <v>5</v>
      </c>
      <c s="6" t="s">
        <v>9674</v>
      </c>
      <c s="36" t="s">
        <v>220</v>
      </c>
      <c s="37">
        <v>20.59</v>
      </c>
      <c s="36">
        <v>0.02519</v>
      </c>
      <c s="36">
        <f>ROUND(G148*H148,6)</f>
      </c>
      <c r="L148" s="38">
        <v>0</v>
      </c>
      <c s="32">
        <f>ROUND(ROUND(L148,2)*ROUND(G148,3),2)</f>
      </c>
      <c s="36" t="s">
        <v>3094</v>
      </c>
      <c>
        <f>(M148*21)/100</f>
      </c>
      <c t="s">
        <v>27</v>
      </c>
    </row>
    <row r="149" spans="1:5" ht="25.5">
      <c r="A149" s="35" t="s">
        <v>55</v>
      </c>
      <c r="E149" s="39" t="s">
        <v>9675</v>
      </c>
    </row>
    <row r="150" spans="1:5" ht="12.75">
      <c r="A150" s="35" t="s">
        <v>56</v>
      </c>
      <c r="E150" s="40" t="s">
        <v>9676</v>
      </c>
    </row>
    <row r="151" spans="1:5" ht="25.5">
      <c r="A151" t="s">
        <v>58</v>
      </c>
      <c r="E151" s="39" t="s">
        <v>9677</v>
      </c>
    </row>
    <row r="152" spans="1:16" ht="12.75">
      <c r="A152" t="s">
        <v>49</v>
      </c>
      <c s="34" t="s">
        <v>267</v>
      </c>
      <c s="34" t="s">
        <v>9678</v>
      </c>
      <c s="35" t="s">
        <v>5</v>
      </c>
      <c s="6" t="s">
        <v>9679</v>
      </c>
      <c s="36" t="s">
        <v>220</v>
      </c>
      <c s="37">
        <v>20.59</v>
      </c>
      <c s="36">
        <v>0</v>
      </c>
      <c s="36">
        <f>ROUND(G152*H152,6)</f>
      </c>
      <c r="L152" s="38">
        <v>0</v>
      </c>
      <c s="32">
        <f>ROUND(ROUND(L152,2)*ROUND(G152,3),2)</f>
      </c>
      <c s="36" t="s">
        <v>3094</v>
      </c>
      <c>
        <f>(M152*21)/100</f>
      </c>
      <c t="s">
        <v>27</v>
      </c>
    </row>
    <row r="153" spans="1:5" ht="25.5">
      <c r="A153" s="35" t="s">
        <v>55</v>
      </c>
      <c r="E153" s="39" t="s">
        <v>9680</v>
      </c>
    </row>
    <row r="154" spans="1:5" ht="12.75">
      <c r="A154" s="35" t="s">
        <v>56</v>
      </c>
      <c r="E154" s="40" t="s">
        <v>9681</v>
      </c>
    </row>
    <row r="155" spans="1:5" ht="25.5">
      <c r="A155" t="s">
        <v>58</v>
      </c>
      <c r="E155" s="39" t="s">
        <v>9677</v>
      </c>
    </row>
    <row r="156" spans="1:16" ht="12.75">
      <c r="A156" t="s">
        <v>49</v>
      </c>
      <c s="34" t="s">
        <v>271</v>
      </c>
      <c s="34" t="s">
        <v>9682</v>
      </c>
      <c s="35" t="s">
        <v>5</v>
      </c>
      <c s="6" t="s">
        <v>9683</v>
      </c>
      <c s="36" t="s">
        <v>53</v>
      </c>
      <c s="37">
        <v>0.12</v>
      </c>
      <c s="36">
        <v>1.04741</v>
      </c>
      <c s="36">
        <f>ROUND(G156*H156,6)</f>
      </c>
      <c r="L156" s="38">
        <v>0</v>
      </c>
      <c s="32">
        <f>ROUND(ROUND(L156,2)*ROUND(G156,3),2)</f>
      </c>
      <c s="36" t="s">
        <v>3094</v>
      </c>
      <c>
        <f>(M156*21)/100</f>
      </c>
      <c t="s">
        <v>27</v>
      </c>
    </row>
    <row r="157" spans="1:5" ht="12.75">
      <c r="A157" s="35" t="s">
        <v>55</v>
      </c>
      <c r="E157" s="39" t="s">
        <v>9684</v>
      </c>
    </row>
    <row r="158" spans="1:5" ht="12.75">
      <c r="A158" s="35" t="s">
        <v>56</v>
      </c>
      <c r="E158" s="40" t="s">
        <v>9685</v>
      </c>
    </row>
    <row r="159" spans="1:5" ht="12.75">
      <c r="A159" t="s">
        <v>58</v>
      </c>
      <c r="E159" s="39" t="s">
        <v>5</v>
      </c>
    </row>
    <row r="160" spans="1:16" ht="12.75">
      <c r="A160" t="s">
        <v>49</v>
      </c>
      <c s="34" t="s">
        <v>275</v>
      </c>
      <c s="34" t="s">
        <v>9686</v>
      </c>
      <c s="35" t="s">
        <v>5</v>
      </c>
      <c s="6" t="s">
        <v>9687</v>
      </c>
      <c s="36" t="s">
        <v>71</v>
      </c>
      <c s="37">
        <v>13.349</v>
      </c>
      <c s="36">
        <v>2.45329</v>
      </c>
      <c s="36">
        <f>ROUND(G160*H160,6)</f>
      </c>
      <c r="L160" s="38">
        <v>0</v>
      </c>
      <c s="32">
        <f>ROUND(ROUND(L160,2)*ROUND(G160,3),2)</f>
      </c>
      <c s="36" t="s">
        <v>3094</v>
      </c>
      <c>
        <f>(M160*21)/100</f>
      </c>
      <c t="s">
        <v>27</v>
      </c>
    </row>
    <row r="161" spans="1:5" ht="12.75">
      <c r="A161" s="35" t="s">
        <v>55</v>
      </c>
      <c r="E161" s="39" t="s">
        <v>9688</v>
      </c>
    </row>
    <row r="162" spans="1:5" ht="12.75">
      <c r="A162" s="35" t="s">
        <v>56</v>
      </c>
      <c r="E162" s="40" t="s">
        <v>9689</v>
      </c>
    </row>
    <row r="163" spans="1:5" ht="12.75">
      <c r="A163" t="s">
        <v>58</v>
      </c>
      <c r="E163" s="39" t="s">
        <v>5</v>
      </c>
    </row>
    <row r="164" spans="1:16" ht="12.75">
      <c r="A164" t="s">
        <v>49</v>
      </c>
      <c s="34" t="s">
        <v>280</v>
      </c>
      <c s="34" t="s">
        <v>9690</v>
      </c>
      <c s="35" t="s">
        <v>5</v>
      </c>
      <c s="6" t="s">
        <v>9691</v>
      </c>
      <c s="36" t="s">
        <v>220</v>
      </c>
      <c s="37">
        <v>66.744</v>
      </c>
      <c s="36">
        <v>0.00237</v>
      </c>
      <c s="36">
        <f>ROUND(G164*H164,6)</f>
      </c>
      <c r="L164" s="38">
        <v>0</v>
      </c>
      <c s="32">
        <f>ROUND(ROUND(L164,2)*ROUND(G164,3),2)</f>
      </c>
      <c s="36" t="s">
        <v>3094</v>
      </c>
      <c>
        <f>(M164*21)/100</f>
      </c>
      <c t="s">
        <v>27</v>
      </c>
    </row>
    <row r="165" spans="1:5" ht="12.75">
      <c r="A165" s="35" t="s">
        <v>55</v>
      </c>
      <c r="E165" s="39" t="s">
        <v>9692</v>
      </c>
    </row>
    <row r="166" spans="1:5" ht="12.75">
      <c r="A166" s="35" t="s">
        <v>56</v>
      </c>
      <c r="E166" s="40" t="s">
        <v>9693</v>
      </c>
    </row>
    <row r="167" spans="1:5" ht="38.25">
      <c r="A167" t="s">
        <v>58</v>
      </c>
      <c r="E167" s="39" t="s">
        <v>9694</v>
      </c>
    </row>
    <row r="168" spans="1:16" ht="12.75">
      <c r="A168" t="s">
        <v>49</v>
      </c>
      <c s="34" t="s">
        <v>284</v>
      </c>
      <c s="34" t="s">
        <v>9695</v>
      </c>
      <c s="35" t="s">
        <v>5</v>
      </c>
      <c s="6" t="s">
        <v>9696</v>
      </c>
      <c s="36" t="s">
        <v>220</v>
      </c>
      <c s="37">
        <v>66.744</v>
      </c>
      <c s="36">
        <v>0</v>
      </c>
      <c s="36">
        <f>ROUND(G168*H168,6)</f>
      </c>
      <c r="L168" s="38">
        <v>0</v>
      </c>
      <c s="32">
        <f>ROUND(ROUND(L168,2)*ROUND(G168,3),2)</f>
      </c>
      <c s="36" t="s">
        <v>3094</v>
      </c>
      <c>
        <f>(M168*21)/100</f>
      </c>
      <c t="s">
        <v>27</v>
      </c>
    </row>
    <row r="169" spans="1:5" ht="12.75">
      <c r="A169" s="35" t="s">
        <v>55</v>
      </c>
      <c r="E169" s="39" t="s">
        <v>9697</v>
      </c>
    </row>
    <row r="170" spans="1:5" ht="12.75">
      <c r="A170" s="35" t="s">
        <v>56</v>
      </c>
      <c r="E170" s="40" t="s">
        <v>9698</v>
      </c>
    </row>
    <row r="171" spans="1:5" ht="38.25">
      <c r="A171" t="s">
        <v>58</v>
      </c>
      <c r="E171" s="39" t="s">
        <v>9694</v>
      </c>
    </row>
    <row r="172" spans="1:16" ht="12.75">
      <c r="A172" t="s">
        <v>49</v>
      </c>
      <c s="34" t="s">
        <v>408</v>
      </c>
      <c s="34" t="s">
        <v>9699</v>
      </c>
      <c s="35" t="s">
        <v>5</v>
      </c>
      <c s="6" t="s">
        <v>9700</v>
      </c>
      <c s="36" t="s">
        <v>71</v>
      </c>
      <c s="37">
        <v>2.999</v>
      </c>
      <c s="36">
        <v>0</v>
      </c>
      <c s="36">
        <f>ROUND(G172*H172,6)</f>
      </c>
      <c r="L172" s="38">
        <v>0</v>
      </c>
      <c s="32">
        <f>ROUND(ROUND(L172,2)*ROUND(G172,3),2)</f>
      </c>
      <c s="36" t="s">
        <v>72</v>
      </c>
      <c>
        <f>(M172*21)/100</f>
      </c>
      <c t="s">
        <v>27</v>
      </c>
    </row>
    <row r="173" spans="1:5" ht="12.75">
      <c r="A173" s="35" t="s">
        <v>55</v>
      </c>
      <c r="E173" s="39" t="s">
        <v>9701</v>
      </c>
    </row>
    <row r="174" spans="1:5" ht="12.75">
      <c r="A174" s="35" t="s">
        <v>56</v>
      </c>
      <c r="E174" s="40" t="s">
        <v>9702</v>
      </c>
    </row>
    <row r="175" spans="1:5" ht="51">
      <c r="A175" t="s">
        <v>58</v>
      </c>
      <c r="E175" s="39" t="s">
        <v>9703</v>
      </c>
    </row>
    <row r="176" spans="1:13" ht="12.75">
      <c r="A176" t="s">
        <v>46</v>
      </c>
      <c r="C176" s="31" t="s">
        <v>85</v>
      </c>
      <c r="E176" s="33" t="s">
        <v>209</v>
      </c>
      <c r="J176" s="32">
        <f>0</f>
      </c>
      <c s="32">
        <f>0</f>
      </c>
      <c s="32">
        <f>0+L177</f>
      </c>
      <c s="32">
        <f>0+M177</f>
      </c>
    </row>
    <row r="177" spans="1:16" ht="12.75">
      <c r="A177" t="s">
        <v>49</v>
      </c>
      <c s="34" t="s">
        <v>292</v>
      </c>
      <c s="34" t="s">
        <v>9704</v>
      </c>
      <c s="35" t="s">
        <v>5</v>
      </c>
      <c s="6" t="s">
        <v>9705</v>
      </c>
      <c s="36" t="s">
        <v>71</v>
      </c>
      <c s="37">
        <v>13.349</v>
      </c>
      <c s="36">
        <v>2.2655</v>
      </c>
      <c s="36">
        <f>ROUND(G177*H177,6)</f>
      </c>
      <c r="L177" s="38">
        <v>0</v>
      </c>
      <c s="32">
        <f>ROUND(ROUND(L177,2)*ROUND(G177,3),2)</f>
      </c>
      <c s="36" t="s">
        <v>3094</v>
      </c>
      <c>
        <f>(M177*21)/100</f>
      </c>
      <c t="s">
        <v>27</v>
      </c>
    </row>
    <row r="178" spans="1:5" ht="25.5">
      <c r="A178" s="35" t="s">
        <v>55</v>
      </c>
      <c r="E178" s="39" t="s">
        <v>9706</v>
      </c>
    </row>
    <row r="179" spans="1:5" ht="12.75">
      <c r="A179" s="35" t="s">
        <v>56</v>
      </c>
      <c r="E179" s="40" t="s">
        <v>9689</v>
      </c>
    </row>
    <row r="180" spans="1:5" ht="63.75">
      <c r="A180" t="s">
        <v>58</v>
      </c>
      <c r="E180" s="39" t="s">
        <v>9707</v>
      </c>
    </row>
    <row r="181" spans="1:13" ht="12.75">
      <c r="A181" t="s">
        <v>46</v>
      </c>
      <c r="C181" s="31" t="s">
        <v>3154</v>
      </c>
      <c r="E181" s="33" t="s">
        <v>3155</v>
      </c>
      <c r="J181" s="32">
        <f>0</f>
      </c>
      <c s="32">
        <f>0</f>
      </c>
      <c s="32">
        <f>0+L182+L186+L190+L194</f>
      </c>
      <c s="32">
        <f>0+M182+M186+M190+M194</f>
      </c>
    </row>
    <row r="182" spans="1:16" ht="12.75">
      <c r="A182" t="s">
        <v>49</v>
      </c>
      <c s="34" t="s">
        <v>288</v>
      </c>
      <c s="34" t="s">
        <v>8896</v>
      </c>
      <c s="35" t="s">
        <v>5</v>
      </c>
      <c s="6" t="s">
        <v>8897</v>
      </c>
      <c s="36" t="s">
        <v>88</v>
      </c>
      <c s="37">
        <v>44</v>
      </c>
      <c s="36">
        <v>0.27031</v>
      </c>
      <c s="36">
        <f>ROUND(G182*H182,6)</f>
      </c>
      <c r="L182" s="38">
        <v>0</v>
      </c>
      <c s="32">
        <f>ROUND(ROUND(L182,2)*ROUND(G182,3),2)</f>
      </c>
      <c s="36" t="s">
        <v>3094</v>
      </c>
      <c>
        <f>(M182*21)/100</f>
      </c>
      <c t="s">
        <v>27</v>
      </c>
    </row>
    <row r="183" spans="1:5" ht="38.25">
      <c r="A183" s="35" t="s">
        <v>55</v>
      </c>
      <c r="E183" s="39" t="s">
        <v>8898</v>
      </c>
    </row>
    <row r="184" spans="1:5" ht="12.75">
      <c r="A184" s="35" t="s">
        <v>56</v>
      </c>
      <c r="E184" s="40" t="s">
        <v>9708</v>
      </c>
    </row>
    <row r="185" spans="1:5" ht="76.5">
      <c r="A185" t="s">
        <v>58</v>
      </c>
      <c r="E185" s="39" t="s">
        <v>3192</v>
      </c>
    </row>
    <row r="186" spans="1:16" ht="12.75">
      <c r="A186" t="s">
        <v>49</v>
      </c>
      <c s="34" t="s">
        <v>400</v>
      </c>
      <c s="34" t="s">
        <v>9709</v>
      </c>
      <c s="35" t="s">
        <v>5</v>
      </c>
      <c s="6" t="s">
        <v>9710</v>
      </c>
      <c s="36" t="s">
        <v>88</v>
      </c>
      <c s="37">
        <v>30</v>
      </c>
      <c s="36">
        <v>0.00172</v>
      </c>
      <c s="36">
        <f>ROUND(G186*H186,6)</f>
      </c>
      <c r="L186" s="38">
        <v>0</v>
      </c>
      <c s="32">
        <f>ROUND(ROUND(L186,2)*ROUND(G186,3),2)</f>
      </c>
      <c s="36" t="s">
        <v>72</v>
      </c>
      <c>
        <f>(M186*21)/100</f>
      </c>
      <c t="s">
        <v>27</v>
      </c>
    </row>
    <row r="187" spans="1:5" ht="12.75">
      <c r="A187" s="35" t="s">
        <v>55</v>
      </c>
      <c r="E187" s="39" t="s">
        <v>9710</v>
      </c>
    </row>
    <row r="188" spans="1:5" ht="12.75">
      <c r="A188" s="35" t="s">
        <v>56</v>
      </c>
      <c r="E188" s="40" t="s">
        <v>5237</v>
      </c>
    </row>
    <row r="189" spans="1:5" ht="12.75">
      <c r="A189" t="s">
        <v>58</v>
      </c>
      <c r="E189" s="39" t="s">
        <v>5</v>
      </c>
    </row>
    <row r="190" spans="1:16" ht="12.75">
      <c r="A190" t="s">
        <v>49</v>
      </c>
      <c s="34" t="s">
        <v>404</v>
      </c>
      <c s="34" t="s">
        <v>9711</v>
      </c>
      <c s="35" t="s">
        <v>5</v>
      </c>
      <c s="6" t="s">
        <v>9712</v>
      </c>
      <c s="36" t="s">
        <v>88</v>
      </c>
      <c s="37">
        <v>6</v>
      </c>
      <c s="36">
        <v>0.0032</v>
      </c>
      <c s="36">
        <f>ROUND(G190*H190,6)</f>
      </c>
      <c r="L190" s="38">
        <v>0</v>
      </c>
      <c s="32">
        <f>ROUND(ROUND(L190,2)*ROUND(G190,3),2)</f>
      </c>
      <c s="36" t="s">
        <v>72</v>
      </c>
      <c>
        <f>(M190*21)/100</f>
      </c>
      <c t="s">
        <v>27</v>
      </c>
    </row>
    <row r="191" spans="1:5" ht="12.75">
      <c r="A191" s="35" t="s">
        <v>55</v>
      </c>
      <c r="E191" s="39" t="s">
        <v>9712</v>
      </c>
    </row>
    <row r="192" spans="1:5" ht="12.75">
      <c r="A192" s="35" t="s">
        <v>56</v>
      </c>
      <c r="E192" s="40" t="s">
        <v>5474</v>
      </c>
    </row>
    <row r="193" spans="1:5" ht="12.75">
      <c r="A193" t="s">
        <v>58</v>
      </c>
      <c r="E193" s="39" t="s">
        <v>5</v>
      </c>
    </row>
    <row r="194" spans="1:16" ht="12.75">
      <c r="A194" t="s">
        <v>49</v>
      </c>
      <c s="34" t="s">
        <v>412</v>
      </c>
      <c s="34" t="s">
        <v>8904</v>
      </c>
      <c s="35" t="s">
        <v>5</v>
      </c>
      <c s="6" t="s">
        <v>9713</v>
      </c>
      <c s="36" t="s">
        <v>88</v>
      </c>
      <c s="37">
        <v>8</v>
      </c>
      <c s="36">
        <v>0.00055</v>
      </c>
      <c s="36">
        <f>ROUND(G194*H194,6)</f>
      </c>
      <c r="L194" s="38">
        <v>0</v>
      </c>
      <c s="32">
        <f>ROUND(ROUND(L194,2)*ROUND(G194,3),2)</f>
      </c>
      <c s="36" t="s">
        <v>72</v>
      </c>
      <c>
        <f>(M194*21)/100</f>
      </c>
      <c t="s">
        <v>27</v>
      </c>
    </row>
    <row r="195" spans="1:5" ht="12.75">
      <c r="A195" s="35" t="s">
        <v>55</v>
      </c>
      <c r="E195" s="39" t="s">
        <v>9713</v>
      </c>
    </row>
    <row r="196" spans="1:5" ht="12.75">
      <c r="A196" s="35" t="s">
        <v>56</v>
      </c>
      <c r="E196" s="40" t="s">
        <v>5</v>
      </c>
    </row>
    <row r="197" spans="1:5" ht="12.75">
      <c r="A197" t="s">
        <v>58</v>
      </c>
      <c r="E197" s="39" t="s">
        <v>5</v>
      </c>
    </row>
    <row r="198" spans="1:13" ht="12.75">
      <c r="A198" t="s">
        <v>46</v>
      </c>
      <c r="C198" s="31" t="s">
        <v>90</v>
      </c>
      <c r="E198" s="33" t="s">
        <v>8911</v>
      </c>
      <c r="J198" s="32">
        <f>0</f>
      </c>
      <c s="32">
        <f>0</f>
      </c>
      <c s="32">
        <f>0+L199+L203+L207+L211+L215</f>
      </c>
      <c s="32">
        <f>0+M199+M203+M207+M211+M215</f>
      </c>
    </row>
    <row r="199" spans="1:16" ht="12.75">
      <c r="A199" t="s">
        <v>49</v>
      </c>
      <c s="34" t="s">
        <v>296</v>
      </c>
      <c s="34" t="s">
        <v>9714</v>
      </c>
      <c s="35" t="s">
        <v>5</v>
      </c>
      <c s="6" t="s">
        <v>9715</v>
      </c>
      <c s="36" t="s">
        <v>220</v>
      </c>
      <c s="37">
        <v>63</v>
      </c>
      <c s="36">
        <v>0.115</v>
      </c>
      <c s="36">
        <f>ROUND(G199*H199,6)</f>
      </c>
      <c r="L199" s="38">
        <v>0</v>
      </c>
      <c s="32">
        <f>ROUND(ROUND(L199,2)*ROUND(G199,3),2)</f>
      </c>
      <c s="36" t="s">
        <v>3094</v>
      </c>
      <c>
        <f>(M199*21)/100</f>
      </c>
      <c t="s">
        <v>27</v>
      </c>
    </row>
    <row r="200" spans="1:5" ht="25.5">
      <c r="A200" s="35" t="s">
        <v>55</v>
      </c>
      <c r="E200" s="39" t="s">
        <v>9716</v>
      </c>
    </row>
    <row r="201" spans="1:5" ht="12.75">
      <c r="A201" s="35" t="s">
        <v>56</v>
      </c>
      <c r="E201" s="40" t="s">
        <v>9717</v>
      </c>
    </row>
    <row r="202" spans="1:5" ht="12.75">
      <c r="A202" t="s">
        <v>58</v>
      </c>
      <c r="E202" s="39" t="s">
        <v>5</v>
      </c>
    </row>
    <row r="203" spans="1:16" ht="12.75">
      <c r="A203" t="s">
        <v>49</v>
      </c>
      <c s="34" t="s">
        <v>300</v>
      </c>
      <c s="34" t="s">
        <v>9718</v>
      </c>
      <c s="35" t="s">
        <v>5</v>
      </c>
      <c s="6" t="s">
        <v>9719</v>
      </c>
      <c s="36" t="s">
        <v>220</v>
      </c>
      <c s="37">
        <v>12.15</v>
      </c>
      <c s="36">
        <v>0.345</v>
      </c>
      <c s="36">
        <f>ROUND(G203*H203,6)</f>
      </c>
      <c r="L203" s="38">
        <v>0</v>
      </c>
      <c s="32">
        <f>ROUND(ROUND(L203,2)*ROUND(G203,3),2)</f>
      </c>
      <c s="36" t="s">
        <v>3094</v>
      </c>
      <c>
        <f>(M203*21)/100</f>
      </c>
      <c t="s">
        <v>27</v>
      </c>
    </row>
    <row r="204" spans="1:5" ht="25.5">
      <c r="A204" s="35" t="s">
        <v>55</v>
      </c>
      <c r="E204" s="39" t="s">
        <v>9720</v>
      </c>
    </row>
    <row r="205" spans="1:5" ht="12.75">
      <c r="A205" s="35" t="s">
        <v>56</v>
      </c>
      <c r="E205" s="40" t="s">
        <v>9721</v>
      </c>
    </row>
    <row r="206" spans="1:5" ht="12.75">
      <c r="A206" t="s">
        <v>58</v>
      </c>
      <c r="E206" s="39" t="s">
        <v>5</v>
      </c>
    </row>
    <row r="207" spans="1:16" ht="25.5">
      <c r="A207" t="s">
        <v>49</v>
      </c>
      <c s="34" t="s">
        <v>320</v>
      </c>
      <c s="34" t="s">
        <v>8915</v>
      </c>
      <c s="35" t="s">
        <v>5</v>
      </c>
      <c s="6" t="s">
        <v>8916</v>
      </c>
      <c s="36" t="s">
        <v>220</v>
      </c>
      <c s="37">
        <v>63</v>
      </c>
      <c s="36">
        <v>0.101</v>
      </c>
      <c s="36">
        <f>ROUND(G207*H207,6)</f>
      </c>
      <c r="L207" s="38">
        <v>0</v>
      </c>
      <c s="32">
        <f>ROUND(ROUND(L207,2)*ROUND(G207,3),2)</f>
      </c>
      <c s="36" t="s">
        <v>3094</v>
      </c>
      <c>
        <f>(M207*21)/100</f>
      </c>
      <c t="s">
        <v>27</v>
      </c>
    </row>
    <row r="208" spans="1:5" ht="51">
      <c r="A208" s="35" t="s">
        <v>55</v>
      </c>
      <c r="E208" s="39" t="s">
        <v>8917</v>
      </c>
    </row>
    <row r="209" spans="1:5" ht="25.5">
      <c r="A209" s="35" t="s">
        <v>56</v>
      </c>
      <c r="E209" s="40" t="s">
        <v>9722</v>
      </c>
    </row>
    <row r="210" spans="1:5" ht="114.75">
      <c r="A210" t="s">
        <v>58</v>
      </c>
      <c r="E210" s="39" t="s">
        <v>8919</v>
      </c>
    </row>
    <row r="211" spans="1:16" ht="12.75">
      <c r="A211" t="s">
        <v>49</v>
      </c>
      <c s="34" t="s">
        <v>413</v>
      </c>
      <c s="34" t="s">
        <v>9723</v>
      </c>
      <c s="35" t="s">
        <v>5</v>
      </c>
      <c s="6" t="s">
        <v>9724</v>
      </c>
      <c s="36" t="s">
        <v>220</v>
      </c>
      <c s="37">
        <v>0.66</v>
      </c>
      <c s="36">
        <v>0</v>
      </c>
      <c s="36">
        <f>ROUND(G211*H211,6)</f>
      </c>
      <c r="L211" s="38">
        <v>0</v>
      </c>
      <c s="32">
        <f>ROUND(ROUND(L211,2)*ROUND(G211,3),2)</f>
      </c>
      <c s="36" t="s">
        <v>72</v>
      </c>
      <c>
        <f>(M211*21)/100</f>
      </c>
      <c t="s">
        <v>27</v>
      </c>
    </row>
    <row r="212" spans="1:5" ht="12.75">
      <c r="A212" s="35" t="s">
        <v>55</v>
      </c>
      <c r="E212" s="39" t="s">
        <v>9724</v>
      </c>
    </row>
    <row r="213" spans="1:5" ht="12.75">
      <c r="A213" s="35" t="s">
        <v>56</v>
      </c>
      <c r="E213" s="40" t="s">
        <v>9725</v>
      </c>
    </row>
    <row r="214" spans="1:5" ht="114.75">
      <c r="A214" t="s">
        <v>58</v>
      </c>
      <c r="E214" s="39" t="s">
        <v>9726</v>
      </c>
    </row>
    <row r="215" spans="1:16" ht="12.75">
      <c r="A215" t="s">
        <v>49</v>
      </c>
      <c s="34" t="s">
        <v>414</v>
      </c>
      <c s="34" t="s">
        <v>9727</v>
      </c>
      <c s="35" t="s">
        <v>5</v>
      </c>
      <c s="6" t="s">
        <v>9728</v>
      </c>
      <c s="36" t="s">
        <v>220</v>
      </c>
      <c s="37">
        <v>75.6</v>
      </c>
      <c s="36">
        <v>0.135</v>
      </c>
      <c s="36">
        <f>ROUND(G215*H215,6)</f>
      </c>
      <c r="L215" s="38">
        <v>0</v>
      </c>
      <c s="32">
        <f>ROUND(ROUND(L215,2)*ROUND(G215,3),2)</f>
      </c>
      <c s="36" t="s">
        <v>72</v>
      </c>
      <c>
        <f>(M215*21)/100</f>
      </c>
      <c t="s">
        <v>27</v>
      </c>
    </row>
    <row r="216" spans="1:5" ht="12.75">
      <c r="A216" s="35" t="s">
        <v>55</v>
      </c>
      <c r="E216" s="39" t="s">
        <v>9728</v>
      </c>
    </row>
    <row r="217" spans="1:5" ht="12.75">
      <c r="A217" s="35" t="s">
        <v>56</v>
      </c>
      <c r="E217" s="40" t="s">
        <v>9729</v>
      </c>
    </row>
    <row r="218" spans="1:5" ht="12.75">
      <c r="A218" t="s">
        <v>58</v>
      </c>
      <c r="E218" s="39" t="s">
        <v>5</v>
      </c>
    </row>
    <row r="219" spans="1:13" ht="12.75">
      <c r="A219" t="s">
        <v>46</v>
      </c>
      <c r="C219" s="31" t="s">
        <v>9730</v>
      </c>
      <c r="E219" s="33" t="s">
        <v>9731</v>
      </c>
      <c r="J219" s="32">
        <f>0</f>
      </c>
      <c s="32">
        <f>0</f>
      </c>
      <c s="32">
        <f>0+L220</f>
      </c>
      <c s="32">
        <f>0+M220</f>
      </c>
    </row>
    <row r="220" spans="1:16" ht="12.75">
      <c r="A220" t="s">
        <v>49</v>
      </c>
      <c s="34" t="s">
        <v>418</v>
      </c>
      <c s="34" t="s">
        <v>9732</v>
      </c>
      <c s="35" t="s">
        <v>5</v>
      </c>
      <c s="6" t="s">
        <v>9733</v>
      </c>
      <c s="36" t="s">
        <v>220</v>
      </c>
      <c s="37">
        <v>118.62</v>
      </c>
      <c s="36">
        <v>0</v>
      </c>
      <c s="36">
        <f>ROUND(G220*H220,6)</f>
      </c>
      <c r="L220" s="38">
        <v>0</v>
      </c>
      <c s="32">
        <f>ROUND(ROUND(L220,2)*ROUND(G220,3),2)</f>
      </c>
      <c s="36" t="s">
        <v>72</v>
      </c>
      <c>
        <f>(M220*21)/100</f>
      </c>
      <c t="s">
        <v>27</v>
      </c>
    </row>
    <row r="221" spans="1:5" ht="12.75">
      <c r="A221" s="35" t="s">
        <v>55</v>
      </c>
      <c r="E221" s="39" t="s">
        <v>9733</v>
      </c>
    </row>
    <row r="222" spans="1:5" ht="12.75">
      <c r="A222" s="35" t="s">
        <v>56</v>
      </c>
      <c r="E222" s="40" t="s">
        <v>9734</v>
      </c>
    </row>
    <row r="223" spans="1:5" ht="12.75">
      <c r="A223" t="s">
        <v>58</v>
      </c>
      <c r="E223" s="39" t="s">
        <v>9735</v>
      </c>
    </row>
    <row r="224" spans="1:13" ht="12.75">
      <c r="A224" t="s">
        <v>46</v>
      </c>
      <c r="C224" s="31" t="s">
        <v>104</v>
      </c>
      <c r="E224" s="33" t="s">
        <v>3403</v>
      </c>
      <c r="J224" s="32">
        <f>0</f>
      </c>
      <c s="32">
        <f>0</f>
      </c>
      <c s="32">
        <f>0+L225+L229+L233+L237+L241+L245+L249+L253+L257+L261+L265</f>
      </c>
      <c s="32">
        <f>0+M225+M229+M233+M237+M241+M245+M249+M253+M257+M261+M265</f>
      </c>
    </row>
    <row r="225" spans="1:16" ht="12.75">
      <c r="A225" t="s">
        <v>49</v>
      </c>
      <c s="34" t="s">
        <v>312</v>
      </c>
      <c s="34" t="s">
        <v>9108</v>
      </c>
      <c s="35" t="s">
        <v>5</v>
      </c>
      <c s="6" t="s">
        <v>9109</v>
      </c>
      <c s="36" t="s">
        <v>88</v>
      </c>
      <c s="37">
        <v>46.607</v>
      </c>
      <c s="36">
        <v>0.085</v>
      </c>
      <c s="36">
        <f>ROUND(G225*H225,6)</f>
      </c>
      <c r="L225" s="38">
        <v>0</v>
      </c>
      <c s="32">
        <f>ROUND(ROUND(L225,2)*ROUND(G225,3),2)</f>
      </c>
      <c s="36" t="s">
        <v>3094</v>
      </c>
      <c>
        <f>(M225*21)/100</f>
      </c>
      <c t="s">
        <v>27</v>
      </c>
    </row>
    <row r="226" spans="1:5" ht="12.75">
      <c r="A226" s="35" t="s">
        <v>55</v>
      </c>
      <c r="E226" s="39" t="s">
        <v>9109</v>
      </c>
    </row>
    <row r="227" spans="1:5" ht="12.75">
      <c r="A227" s="35" t="s">
        <v>56</v>
      </c>
      <c r="E227" s="40" t="s">
        <v>9736</v>
      </c>
    </row>
    <row r="228" spans="1:5" ht="12.75">
      <c r="A228" t="s">
        <v>58</v>
      </c>
      <c r="E228" s="39" t="s">
        <v>5</v>
      </c>
    </row>
    <row r="229" spans="1:16" ht="12.75">
      <c r="A229" t="s">
        <v>49</v>
      </c>
      <c s="34" t="s">
        <v>316</v>
      </c>
      <c s="34" t="s">
        <v>9737</v>
      </c>
      <c s="35" t="s">
        <v>5</v>
      </c>
      <c s="6" t="s">
        <v>9738</v>
      </c>
      <c s="36" t="s">
        <v>88</v>
      </c>
      <c s="37">
        <v>11</v>
      </c>
      <c s="36">
        <v>0.17</v>
      </c>
      <c s="36">
        <f>ROUND(G229*H229,6)</f>
      </c>
      <c r="L229" s="38">
        <v>0</v>
      </c>
      <c s="32">
        <f>ROUND(ROUND(L229,2)*ROUND(G229,3),2)</f>
      </c>
      <c s="36" t="s">
        <v>3094</v>
      </c>
      <c>
        <f>(M229*21)/100</f>
      </c>
      <c t="s">
        <v>27</v>
      </c>
    </row>
    <row r="230" spans="1:5" ht="12.75">
      <c r="A230" s="35" t="s">
        <v>55</v>
      </c>
      <c r="E230" s="39" t="s">
        <v>9738</v>
      </c>
    </row>
    <row r="231" spans="1:5" ht="12.75">
      <c r="A231" s="35" t="s">
        <v>56</v>
      </c>
      <c r="E231" s="40" t="s">
        <v>9739</v>
      </c>
    </row>
    <row r="232" spans="1:5" ht="12.75">
      <c r="A232" t="s">
        <v>58</v>
      </c>
      <c r="E232" s="39" t="s">
        <v>5</v>
      </c>
    </row>
    <row r="233" spans="1:16" ht="25.5">
      <c r="A233" t="s">
        <v>49</v>
      </c>
      <c s="34" t="s">
        <v>324</v>
      </c>
      <c s="34" t="s">
        <v>9111</v>
      </c>
      <c s="35" t="s">
        <v>5</v>
      </c>
      <c s="6" t="s">
        <v>9112</v>
      </c>
      <c s="36" t="s">
        <v>88</v>
      </c>
      <c s="37">
        <v>42.37</v>
      </c>
      <c s="36">
        <v>0.09599</v>
      </c>
      <c s="36">
        <f>ROUND(G233*H233,6)</f>
      </c>
      <c r="L233" s="38">
        <v>0</v>
      </c>
      <c s="32">
        <f>ROUND(ROUND(L233,2)*ROUND(G233,3),2)</f>
      </c>
      <c s="36" t="s">
        <v>3094</v>
      </c>
      <c>
        <f>(M233*21)/100</f>
      </c>
      <c t="s">
        <v>27</v>
      </c>
    </row>
    <row r="234" spans="1:5" ht="38.25">
      <c r="A234" s="35" t="s">
        <v>55</v>
      </c>
      <c r="E234" s="39" t="s">
        <v>9113</v>
      </c>
    </row>
    <row r="235" spans="1:5" ht="12.75">
      <c r="A235" s="35" t="s">
        <v>56</v>
      </c>
      <c r="E235" s="40" t="s">
        <v>9740</v>
      </c>
    </row>
    <row r="236" spans="1:5" ht="140.25">
      <c r="A236" t="s">
        <v>58</v>
      </c>
      <c r="E236" s="39" t="s">
        <v>8457</v>
      </c>
    </row>
    <row r="237" spans="1:16" ht="12.75">
      <c r="A237" t="s">
        <v>49</v>
      </c>
      <c s="34" t="s">
        <v>328</v>
      </c>
      <c s="34" t="s">
        <v>9741</v>
      </c>
      <c s="35" t="s">
        <v>5</v>
      </c>
      <c s="6" t="s">
        <v>9742</v>
      </c>
      <c s="36" t="s">
        <v>88</v>
      </c>
      <c s="37">
        <v>34.1</v>
      </c>
      <c s="36">
        <v>0.13096</v>
      </c>
      <c s="36">
        <f>ROUND(G237*H237,6)</f>
      </c>
      <c r="L237" s="38">
        <v>0</v>
      </c>
      <c s="32">
        <f>ROUND(ROUND(L237,2)*ROUND(G237,3),2)</f>
      </c>
      <c s="36" t="s">
        <v>3094</v>
      </c>
      <c>
        <f>(M237*21)/100</f>
      </c>
      <c t="s">
        <v>27</v>
      </c>
    </row>
    <row r="238" spans="1:5" ht="38.25">
      <c r="A238" s="35" t="s">
        <v>55</v>
      </c>
      <c r="E238" s="39" t="s">
        <v>9743</v>
      </c>
    </row>
    <row r="239" spans="1:5" ht="12.75">
      <c r="A239" s="35" t="s">
        <v>56</v>
      </c>
      <c r="E239" s="40" t="s">
        <v>9744</v>
      </c>
    </row>
    <row r="240" spans="1:5" ht="114.75">
      <c r="A240" t="s">
        <v>58</v>
      </c>
      <c r="E240" s="39" t="s">
        <v>9745</v>
      </c>
    </row>
    <row r="241" spans="1:16" ht="12.75">
      <c r="A241" t="s">
        <v>49</v>
      </c>
      <c s="34" t="s">
        <v>329</v>
      </c>
      <c s="34" t="s">
        <v>9354</v>
      </c>
      <c s="35" t="s">
        <v>5</v>
      </c>
      <c s="6" t="s">
        <v>9355</v>
      </c>
      <c s="36" t="s">
        <v>220</v>
      </c>
      <c s="37">
        <v>133.91</v>
      </c>
      <c s="36">
        <v>0</v>
      </c>
      <c s="36">
        <f>ROUND(G241*H241,6)</f>
      </c>
      <c r="L241" s="38">
        <v>0</v>
      </c>
      <c s="32">
        <f>ROUND(ROUND(L241,2)*ROUND(G241,3),2)</f>
      </c>
      <c s="36" t="s">
        <v>3094</v>
      </c>
      <c>
        <f>(M241*21)/100</f>
      </c>
      <c t="s">
        <v>27</v>
      </c>
    </row>
    <row r="242" spans="1:5" ht="25.5">
      <c r="A242" s="35" t="s">
        <v>55</v>
      </c>
      <c r="E242" s="39" t="s">
        <v>9356</v>
      </c>
    </row>
    <row r="243" spans="1:5" ht="12.75">
      <c r="A243" s="35" t="s">
        <v>56</v>
      </c>
      <c r="E243" s="40" t="s">
        <v>9746</v>
      </c>
    </row>
    <row r="244" spans="1:5" ht="306">
      <c r="A244" t="s">
        <v>58</v>
      </c>
      <c r="E244" s="39" t="s">
        <v>9358</v>
      </c>
    </row>
    <row r="245" spans="1:16" ht="12.75">
      <c r="A245" t="s">
        <v>49</v>
      </c>
      <c s="34" t="s">
        <v>330</v>
      </c>
      <c s="34" t="s">
        <v>9747</v>
      </c>
      <c s="35" t="s">
        <v>5</v>
      </c>
      <c s="6" t="s">
        <v>9748</v>
      </c>
      <c s="36" t="s">
        <v>71</v>
      </c>
      <c s="37">
        <v>25.94</v>
      </c>
      <c s="36">
        <v>0</v>
      </c>
      <c s="36">
        <f>ROUND(G245*H245,6)</f>
      </c>
      <c r="L245" s="38">
        <v>0</v>
      </c>
      <c s="32">
        <f>ROUND(ROUND(L245,2)*ROUND(G245,3),2)</f>
      </c>
      <c s="36" t="s">
        <v>3094</v>
      </c>
      <c>
        <f>(M245*21)/100</f>
      </c>
      <c t="s">
        <v>27</v>
      </c>
    </row>
    <row r="246" spans="1:5" ht="12.75">
      <c r="A246" s="35" t="s">
        <v>55</v>
      </c>
      <c r="E246" s="39" t="s">
        <v>9749</v>
      </c>
    </row>
    <row r="247" spans="1:5" ht="38.25">
      <c r="A247" s="35" t="s">
        <v>56</v>
      </c>
      <c r="E247" s="40" t="s">
        <v>9750</v>
      </c>
    </row>
    <row r="248" spans="1:5" ht="12.75">
      <c r="A248" t="s">
        <v>58</v>
      </c>
      <c r="E248" s="39" t="s">
        <v>5</v>
      </c>
    </row>
    <row r="249" spans="1:16" ht="12.75">
      <c r="A249" t="s">
        <v>49</v>
      </c>
      <c s="34" t="s">
        <v>331</v>
      </c>
      <c s="34" t="s">
        <v>9751</v>
      </c>
      <c s="35" t="s">
        <v>5</v>
      </c>
      <c s="6" t="s">
        <v>9752</v>
      </c>
      <c s="36" t="s">
        <v>88</v>
      </c>
      <c s="37">
        <v>15</v>
      </c>
      <c s="36">
        <v>0</v>
      </c>
      <c s="36">
        <f>ROUND(G249*H249,6)</f>
      </c>
      <c r="L249" s="38">
        <v>0</v>
      </c>
      <c s="32">
        <f>ROUND(ROUND(L249,2)*ROUND(G249,3),2)</f>
      </c>
      <c s="36" t="s">
        <v>3094</v>
      </c>
      <c>
        <f>(M249*21)/100</f>
      </c>
      <c t="s">
        <v>27</v>
      </c>
    </row>
    <row r="250" spans="1:5" ht="12.75">
      <c r="A250" s="35" t="s">
        <v>55</v>
      </c>
      <c r="E250" s="39" t="s">
        <v>9753</v>
      </c>
    </row>
    <row r="251" spans="1:5" ht="12.75">
      <c r="A251" s="35" t="s">
        <v>56</v>
      </c>
      <c r="E251" s="40" t="s">
        <v>9754</v>
      </c>
    </row>
    <row r="252" spans="1:5" ht="12.75">
      <c r="A252" t="s">
        <v>58</v>
      </c>
      <c r="E252" s="39" t="s">
        <v>5</v>
      </c>
    </row>
    <row r="253" spans="1:16" ht="12.75">
      <c r="A253" t="s">
        <v>49</v>
      </c>
      <c s="34" t="s">
        <v>332</v>
      </c>
      <c s="34" t="s">
        <v>9755</v>
      </c>
      <c s="35" t="s">
        <v>5</v>
      </c>
      <c s="6" t="s">
        <v>9756</v>
      </c>
      <c s="36" t="s">
        <v>88</v>
      </c>
      <c s="37">
        <v>50</v>
      </c>
      <c s="36">
        <v>0</v>
      </c>
      <c s="36">
        <f>ROUND(G253*H253,6)</f>
      </c>
      <c r="L253" s="38">
        <v>0</v>
      </c>
      <c s="32">
        <f>ROUND(ROUND(L253,2)*ROUND(G253,3),2)</f>
      </c>
      <c s="36" t="s">
        <v>3094</v>
      </c>
      <c>
        <f>(M253*21)/100</f>
      </c>
      <c t="s">
        <v>27</v>
      </c>
    </row>
    <row r="254" spans="1:5" ht="12.75">
      <c r="A254" s="35" t="s">
        <v>55</v>
      </c>
      <c r="E254" s="39" t="s">
        <v>9757</v>
      </c>
    </row>
    <row r="255" spans="1:5" ht="12.75">
      <c r="A255" s="35" t="s">
        <v>56</v>
      </c>
      <c r="E255" s="40" t="s">
        <v>9758</v>
      </c>
    </row>
    <row r="256" spans="1:5" ht="38.25">
      <c r="A256" t="s">
        <v>58</v>
      </c>
      <c r="E256" s="39" t="s">
        <v>8518</v>
      </c>
    </row>
    <row r="257" spans="1:16" ht="25.5">
      <c r="A257" t="s">
        <v>49</v>
      </c>
      <c s="34" t="s">
        <v>336</v>
      </c>
      <c s="34" t="s">
        <v>9759</v>
      </c>
      <c s="35" t="s">
        <v>5</v>
      </c>
      <c s="6" t="s">
        <v>9760</v>
      </c>
      <c s="36" t="s">
        <v>71</v>
      </c>
      <c s="37">
        <v>665.22</v>
      </c>
      <c s="36">
        <v>0</v>
      </c>
      <c s="36">
        <f>ROUND(G257*H257,6)</f>
      </c>
      <c r="L257" s="38">
        <v>0</v>
      </c>
      <c s="32">
        <f>ROUND(ROUND(L257,2)*ROUND(G257,3),2)</f>
      </c>
      <c s="36" t="s">
        <v>3094</v>
      </c>
      <c>
        <f>(M257*21)/100</f>
      </c>
      <c t="s">
        <v>27</v>
      </c>
    </row>
    <row r="258" spans="1:5" ht="25.5">
      <c r="A258" s="35" t="s">
        <v>55</v>
      </c>
      <c r="E258" s="39" t="s">
        <v>9761</v>
      </c>
    </row>
    <row r="259" spans="1:5" ht="12.75">
      <c r="A259" s="35" t="s">
        <v>56</v>
      </c>
      <c r="E259" s="40" t="s">
        <v>9762</v>
      </c>
    </row>
    <row r="260" spans="1:5" ht="204">
      <c r="A260" t="s">
        <v>58</v>
      </c>
      <c r="E260" s="39" t="s">
        <v>9763</v>
      </c>
    </row>
    <row r="261" spans="1:16" ht="12.75">
      <c r="A261" t="s">
        <v>49</v>
      </c>
      <c s="34" t="s">
        <v>340</v>
      </c>
      <c s="34" t="s">
        <v>9764</v>
      </c>
      <c s="35" t="s">
        <v>5</v>
      </c>
      <c s="6" t="s">
        <v>9765</v>
      </c>
      <c s="36" t="s">
        <v>71</v>
      </c>
      <c s="37">
        <v>7.482</v>
      </c>
      <c s="36">
        <v>0</v>
      </c>
      <c s="36">
        <f>ROUND(G261*H261,6)</f>
      </c>
      <c r="L261" s="38">
        <v>0</v>
      </c>
      <c s="32">
        <f>ROUND(ROUND(L261,2)*ROUND(G261,3),2)</f>
      </c>
      <c s="36" t="s">
        <v>3094</v>
      </c>
      <c>
        <f>(M261*21)/100</f>
      </c>
      <c t="s">
        <v>27</v>
      </c>
    </row>
    <row r="262" spans="1:5" ht="25.5">
      <c r="A262" s="35" t="s">
        <v>55</v>
      </c>
      <c r="E262" s="39" t="s">
        <v>9766</v>
      </c>
    </row>
    <row r="263" spans="1:5" ht="12.75">
      <c r="A263" s="35" t="s">
        <v>56</v>
      </c>
      <c r="E263" s="40" t="s">
        <v>9767</v>
      </c>
    </row>
    <row r="264" spans="1:5" ht="127.5">
      <c r="A264" t="s">
        <v>58</v>
      </c>
      <c r="E264" s="39" t="s">
        <v>9768</v>
      </c>
    </row>
    <row r="265" spans="1:16" ht="12.75">
      <c r="A265" t="s">
        <v>49</v>
      </c>
      <c s="34" t="s">
        <v>360</v>
      </c>
      <c s="34" t="s">
        <v>9769</v>
      </c>
      <c s="35" t="s">
        <v>5</v>
      </c>
      <c s="6" t="s">
        <v>9770</v>
      </c>
      <c s="36" t="s">
        <v>83</v>
      </c>
      <c s="37">
        <v>70</v>
      </c>
      <c s="36">
        <v>0.0657</v>
      </c>
      <c s="36">
        <f>ROUND(G265*H265,6)</f>
      </c>
      <c r="L265" s="38">
        <v>0</v>
      </c>
      <c s="32">
        <f>ROUND(ROUND(L265,2)*ROUND(G265,3),2)</f>
      </c>
      <c s="36" t="s">
        <v>72</v>
      </c>
      <c>
        <f>(M265*21)/100</f>
      </c>
      <c t="s">
        <v>27</v>
      </c>
    </row>
    <row r="266" spans="1:5" ht="12.75">
      <c r="A266" s="35" t="s">
        <v>55</v>
      </c>
      <c r="E266" s="39" t="s">
        <v>9771</v>
      </c>
    </row>
    <row r="267" spans="1:5" ht="12.75">
      <c r="A267" s="35" t="s">
        <v>56</v>
      </c>
      <c r="E267" s="40" t="s">
        <v>9772</v>
      </c>
    </row>
    <row r="268" spans="1:5" ht="12.75">
      <c r="A268" t="s">
        <v>58</v>
      </c>
      <c r="E268" s="39" t="s">
        <v>5</v>
      </c>
    </row>
    <row r="269" spans="1:13" ht="12.75">
      <c r="A269" t="s">
        <v>46</v>
      </c>
      <c r="C269" s="31" t="s">
        <v>3614</v>
      </c>
      <c r="E269" s="33" t="s">
        <v>3615</v>
      </c>
      <c r="J269" s="32">
        <f>0</f>
      </c>
      <c s="32">
        <f>0</f>
      </c>
      <c s="32">
        <f>0+L270+L274+L278</f>
      </c>
      <c s="32">
        <f>0+M270+M274+M278</f>
      </c>
    </row>
    <row r="270" spans="1:16" ht="25.5">
      <c r="A270" t="s">
        <v>49</v>
      </c>
      <c s="34" t="s">
        <v>344</v>
      </c>
      <c s="34" t="s">
        <v>9214</v>
      </c>
      <c s="35" t="s">
        <v>5</v>
      </c>
      <c s="6" t="s">
        <v>9215</v>
      </c>
      <c s="36" t="s">
        <v>53</v>
      </c>
      <c s="37">
        <v>453.043</v>
      </c>
      <c s="36">
        <v>0</v>
      </c>
      <c s="36">
        <f>ROUND(G270*H270,6)</f>
      </c>
      <c r="L270" s="38">
        <v>0</v>
      </c>
      <c s="32">
        <f>ROUND(ROUND(L270,2)*ROUND(G270,3),2)</f>
      </c>
      <c s="36" t="s">
        <v>3094</v>
      </c>
      <c>
        <f>(M270*21)/100</f>
      </c>
      <c t="s">
        <v>27</v>
      </c>
    </row>
    <row r="271" spans="1:5" ht="25.5">
      <c r="A271" s="35" t="s">
        <v>55</v>
      </c>
      <c r="E271" s="39" t="s">
        <v>9216</v>
      </c>
    </row>
    <row r="272" spans="1:5" ht="12.75">
      <c r="A272" s="35" t="s">
        <v>56</v>
      </c>
      <c r="E272" s="40" t="s">
        <v>5</v>
      </c>
    </row>
    <row r="273" spans="1:5" ht="165.75">
      <c r="A273" t="s">
        <v>58</v>
      </c>
      <c r="E273" s="39" t="s">
        <v>9217</v>
      </c>
    </row>
    <row r="274" spans="1:16" ht="12.75">
      <c r="A274" t="s">
        <v>49</v>
      </c>
      <c s="34" t="s">
        <v>348</v>
      </c>
      <c s="34" t="s">
        <v>9218</v>
      </c>
      <c s="35" t="s">
        <v>5</v>
      </c>
      <c s="6" t="s">
        <v>9219</v>
      </c>
      <c s="36" t="s">
        <v>53</v>
      </c>
      <c s="37">
        <v>453.043</v>
      </c>
      <c s="36">
        <v>0</v>
      </c>
      <c s="36">
        <f>ROUND(G274*H274,6)</f>
      </c>
      <c r="L274" s="38">
        <v>0</v>
      </c>
      <c s="32">
        <f>ROUND(ROUND(L274,2)*ROUND(G274,3),2)</f>
      </c>
      <c s="36" t="s">
        <v>3094</v>
      </c>
      <c>
        <f>(M274*21)/100</f>
      </c>
      <c t="s">
        <v>27</v>
      </c>
    </row>
    <row r="275" spans="1:5" ht="25.5">
      <c r="A275" s="35" t="s">
        <v>55</v>
      </c>
      <c r="E275" s="39" t="s">
        <v>9220</v>
      </c>
    </row>
    <row r="276" spans="1:5" ht="12.75">
      <c r="A276" s="35" t="s">
        <v>56</v>
      </c>
      <c r="E276" s="40" t="s">
        <v>5</v>
      </c>
    </row>
    <row r="277" spans="1:5" ht="89.25">
      <c r="A277" t="s">
        <v>58</v>
      </c>
      <c r="E277" s="39" t="s">
        <v>9221</v>
      </c>
    </row>
    <row r="278" spans="1:16" ht="12.75">
      <c r="A278" t="s">
        <v>49</v>
      </c>
      <c s="34" t="s">
        <v>352</v>
      </c>
      <c s="34" t="s">
        <v>9222</v>
      </c>
      <c s="35" t="s">
        <v>5</v>
      </c>
      <c s="6" t="s">
        <v>9223</v>
      </c>
      <c s="36" t="s">
        <v>53</v>
      </c>
      <c s="37">
        <v>13201.517</v>
      </c>
      <c s="36">
        <v>0</v>
      </c>
      <c s="36">
        <f>ROUND(G278*H278,6)</f>
      </c>
      <c r="L278" s="38">
        <v>0</v>
      </c>
      <c s="32">
        <f>ROUND(ROUND(L278,2)*ROUND(G278,3),2)</f>
      </c>
      <c s="36" t="s">
        <v>3094</v>
      </c>
      <c>
        <f>(M278*21)/100</f>
      </c>
      <c t="s">
        <v>27</v>
      </c>
    </row>
    <row r="279" spans="1:5" ht="25.5">
      <c r="A279" s="35" t="s">
        <v>55</v>
      </c>
      <c r="E279" s="39" t="s">
        <v>9224</v>
      </c>
    </row>
    <row r="280" spans="1:5" ht="38.25">
      <c r="A280" s="35" t="s">
        <v>56</v>
      </c>
      <c r="E280" s="40" t="s">
        <v>9773</v>
      </c>
    </row>
    <row r="281" spans="1:5" ht="89.25">
      <c r="A281" t="s">
        <v>58</v>
      </c>
      <c r="E281" s="39" t="s">
        <v>9221</v>
      </c>
    </row>
    <row r="282" spans="1:13" ht="12.75">
      <c r="A282" t="s">
        <v>46</v>
      </c>
      <c r="C282" s="31" t="s">
        <v>3447</v>
      </c>
      <c r="E282" s="33" t="s">
        <v>3448</v>
      </c>
      <c r="J282" s="32">
        <f>0</f>
      </c>
      <c s="32">
        <f>0</f>
      </c>
      <c s="32">
        <f>0+L283</f>
      </c>
      <c s="32">
        <f>0+M283</f>
      </c>
    </row>
    <row r="283" spans="1:16" ht="12.75">
      <c r="A283" t="s">
        <v>49</v>
      </c>
      <c s="34" t="s">
        <v>356</v>
      </c>
      <c s="34" t="s">
        <v>9774</v>
      </c>
      <c s="35" t="s">
        <v>5</v>
      </c>
      <c s="6" t="s">
        <v>9775</v>
      </c>
      <c s="36" t="s">
        <v>53</v>
      </c>
      <c s="37">
        <v>785.893</v>
      </c>
      <c s="36">
        <v>0</v>
      </c>
      <c s="36">
        <f>ROUND(G283*H283,6)</f>
      </c>
      <c r="L283" s="38">
        <v>0</v>
      </c>
      <c s="32">
        <f>ROUND(ROUND(L283,2)*ROUND(G283,3),2)</f>
      </c>
      <c s="36" t="s">
        <v>3094</v>
      </c>
      <c>
        <f>(M283*21)/100</f>
      </c>
      <c t="s">
        <v>27</v>
      </c>
    </row>
    <row r="284" spans="1:5" ht="12.75">
      <c r="A284" s="35" t="s">
        <v>55</v>
      </c>
      <c r="E284" s="39" t="s">
        <v>9776</v>
      </c>
    </row>
    <row r="285" spans="1:5" ht="12.75">
      <c r="A285" s="35" t="s">
        <v>56</v>
      </c>
      <c r="E285" s="40" t="s">
        <v>5</v>
      </c>
    </row>
    <row r="286" spans="1:5" ht="12.75">
      <c r="A286" t="s">
        <v>58</v>
      </c>
      <c r="E286" s="39" t="s">
        <v>5</v>
      </c>
    </row>
    <row r="287" spans="1:13" ht="12.75">
      <c r="A287" t="s">
        <v>46</v>
      </c>
      <c r="C287" s="31" t="s">
        <v>8641</v>
      </c>
      <c r="E287" s="33" t="s">
        <v>3231</v>
      </c>
      <c r="J287" s="32">
        <f>0</f>
      </c>
      <c s="32">
        <f>0</f>
      </c>
      <c s="32">
        <f>0+L288+L292+L296+L300+L304+L308+L312+L316+L320</f>
      </c>
      <c s="32">
        <f>0+M288+M292+M296+M300+M304+M308+M312+M316+M320</f>
      </c>
    </row>
    <row r="288" spans="1:16" ht="12.75">
      <c r="A288" t="s">
        <v>49</v>
      </c>
      <c s="34" t="s">
        <v>113</v>
      </c>
      <c s="34" t="s">
        <v>8642</v>
      </c>
      <c s="35" t="s">
        <v>5</v>
      </c>
      <c s="6" t="s">
        <v>8643</v>
      </c>
      <c s="36" t="s">
        <v>53</v>
      </c>
      <c s="37">
        <v>0.124</v>
      </c>
      <c s="36">
        <v>0</v>
      </c>
      <c s="36">
        <f>ROUND(G288*H288,6)</f>
      </c>
      <c r="L288" s="38">
        <v>0</v>
      </c>
      <c s="32">
        <f>ROUND(ROUND(L288,2)*ROUND(G288,3),2)</f>
      </c>
      <c s="36" t="s">
        <v>72</v>
      </c>
      <c>
        <f>(M288*21)/100</f>
      </c>
      <c t="s">
        <v>27</v>
      </c>
    </row>
    <row r="289" spans="1:5" ht="12.75">
      <c r="A289" s="35" t="s">
        <v>55</v>
      </c>
      <c r="E289" s="39" t="s">
        <v>8643</v>
      </c>
    </row>
    <row r="290" spans="1:5" ht="12.75">
      <c r="A290" s="35" t="s">
        <v>56</v>
      </c>
      <c r="E290" s="40" t="s">
        <v>9777</v>
      </c>
    </row>
    <row r="291" spans="1:5" ht="12.75">
      <c r="A291" t="s">
        <v>58</v>
      </c>
      <c r="E291" s="39" t="s">
        <v>5</v>
      </c>
    </row>
    <row r="292" spans="1:16" ht="25.5">
      <c r="A292" t="s">
        <v>49</v>
      </c>
      <c s="34" t="s">
        <v>117</v>
      </c>
      <c s="34" t="s">
        <v>9232</v>
      </c>
      <c s="35" t="s">
        <v>5</v>
      </c>
      <c s="6" t="s">
        <v>1977</v>
      </c>
      <c s="36" t="s">
        <v>53</v>
      </c>
      <c s="37">
        <v>278.516</v>
      </c>
      <c s="36">
        <v>0</v>
      </c>
      <c s="36">
        <f>ROUND(G292*H292,6)</f>
      </c>
      <c r="L292" s="38">
        <v>0</v>
      </c>
      <c s="32">
        <f>ROUND(ROUND(L292,2)*ROUND(G292,3),2)</f>
      </c>
      <c s="36" t="s">
        <v>72</v>
      </c>
      <c>
        <f>(M292*21)/100</f>
      </c>
      <c t="s">
        <v>27</v>
      </c>
    </row>
    <row r="293" spans="1:5" ht="25.5">
      <c r="A293" s="35" t="s">
        <v>55</v>
      </c>
      <c r="E293" s="39" t="s">
        <v>8645</v>
      </c>
    </row>
    <row r="294" spans="1:5" ht="12.75">
      <c r="A294" s="35" t="s">
        <v>56</v>
      </c>
      <c r="E294" s="40" t="s">
        <v>9778</v>
      </c>
    </row>
    <row r="295" spans="1:5" ht="12.75">
      <c r="A295" t="s">
        <v>58</v>
      </c>
      <c r="E295" s="39" t="s">
        <v>5</v>
      </c>
    </row>
    <row r="296" spans="1:16" ht="38.25">
      <c r="A296" t="s">
        <v>49</v>
      </c>
      <c s="34" t="s">
        <v>364</v>
      </c>
      <c s="34" t="s">
        <v>3635</v>
      </c>
      <c s="35" t="s">
        <v>5</v>
      </c>
      <c s="6" t="s">
        <v>3636</v>
      </c>
      <c s="36" t="s">
        <v>53</v>
      </c>
      <c s="37">
        <v>12.804</v>
      </c>
      <c s="36">
        <v>0</v>
      </c>
      <c s="36">
        <f>ROUND(G296*H296,6)</f>
      </c>
      <c r="L296" s="38">
        <v>0</v>
      </c>
      <c s="32">
        <f>ROUND(ROUND(L296,2)*ROUND(G296,3),2)</f>
      </c>
      <c s="36" t="s">
        <v>72</v>
      </c>
      <c>
        <f>(M296*21)/100</f>
      </c>
      <c t="s">
        <v>27</v>
      </c>
    </row>
    <row r="297" spans="1:5" ht="38.25">
      <c r="A297" s="35" t="s">
        <v>55</v>
      </c>
      <c r="E297" s="39" t="s">
        <v>3636</v>
      </c>
    </row>
    <row r="298" spans="1:5" ht="12.75">
      <c r="A298" s="35" t="s">
        <v>56</v>
      </c>
      <c r="E298" s="40" t="s">
        <v>9779</v>
      </c>
    </row>
    <row r="299" spans="1:5" ht="12.75">
      <c r="A299" t="s">
        <v>58</v>
      </c>
      <c r="E299" s="39" t="s">
        <v>5</v>
      </c>
    </row>
    <row r="300" spans="1:16" ht="25.5">
      <c r="A300" t="s">
        <v>49</v>
      </c>
      <c s="34" t="s">
        <v>368</v>
      </c>
      <c s="34" t="s">
        <v>51</v>
      </c>
      <c s="35" t="s">
        <v>5</v>
      </c>
      <c s="6" t="s">
        <v>3035</v>
      </c>
      <c s="36" t="s">
        <v>53</v>
      </c>
      <c s="37">
        <v>38.413</v>
      </c>
      <c s="36">
        <v>0</v>
      </c>
      <c s="36">
        <f>ROUND(G300*H300,6)</f>
      </c>
      <c r="L300" s="38">
        <v>0</v>
      </c>
      <c s="32">
        <f>ROUND(ROUND(L300,2)*ROUND(G300,3),2)</f>
      </c>
      <c s="36" t="s">
        <v>72</v>
      </c>
      <c>
        <f>(M300*21)/100</f>
      </c>
      <c t="s">
        <v>27</v>
      </c>
    </row>
    <row r="301" spans="1:5" ht="25.5">
      <c r="A301" s="35" t="s">
        <v>55</v>
      </c>
      <c r="E301" s="39" t="s">
        <v>3035</v>
      </c>
    </row>
    <row r="302" spans="1:5" ht="12.75">
      <c r="A302" s="35" t="s">
        <v>56</v>
      </c>
      <c r="E302" s="40" t="s">
        <v>9780</v>
      </c>
    </row>
    <row r="303" spans="1:5" ht="12.75">
      <c r="A303" t="s">
        <v>58</v>
      </c>
      <c r="E303" s="39" t="s">
        <v>5</v>
      </c>
    </row>
    <row r="304" spans="1:16" ht="25.5">
      <c r="A304" t="s">
        <v>49</v>
      </c>
      <c s="34" t="s">
        <v>372</v>
      </c>
      <c s="34" t="s">
        <v>485</v>
      </c>
      <c s="35" t="s">
        <v>5</v>
      </c>
      <c s="6" t="s">
        <v>486</v>
      </c>
      <c s="36" t="s">
        <v>53</v>
      </c>
      <c s="37">
        <v>52.93</v>
      </c>
      <c s="36">
        <v>0</v>
      </c>
      <c s="36">
        <f>ROUND(G304*H304,6)</f>
      </c>
      <c r="L304" s="38">
        <v>0</v>
      </c>
      <c s="32">
        <f>ROUND(ROUND(L304,2)*ROUND(G304,3),2)</f>
      </c>
      <c s="36" t="s">
        <v>72</v>
      </c>
      <c>
        <f>(M304*21)/100</f>
      </c>
      <c t="s">
        <v>27</v>
      </c>
    </row>
    <row r="305" spans="1:5" ht="25.5">
      <c r="A305" s="35" t="s">
        <v>55</v>
      </c>
      <c r="E305" s="39" t="s">
        <v>486</v>
      </c>
    </row>
    <row r="306" spans="1:5" ht="12.75">
      <c r="A306" s="35" t="s">
        <v>56</v>
      </c>
      <c r="E306" s="40" t="s">
        <v>9781</v>
      </c>
    </row>
    <row r="307" spans="1:5" ht="12.75">
      <c r="A307" t="s">
        <v>58</v>
      </c>
      <c r="E307" s="39" t="s">
        <v>5</v>
      </c>
    </row>
    <row r="308" spans="1:16" ht="25.5">
      <c r="A308" t="s">
        <v>49</v>
      </c>
      <c s="34" t="s">
        <v>376</v>
      </c>
      <c s="34" t="s">
        <v>9782</v>
      </c>
      <c s="35" t="s">
        <v>5</v>
      </c>
      <c s="6" t="s">
        <v>1979</v>
      </c>
      <c s="36" t="s">
        <v>53</v>
      </c>
      <c s="37">
        <v>37.5</v>
      </c>
      <c s="36">
        <v>0</v>
      </c>
      <c s="36">
        <f>ROUND(G308*H308,6)</f>
      </c>
      <c r="L308" s="38">
        <v>0</v>
      </c>
      <c s="32">
        <f>ROUND(ROUND(L308,2)*ROUND(G308,3),2)</f>
      </c>
      <c s="36" t="s">
        <v>72</v>
      </c>
      <c>
        <f>(M308*21)/100</f>
      </c>
      <c t="s">
        <v>27</v>
      </c>
    </row>
    <row r="309" spans="1:5" ht="25.5">
      <c r="A309" s="35" t="s">
        <v>55</v>
      </c>
      <c r="E309" s="39" t="s">
        <v>1979</v>
      </c>
    </row>
    <row r="310" spans="1:5" ht="12.75">
      <c r="A310" s="35" t="s">
        <v>56</v>
      </c>
      <c r="E310" s="40" t="s">
        <v>9783</v>
      </c>
    </row>
    <row r="311" spans="1:5" ht="12.75">
      <c r="A311" t="s">
        <v>58</v>
      </c>
      <c r="E311" s="39" t="s">
        <v>5</v>
      </c>
    </row>
    <row r="312" spans="1:16" ht="25.5">
      <c r="A312" t="s">
        <v>49</v>
      </c>
      <c s="34" t="s">
        <v>380</v>
      </c>
      <c s="34" t="s">
        <v>9784</v>
      </c>
      <c s="35" t="s">
        <v>5</v>
      </c>
      <c s="6" t="s">
        <v>9785</v>
      </c>
      <c s="36" t="s">
        <v>53</v>
      </c>
      <c s="37">
        <v>12.804</v>
      </c>
      <c s="36">
        <v>0</v>
      </c>
      <c s="36">
        <f>ROUND(G312*H312,6)</f>
      </c>
      <c r="L312" s="38">
        <v>0</v>
      </c>
      <c s="32">
        <f>ROUND(ROUND(L312,2)*ROUND(G312,3),2)</f>
      </c>
      <c s="36" t="s">
        <v>72</v>
      </c>
      <c>
        <f>(M312*21)/100</f>
      </c>
      <c t="s">
        <v>27</v>
      </c>
    </row>
    <row r="313" spans="1:5" ht="25.5">
      <c r="A313" s="35" t="s">
        <v>55</v>
      </c>
      <c r="E313" s="39" t="s">
        <v>9785</v>
      </c>
    </row>
    <row r="314" spans="1:5" ht="12.75">
      <c r="A314" s="35" t="s">
        <v>56</v>
      </c>
      <c r="E314" s="40" t="s">
        <v>9779</v>
      </c>
    </row>
    <row r="315" spans="1:5" ht="12.75">
      <c r="A315" t="s">
        <v>58</v>
      </c>
      <c r="E315" s="39" t="s">
        <v>5</v>
      </c>
    </row>
    <row r="316" spans="1:16" ht="25.5">
      <c r="A316" t="s">
        <v>49</v>
      </c>
      <c s="34" t="s">
        <v>384</v>
      </c>
      <c s="34" t="s">
        <v>9786</v>
      </c>
      <c s="35" t="s">
        <v>5</v>
      </c>
      <c s="6" t="s">
        <v>9787</v>
      </c>
      <c s="36" t="s">
        <v>53</v>
      </c>
      <c s="37">
        <v>2.109</v>
      </c>
      <c s="36">
        <v>0</v>
      </c>
      <c s="36">
        <f>ROUND(G316*H316,6)</f>
      </c>
      <c r="L316" s="38">
        <v>0</v>
      </c>
      <c s="32">
        <f>ROUND(ROUND(L316,2)*ROUND(G316,3),2)</f>
      </c>
      <c s="36" t="s">
        <v>72</v>
      </c>
      <c>
        <f>(M316*21)/100</f>
      </c>
      <c t="s">
        <v>27</v>
      </c>
    </row>
    <row r="317" spans="1:5" ht="25.5">
      <c r="A317" s="35" t="s">
        <v>55</v>
      </c>
      <c r="E317" s="39" t="s">
        <v>8645</v>
      </c>
    </row>
    <row r="318" spans="1:5" ht="12.75">
      <c r="A318" s="35" t="s">
        <v>56</v>
      </c>
      <c r="E318" s="40" t="s">
        <v>9788</v>
      </c>
    </row>
    <row r="319" spans="1:5" ht="12.75">
      <c r="A319" t="s">
        <v>58</v>
      </c>
      <c r="E319" s="39" t="s">
        <v>5</v>
      </c>
    </row>
    <row r="320" spans="1:16" ht="25.5">
      <c r="A320" t="s">
        <v>49</v>
      </c>
      <c s="34" t="s">
        <v>422</v>
      </c>
      <c s="34" t="s">
        <v>8653</v>
      </c>
      <c s="35" t="s">
        <v>5</v>
      </c>
      <c s="6" t="s">
        <v>8654</v>
      </c>
      <c s="36" t="s">
        <v>53</v>
      </c>
      <c s="37">
        <v>119.364</v>
      </c>
      <c s="36">
        <v>0</v>
      </c>
      <c s="36">
        <f>ROUND(G320*H320,6)</f>
      </c>
      <c r="L320" s="38">
        <v>0</v>
      </c>
      <c s="32">
        <f>ROUND(ROUND(L320,2)*ROUND(G320,3),2)</f>
      </c>
      <c s="36" t="s">
        <v>72</v>
      </c>
      <c>
        <f>(M320*21)/100</f>
      </c>
      <c t="s">
        <v>27</v>
      </c>
    </row>
    <row r="321" spans="1:5" ht="38.25">
      <c r="A321" s="35" t="s">
        <v>55</v>
      </c>
      <c r="E321" s="39" t="s">
        <v>8655</v>
      </c>
    </row>
    <row r="322" spans="1:5" ht="12.75">
      <c r="A322" s="35" t="s">
        <v>56</v>
      </c>
      <c r="E322" s="40" t="s">
        <v>9789</v>
      </c>
    </row>
    <row r="323" spans="1:5" ht="63.75">
      <c r="A323" t="s">
        <v>58</v>
      </c>
      <c r="E323" s="39" t="s">
        <v>8657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8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7965</v>
      </c>
      <c s="41">
        <f>Rekapitulace!C167</f>
      </c>
      <c s="20" t="s">
        <v>0</v>
      </c>
      <c t="s">
        <v>23</v>
      </c>
      <c t="s">
        <v>27</v>
      </c>
    </row>
    <row r="4" spans="1:16" ht="32" customHeight="1">
      <c r="A4" s="24" t="s">
        <v>20</v>
      </c>
      <c s="25" t="s">
        <v>28</v>
      </c>
      <c s="27" t="s">
        <v>7965</v>
      </c>
      <c r="E4" s="26" t="s">
        <v>7966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COUNTIFS(L8:L847,"=0",A8:A847,"P")+COUNTIFS(L8:L847,"",A8:A847,"P")+SUM(Q8:Q847)</f>
      </c>
    </row>
    <row r="8" spans="1:13" ht="12.75">
      <c r="A8" t="s">
        <v>44</v>
      </c>
      <c r="C8" s="28" t="s">
        <v>9792</v>
      </c>
      <c r="E8" s="30" t="s">
        <v>9791</v>
      </c>
      <c r="J8" s="29">
        <f>0+J9</f>
      </c>
      <c s="29">
        <f>0+K9</f>
      </c>
      <c s="29">
        <f>0+L9</f>
      </c>
      <c s="29">
        <f>0+M9</f>
      </c>
    </row>
    <row r="9" spans="1:13" ht="12.75">
      <c r="A9" t="s">
        <v>3245</v>
      </c>
      <c r="C9" s="31" t="s">
        <v>9793</v>
      </c>
      <c r="E9" s="33" t="s">
        <v>9791</v>
      </c>
      <c r="J9" s="32">
        <f>0+J10+J35+J48+J73+J146+J151+J188+J193+J230+J275+J328+J345+J358+J387+J396+J557+J570+J579</f>
      </c>
      <c s="32">
        <f>0+K10+K35+K48+K73+K146+K151+K188+K193+K230+K275+K328+K345+K358+K387+K396+K557+K570+K579</f>
      </c>
      <c s="32">
        <f>0+L10+L35+L48+L73+L146+L151+L188+L193+L230+L275+L328+L345+L358+L387+L396+L557+L570+L579</f>
      </c>
      <c s="32">
        <f>0+M10+M35+M48+M73+M146+M151+M188+M193+M230+M275+M328+M345+M358+M387+M396+M557+M570+M579</f>
      </c>
    </row>
    <row r="10" spans="1:13" ht="12.75">
      <c r="A10" t="s">
        <v>46</v>
      </c>
      <c r="C10" s="31" t="s">
        <v>26</v>
      </c>
      <c r="E10" s="33" t="s">
        <v>7988</v>
      </c>
      <c r="J10" s="32">
        <f>0</f>
      </c>
      <c s="32">
        <f>0</f>
      </c>
      <c s="32">
        <f>0+L11+L15+L19+L23+L27+L31</f>
      </c>
      <c s="32">
        <f>0+M11+M15+M19+M23+M27+M31</f>
      </c>
    </row>
    <row r="11" spans="1:16" ht="12.75">
      <c r="A11" t="s">
        <v>49</v>
      </c>
      <c s="34" t="s">
        <v>67</v>
      </c>
      <c s="34" t="s">
        <v>7989</v>
      </c>
      <c s="35" t="s">
        <v>5</v>
      </c>
      <c s="6" t="s">
        <v>7990</v>
      </c>
      <c s="36" t="s">
        <v>53</v>
      </c>
      <c s="37">
        <v>0.156</v>
      </c>
      <c s="36">
        <v>1</v>
      </c>
      <c s="36">
        <f>ROUND(G11*H11,6)</f>
      </c>
      <c r="L11" s="38">
        <v>0</v>
      </c>
      <c s="32">
        <f>ROUND(ROUND(L11,2)*ROUND(G11,3),2)</f>
      </c>
      <c s="36" t="s">
        <v>3094</v>
      </c>
      <c>
        <f>(M11*21)/100</f>
      </c>
      <c t="s">
        <v>27</v>
      </c>
    </row>
    <row r="12" spans="1:5" ht="12.75">
      <c r="A12" s="35" t="s">
        <v>55</v>
      </c>
      <c r="E12" s="39" t="s">
        <v>7990</v>
      </c>
    </row>
    <row r="13" spans="1:5" ht="12.75">
      <c r="A13" s="35" t="s">
        <v>56</v>
      </c>
      <c r="E13" s="40" t="s">
        <v>9794</v>
      </c>
    </row>
    <row r="14" spans="1:5" ht="12.75">
      <c r="A14" t="s">
        <v>58</v>
      </c>
      <c r="E14" s="39" t="s">
        <v>5</v>
      </c>
    </row>
    <row r="15" spans="1:16" ht="12.75">
      <c r="A15" t="s">
        <v>49</v>
      </c>
      <c s="34" t="s">
        <v>93</v>
      </c>
      <c s="34" t="s">
        <v>7998</v>
      </c>
      <c s="35" t="s">
        <v>5</v>
      </c>
      <c s="6" t="s">
        <v>7999</v>
      </c>
      <c s="36" t="s">
        <v>53</v>
      </c>
      <c s="37">
        <v>0.142</v>
      </c>
      <c s="36">
        <v>1.09</v>
      </c>
      <c s="36">
        <f>ROUND(G15*H15,6)</f>
      </c>
      <c r="L15" s="38">
        <v>0</v>
      </c>
      <c s="32">
        <f>ROUND(ROUND(L15,2)*ROUND(G15,3),2)</f>
      </c>
      <c s="36" t="s">
        <v>3094</v>
      </c>
      <c>
        <f>(M15*21)/100</f>
      </c>
      <c t="s">
        <v>27</v>
      </c>
    </row>
    <row r="16" spans="1:5" ht="25.5">
      <c r="A16" s="35" t="s">
        <v>55</v>
      </c>
      <c r="E16" s="39" t="s">
        <v>8000</v>
      </c>
    </row>
    <row r="17" spans="1:5" ht="12.75">
      <c r="A17" s="35" t="s">
        <v>56</v>
      </c>
      <c r="E17" s="40" t="s">
        <v>9795</v>
      </c>
    </row>
    <row r="18" spans="1:5" ht="25.5">
      <c r="A18" t="s">
        <v>58</v>
      </c>
      <c r="E18" s="39" t="s">
        <v>8002</v>
      </c>
    </row>
    <row r="19" spans="1:16" ht="12.75">
      <c r="A19" t="s">
        <v>49</v>
      </c>
      <c s="34" t="s">
        <v>79</v>
      </c>
      <c s="34" t="s">
        <v>9796</v>
      </c>
      <c s="35" t="s">
        <v>5</v>
      </c>
      <c s="6" t="s">
        <v>9797</v>
      </c>
      <c s="36" t="s">
        <v>220</v>
      </c>
      <c s="37">
        <v>3.636</v>
      </c>
      <c s="36">
        <v>0.07571</v>
      </c>
      <c s="36">
        <f>ROUND(G19*H19,6)</f>
      </c>
      <c r="L19" s="38">
        <v>0</v>
      </c>
      <c s="32">
        <f>ROUND(ROUND(L19,2)*ROUND(G19,3),2)</f>
      </c>
      <c s="36" t="s">
        <v>3094</v>
      </c>
      <c>
        <f>(M19*21)/100</f>
      </c>
      <c t="s">
        <v>27</v>
      </c>
    </row>
    <row r="20" spans="1:5" ht="25.5">
      <c r="A20" s="35" t="s">
        <v>55</v>
      </c>
      <c r="E20" s="39" t="s">
        <v>9798</v>
      </c>
    </row>
    <row r="21" spans="1:5" ht="12.75">
      <c r="A21" s="35" t="s">
        <v>56</v>
      </c>
      <c r="E21" s="40" t="s">
        <v>9799</v>
      </c>
    </row>
    <row r="22" spans="1:5" ht="12.75">
      <c r="A22" t="s">
        <v>58</v>
      </c>
      <c r="E22" s="39" t="s">
        <v>5</v>
      </c>
    </row>
    <row r="23" spans="1:16" ht="12.75">
      <c r="A23" t="s">
        <v>49</v>
      </c>
      <c s="34" t="s">
        <v>100</v>
      </c>
      <c s="34" t="s">
        <v>8854</v>
      </c>
      <c s="35" t="s">
        <v>5</v>
      </c>
      <c s="6" t="s">
        <v>8855</v>
      </c>
      <c s="36" t="s">
        <v>88</v>
      </c>
      <c s="37">
        <v>5.8</v>
      </c>
      <c s="36">
        <v>0.00013</v>
      </c>
      <c s="36">
        <f>ROUND(G23*H23,6)</f>
      </c>
      <c r="L23" s="38">
        <v>0</v>
      </c>
      <c s="32">
        <f>ROUND(ROUND(L23,2)*ROUND(G23,3),2)</f>
      </c>
      <c s="36" t="s">
        <v>3094</v>
      </c>
      <c>
        <f>(M23*21)/100</f>
      </c>
      <c t="s">
        <v>27</v>
      </c>
    </row>
    <row r="24" spans="1:5" ht="12.75">
      <c r="A24" s="35" t="s">
        <v>55</v>
      </c>
      <c r="E24" s="39" t="s">
        <v>8856</v>
      </c>
    </row>
    <row r="25" spans="1:5" ht="12.75">
      <c r="A25" s="35" t="s">
        <v>56</v>
      </c>
      <c r="E25" s="40" t="s">
        <v>9800</v>
      </c>
    </row>
    <row r="26" spans="1:5" ht="63.75">
      <c r="A26" t="s">
        <v>58</v>
      </c>
      <c r="E26" s="39" t="s">
        <v>8858</v>
      </c>
    </row>
    <row r="27" spans="1:16" ht="12.75">
      <c r="A27" t="s">
        <v>49</v>
      </c>
      <c s="34" t="s">
        <v>104</v>
      </c>
      <c s="34" t="s">
        <v>8007</v>
      </c>
      <c s="35" t="s">
        <v>5</v>
      </c>
      <c s="6" t="s">
        <v>8008</v>
      </c>
      <c s="36" t="s">
        <v>220</v>
      </c>
      <c s="37">
        <v>6.909</v>
      </c>
      <c s="36">
        <v>0.00841</v>
      </c>
      <c s="36">
        <f>ROUND(G27*H27,6)</f>
      </c>
      <c r="L27" s="38">
        <v>0</v>
      </c>
      <c s="32">
        <f>ROUND(ROUND(L27,2)*ROUND(G27,3),2)</f>
      </c>
      <c s="36" t="s">
        <v>3094</v>
      </c>
      <c>
        <f>(M27*21)/100</f>
      </c>
      <c t="s">
        <v>27</v>
      </c>
    </row>
    <row r="28" spans="1:5" ht="25.5">
      <c r="A28" s="35" t="s">
        <v>55</v>
      </c>
      <c r="E28" s="39" t="s">
        <v>8009</v>
      </c>
    </row>
    <row r="29" spans="1:5" ht="12.75">
      <c r="A29" s="35" t="s">
        <v>56</v>
      </c>
      <c r="E29" s="40" t="s">
        <v>9801</v>
      </c>
    </row>
    <row r="30" spans="1:5" ht="63.75">
      <c r="A30" t="s">
        <v>58</v>
      </c>
      <c r="E30" s="39" t="s">
        <v>8011</v>
      </c>
    </row>
    <row r="31" spans="1:16" ht="12.75">
      <c r="A31" t="s">
        <v>49</v>
      </c>
      <c s="34" t="s">
        <v>2253</v>
      </c>
      <c s="34" t="s">
        <v>9802</v>
      </c>
      <c s="35" t="s">
        <v>5</v>
      </c>
      <c s="6" t="s">
        <v>9803</v>
      </c>
      <c s="36" t="s">
        <v>71</v>
      </c>
      <c s="37">
        <v>1.727</v>
      </c>
      <c s="36">
        <v>1.8775</v>
      </c>
      <c s="36">
        <f>ROUND(G31*H31,6)</f>
      </c>
      <c r="L31" s="38">
        <v>0</v>
      </c>
      <c s="32">
        <f>ROUND(ROUND(L31,2)*ROUND(G31,3),2)</f>
      </c>
      <c s="36" t="s">
        <v>72</v>
      </c>
      <c>
        <f>(M31*21)/100</f>
      </c>
      <c t="s">
        <v>27</v>
      </c>
    </row>
    <row r="32" spans="1:5" ht="25.5">
      <c r="A32" s="35" t="s">
        <v>55</v>
      </c>
      <c r="E32" s="39" t="s">
        <v>9804</v>
      </c>
    </row>
    <row r="33" spans="1:5" ht="12.75">
      <c r="A33" s="35" t="s">
        <v>56</v>
      </c>
      <c r="E33" s="40" t="s">
        <v>9805</v>
      </c>
    </row>
    <row r="34" spans="1:5" ht="12.75">
      <c r="A34" t="s">
        <v>58</v>
      </c>
      <c r="E34" s="39" t="s">
        <v>5</v>
      </c>
    </row>
    <row r="35" spans="1:13" ht="12.75">
      <c r="A35" t="s">
        <v>46</v>
      </c>
      <c r="C35" s="31" t="s">
        <v>85</v>
      </c>
      <c r="E35" s="33" t="s">
        <v>209</v>
      </c>
      <c r="J35" s="32">
        <f>0</f>
      </c>
      <c s="32">
        <f>0</f>
      </c>
      <c s="32">
        <f>0+L36+L40+L44</f>
      </c>
      <c s="32">
        <f>0+M36+M40+M44</f>
      </c>
    </row>
    <row r="36" spans="1:16" ht="12.75">
      <c r="A36" t="s">
        <v>49</v>
      </c>
      <c s="34" t="s">
        <v>108</v>
      </c>
      <c s="34" t="s">
        <v>9806</v>
      </c>
      <c s="35" t="s">
        <v>5</v>
      </c>
      <c s="6" t="s">
        <v>9807</v>
      </c>
      <c s="36" t="s">
        <v>71</v>
      </c>
      <c s="37">
        <v>0.064</v>
      </c>
      <c s="36">
        <v>2.45337</v>
      </c>
      <c s="36">
        <f>ROUND(G36*H36,6)</f>
      </c>
      <c r="L36" s="38">
        <v>0</v>
      </c>
      <c s="32">
        <f>ROUND(ROUND(L36,2)*ROUND(G36,3),2)</f>
      </c>
      <c s="36" t="s">
        <v>3094</v>
      </c>
      <c>
        <f>(M36*21)/100</f>
      </c>
      <c t="s">
        <v>27</v>
      </c>
    </row>
    <row r="37" spans="1:5" ht="25.5">
      <c r="A37" s="35" t="s">
        <v>55</v>
      </c>
      <c r="E37" s="39" t="s">
        <v>9808</v>
      </c>
    </row>
    <row r="38" spans="1:5" ht="12.75">
      <c r="A38" s="35" t="s">
        <v>56</v>
      </c>
      <c r="E38" s="40" t="s">
        <v>9809</v>
      </c>
    </row>
    <row r="39" spans="1:5" ht="12.75">
      <c r="A39" t="s">
        <v>58</v>
      </c>
      <c r="E39" s="39" t="s">
        <v>5</v>
      </c>
    </row>
    <row r="40" spans="1:16" ht="12.75">
      <c r="A40" t="s">
        <v>49</v>
      </c>
      <c s="34" t="s">
        <v>113</v>
      </c>
      <c s="34" t="s">
        <v>9810</v>
      </c>
      <c s="35" t="s">
        <v>5</v>
      </c>
      <c s="6" t="s">
        <v>9811</v>
      </c>
      <c s="36" t="s">
        <v>220</v>
      </c>
      <c s="37">
        <v>0.9</v>
      </c>
      <c s="36">
        <v>0.01282</v>
      </c>
      <c s="36">
        <f>ROUND(G40*H40,6)</f>
      </c>
      <c r="L40" s="38">
        <v>0</v>
      </c>
      <c s="32">
        <f>ROUND(ROUND(L40,2)*ROUND(G40,3),2)</f>
      </c>
      <c s="36" t="s">
        <v>3094</v>
      </c>
      <c>
        <f>(M40*21)/100</f>
      </c>
      <c t="s">
        <v>27</v>
      </c>
    </row>
    <row r="41" spans="1:5" ht="25.5">
      <c r="A41" s="35" t="s">
        <v>55</v>
      </c>
      <c r="E41" s="39" t="s">
        <v>9812</v>
      </c>
    </row>
    <row r="42" spans="1:5" ht="12.75">
      <c r="A42" s="35" t="s">
        <v>56</v>
      </c>
      <c r="E42" s="40" t="s">
        <v>9813</v>
      </c>
    </row>
    <row r="43" spans="1:5" ht="12.75">
      <c r="A43" t="s">
        <v>58</v>
      </c>
      <c r="E43" s="39" t="s">
        <v>5</v>
      </c>
    </row>
    <row r="44" spans="1:16" ht="12.75">
      <c r="A44" t="s">
        <v>49</v>
      </c>
      <c s="34" t="s">
        <v>117</v>
      </c>
      <c s="34" t="s">
        <v>9814</v>
      </c>
      <c s="35" t="s">
        <v>5</v>
      </c>
      <c s="6" t="s">
        <v>9815</v>
      </c>
      <c s="36" t="s">
        <v>220</v>
      </c>
      <c s="37">
        <v>0.9</v>
      </c>
      <c s="36">
        <v>0</v>
      </c>
      <c s="36">
        <f>ROUND(G44*H44,6)</f>
      </c>
      <c r="L44" s="38">
        <v>0</v>
      </c>
      <c s="32">
        <f>ROUND(ROUND(L44,2)*ROUND(G44,3),2)</f>
      </c>
      <c s="36" t="s">
        <v>3094</v>
      </c>
      <c>
        <f>(M44*21)/100</f>
      </c>
      <c t="s">
        <v>27</v>
      </c>
    </row>
    <row r="45" spans="1:5" ht="25.5">
      <c r="A45" s="35" t="s">
        <v>55</v>
      </c>
      <c r="E45" s="39" t="s">
        <v>9816</v>
      </c>
    </row>
    <row r="46" spans="1:5" ht="12.75">
      <c r="A46" s="35" t="s">
        <v>56</v>
      </c>
      <c r="E46" s="40" t="s">
        <v>9817</v>
      </c>
    </row>
    <row r="47" spans="1:5" ht="12.75">
      <c r="A47" t="s">
        <v>58</v>
      </c>
      <c r="E47" s="39" t="s">
        <v>5</v>
      </c>
    </row>
    <row r="48" spans="1:13" ht="12.75">
      <c r="A48" t="s">
        <v>46</v>
      </c>
      <c r="C48" s="31" t="s">
        <v>3154</v>
      </c>
      <c r="E48" s="33" t="s">
        <v>3155</v>
      </c>
      <c r="J48" s="32">
        <f>0</f>
      </c>
      <c s="32">
        <f>0</f>
      </c>
      <c s="32">
        <f>0+L49+L53+L57+L61+L65+L69</f>
      </c>
      <c s="32">
        <f>0+M49+M53+M57+M61+M65+M69</f>
      </c>
    </row>
    <row r="49" spans="1:16" ht="12.75">
      <c r="A49" t="s">
        <v>49</v>
      </c>
      <c s="34" t="s">
        <v>121</v>
      </c>
      <c s="34" t="s">
        <v>3188</v>
      </c>
      <c s="35" t="s">
        <v>5</v>
      </c>
      <c s="6" t="s">
        <v>3189</v>
      </c>
      <c s="36" t="s">
        <v>88</v>
      </c>
      <c s="37">
        <v>19</v>
      </c>
      <c s="36">
        <v>0.108</v>
      </c>
      <c s="36">
        <f>ROUND(G49*H49,6)</f>
      </c>
      <c r="L49" s="38">
        <v>0</v>
      </c>
      <c s="32">
        <f>ROUND(ROUND(L49,2)*ROUND(G49,3),2)</f>
      </c>
      <c s="36" t="s">
        <v>3094</v>
      </c>
      <c>
        <f>(M49*21)/100</f>
      </c>
      <c t="s">
        <v>27</v>
      </c>
    </row>
    <row r="50" spans="1:5" ht="38.25">
      <c r="A50" s="35" t="s">
        <v>55</v>
      </c>
      <c r="E50" s="39" t="s">
        <v>3190</v>
      </c>
    </row>
    <row r="51" spans="1:5" ht="12.75">
      <c r="A51" s="35" t="s">
        <v>56</v>
      </c>
      <c r="E51" s="40" t="s">
        <v>9818</v>
      </c>
    </row>
    <row r="52" spans="1:5" ht="76.5">
      <c r="A52" t="s">
        <v>58</v>
      </c>
      <c r="E52" s="39" t="s">
        <v>3192</v>
      </c>
    </row>
    <row r="53" spans="1:16" ht="12.75">
      <c r="A53" t="s">
        <v>49</v>
      </c>
      <c s="34" t="s">
        <v>125</v>
      </c>
      <c s="34" t="s">
        <v>9819</v>
      </c>
      <c s="35" t="s">
        <v>5</v>
      </c>
      <c s="6" t="s">
        <v>9820</v>
      </c>
      <c s="36" t="s">
        <v>88</v>
      </c>
      <c s="37">
        <v>9</v>
      </c>
      <c s="36">
        <v>0.216</v>
      </c>
      <c s="36">
        <f>ROUND(G53*H53,6)</f>
      </c>
      <c r="L53" s="38">
        <v>0</v>
      </c>
      <c s="32">
        <f>ROUND(ROUND(L53,2)*ROUND(G53,3),2)</f>
      </c>
      <c s="36" t="s">
        <v>3094</v>
      </c>
      <c>
        <f>(M53*21)/100</f>
      </c>
      <c t="s">
        <v>27</v>
      </c>
    </row>
    <row r="54" spans="1:5" ht="38.25">
      <c r="A54" s="35" t="s">
        <v>55</v>
      </c>
      <c r="E54" s="39" t="s">
        <v>9821</v>
      </c>
    </row>
    <row r="55" spans="1:5" ht="12.75">
      <c r="A55" s="35" t="s">
        <v>56</v>
      </c>
      <c r="E55" s="40" t="s">
        <v>9822</v>
      </c>
    </row>
    <row r="56" spans="1:5" ht="76.5">
      <c r="A56" t="s">
        <v>58</v>
      </c>
      <c r="E56" s="39" t="s">
        <v>3192</v>
      </c>
    </row>
    <row r="57" spans="1:16" ht="12.75">
      <c r="A57" t="s">
        <v>49</v>
      </c>
      <c s="34" t="s">
        <v>129</v>
      </c>
      <c s="34" t="s">
        <v>9823</v>
      </c>
      <c s="35" t="s">
        <v>5</v>
      </c>
      <c s="6" t="s">
        <v>9824</v>
      </c>
      <c s="36" t="s">
        <v>88</v>
      </c>
      <c s="37">
        <v>6</v>
      </c>
      <c s="36">
        <v>0.13538</v>
      </c>
      <c s="36">
        <f>ROUND(G57*H57,6)</f>
      </c>
      <c r="L57" s="38">
        <v>0</v>
      </c>
      <c s="32">
        <f>ROUND(ROUND(L57,2)*ROUND(G57,3),2)</f>
      </c>
      <c s="36" t="s">
        <v>3094</v>
      </c>
      <c>
        <f>(M57*21)/100</f>
      </c>
      <c t="s">
        <v>27</v>
      </c>
    </row>
    <row r="58" spans="1:5" ht="38.25">
      <c r="A58" s="35" t="s">
        <v>55</v>
      </c>
      <c r="E58" s="39" t="s">
        <v>9825</v>
      </c>
    </row>
    <row r="59" spans="1:5" ht="12.75">
      <c r="A59" s="35" t="s">
        <v>56</v>
      </c>
      <c r="E59" s="40" t="s">
        <v>9826</v>
      </c>
    </row>
    <row r="60" spans="1:5" ht="76.5">
      <c r="A60" t="s">
        <v>58</v>
      </c>
      <c r="E60" s="39" t="s">
        <v>3192</v>
      </c>
    </row>
    <row r="61" spans="1:16" ht="12.75">
      <c r="A61" t="s">
        <v>49</v>
      </c>
      <c s="34" t="s">
        <v>133</v>
      </c>
      <c s="34" t="s">
        <v>8896</v>
      </c>
      <c s="35" t="s">
        <v>5</v>
      </c>
      <c s="6" t="s">
        <v>8897</v>
      </c>
      <c s="36" t="s">
        <v>88</v>
      </c>
      <c s="37">
        <v>3</v>
      </c>
      <c s="36">
        <v>0.27031</v>
      </c>
      <c s="36">
        <f>ROUND(G61*H61,6)</f>
      </c>
      <c r="L61" s="38">
        <v>0</v>
      </c>
      <c s="32">
        <f>ROUND(ROUND(L61,2)*ROUND(G61,3),2)</f>
      </c>
      <c s="36" t="s">
        <v>3094</v>
      </c>
      <c>
        <f>(M61*21)/100</f>
      </c>
      <c t="s">
        <v>27</v>
      </c>
    </row>
    <row r="62" spans="1:5" ht="38.25">
      <c r="A62" s="35" t="s">
        <v>55</v>
      </c>
      <c r="E62" s="39" t="s">
        <v>8898</v>
      </c>
    </row>
    <row r="63" spans="1:5" ht="12.75">
      <c r="A63" s="35" t="s">
        <v>56</v>
      </c>
      <c r="E63" s="40" t="s">
        <v>9827</v>
      </c>
    </row>
    <row r="64" spans="1:5" ht="76.5">
      <c r="A64" t="s">
        <v>58</v>
      </c>
      <c r="E64" s="39" t="s">
        <v>3192</v>
      </c>
    </row>
    <row r="65" spans="1:16" ht="25.5">
      <c r="A65" t="s">
        <v>49</v>
      </c>
      <c s="34" t="s">
        <v>2256</v>
      </c>
      <c s="34" t="s">
        <v>8057</v>
      </c>
      <c s="35" t="s">
        <v>5</v>
      </c>
      <c s="6" t="s">
        <v>8058</v>
      </c>
      <c s="36" t="s">
        <v>88</v>
      </c>
      <c s="37">
        <v>25</v>
      </c>
      <c s="36">
        <v>0.00043</v>
      </c>
      <c s="36">
        <f>ROUND(G65*H65,6)</f>
      </c>
      <c r="L65" s="38">
        <v>0</v>
      </c>
      <c s="32">
        <f>ROUND(ROUND(L65,2)*ROUND(G65,3),2)</f>
      </c>
      <c s="36" t="s">
        <v>72</v>
      </c>
      <c>
        <f>(M65*21)/100</f>
      </c>
      <c t="s">
        <v>27</v>
      </c>
    </row>
    <row r="66" spans="1:5" ht="25.5">
      <c r="A66" s="35" t="s">
        <v>55</v>
      </c>
      <c r="E66" s="39" t="s">
        <v>8058</v>
      </c>
    </row>
    <row r="67" spans="1:5" ht="12.75">
      <c r="A67" s="35" t="s">
        <v>56</v>
      </c>
      <c r="E67" s="40" t="s">
        <v>9828</v>
      </c>
    </row>
    <row r="68" spans="1:5" ht="12.75">
      <c r="A68" t="s">
        <v>58</v>
      </c>
      <c r="E68" s="39" t="s">
        <v>5</v>
      </c>
    </row>
    <row r="69" spans="1:16" ht="25.5">
      <c r="A69" t="s">
        <v>49</v>
      </c>
      <c s="34" t="s">
        <v>2259</v>
      </c>
      <c s="34" t="s">
        <v>8061</v>
      </c>
      <c s="35" t="s">
        <v>5</v>
      </c>
      <c s="6" t="s">
        <v>8062</v>
      </c>
      <c s="36" t="s">
        <v>88</v>
      </c>
      <c s="37">
        <v>12</v>
      </c>
      <c s="36">
        <v>0.00092</v>
      </c>
      <c s="36">
        <f>ROUND(G69*H69,6)</f>
      </c>
      <c r="L69" s="38">
        <v>0</v>
      </c>
      <c s="32">
        <f>ROUND(ROUND(L69,2)*ROUND(G69,3),2)</f>
      </c>
      <c s="36" t="s">
        <v>72</v>
      </c>
      <c>
        <f>(M69*21)/100</f>
      </c>
      <c t="s">
        <v>27</v>
      </c>
    </row>
    <row r="70" spans="1:5" ht="25.5">
      <c r="A70" s="35" t="s">
        <v>55</v>
      </c>
      <c r="E70" s="39" t="s">
        <v>8062</v>
      </c>
    </row>
    <row r="71" spans="1:5" ht="12.75">
      <c r="A71" s="35" t="s">
        <v>56</v>
      </c>
      <c r="E71" s="40" t="s">
        <v>6416</v>
      </c>
    </row>
    <row r="72" spans="1:5" ht="12.75">
      <c r="A72" t="s">
        <v>58</v>
      </c>
      <c r="E72" s="39" t="s">
        <v>5</v>
      </c>
    </row>
    <row r="73" spans="1:13" ht="12.75">
      <c r="A73" t="s">
        <v>46</v>
      </c>
      <c r="C73" s="31" t="s">
        <v>93</v>
      </c>
      <c r="E73" s="33" t="s">
        <v>3332</v>
      </c>
      <c r="J73" s="32">
        <f>0</f>
      </c>
      <c s="32">
        <f>0</f>
      </c>
      <c s="32">
        <f>0+L74+L78+L82+L86+L90+L94+L98+L102+L106+L110+L114+L118+L122+L126+L130+L134+L138+L142</f>
      </c>
      <c s="32">
        <f>0+M74+M78+M82+M86+M90+M94+M98+M102+M106+M110+M114+M118+M122+M126+M130+M134+M138+M142</f>
      </c>
    </row>
    <row r="74" spans="1:16" ht="25.5">
      <c r="A74" t="s">
        <v>49</v>
      </c>
      <c s="34" t="s">
        <v>137</v>
      </c>
      <c s="34" t="s">
        <v>8065</v>
      </c>
      <c s="35" t="s">
        <v>5</v>
      </c>
      <c s="6" t="s">
        <v>8066</v>
      </c>
      <c s="36" t="s">
        <v>83</v>
      </c>
      <c s="37">
        <v>1</v>
      </c>
      <c s="36">
        <v>0.01521</v>
      </c>
      <c s="36">
        <f>ROUND(G74*H74,6)</f>
      </c>
      <c r="L74" s="38">
        <v>0</v>
      </c>
      <c s="32">
        <f>ROUND(ROUND(L74,2)*ROUND(G74,3),2)</f>
      </c>
      <c s="36" t="s">
        <v>3094</v>
      </c>
      <c>
        <f>(M74*21)/100</f>
      </c>
      <c t="s">
        <v>27</v>
      </c>
    </row>
    <row r="75" spans="1:5" ht="25.5">
      <c r="A75" s="35" t="s">
        <v>55</v>
      </c>
      <c r="E75" s="39" t="s">
        <v>8066</v>
      </c>
    </row>
    <row r="76" spans="1:5" ht="12.75">
      <c r="A76" s="35" t="s">
        <v>56</v>
      </c>
      <c r="E76" s="40" t="s">
        <v>3804</v>
      </c>
    </row>
    <row r="77" spans="1:5" ht="12.75">
      <c r="A77" t="s">
        <v>58</v>
      </c>
      <c r="E77" s="39" t="s">
        <v>5</v>
      </c>
    </row>
    <row r="78" spans="1:16" ht="12.75">
      <c r="A78" t="s">
        <v>49</v>
      </c>
      <c s="34" t="s">
        <v>141</v>
      </c>
      <c s="34" t="s">
        <v>8071</v>
      </c>
      <c s="35" t="s">
        <v>5</v>
      </c>
      <c s="6" t="s">
        <v>8072</v>
      </c>
      <c s="36" t="s">
        <v>88</v>
      </c>
      <c s="37">
        <v>60.845</v>
      </c>
      <c s="36">
        <v>4E-05</v>
      </c>
      <c s="36">
        <f>ROUND(G78*H78,6)</f>
      </c>
      <c r="L78" s="38">
        <v>0</v>
      </c>
      <c s="32">
        <f>ROUND(ROUND(L78,2)*ROUND(G78,3),2)</f>
      </c>
      <c s="36" t="s">
        <v>3094</v>
      </c>
      <c>
        <f>(M78*21)/100</f>
      </c>
      <c t="s">
        <v>27</v>
      </c>
    </row>
    <row r="79" spans="1:5" ht="12.75">
      <c r="A79" s="35" t="s">
        <v>55</v>
      </c>
      <c r="E79" s="39" t="s">
        <v>8072</v>
      </c>
    </row>
    <row r="80" spans="1:5" ht="25.5">
      <c r="A80" s="35" t="s">
        <v>56</v>
      </c>
      <c r="E80" s="40" t="s">
        <v>9829</v>
      </c>
    </row>
    <row r="81" spans="1:5" ht="12.75">
      <c r="A81" t="s">
        <v>58</v>
      </c>
      <c r="E81" s="39" t="s">
        <v>5</v>
      </c>
    </row>
    <row r="82" spans="1:16" ht="12.75">
      <c r="A82" t="s">
        <v>49</v>
      </c>
      <c s="34" t="s">
        <v>145</v>
      </c>
      <c s="34" t="s">
        <v>9830</v>
      </c>
      <c s="35" t="s">
        <v>5</v>
      </c>
      <c s="6" t="s">
        <v>9831</v>
      </c>
      <c s="36" t="s">
        <v>220</v>
      </c>
      <c s="37">
        <v>70.407</v>
      </c>
      <c s="36">
        <v>0.0065</v>
      </c>
      <c s="36">
        <f>ROUND(G82*H82,6)</f>
      </c>
      <c r="L82" s="38">
        <v>0</v>
      </c>
      <c s="32">
        <f>ROUND(ROUND(L82,2)*ROUND(G82,3),2)</f>
      </c>
      <c s="36" t="s">
        <v>3094</v>
      </c>
      <c>
        <f>(M82*21)/100</f>
      </c>
      <c t="s">
        <v>27</v>
      </c>
    </row>
    <row r="83" spans="1:5" ht="25.5">
      <c r="A83" s="35" t="s">
        <v>55</v>
      </c>
      <c r="E83" s="39" t="s">
        <v>9832</v>
      </c>
    </row>
    <row r="84" spans="1:5" ht="12.75">
      <c r="A84" s="35" t="s">
        <v>56</v>
      </c>
      <c r="E84" s="40" t="s">
        <v>9833</v>
      </c>
    </row>
    <row r="85" spans="1:5" ht="12.75">
      <c r="A85" t="s">
        <v>58</v>
      </c>
      <c r="E85" s="39" t="s">
        <v>5</v>
      </c>
    </row>
    <row r="86" spans="1:16" ht="12.75">
      <c r="A86" t="s">
        <v>49</v>
      </c>
      <c s="34" t="s">
        <v>149</v>
      </c>
      <c s="34" t="s">
        <v>8078</v>
      </c>
      <c s="35" t="s">
        <v>5</v>
      </c>
      <c s="6" t="s">
        <v>8079</v>
      </c>
      <c s="36" t="s">
        <v>220</v>
      </c>
      <c s="37">
        <v>70.407</v>
      </c>
      <c s="36">
        <v>0.00438</v>
      </c>
      <c s="36">
        <f>ROUND(G86*H86,6)</f>
      </c>
      <c r="L86" s="38">
        <v>0</v>
      </c>
      <c s="32">
        <f>ROUND(ROUND(L86,2)*ROUND(G86,3),2)</f>
      </c>
      <c s="36" t="s">
        <v>3094</v>
      </c>
      <c>
        <f>(M86*21)/100</f>
      </c>
      <c t="s">
        <v>27</v>
      </c>
    </row>
    <row r="87" spans="1:5" ht="25.5">
      <c r="A87" s="35" t="s">
        <v>55</v>
      </c>
      <c r="E87" s="39" t="s">
        <v>8080</v>
      </c>
    </row>
    <row r="88" spans="1:5" ht="12.75">
      <c r="A88" s="35" t="s">
        <v>56</v>
      </c>
      <c r="E88" s="40" t="s">
        <v>9833</v>
      </c>
    </row>
    <row r="89" spans="1:5" ht="12.75">
      <c r="A89" t="s">
        <v>58</v>
      </c>
      <c r="E89" s="39" t="s">
        <v>8081</v>
      </c>
    </row>
    <row r="90" spans="1:16" ht="25.5">
      <c r="A90" t="s">
        <v>49</v>
      </c>
      <c s="34" t="s">
        <v>153</v>
      </c>
      <c s="34" t="s">
        <v>8082</v>
      </c>
      <c s="35" t="s">
        <v>5</v>
      </c>
      <c s="6" t="s">
        <v>8083</v>
      </c>
      <c s="36" t="s">
        <v>220</v>
      </c>
      <c s="37">
        <v>70.407</v>
      </c>
      <c s="36">
        <v>0.0154</v>
      </c>
      <c s="36">
        <f>ROUND(G90*H90,6)</f>
      </c>
      <c r="L90" s="38">
        <v>0</v>
      </c>
      <c s="32">
        <f>ROUND(ROUND(L90,2)*ROUND(G90,3),2)</f>
      </c>
      <c s="36" t="s">
        <v>3094</v>
      </c>
      <c>
        <f>(M90*21)/100</f>
      </c>
      <c t="s">
        <v>27</v>
      </c>
    </row>
    <row r="91" spans="1:5" ht="25.5">
      <c r="A91" s="35" t="s">
        <v>55</v>
      </c>
      <c r="E91" s="39" t="s">
        <v>8084</v>
      </c>
    </row>
    <row r="92" spans="1:5" ht="12.75">
      <c r="A92" s="35" t="s">
        <v>56</v>
      </c>
      <c r="E92" s="40" t="s">
        <v>9833</v>
      </c>
    </row>
    <row r="93" spans="1:5" ht="76.5">
      <c r="A93" t="s">
        <v>58</v>
      </c>
      <c r="E93" s="39" t="s">
        <v>8085</v>
      </c>
    </row>
    <row r="94" spans="1:16" ht="25.5">
      <c r="A94" t="s">
        <v>49</v>
      </c>
      <c s="34" t="s">
        <v>157</v>
      </c>
      <c s="34" t="s">
        <v>8086</v>
      </c>
      <c s="35" t="s">
        <v>5</v>
      </c>
      <c s="6" t="s">
        <v>8087</v>
      </c>
      <c s="36" t="s">
        <v>220</v>
      </c>
      <c s="37">
        <v>70.407</v>
      </c>
      <c s="36">
        <v>0.0079</v>
      </c>
      <c s="36">
        <f>ROUND(G94*H94,6)</f>
      </c>
      <c r="L94" s="38">
        <v>0</v>
      </c>
      <c s="32">
        <f>ROUND(ROUND(L94,2)*ROUND(G94,3),2)</f>
      </c>
      <c s="36" t="s">
        <v>3094</v>
      </c>
      <c>
        <f>(M94*21)/100</f>
      </c>
      <c t="s">
        <v>27</v>
      </c>
    </row>
    <row r="95" spans="1:5" ht="25.5">
      <c r="A95" s="35" t="s">
        <v>55</v>
      </c>
      <c r="E95" s="39" t="s">
        <v>8088</v>
      </c>
    </row>
    <row r="96" spans="1:5" ht="12.75">
      <c r="A96" s="35" t="s">
        <v>56</v>
      </c>
      <c r="E96" s="40" t="s">
        <v>9833</v>
      </c>
    </row>
    <row r="97" spans="1:5" ht="76.5">
      <c r="A97" t="s">
        <v>58</v>
      </c>
      <c r="E97" s="39" t="s">
        <v>8085</v>
      </c>
    </row>
    <row r="98" spans="1:16" ht="12.75">
      <c r="A98" t="s">
        <v>49</v>
      </c>
      <c s="34" t="s">
        <v>161</v>
      </c>
      <c s="34" t="s">
        <v>8089</v>
      </c>
      <c s="35" t="s">
        <v>5</v>
      </c>
      <c s="6" t="s">
        <v>8090</v>
      </c>
      <c s="36" t="s">
        <v>220</v>
      </c>
      <c s="37">
        <v>198.825</v>
      </c>
      <c s="36">
        <v>0.0065</v>
      </c>
      <c s="36">
        <f>ROUND(G98*H98,6)</f>
      </c>
      <c r="L98" s="38">
        <v>0</v>
      </c>
      <c s="32">
        <f>ROUND(ROUND(L98,2)*ROUND(G98,3),2)</f>
      </c>
      <c s="36" t="s">
        <v>3094</v>
      </c>
      <c>
        <f>(M98*21)/100</f>
      </c>
      <c t="s">
        <v>27</v>
      </c>
    </row>
    <row r="99" spans="1:5" ht="25.5">
      <c r="A99" s="35" t="s">
        <v>55</v>
      </c>
      <c r="E99" s="39" t="s">
        <v>8091</v>
      </c>
    </row>
    <row r="100" spans="1:5" ht="153">
      <c r="A100" s="35" t="s">
        <v>56</v>
      </c>
      <c r="E100" s="40" t="s">
        <v>9834</v>
      </c>
    </row>
    <row r="101" spans="1:5" ht="12.75">
      <c r="A101" t="s">
        <v>58</v>
      </c>
      <c r="E101" s="39" t="s">
        <v>5</v>
      </c>
    </row>
    <row r="102" spans="1:16" ht="12.75">
      <c r="A102" t="s">
        <v>49</v>
      </c>
      <c s="34" t="s">
        <v>165</v>
      </c>
      <c s="34" t="s">
        <v>8093</v>
      </c>
      <c s="35" t="s">
        <v>5</v>
      </c>
      <c s="6" t="s">
        <v>8094</v>
      </c>
      <c s="36" t="s">
        <v>220</v>
      </c>
      <c s="37">
        <v>198.825</v>
      </c>
      <c s="36">
        <v>0.00438</v>
      </c>
      <c s="36">
        <f>ROUND(G102*H102,6)</f>
      </c>
      <c r="L102" s="38">
        <v>0</v>
      </c>
      <c s="32">
        <f>ROUND(ROUND(L102,2)*ROUND(G102,3),2)</f>
      </c>
      <c s="36" t="s">
        <v>3094</v>
      </c>
      <c>
        <f>(M102*21)/100</f>
      </c>
      <c t="s">
        <v>27</v>
      </c>
    </row>
    <row r="103" spans="1:5" ht="25.5">
      <c r="A103" s="35" t="s">
        <v>55</v>
      </c>
      <c r="E103" s="39" t="s">
        <v>8095</v>
      </c>
    </row>
    <row r="104" spans="1:5" ht="12.75">
      <c r="A104" s="35" t="s">
        <v>56</v>
      </c>
      <c r="E104" s="40" t="s">
        <v>9835</v>
      </c>
    </row>
    <row r="105" spans="1:5" ht="12.75">
      <c r="A105" t="s">
        <v>58</v>
      </c>
      <c r="E105" s="39" t="s">
        <v>8081</v>
      </c>
    </row>
    <row r="106" spans="1:16" ht="12.75">
      <c r="A106" t="s">
        <v>49</v>
      </c>
      <c s="34" t="s">
        <v>170</v>
      </c>
      <c s="34" t="s">
        <v>8096</v>
      </c>
      <c s="35" t="s">
        <v>5</v>
      </c>
      <c s="6" t="s">
        <v>8097</v>
      </c>
      <c s="36" t="s">
        <v>220</v>
      </c>
      <c s="37">
        <v>198.825</v>
      </c>
      <c s="36">
        <v>0.0154</v>
      </c>
      <c s="36">
        <f>ROUND(G106*H106,6)</f>
      </c>
      <c r="L106" s="38">
        <v>0</v>
      </c>
      <c s="32">
        <f>ROUND(ROUND(L106,2)*ROUND(G106,3),2)</f>
      </c>
      <c s="36" t="s">
        <v>3094</v>
      </c>
      <c>
        <f>(M106*21)/100</f>
      </c>
      <c t="s">
        <v>27</v>
      </c>
    </row>
    <row r="107" spans="1:5" ht="25.5">
      <c r="A107" s="35" t="s">
        <v>55</v>
      </c>
      <c r="E107" s="39" t="s">
        <v>8098</v>
      </c>
    </row>
    <row r="108" spans="1:5" ht="12.75">
      <c r="A108" s="35" t="s">
        <v>56</v>
      </c>
      <c r="E108" s="40" t="s">
        <v>9835</v>
      </c>
    </row>
    <row r="109" spans="1:5" ht="76.5">
      <c r="A109" t="s">
        <v>58</v>
      </c>
      <c r="E109" s="39" t="s">
        <v>8085</v>
      </c>
    </row>
    <row r="110" spans="1:16" ht="25.5">
      <c r="A110" t="s">
        <v>49</v>
      </c>
      <c s="34" t="s">
        <v>174</v>
      </c>
      <c s="34" t="s">
        <v>8099</v>
      </c>
      <c s="35" t="s">
        <v>5</v>
      </c>
      <c s="6" t="s">
        <v>8100</v>
      </c>
      <c s="36" t="s">
        <v>220</v>
      </c>
      <c s="37">
        <v>198.825</v>
      </c>
      <c s="36">
        <v>0.0079</v>
      </c>
      <c s="36">
        <f>ROUND(G110*H110,6)</f>
      </c>
      <c r="L110" s="38">
        <v>0</v>
      </c>
      <c s="32">
        <f>ROUND(ROUND(L110,2)*ROUND(G110,3),2)</f>
      </c>
      <c s="36" t="s">
        <v>3094</v>
      </c>
      <c>
        <f>(M110*21)/100</f>
      </c>
      <c t="s">
        <v>27</v>
      </c>
    </row>
    <row r="111" spans="1:5" ht="25.5">
      <c r="A111" s="35" t="s">
        <v>55</v>
      </c>
      <c r="E111" s="39" t="s">
        <v>8101</v>
      </c>
    </row>
    <row r="112" spans="1:5" ht="12.75">
      <c r="A112" s="35" t="s">
        <v>56</v>
      </c>
      <c r="E112" s="40" t="s">
        <v>9835</v>
      </c>
    </row>
    <row r="113" spans="1:5" ht="76.5">
      <c r="A113" t="s">
        <v>58</v>
      </c>
      <c r="E113" s="39" t="s">
        <v>8085</v>
      </c>
    </row>
    <row r="114" spans="1:16" ht="12.75">
      <c r="A114" t="s">
        <v>49</v>
      </c>
      <c s="34" t="s">
        <v>178</v>
      </c>
      <c s="34" t="s">
        <v>8115</v>
      </c>
      <c s="35" t="s">
        <v>5</v>
      </c>
      <c s="6" t="s">
        <v>8116</v>
      </c>
      <c s="36" t="s">
        <v>88</v>
      </c>
      <c s="37">
        <v>52.68</v>
      </c>
      <c s="36">
        <v>0</v>
      </c>
      <c s="36">
        <f>ROUND(G114*H114,6)</f>
      </c>
      <c r="L114" s="38">
        <v>0</v>
      </c>
      <c s="32">
        <f>ROUND(ROUND(L114,2)*ROUND(G114,3),2)</f>
      </c>
      <c s="36" t="s">
        <v>3094</v>
      </c>
      <c>
        <f>(M114*21)/100</f>
      </c>
      <c t="s">
        <v>27</v>
      </c>
    </row>
    <row r="115" spans="1:5" ht="25.5">
      <c r="A115" s="35" t="s">
        <v>55</v>
      </c>
      <c r="E115" s="39" t="s">
        <v>8117</v>
      </c>
    </row>
    <row r="116" spans="1:5" ht="38.25">
      <c r="A116" s="35" t="s">
        <v>56</v>
      </c>
      <c r="E116" s="40" t="s">
        <v>9836</v>
      </c>
    </row>
    <row r="117" spans="1:5" ht="63.75">
      <c r="A117" t="s">
        <v>58</v>
      </c>
      <c r="E117" s="39" t="s">
        <v>8119</v>
      </c>
    </row>
    <row r="118" spans="1:16" ht="12.75">
      <c r="A118" t="s">
        <v>49</v>
      </c>
      <c s="34" t="s">
        <v>50</v>
      </c>
      <c s="34" t="s">
        <v>9837</v>
      </c>
      <c s="35" t="s">
        <v>5</v>
      </c>
      <c s="6" t="s">
        <v>9838</v>
      </c>
      <c s="36" t="s">
        <v>220</v>
      </c>
      <c s="37">
        <v>147.798</v>
      </c>
      <c s="36">
        <v>0.02742</v>
      </c>
      <c s="36">
        <f>ROUND(G118*H118,6)</f>
      </c>
      <c r="L118" s="38">
        <v>0</v>
      </c>
      <c s="32">
        <f>ROUND(ROUND(L118,2)*ROUND(G118,3),2)</f>
      </c>
      <c s="36" t="s">
        <v>3094</v>
      </c>
      <c>
        <f>(M118*21)/100</f>
      </c>
      <c t="s">
        <v>27</v>
      </c>
    </row>
    <row r="119" spans="1:5" ht="25.5">
      <c r="A119" s="35" t="s">
        <v>55</v>
      </c>
      <c r="E119" s="39" t="s">
        <v>9839</v>
      </c>
    </row>
    <row r="120" spans="1:5" ht="12.75">
      <c r="A120" s="35" t="s">
        <v>56</v>
      </c>
      <c r="E120" s="40" t="s">
        <v>9840</v>
      </c>
    </row>
    <row r="121" spans="1:5" ht="12.75">
      <c r="A121" t="s">
        <v>58</v>
      </c>
      <c r="E121" s="39" t="s">
        <v>5</v>
      </c>
    </row>
    <row r="122" spans="1:16" ht="12.75">
      <c r="A122" t="s">
        <v>49</v>
      </c>
      <c s="34" t="s">
        <v>60</v>
      </c>
      <c s="34" t="s">
        <v>8949</v>
      </c>
      <c s="35" t="s">
        <v>5</v>
      </c>
      <c s="6" t="s">
        <v>8950</v>
      </c>
      <c s="36" t="s">
        <v>220</v>
      </c>
      <c s="37">
        <v>147.798</v>
      </c>
      <c s="36">
        <v>0.00228</v>
      </c>
      <c s="36">
        <f>ROUND(G122*H122,6)</f>
      </c>
      <c r="L122" s="38">
        <v>0</v>
      </c>
      <c s="32">
        <f>ROUND(ROUND(L122,2)*ROUND(G122,3),2)</f>
      </c>
      <c s="36" t="s">
        <v>3094</v>
      </c>
      <c>
        <f>(M122*21)/100</f>
      </c>
      <c t="s">
        <v>27</v>
      </c>
    </row>
    <row r="123" spans="1:5" ht="25.5">
      <c r="A123" s="35" t="s">
        <v>55</v>
      </c>
      <c r="E123" s="39" t="s">
        <v>8951</v>
      </c>
    </row>
    <row r="124" spans="1:5" ht="12.75">
      <c r="A124" s="35" t="s">
        <v>56</v>
      </c>
      <c r="E124" s="40" t="s">
        <v>9840</v>
      </c>
    </row>
    <row r="125" spans="1:5" ht="12.75">
      <c r="A125" t="s">
        <v>58</v>
      </c>
      <c r="E125" s="39" t="s">
        <v>5</v>
      </c>
    </row>
    <row r="126" spans="1:16" ht="12.75">
      <c r="A126" t="s">
        <v>49</v>
      </c>
      <c s="34" t="s">
        <v>63</v>
      </c>
      <c s="34" t="s">
        <v>9841</v>
      </c>
      <c s="35" t="s">
        <v>5</v>
      </c>
      <c s="6" t="s">
        <v>9842</v>
      </c>
      <c s="36" t="s">
        <v>83</v>
      </c>
      <c s="37">
        <v>1</v>
      </c>
      <c s="36">
        <v>0.01316</v>
      </c>
      <c s="36">
        <f>ROUND(G126*H126,6)</f>
      </c>
      <c r="L126" s="38">
        <v>0</v>
      </c>
      <c s="32">
        <f>ROUND(ROUND(L126,2)*ROUND(G126,3),2)</f>
      </c>
      <c s="36" t="s">
        <v>3094</v>
      </c>
      <c>
        <f>(M126*21)/100</f>
      </c>
      <c t="s">
        <v>27</v>
      </c>
    </row>
    <row r="127" spans="1:5" ht="25.5">
      <c r="A127" s="35" t="s">
        <v>55</v>
      </c>
      <c r="E127" s="39" t="s">
        <v>9843</v>
      </c>
    </row>
    <row r="128" spans="1:5" ht="12.75">
      <c r="A128" s="35" t="s">
        <v>56</v>
      </c>
      <c r="E128" s="40" t="s">
        <v>3804</v>
      </c>
    </row>
    <row r="129" spans="1:5" ht="12.75">
      <c r="A129" t="s">
        <v>58</v>
      </c>
      <c r="E129" s="39" t="s">
        <v>5</v>
      </c>
    </row>
    <row r="130" spans="1:16" ht="12.75">
      <c r="A130" t="s">
        <v>49</v>
      </c>
      <c s="34" t="s">
        <v>182</v>
      </c>
      <c s="34" t="s">
        <v>8969</v>
      </c>
      <c s="35" t="s">
        <v>5</v>
      </c>
      <c s="6" t="s">
        <v>8970</v>
      </c>
      <c s="36" t="s">
        <v>220</v>
      </c>
      <c s="37">
        <v>20.345</v>
      </c>
      <c s="36">
        <v>0</v>
      </c>
      <c s="36">
        <f>ROUND(G130*H130,6)</f>
      </c>
      <c r="L130" s="38">
        <v>0</v>
      </c>
      <c s="32">
        <f>ROUND(ROUND(L130,2)*ROUND(G130,3),2)</f>
      </c>
      <c s="36" t="s">
        <v>3094</v>
      </c>
      <c>
        <f>(M130*21)/100</f>
      </c>
      <c t="s">
        <v>27</v>
      </c>
    </row>
    <row r="131" spans="1:5" ht="25.5">
      <c r="A131" s="35" t="s">
        <v>55</v>
      </c>
      <c r="E131" s="39" t="s">
        <v>8971</v>
      </c>
    </row>
    <row r="132" spans="1:5" ht="12.75">
      <c r="A132" s="35" t="s">
        <v>56</v>
      </c>
      <c r="E132" s="40" t="s">
        <v>9844</v>
      </c>
    </row>
    <row r="133" spans="1:5" ht="25.5">
      <c r="A133" t="s">
        <v>58</v>
      </c>
      <c r="E133" s="39" t="s">
        <v>8973</v>
      </c>
    </row>
    <row r="134" spans="1:16" ht="12.75">
      <c r="A134" t="s">
        <v>49</v>
      </c>
      <c s="34" t="s">
        <v>263</v>
      </c>
      <c s="34" t="s">
        <v>9845</v>
      </c>
      <c s="35" t="s">
        <v>5</v>
      </c>
      <c s="6" t="s">
        <v>9846</v>
      </c>
      <c s="36" t="s">
        <v>71</v>
      </c>
      <c s="37">
        <v>0.136</v>
      </c>
      <c s="36">
        <v>2.25634</v>
      </c>
      <c s="36">
        <f>ROUND(G134*H134,6)</f>
      </c>
      <c r="L134" s="38">
        <v>0</v>
      </c>
      <c s="32">
        <f>ROUND(ROUND(L134,2)*ROUND(G134,3),2)</f>
      </c>
      <c s="36" t="s">
        <v>3094</v>
      </c>
      <c>
        <f>(M134*21)/100</f>
      </c>
      <c t="s">
        <v>27</v>
      </c>
    </row>
    <row r="135" spans="1:5" ht="25.5">
      <c r="A135" s="35" t="s">
        <v>55</v>
      </c>
      <c r="E135" s="39" t="s">
        <v>9847</v>
      </c>
    </row>
    <row r="136" spans="1:5" ht="12.75">
      <c r="A136" s="35" t="s">
        <v>56</v>
      </c>
      <c r="E136" s="40" t="s">
        <v>9848</v>
      </c>
    </row>
    <row r="137" spans="1:5" ht="12.75">
      <c r="A137" t="s">
        <v>58</v>
      </c>
      <c r="E137" s="39" t="s">
        <v>5</v>
      </c>
    </row>
    <row r="138" spans="1:16" ht="12.75">
      <c r="A138" t="s">
        <v>49</v>
      </c>
      <c s="34" t="s">
        <v>267</v>
      </c>
      <c s="34" t="s">
        <v>9849</v>
      </c>
      <c s="35" t="s">
        <v>5</v>
      </c>
      <c s="6" t="s">
        <v>9850</v>
      </c>
      <c s="36" t="s">
        <v>220</v>
      </c>
      <c s="37">
        <v>46.21</v>
      </c>
      <c s="36">
        <v>0.0204</v>
      </c>
      <c s="36">
        <f>ROUND(G138*H138,6)</f>
      </c>
      <c r="L138" s="38">
        <v>0</v>
      </c>
      <c s="32">
        <f>ROUND(ROUND(L138,2)*ROUND(G138,3),2)</f>
      </c>
      <c s="36" t="s">
        <v>3094</v>
      </c>
      <c>
        <f>(M138*21)/100</f>
      </c>
      <c t="s">
        <v>27</v>
      </c>
    </row>
    <row r="139" spans="1:5" ht="12.75">
      <c r="A139" s="35" t="s">
        <v>55</v>
      </c>
      <c r="E139" s="39" t="s">
        <v>9851</v>
      </c>
    </row>
    <row r="140" spans="1:5" ht="12.75">
      <c r="A140" s="35" t="s">
        <v>56</v>
      </c>
      <c r="E140" s="40" t="s">
        <v>9852</v>
      </c>
    </row>
    <row r="141" spans="1:5" ht="12.75">
      <c r="A141" t="s">
        <v>58</v>
      </c>
      <c r="E141" s="39" t="s">
        <v>5</v>
      </c>
    </row>
    <row r="142" spans="1:16" ht="12.75">
      <c r="A142" t="s">
        <v>49</v>
      </c>
      <c s="34" t="s">
        <v>271</v>
      </c>
      <c s="34" t="s">
        <v>8156</v>
      </c>
      <c s="35" t="s">
        <v>5</v>
      </c>
      <c s="6" t="s">
        <v>8157</v>
      </c>
      <c s="36" t="s">
        <v>83</v>
      </c>
      <c s="37">
        <v>1</v>
      </c>
      <c s="36">
        <v>0.04684</v>
      </c>
      <c s="36">
        <f>ROUND(G142*H142,6)</f>
      </c>
      <c r="L142" s="38">
        <v>0</v>
      </c>
      <c s="32">
        <f>ROUND(ROUND(L142,2)*ROUND(G142,3),2)</f>
      </c>
      <c s="36" t="s">
        <v>3094</v>
      </c>
      <c>
        <f>(M142*21)/100</f>
      </c>
      <c t="s">
        <v>27</v>
      </c>
    </row>
    <row r="143" spans="1:5" ht="25.5">
      <c r="A143" s="35" t="s">
        <v>55</v>
      </c>
      <c r="E143" s="39" t="s">
        <v>8158</v>
      </c>
    </row>
    <row r="144" spans="1:5" ht="12.75">
      <c r="A144" s="35" t="s">
        <v>56</v>
      </c>
      <c r="E144" s="40" t="s">
        <v>3804</v>
      </c>
    </row>
    <row r="145" spans="1:5" ht="25.5">
      <c r="A145" t="s">
        <v>58</v>
      </c>
      <c r="E145" s="39" t="s">
        <v>8160</v>
      </c>
    </row>
    <row r="146" spans="1:13" ht="12.75">
      <c r="A146" t="s">
        <v>46</v>
      </c>
      <c r="C146" s="31" t="s">
        <v>3342</v>
      </c>
      <c r="E146" s="33" t="s">
        <v>3343</v>
      </c>
      <c r="J146" s="32">
        <f>0</f>
      </c>
      <c s="32">
        <f>0</f>
      </c>
      <c s="32">
        <f>0+L147</f>
      </c>
      <c s="32">
        <f>0+M147</f>
      </c>
    </row>
    <row r="147" spans="1:16" ht="38.25">
      <c r="A147" t="s">
        <v>49</v>
      </c>
      <c s="34" t="s">
        <v>275</v>
      </c>
      <c s="34" t="s">
        <v>8168</v>
      </c>
      <c s="35" t="s">
        <v>5</v>
      </c>
      <c s="6" t="s">
        <v>8169</v>
      </c>
      <c s="36" t="s">
        <v>220</v>
      </c>
      <c s="37">
        <v>7.4</v>
      </c>
      <c s="36">
        <v>0</v>
      </c>
      <c s="36">
        <f>ROUND(G147*H147,6)</f>
      </c>
      <c r="L147" s="38">
        <v>0</v>
      </c>
      <c s="32">
        <f>ROUND(ROUND(L147,2)*ROUND(G147,3),2)</f>
      </c>
      <c s="36" t="s">
        <v>72</v>
      </c>
      <c>
        <f>(M147*21)/100</f>
      </c>
      <c t="s">
        <v>27</v>
      </c>
    </row>
    <row r="148" spans="1:5" ht="38.25">
      <c r="A148" s="35" t="s">
        <v>55</v>
      </c>
      <c r="E148" s="39" t="s">
        <v>8170</v>
      </c>
    </row>
    <row r="149" spans="1:5" ht="12.75">
      <c r="A149" s="35" t="s">
        <v>56</v>
      </c>
      <c r="E149" s="40" t="s">
        <v>9853</v>
      </c>
    </row>
    <row r="150" spans="1:5" ht="12.75">
      <c r="A150" t="s">
        <v>58</v>
      </c>
      <c r="E150" s="39" t="s">
        <v>5</v>
      </c>
    </row>
    <row r="151" spans="1:13" ht="12.75">
      <c r="A151" t="s">
        <v>46</v>
      </c>
      <c r="C151" s="31" t="s">
        <v>9854</v>
      </c>
      <c r="E151" s="33" t="s">
        <v>9855</v>
      </c>
      <c r="J151" s="32">
        <f>0</f>
      </c>
      <c s="32">
        <f>0</f>
      </c>
      <c s="32">
        <f>0+L152+L156+L160+L164+L168+L172+L176+L180+L184</f>
      </c>
      <c s="32">
        <f>0+M152+M156+M160+M164+M168+M172+M176+M180+M184</f>
      </c>
    </row>
    <row r="152" spans="1:16" ht="12.75">
      <c r="A152" t="s">
        <v>49</v>
      </c>
      <c s="34" t="s">
        <v>280</v>
      </c>
      <c s="34" t="s">
        <v>9856</v>
      </c>
      <c s="35" t="s">
        <v>5</v>
      </c>
      <c s="6" t="s">
        <v>9857</v>
      </c>
      <c s="36" t="s">
        <v>83</v>
      </c>
      <c s="37">
        <v>3</v>
      </c>
      <c s="36">
        <v>0.00228</v>
      </c>
      <c s="36">
        <f>ROUND(G152*H152,6)</f>
      </c>
      <c r="L152" s="38">
        <v>0</v>
      </c>
      <c s="32">
        <f>ROUND(ROUND(L152,2)*ROUND(G152,3),2)</f>
      </c>
      <c s="36" t="s">
        <v>3094</v>
      </c>
      <c>
        <f>(M152*21)/100</f>
      </c>
      <c t="s">
        <v>27</v>
      </c>
    </row>
    <row r="153" spans="1:5" ht="38.25">
      <c r="A153" s="35" t="s">
        <v>55</v>
      </c>
      <c r="E153" s="39" t="s">
        <v>9858</v>
      </c>
    </row>
    <row r="154" spans="1:5" ht="12.75">
      <c r="A154" s="35" t="s">
        <v>56</v>
      </c>
      <c r="E154" s="40" t="s">
        <v>5234</v>
      </c>
    </row>
    <row r="155" spans="1:5" ht="12.75">
      <c r="A155" t="s">
        <v>58</v>
      </c>
      <c r="E155" s="39" t="s">
        <v>9859</v>
      </c>
    </row>
    <row r="156" spans="1:16" ht="25.5">
      <c r="A156" t="s">
        <v>49</v>
      </c>
      <c s="34" t="s">
        <v>284</v>
      </c>
      <c s="34" t="s">
        <v>9860</v>
      </c>
      <c s="35" t="s">
        <v>5</v>
      </c>
      <c s="6" t="s">
        <v>9861</v>
      </c>
      <c s="36" t="s">
        <v>220</v>
      </c>
      <c s="37">
        <v>29.172</v>
      </c>
      <c s="36">
        <v>0.05856</v>
      </c>
      <c s="36">
        <f>ROUND(G156*H156,6)</f>
      </c>
      <c r="L156" s="38">
        <v>0</v>
      </c>
      <c s="32">
        <f>ROUND(ROUND(L156,2)*ROUND(G156,3),2)</f>
      </c>
      <c s="36" t="s">
        <v>3094</v>
      </c>
      <c>
        <f>(M156*21)/100</f>
      </c>
      <c t="s">
        <v>27</v>
      </c>
    </row>
    <row r="157" spans="1:5" ht="51">
      <c r="A157" s="35" t="s">
        <v>55</v>
      </c>
      <c r="E157" s="39" t="s">
        <v>9862</v>
      </c>
    </row>
    <row r="158" spans="1:5" ht="12.75">
      <c r="A158" s="35" t="s">
        <v>56</v>
      </c>
      <c r="E158" s="40" t="s">
        <v>9863</v>
      </c>
    </row>
    <row r="159" spans="1:5" ht="38.25">
      <c r="A159" t="s">
        <v>58</v>
      </c>
      <c r="E159" s="39" t="s">
        <v>9864</v>
      </c>
    </row>
    <row r="160" spans="1:16" ht="25.5">
      <c r="A160" t="s">
        <v>49</v>
      </c>
      <c s="34" t="s">
        <v>288</v>
      </c>
      <c s="34" t="s">
        <v>9865</v>
      </c>
      <c s="35" t="s">
        <v>5</v>
      </c>
      <c s="6" t="s">
        <v>9866</v>
      </c>
      <c s="36" t="s">
        <v>220</v>
      </c>
      <c s="37">
        <v>2.002</v>
      </c>
      <c s="36">
        <v>0.01481</v>
      </c>
      <c s="36">
        <f>ROUND(G160*H160,6)</f>
      </c>
      <c r="L160" s="38">
        <v>0</v>
      </c>
      <c s="32">
        <f>ROUND(ROUND(L160,2)*ROUND(G160,3),2)</f>
      </c>
      <c s="36" t="s">
        <v>3094</v>
      </c>
      <c>
        <f>(M160*21)/100</f>
      </c>
      <c t="s">
        <v>27</v>
      </c>
    </row>
    <row r="161" spans="1:5" ht="38.25">
      <c r="A161" s="35" t="s">
        <v>55</v>
      </c>
      <c r="E161" s="39" t="s">
        <v>9867</v>
      </c>
    </row>
    <row r="162" spans="1:5" ht="25.5">
      <c r="A162" s="35" t="s">
        <v>56</v>
      </c>
      <c r="E162" s="40" t="s">
        <v>9868</v>
      </c>
    </row>
    <row r="163" spans="1:5" ht="229.5">
      <c r="A163" t="s">
        <v>58</v>
      </c>
      <c r="E163" s="39" t="s">
        <v>9869</v>
      </c>
    </row>
    <row r="164" spans="1:16" ht="12.75">
      <c r="A164" t="s">
        <v>49</v>
      </c>
      <c s="34" t="s">
        <v>292</v>
      </c>
      <c s="34" t="s">
        <v>9870</v>
      </c>
      <c s="35" t="s">
        <v>5</v>
      </c>
      <c s="6" t="s">
        <v>9871</v>
      </c>
      <c s="36" t="s">
        <v>88</v>
      </c>
      <c s="37">
        <v>10.98</v>
      </c>
      <c s="36">
        <v>0.00091</v>
      </c>
      <c s="36">
        <f>ROUND(G164*H164,6)</f>
      </c>
      <c r="L164" s="38">
        <v>0</v>
      </c>
      <c s="32">
        <f>ROUND(ROUND(L164,2)*ROUND(G164,3),2)</f>
      </c>
      <c s="36" t="s">
        <v>3094</v>
      </c>
      <c>
        <f>(M164*21)/100</f>
      </c>
      <c t="s">
        <v>27</v>
      </c>
    </row>
    <row r="165" spans="1:5" ht="25.5">
      <c r="A165" s="35" t="s">
        <v>55</v>
      </c>
      <c r="E165" s="39" t="s">
        <v>9872</v>
      </c>
    </row>
    <row r="166" spans="1:5" ht="12.75">
      <c r="A166" s="35" t="s">
        <v>56</v>
      </c>
      <c r="E166" s="40" t="s">
        <v>9873</v>
      </c>
    </row>
    <row r="167" spans="1:5" ht="229.5">
      <c r="A167" t="s">
        <v>58</v>
      </c>
      <c r="E167" s="39" t="s">
        <v>9869</v>
      </c>
    </row>
    <row r="168" spans="1:16" ht="12.75">
      <c r="A168" t="s">
        <v>49</v>
      </c>
      <c s="34" t="s">
        <v>296</v>
      </c>
      <c s="34" t="s">
        <v>9874</v>
      </c>
      <c s="35" t="s">
        <v>5</v>
      </c>
      <c s="6" t="s">
        <v>9875</v>
      </c>
      <c s="36" t="s">
        <v>220</v>
      </c>
      <c s="37">
        <v>122.54</v>
      </c>
      <c s="36">
        <v>0.0001</v>
      </c>
      <c s="36">
        <f>ROUND(G168*H168,6)</f>
      </c>
      <c r="L168" s="38">
        <v>0</v>
      </c>
      <c s="32">
        <f>ROUND(ROUND(L168,2)*ROUND(G168,3),2)</f>
      </c>
      <c s="36" t="s">
        <v>3094</v>
      </c>
      <c>
        <f>(M168*21)/100</f>
      </c>
      <c t="s">
        <v>27</v>
      </c>
    </row>
    <row r="169" spans="1:5" ht="25.5">
      <c r="A169" s="35" t="s">
        <v>55</v>
      </c>
      <c r="E169" s="39" t="s">
        <v>9876</v>
      </c>
    </row>
    <row r="170" spans="1:5" ht="38.25">
      <c r="A170" s="35" t="s">
        <v>56</v>
      </c>
      <c r="E170" s="40" t="s">
        <v>9877</v>
      </c>
    </row>
    <row r="171" spans="1:5" ht="229.5">
      <c r="A171" t="s">
        <v>58</v>
      </c>
      <c r="E171" s="39" t="s">
        <v>9869</v>
      </c>
    </row>
    <row r="172" spans="1:16" ht="12.75">
      <c r="A172" t="s">
        <v>49</v>
      </c>
      <c s="34" t="s">
        <v>300</v>
      </c>
      <c s="34" t="s">
        <v>9878</v>
      </c>
      <c s="35" t="s">
        <v>5</v>
      </c>
      <c s="6" t="s">
        <v>9879</v>
      </c>
      <c s="36" t="s">
        <v>220</v>
      </c>
      <c s="37">
        <v>122.54</v>
      </c>
      <c s="36">
        <v>0.0007</v>
      </c>
      <c s="36">
        <f>ROUND(G172*H172,6)</f>
      </c>
      <c r="L172" s="38">
        <v>0</v>
      </c>
      <c s="32">
        <f>ROUND(ROUND(L172,2)*ROUND(G172,3),2)</f>
      </c>
      <c s="36" t="s">
        <v>3094</v>
      </c>
      <c>
        <f>(M172*21)/100</f>
      </c>
      <c t="s">
        <v>27</v>
      </c>
    </row>
    <row r="173" spans="1:5" ht="25.5">
      <c r="A173" s="35" t="s">
        <v>55</v>
      </c>
      <c r="E173" s="39" t="s">
        <v>9880</v>
      </c>
    </row>
    <row r="174" spans="1:5" ht="12.75">
      <c r="A174" s="35" t="s">
        <v>56</v>
      </c>
      <c r="E174" s="40" t="s">
        <v>9881</v>
      </c>
    </row>
    <row r="175" spans="1:5" ht="229.5">
      <c r="A175" t="s">
        <v>58</v>
      </c>
      <c r="E175" s="39" t="s">
        <v>9869</v>
      </c>
    </row>
    <row r="176" spans="1:16" ht="12.75">
      <c r="A176" t="s">
        <v>49</v>
      </c>
      <c s="34" t="s">
        <v>2188</v>
      </c>
      <c s="34" t="s">
        <v>9882</v>
      </c>
      <c s="35" t="s">
        <v>5</v>
      </c>
      <c s="6" t="s">
        <v>9883</v>
      </c>
      <c s="36" t="s">
        <v>53</v>
      </c>
      <c s="37">
        <v>2.046</v>
      </c>
      <c s="36">
        <v>0</v>
      </c>
      <c s="36">
        <f>ROUND(G176*H176,6)</f>
      </c>
      <c r="L176" s="38">
        <v>0</v>
      </c>
      <c s="32">
        <f>ROUND(ROUND(L176,2)*ROUND(G176,3),2)</f>
      </c>
      <c s="36" t="s">
        <v>3094</v>
      </c>
      <c>
        <f>(M176*21)/100</f>
      </c>
      <c t="s">
        <v>27</v>
      </c>
    </row>
    <row r="177" spans="1:5" ht="38.25">
      <c r="A177" s="35" t="s">
        <v>55</v>
      </c>
      <c r="E177" s="39" t="s">
        <v>9884</v>
      </c>
    </row>
    <row r="178" spans="1:5" ht="12.75">
      <c r="A178" s="35" t="s">
        <v>56</v>
      </c>
      <c r="E178" s="40" t="s">
        <v>5</v>
      </c>
    </row>
    <row r="179" spans="1:5" ht="127.5">
      <c r="A179" t="s">
        <v>58</v>
      </c>
      <c r="E179" s="39" t="s">
        <v>9885</v>
      </c>
    </row>
    <row r="180" spans="1:16" ht="12.75">
      <c r="A180" t="s">
        <v>49</v>
      </c>
      <c s="34" t="s">
        <v>2192</v>
      </c>
      <c s="34" t="s">
        <v>9886</v>
      </c>
      <c s="35" t="s">
        <v>5</v>
      </c>
      <c s="6" t="s">
        <v>9887</v>
      </c>
      <c s="36" t="s">
        <v>53</v>
      </c>
      <c s="37">
        <v>2.046</v>
      </c>
      <c s="36">
        <v>0</v>
      </c>
      <c s="36">
        <f>ROUND(G180*H180,6)</f>
      </c>
      <c r="L180" s="38">
        <v>0</v>
      </c>
      <c s="32">
        <f>ROUND(ROUND(L180,2)*ROUND(G180,3),2)</f>
      </c>
      <c s="36" t="s">
        <v>3094</v>
      </c>
      <c>
        <f>(M180*21)/100</f>
      </c>
      <c t="s">
        <v>27</v>
      </c>
    </row>
    <row r="181" spans="1:5" ht="38.25">
      <c r="A181" s="35" t="s">
        <v>55</v>
      </c>
      <c r="E181" s="39" t="s">
        <v>9888</v>
      </c>
    </row>
    <row r="182" spans="1:5" ht="12.75">
      <c r="A182" s="35" t="s">
        <v>56</v>
      </c>
      <c r="E182" s="40" t="s">
        <v>5</v>
      </c>
    </row>
    <row r="183" spans="1:5" ht="127.5">
      <c r="A183" t="s">
        <v>58</v>
      </c>
      <c r="E183" s="39" t="s">
        <v>9885</v>
      </c>
    </row>
    <row r="184" spans="1:16" ht="25.5">
      <c r="A184" t="s">
        <v>49</v>
      </c>
      <c s="34" t="s">
        <v>2281</v>
      </c>
      <c s="34" t="s">
        <v>9889</v>
      </c>
      <c s="35" t="s">
        <v>5</v>
      </c>
      <c s="6" t="s">
        <v>9890</v>
      </c>
      <c s="36" t="s">
        <v>220</v>
      </c>
      <c s="37">
        <v>2.349</v>
      </c>
      <c s="36">
        <v>0.01536</v>
      </c>
      <c s="36">
        <f>ROUND(G184*H184,6)</f>
      </c>
      <c r="L184" s="38">
        <v>0</v>
      </c>
      <c s="32">
        <f>ROUND(ROUND(L184,2)*ROUND(G184,3),2)</f>
      </c>
      <c s="36" t="s">
        <v>72</v>
      </c>
      <c>
        <f>(M184*21)/100</f>
      </c>
      <c t="s">
        <v>27</v>
      </c>
    </row>
    <row r="185" spans="1:5" ht="25.5">
      <c r="A185" s="35" t="s">
        <v>55</v>
      </c>
      <c r="E185" s="39" t="s">
        <v>9890</v>
      </c>
    </row>
    <row r="186" spans="1:5" ht="25.5">
      <c r="A186" s="35" t="s">
        <v>56</v>
      </c>
      <c r="E186" s="40" t="s">
        <v>9891</v>
      </c>
    </row>
    <row r="187" spans="1:5" ht="165.75">
      <c r="A187" t="s">
        <v>58</v>
      </c>
      <c r="E187" s="39" t="s">
        <v>9892</v>
      </c>
    </row>
    <row r="188" spans="1:13" ht="12.75">
      <c r="A188" t="s">
        <v>46</v>
      </c>
      <c r="C188" s="31" t="s">
        <v>8210</v>
      </c>
      <c r="E188" s="33" t="s">
        <v>8211</v>
      </c>
      <c r="J188" s="32">
        <f>0</f>
      </c>
      <c s="32">
        <f>0</f>
      </c>
      <c s="32">
        <f>0+L189</f>
      </c>
      <c s="32">
        <f>0+M189</f>
      </c>
    </row>
    <row r="189" spans="1:16" ht="12.75">
      <c r="A189" t="s">
        <v>49</v>
      </c>
      <c s="34" t="s">
        <v>304</v>
      </c>
      <c s="34" t="s">
        <v>8230</v>
      </c>
      <c s="35" t="s">
        <v>5</v>
      </c>
      <c s="6" t="s">
        <v>8231</v>
      </c>
      <c s="36" t="s">
        <v>83</v>
      </c>
      <c s="37">
        <v>2</v>
      </c>
      <c s="36">
        <v>0</v>
      </c>
      <c s="36">
        <f>ROUND(G189*H189,6)</f>
      </c>
      <c r="L189" s="38">
        <v>0</v>
      </c>
      <c s="32">
        <f>ROUND(ROUND(L189,2)*ROUND(G189,3),2)</f>
      </c>
      <c s="36" t="s">
        <v>3094</v>
      </c>
      <c>
        <f>(M189*21)/100</f>
      </c>
      <c t="s">
        <v>27</v>
      </c>
    </row>
    <row r="190" spans="1:5" ht="12.75">
      <c r="A190" s="35" t="s">
        <v>55</v>
      </c>
      <c r="E190" s="39" t="s">
        <v>8232</v>
      </c>
    </row>
    <row r="191" spans="1:5" ht="12.75">
      <c r="A191" s="35" t="s">
        <v>56</v>
      </c>
      <c r="E191" s="40" t="s">
        <v>3801</v>
      </c>
    </row>
    <row r="192" spans="1:5" ht="12.75">
      <c r="A192" t="s">
        <v>58</v>
      </c>
      <c r="E192" s="39" t="s">
        <v>5</v>
      </c>
    </row>
    <row r="193" spans="1:13" ht="12.75">
      <c r="A193" t="s">
        <v>46</v>
      </c>
      <c r="C193" s="31" t="s">
        <v>3365</v>
      </c>
      <c r="E193" s="33" t="s">
        <v>3366</v>
      </c>
      <c r="J193" s="32">
        <f>0</f>
      </c>
      <c s="32">
        <f>0</f>
      </c>
      <c s="32">
        <f>0+L194+L198+L202+L206+L210+L214+L218+L222+L226</f>
      </c>
      <c s="32">
        <f>0+M194+M198+M202+M206+M210+M214+M218+M222+M226</f>
      </c>
    </row>
    <row r="194" spans="1:16" ht="12.75">
      <c r="A194" t="s">
        <v>49</v>
      </c>
      <c s="34" t="s">
        <v>308</v>
      </c>
      <c s="34" t="s">
        <v>8279</v>
      </c>
      <c s="35" t="s">
        <v>5</v>
      </c>
      <c s="6" t="s">
        <v>8280</v>
      </c>
      <c s="36" t="s">
        <v>83</v>
      </c>
      <c s="37">
        <v>4</v>
      </c>
      <c s="36">
        <v>0</v>
      </c>
      <c s="36">
        <f>ROUND(G194*H194,6)</f>
      </c>
      <c r="L194" s="38">
        <v>0</v>
      </c>
      <c s="32">
        <f>ROUND(ROUND(L194,2)*ROUND(G194,3),2)</f>
      </c>
      <c s="36" t="s">
        <v>3094</v>
      </c>
      <c>
        <f>(M194*21)/100</f>
      </c>
      <c t="s">
        <v>27</v>
      </c>
    </row>
    <row r="195" spans="1:5" ht="12.75">
      <c r="A195" s="35" t="s">
        <v>55</v>
      </c>
      <c r="E195" s="39" t="s">
        <v>8281</v>
      </c>
    </row>
    <row r="196" spans="1:5" ht="12.75">
      <c r="A196" s="35" t="s">
        <v>56</v>
      </c>
      <c r="E196" s="40" t="s">
        <v>9893</v>
      </c>
    </row>
    <row r="197" spans="1:5" ht="178.5">
      <c r="A197" t="s">
        <v>58</v>
      </c>
      <c r="E197" s="39" t="s">
        <v>8283</v>
      </c>
    </row>
    <row r="198" spans="1:16" ht="12.75">
      <c r="A198" t="s">
        <v>49</v>
      </c>
      <c s="34" t="s">
        <v>312</v>
      </c>
      <c s="34" t="s">
        <v>9894</v>
      </c>
      <c s="35" t="s">
        <v>5</v>
      </c>
      <c s="6" t="s">
        <v>9895</v>
      </c>
      <c s="36" t="s">
        <v>83</v>
      </c>
      <c s="37">
        <v>1</v>
      </c>
      <c s="36">
        <v>0</v>
      </c>
      <c s="36">
        <f>ROUND(G198*H198,6)</f>
      </c>
      <c r="L198" s="38">
        <v>0</v>
      </c>
      <c s="32">
        <f>ROUND(ROUND(L198,2)*ROUND(G198,3),2)</f>
      </c>
      <c s="36" t="s">
        <v>3094</v>
      </c>
      <c>
        <f>(M198*21)/100</f>
      </c>
      <c t="s">
        <v>27</v>
      </c>
    </row>
    <row r="199" spans="1:5" ht="12.75">
      <c r="A199" s="35" t="s">
        <v>55</v>
      </c>
      <c r="E199" s="39" t="s">
        <v>9896</v>
      </c>
    </row>
    <row r="200" spans="1:5" ht="12.75">
      <c r="A200" s="35" t="s">
        <v>56</v>
      </c>
      <c r="E200" s="40" t="s">
        <v>8270</v>
      </c>
    </row>
    <row r="201" spans="1:5" ht="178.5">
      <c r="A201" t="s">
        <v>58</v>
      </c>
      <c r="E201" s="39" t="s">
        <v>8283</v>
      </c>
    </row>
    <row r="202" spans="1:16" ht="12.75">
      <c r="A202" t="s">
        <v>49</v>
      </c>
      <c s="34" t="s">
        <v>316</v>
      </c>
      <c s="34" t="s">
        <v>8284</v>
      </c>
      <c s="35" t="s">
        <v>5</v>
      </c>
      <c s="6" t="s">
        <v>8285</v>
      </c>
      <c s="36" t="s">
        <v>83</v>
      </c>
      <c s="37">
        <v>1</v>
      </c>
      <c s="36">
        <v>0</v>
      </c>
      <c s="36">
        <f>ROUND(G202*H202,6)</f>
      </c>
      <c r="L202" s="38">
        <v>0</v>
      </c>
      <c s="32">
        <f>ROUND(ROUND(L202,2)*ROUND(G202,3),2)</f>
      </c>
      <c s="36" t="s">
        <v>3094</v>
      </c>
      <c>
        <f>(M202*21)/100</f>
      </c>
      <c t="s">
        <v>27</v>
      </c>
    </row>
    <row r="203" spans="1:5" ht="12.75">
      <c r="A203" s="35" t="s">
        <v>55</v>
      </c>
      <c r="E203" s="39" t="s">
        <v>8286</v>
      </c>
    </row>
    <row r="204" spans="1:5" ht="25.5">
      <c r="A204" s="35" t="s">
        <v>56</v>
      </c>
      <c r="E204" s="40" t="s">
        <v>9897</v>
      </c>
    </row>
    <row r="205" spans="1:5" ht="178.5">
      <c r="A205" t="s">
        <v>58</v>
      </c>
      <c r="E205" s="39" t="s">
        <v>8283</v>
      </c>
    </row>
    <row r="206" spans="1:16" ht="12.75">
      <c r="A206" t="s">
        <v>49</v>
      </c>
      <c s="34" t="s">
        <v>2195</v>
      </c>
      <c s="34" t="s">
        <v>8317</v>
      </c>
      <c s="35" t="s">
        <v>5</v>
      </c>
      <c s="6" t="s">
        <v>8318</v>
      </c>
      <c s="36" t="s">
        <v>53</v>
      </c>
      <c s="37">
        <v>0.038</v>
      </c>
      <c s="36">
        <v>0</v>
      </c>
      <c s="36">
        <f>ROUND(G206*H206,6)</f>
      </c>
      <c r="L206" s="38">
        <v>0</v>
      </c>
      <c s="32">
        <f>ROUND(ROUND(L206,2)*ROUND(G206,3),2)</f>
      </c>
      <c s="36" t="s">
        <v>3094</v>
      </c>
      <c>
        <f>(M206*21)/100</f>
      </c>
      <c t="s">
        <v>27</v>
      </c>
    </row>
    <row r="207" spans="1:5" ht="25.5">
      <c r="A207" s="35" t="s">
        <v>55</v>
      </c>
      <c r="E207" s="39" t="s">
        <v>8319</v>
      </c>
    </row>
    <row r="208" spans="1:5" ht="12.75">
      <c r="A208" s="35" t="s">
        <v>56</v>
      </c>
      <c r="E208" s="40" t="s">
        <v>5</v>
      </c>
    </row>
    <row r="209" spans="1:5" ht="114.75">
      <c r="A209" t="s">
        <v>58</v>
      </c>
      <c r="E209" s="39" t="s">
        <v>8320</v>
      </c>
    </row>
    <row r="210" spans="1:16" ht="12.75">
      <c r="A210" t="s">
        <v>49</v>
      </c>
      <c s="34" t="s">
        <v>2198</v>
      </c>
      <c s="34" t="s">
        <v>8321</v>
      </c>
      <c s="35" t="s">
        <v>5</v>
      </c>
      <c s="6" t="s">
        <v>8322</v>
      </c>
      <c s="36" t="s">
        <v>53</v>
      </c>
      <c s="37">
        <v>0.038</v>
      </c>
      <c s="36">
        <v>0</v>
      </c>
      <c s="36">
        <f>ROUND(G210*H210,6)</f>
      </c>
      <c r="L210" s="38">
        <v>0</v>
      </c>
      <c s="32">
        <f>ROUND(ROUND(L210,2)*ROUND(G210,3),2)</f>
      </c>
      <c s="36" t="s">
        <v>3094</v>
      </c>
      <c>
        <f>(M210*21)/100</f>
      </c>
      <c t="s">
        <v>27</v>
      </c>
    </row>
    <row r="211" spans="1:5" ht="38.25">
      <c r="A211" s="35" t="s">
        <v>55</v>
      </c>
      <c r="E211" s="39" t="s">
        <v>8323</v>
      </c>
    </row>
    <row r="212" spans="1:5" ht="12.75">
      <c r="A212" s="35" t="s">
        <v>56</v>
      </c>
      <c r="E212" s="40" t="s">
        <v>5</v>
      </c>
    </row>
    <row r="213" spans="1:5" ht="114.75">
      <c r="A213" t="s">
        <v>58</v>
      </c>
      <c r="E213" s="39" t="s">
        <v>8320</v>
      </c>
    </row>
    <row r="214" spans="1:16" ht="25.5">
      <c r="A214" t="s">
        <v>49</v>
      </c>
      <c s="34" t="s">
        <v>2263</v>
      </c>
      <c s="34" t="s">
        <v>8324</v>
      </c>
      <c s="35" t="s">
        <v>5</v>
      </c>
      <c s="6" t="s">
        <v>9898</v>
      </c>
      <c s="36" t="s">
        <v>83</v>
      </c>
      <c s="37">
        <v>4</v>
      </c>
      <c s="36">
        <v>0.077</v>
      </c>
      <c s="36">
        <f>ROUND(G214*H214,6)</f>
      </c>
      <c r="L214" s="38">
        <v>0</v>
      </c>
      <c s="32">
        <f>ROUND(ROUND(L214,2)*ROUND(G214,3),2)</f>
      </c>
      <c s="36" t="s">
        <v>72</v>
      </c>
      <c>
        <f>(M214*21)/100</f>
      </c>
      <c t="s">
        <v>27</v>
      </c>
    </row>
    <row r="215" spans="1:5" ht="25.5">
      <c r="A215" s="35" t="s">
        <v>55</v>
      </c>
      <c r="E215" s="39" t="s">
        <v>9898</v>
      </c>
    </row>
    <row r="216" spans="1:5" ht="12.75">
      <c r="A216" s="35" t="s">
        <v>56</v>
      </c>
      <c r="E216" s="40" t="s">
        <v>9893</v>
      </c>
    </row>
    <row r="217" spans="1:5" ht="12.75">
      <c r="A217" t="s">
        <v>58</v>
      </c>
      <c r="E217" s="39" t="s">
        <v>5</v>
      </c>
    </row>
    <row r="218" spans="1:16" ht="25.5">
      <c r="A218" t="s">
        <v>49</v>
      </c>
      <c s="34" t="s">
        <v>2266</v>
      </c>
      <c s="34" t="s">
        <v>9059</v>
      </c>
      <c s="35" t="s">
        <v>5</v>
      </c>
      <c s="6" t="s">
        <v>9899</v>
      </c>
      <c s="36" t="s">
        <v>83</v>
      </c>
      <c s="37">
        <v>1</v>
      </c>
      <c s="36">
        <v>0.077</v>
      </c>
      <c s="36">
        <f>ROUND(G218*H218,6)</f>
      </c>
      <c r="L218" s="38">
        <v>0</v>
      </c>
      <c s="32">
        <f>ROUND(ROUND(L218,2)*ROUND(G218,3),2)</f>
      </c>
      <c s="36" t="s">
        <v>72</v>
      </c>
      <c>
        <f>(M218*21)/100</f>
      </c>
      <c t="s">
        <v>27</v>
      </c>
    </row>
    <row r="219" spans="1:5" ht="25.5">
      <c r="A219" s="35" t="s">
        <v>55</v>
      </c>
      <c r="E219" s="39" t="s">
        <v>9899</v>
      </c>
    </row>
    <row r="220" spans="1:5" ht="12.75">
      <c r="A220" s="35" t="s">
        <v>56</v>
      </c>
      <c r="E220" s="40" t="s">
        <v>9900</v>
      </c>
    </row>
    <row r="221" spans="1:5" ht="12.75">
      <c r="A221" t="s">
        <v>58</v>
      </c>
      <c r="E221" s="39" t="s">
        <v>5</v>
      </c>
    </row>
    <row r="222" spans="1:16" ht="25.5">
      <c r="A222" t="s">
        <v>49</v>
      </c>
      <c s="34" t="s">
        <v>2269</v>
      </c>
      <c s="34" t="s">
        <v>8331</v>
      </c>
      <c s="35" t="s">
        <v>5</v>
      </c>
      <c s="6" t="s">
        <v>9901</v>
      </c>
      <c s="36" t="s">
        <v>83</v>
      </c>
      <c s="37">
        <v>1</v>
      </c>
      <c s="36">
        <v>0.053</v>
      </c>
      <c s="36">
        <f>ROUND(G222*H222,6)</f>
      </c>
      <c r="L222" s="38">
        <v>0</v>
      </c>
      <c s="32">
        <f>ROUND(ROUND(L222,2)*ROUND(G222,3),2)</f>
      </c>
      <c s="36" t="s">
        <v>72</v>
      </c>
      <c>
        <f>(M222*21)/100</f>
      </c>
      <c t="s">
        <v>27</v>
      </c>
    </row>
    <row r="223" spans="1:5" ht="25.5">
      <c r="A223" s="35" t="s">
        <v>55</v>
      </c>
      <c r="E223" s="39" t="s">
        <v>9901</v>
      </c>
    </row>
    <row r="224" spans="1:5" ht="12.75">
      <c r="A224" s="35" t="s">
        <v>56</v>
      </c>
      <c r="E224" s="40" t="s">
        <v>9902</v>
      </c>
    </row>
    <row r="225" spans="1:5" ht="12.75">
      <c r="A225" t="s">
        <v>58</v>
      </c>
      <c r="E225" s="39" t="s">
        <v>5</v>
      </c>
    </row>
    <row r="226" spans="1:16" ht="12.75">
      <c r="A226" t="s">
        <v>49</v>
      </c>
      <c s="34" t="s">
        <v>2278</v>
      </c>
      <c s="34" t="s">
        <v>8334</v>
      </c>
      <c s="35" t="s">
        <v>5</v>
      </c>
      <c s="6" t="s">
        <v>9903</v>
      </c>
      <c s="36" t="s">
        <v>83</v>
      </c>
      <c s="37">
        <v>1</v>
      </c>
      <c s="36">
        <v>0.038</v>
      </c>
      <c s="36">
        <f>ROUND(G226*H226,6)</f>
      </c>
      <c r="L226" s="38">
        <v>0</v>
      </c>
      <c s="32">
        <f>ROUND(ROUND(L226,2)*ROUND(G226,3),2)</f>
      </c>
      <c s="36" t="s">
        <v>72</v>
      </c>
      <c>
        <f>(M226*21)/100</f>
      </c>
      <c t="s">
        <v>27</v>
      </c>
    </row>
    <row r="227" spans="1:5" ht="12.75">
      <c r="A227" s="35" t="s">
        <v>55</v>
      </c>
      <c r="E227" s="39" t="s">
        <v>9903</v>
      </c>
    </row>
    <row r="228" spans="1:5" ht="12.75">
      <c r="A228" s="35" t="s">
        <v>56</v>
      </c>
      <c r="E228" s="40" t="s">
        <v>3804</v>
      </c>
    </row>
    <row r="229" spans="1:5" ht="12.75">
      <c r="A229" t="s">
        <v>58</v>
      </c>
      <c r="E229" s="39" t="s">
        <v>5</v>
      </c>
    </row>
    <row r="230" spans="1:13" ht="12.75">
      <c r="A230" t="s">
        <v>46</v>
      </c>
      <c r="C230" s="31" t="s">
        <v>9904</v>
      </c>
      <c r="E230" s="33" t="s">
        <v>9905</v>
      </c>
      <c r="J230" s="32">
        <f>0</f>
      </c>
      <c s="32">
        <f>0</f>
      </c>
      <c s="32">
        <f>0+L231+L235+L239+L243+L247+L251+L255+L259+L263+L267+L271</f>
      </c>
      <c s="32">
        <f>0+M231+M235+M239+M243+M247+M251+M255+M259+M263+M267+M271</f>
      </c>
    </row>
    <row r="231" spans="1:16" ht="12.75">
      <c r="A231" t="s">
        <v>49</v>
      </c>
      <c s="34" t="s">
        <v>320</v>
      </c>
      <c s="34" t="s">
        <v>9906</v>
      </c>
      <c s="35" t="s">
        <v>5</v>
      </c>
      <c s="6" t="s">
        <v>9907</v>
      </c>
      <c s="36" t="s">
        <v>220</v>
      </c>
      <c s="37">
        <v>5.15</v>
      </c>
      <c s="36">
        <v>0</v>
      </c>
      <c s="36">
        <f>ROUND(G231*H231,6)</f>
      </c>
      <c r="L231" s="38">
        <v>0</v>
      </c>
      <c s="32">
        <f>ROUND(ROUND(L231,2)*ROUND(G231,3),2)</f>
      </c>
      <c s="36" t="s">
        <v>3094</v>
      </c>
      <c>
        <f>(M231*21)/100</f>
      </c>
      <c t="s">
        <v>27</v>
      </c>
    </row>
    <row r="232" spans="1:5" ht="12.75">
      <c r="A232" s="35" t="s">
        <v>55</v>
      </c>
      <c r="E232" s="39" t="s">
        <v>9908</v>
      </c>
    </row>
    <row r="233" spans="1:5" ht="12.75">
      <c r="A233" s="35" t="s">
        <v>56</v>
      </c>
      <c r="E233" s="40" t="s">
        <v>9909</v>
      </c>
    </row>
    <row r="234" spans="1:5" ht="76.5">
      <c r="A234" t="s">
        <v>58</v>
      </c>
      <c r="E234" s="39" t="s">
        <v>9910</v>
      </c>
    </row>
    <row r="235" spans="1:16" ht="12.75">
      <c r="A235" t="s">
        <v>49</v>
      </c>
      <c s="34" t="s">
        <v>324</v>
      </c>
      <c s="34" t="s">
        <v>9911</v>
      </c>
      <c s="35" t="s">
        <v>5</v>
      </c>
      <c s="6" t="s">
        <v>9912</v>
      </c>
      <c s="36" t="s">
        <v>220</v>
      </c>
      <c s="37">
        <v>5.15</v>
      </c>
      <c s="36">
        <v>0.0003</v>
      </c>
      <c s="36">
        <f>ROUND(G235*H235,6)</f>
      </c>
      <c r="L235" s="38">
        <v>0</v>
      </c>
      <c s="32">
        <f>ROUND(ROUND(L235,2)*ROUND(G235,3),2)</f>
      </c>
      <c s="36" t="s">
        <v>3094</v>
      </c>
      <c>
        <f>(M235*21)/100</f>
      </c>
      <c t="s">
        <v>27</v>
      </c>
    </row>
    <row r="236" spans="1:5" ht="12.75">
      <c r="A236" s="35" t="s">
        <v>55</v>
      </c>
      <c r="E236" s="39" t="s">
        <v>9913</v>
      </c>
    </row>
    <row r="237" spans="1:5" ht="12.75">
      <c r="A237" s="35" t="s">
        <v>56</v>
      </c>
      <c r="E237" s="40" t="s">
        <v>9909</v>
      </c>
    </row>
    <row r="238" spans="1:5" ht="76.5">
      <c r="A238" t="s">
        <v>58</v>
      </c>
      <c r="E238" s="39" t="s">
        <v>9910</v>
      </c>
    </row>
    <row r="239" spans="1:16" ht="12.75">
      <c r="A239" t="s">
        <v>49</v>
      </c>
      <c s="34" t="s">
        <v>328</v>
      </c>
      <c s="34" t="s">
        <v>9914</v>
      </c>
      <c s="35" t="s">
        <v>5</v>
      </c>
      <c s="6" t="s">
        <v>9915</v>
      </c>
      <c s="36" t="s">
        <v>88</v>
      </c>
      <c s="37">
        <v>7.38</v>
      </c>
      <c s="36">
        <v>0</v>
      </c>
      <c s="36">
        <f>ROUND(G239*H239,6)</f>
      </c>
      <c r="L239" s="38">
        <v>0</v>
      </c>
      <c s="32">
        <f>ROUND(ROUND(L239,2)*ROUND(G239,3),2)</f>
      </c>
      <c s="36" t="s">
        <v>3094</v>
      </c>
      <c>
        <f>(M239*21)/100</f>
      </c>
      <c t="s">
        <v>27</v>
      </c>
    </row>
    <row r="240" spans="1:5" ht="12.75">
      <c r="A240" s="35" t="s">
        <v>55</v>
      </c>
      <c r="E240" s="39" t="s">
        <v>9916</v>
      </c>
    </row>
    <row r="241" spans="1:5" ht="12.75">
      <c r="A241" s="35" t="s">
        <v>56</v>
      </c>
      <c r="E241" s="40" t="s">
        <v>9917</v>
      </c>
    </row>
    <row r="242" spans="1:5" ht="12.75">
      <c r="A242" t="s">
        <v>58</v>
      </c>
      <c r="E242" s="39" t="s">
        <v>5</v>
      </c>
    </row>
    <row r="243" spans="1:16" ht="12.75">
      <c r="A243" t="s">
        <v>49</v>
      </c>
      <c s="34" t="s">
        <v>329</v>
      </c>
      <c s="34" t="s">
        <v>9918</v>
      </c>
      <c s="35" t="s">
        <v>5</v>
      </c>
      <c s="6" t="s">
        <v>9919</v>
      </c>
      <c s="36" t="s">
        <v>88</v>
      </c>
      <c s="37">
        <v>7.38</v>
      </c>
      <c s="36">
        <v>0.00074</v>
      </c>
      <c s="36">
        <f>ROUND(G243*H243,6)</f>
      </c>
      <c r="L243" s="38">
        <v>0</v>
      </c>
      <c s="32">
        <f>ROUND(ROUND(L243,2)*ROUND(G243,3),2)</f>
      </c>
      <c s="36" t="s">
        <v>3094</v>
      </c>
      <c>
        <f>(M243*21)/100</f>
      </c>
      <c t="s">
        <v>27</v>
      </c>
    </row>
    <row r="244" spans="1:5" ht="25.5">
      <c r="A244" s="35" t="s">
        <v>55</v>
      </c>
      <c r="E244" s="39" t="s">
        <v>9920</v>
      </c>
    </row>
    <row r="245" spans="1:5" ht="25.5">
      <c r="A245" s="35" t="s">
        <v>56</v>
      </c>
      <c r="E245" s="40" t="s">
        <v>9921</v>
      </c>
    </row>
    <row r="246" spans="1:5" ht="12.75">
      <c r="A246" t="s">
        <v>58</v>
      </c>
      <c r="E246" s="39" t="s">
        <v>5</v>
      </c>
    </row>
    <row r="247" spans="1:16" ht="12.75">
      <c r="A247" t="s">
        <v>49</v>
      </c>
      <c s="34" t="s">
        <v>330</v>
      </c>
      <c s="34" t="s">
        <v>9922</v>
      </c>
      <c s="35" t="s">
        <v>5</v>
      </c>
      <c s="6" t="s">
        <v>9923</v>
      </c>
      <c s="36" t="s">
        <v>220</v>
      </c>
      <c s="37">
        <v>7.752</v>
      </c>
      <c s="36">
        <v>0</v>
      </c>
      <c s="36">
        <f>ROUND(G247*H247,6)</f>
      </c>
      <c r="L247" s="38">
        <v>0</v>
      </c>
      <c s="32">
        <f>ROUND(ROUND(L247,2)*ROUND(G247,3),2)</f>
      </c>
      <c s="36" t="s">
        <v>3094</v>
      </c>
      <c>
        <f>(M247*21)/100</f>
      </c>
      <c t="s">
        <v>27</v>
      </c>
    </row>
    <row r="248" spans="1:5" ht="12.75">
      <c r="A248" s="35" t="s">
        <v>55</v>
      </c>
      <c r="E248" s="39" t="s">
        <v>9924</v>
      </c>
    </row>
    <row r="249" spans="1:5" ht="38.25">
      <c r="A249" s="35" t="s">
        <v>56</v>
      </c>
      <c r="E249" s="40" t="s">
        <v>9925</v>
      </c>
    </row>
    <row r="250" spans="1:5" ht="12.75">
      <c r="A250" t="s">
        <v>58</v>
      </c>
      <c r="E250" s="39" t="s">
        <v>5</v>
      </c>
    </row>
    <row r="251" spans="1:16" ht="12.75">
      <c r="A251" t="s">
        <v>49</v>
      </c>
      <c s="34" t="s">
        <v>331</v>
      </c>
      <c s="34" t="s">
        <v>9926</v>
      </c>
      <c s="35" t="s">
        <v>5</v>
      </c>
      <c s="6" t="s">
        <v>9927</v>
      </c>
      <c s="36" t="s">
        <v>220</v>
      </c>
      <c s="37">
        <v>5.15</v>
      </c>
      <c s="36">
        <v>0</v>
      </c>
      <c s="36">
        <f>ROUND(G251*H251,6)</f>
      </c>
      <c r="L251" s="38">
        <v>0</v>
      </c>
      <c s="32">
        <f>ROUND(ROUND(L251,2)*ROUND(G251,3),2)</f>
      </c>
      <c s="36" t="s">
        <v>3094</v>
      </c>
      <c>
        <f>(M251*21)/100</f>
      </c>
      <c t="s">
        <v>27</v>
      </c>
    </row>
    <row r="252" spans="1:5" ht="12.75">
      <c r="A252" s="35" t="s">
        <v>55</v>
      </c>
      <c r="E252" s="39" t="s">
        <v>9927</v>
      </c>
    </row>
    <row r="253" spans="1:5" ht="12.75">
      <c r="A253" s="35" t="s">
        <v>56</v>
      </c>
      <c r="E253" s="40" t="s">
        <v>9928</v>
      </c>
    </row>
    <row r="254" spans="1:5" ht="12.75">
      <c r="A254" t="s">
        <v>58</v>
      </c>
      <c r="E254" s="39" t="s">
        <v>5</v>
      </c>
    </row>
    <row r="255" spans="1:16" ht="12.75">
      <c r="A255" t="s">
        <v>49</v>
      </c>
      <c s="34" t="s">
        <v>332</v>
      </c>
      <c s="34" t="s">
        <v>9929</v>
      </c>
      <c s="35" t="s">
        <v>5</v>
      </c>
      <c s="6" t="s">
        <v>9930</v>
      </c>
      <c s="36" t="s">
        <v>220</v>
      </c>
      <c s="37">
        <v>5.15</v>
      </c>
      <c s="36">
        <v>0.0054</v>
      </c>
      <c s="36">
        <f>ROUND(G255*H255,6)</f>
      </c>
      <c r="L255" s="38">
        <v>0</v>
      </c>
      <c s="32">
        <f>ROUND(ROUND(L255,2)*ROUND(G255,3),2)</f>
      </c>
      <c s="36" t="s">
        <v>3094</v>
      </c>
      <c>
        <f>(M255*21)/100</f>
      </c>
      <c t="s">
        <v>27</v>
      </c>
    </row>
    <row r="256" spans="1:5" ht="25.5">
      <c r="A256" s="35" t="s">
        <v>55</v>
      </c>
      <c r="E256" s="39" t="s">
        <v>9931</v>
      </c>
    </row>
    <row r="257" spans="1:5" ht="12.75">
      <c r="A257" s="35" t="s">
        <v>56</v>
      </c>
      <c r="E257" s="40" t="s">
        <v>9909</v>
      </c>
    </row>
    <row r="258" spans="1:5" ht="12.75">
      <c r="A258" t="s">
        <v>58</v>
      </c>
      <c r="E258" s="39" t="s">
        <v>9932</v>
      </c>
    </row>
    <row r="259" spans="1:16" ht="12.75">
      <c r="A259" t="s">
        <v>49</v>
      </c>
      <c s="34" t="s">
        <v>2202</v>
      </c>
      <c s="34" t="s">
        <v>9933</v>
      </c>
      <c s="35" t="s">
        <v>5</v>
      </c>
      <c s="6" t="s">
        <v>9934</v>
      </c>
      <c s="36" t="s">
        <v>53</v>
      </c>
      <c s="37">
        <v>0.137</v>
      </c>
      <c s="36">
        <v>0</v>
      </c>
      <c s="36">
        <f>ROUND(G259*H259,6)</f>
      </c>
      <c r="L259" s="38">
        <v>0</v>
      </c>
      <c s="32">
        <f>ROUND(ROUND(L259,2)*ROUND(G259,3),2)</f>
      </c>
      <c s="36" t="s">
        <v>3094</v>
      </c>
      <c>
        <f>(M259*21)/100</f>
      </c>
      <c t="s">
        <v>27</v>
      </c>
    </row>
    <row r="260" spans="1:5" ht="25.5">
      <c r="A260" s="35" t="s">
        <v>55</v>
      </c>
      <c r="E260" s="39" t="s">
        <v>9935</v>
      </c>
    </row>
    <row r="261" spans="1:5" ht="12.75">
      <c r="A261" s="35" t="s">
        <v>56</v>
      </c>
      <c r="E261" s="40" t="s">
        <v>5</v>
      </c>
    </row>
    <row r="262" spans="1:5" ht="114.75">
      <c r="A262" t="s">
        <v>58</v>
      </c>
      <c r="E262" s="39" t="s">
        <v>3361</v>
      </c>
    </row>
    <row r="263" spans="1:16" ht="12.75">
      <c r="A263" t="s">
        <v>49</v>
      </c>
      <c s="34" t="s">
        <v>2206</v>
      </c>
      <c s="34" t="s">
        <v>9936</v>
      </c>
      <c s="35" t="s">
        <v>5</v>
      </c>
      <c s="6" t="s">
        <v>9937</v>
      </c>
      <c s="36" t="s">
        <v>53</v>
      </c>
      <c s="37">
        <v>0.137</v>
      </c>
      <c s="36">
        <v>0</v>
      </c>
      <c s="36">
        <f>ROUND(G263*H263,6)</f>
      </c>
      <c r="L263" s="38">
        <v>0</v>
      </c>
      <c s="32">
        <f>ROUND(ROUND(L263,2)*ROUND(G263,3),2)</f>
      </c>
      <c s="36" t="s">
        <v>3094</v>
      </c>
      <c>
        <f>(M263*21)/100</f>
      </c>
      <c t="s">
        <v>27</v>
      </c>
    </row>
    <row r="264" spans="1:5" ht="38.25">
      <c r="A264" s="35" t="s">
        <v>55</v>
      </c>
      <c r="E264" s="39" t="s">
        <v>9938</v>
      </c>
    </row>
    <row r="265" spans="1:5" ht="12.75">
      <c r="A265" s="35" t="s">
        <v>56</v>
      </c>
      <c r="E265" s="40" t="s">
        <v>5</v>
      </c>
    </row>
    <row r="266" spans="1:5" ht="114.75">
      <c r="A266" t="s">
        <v>58</v>
      </c>
      <c r="E266" s="39" t="s">
        <v>3361</v>
      </c>
    </row>
    <row r="267" spans="1:16" ht="12.75">
      <c r="A267" t="s">
        <v>49</v>
      </c>
      <c s="34" t="s">
        <v>2272</v>
      </c>
      <c s="34" t="s">
        <v>9939</v>
      </c>
      <c s="35" t="s">
        <v>5</v>
      </c>
      <c s="6" t="s">
        <v>9940</v>
      </c>
      <c s="36" t="s">
        <v>220</v>
      </c>
      <c s="37">
        <v>5.665</v>
      </c>
      <c s="36">
        <v>0.018</v>
      </c>
      <c s="36">
        <f>ROUND(G267*H267,6)</f>
      </c>
      <c r="L267" s="38">
        <v>0</v>
      </c>
      <c s="32">
        <f>ROUND(ROUND(L267,2)*ROUND(G267,3),2)</f>
      </c>
      <c s="36" t="s">
        <v>72</v>
      </c>
      <c>
        <f>(M267*21)/100</f>
      </c>
      <c t="s">
        <v>27</v>
      </c>
    </row>
    <row r="268" spans="1:5" ht="12.75">
      <c r="A268" s="35" t="s">
        <v>55</v>
      </c>
      <c r="E268" s="39" t="s">
        <v>9940</v>
      </c>
    </row>
    <row r="269" spans="1:5" ht="12.75">
      <c r="A269" s="35" t="s">
        <v>56</v>
      </c>
      <c r="E269" s="40" t="s">
        <v>9941</v>
      </c>
    </row>
    <row r="270" spans="1:5" ht="12.75">
      <c r="A270" t="s">
        <v>58</v>
      </c>
      <c r="E270" s="39" t="s">
        <v>5</v>
      </c>
    </row>
    <row r="271" spans="1:16" ht="12.75">
      <c r="A271" t="s">
        <v>49</v>
      </c>
      <c s="34" t="s">
        <v>2274</v>
      </c>
      <c s="34" t="s">
        <v>9942</v>
      </c>
      <c s="35" t="s">
        <v>5</v>
      </c>
      <c s="6" t="s">
        <v>9943</v>
      </c>
      <c s="36" t="s">
        <v>220</v>
      </c>
      <c s="37">
        <v>1.34</v>
      </c>
      <c s="36">
        <v>0.00047</v>
      </c>
      <c s="36">
        <f>ROUND(G271*H271,6)</f>
      </c>
      <c r="L271" s="38">
        <v>0</v>
      </c>
      <c s="32">
        <f>ROUND(ROUND(L271,2)*ROUND(G271,3),2)</f>
      </c>
      <c s="36" t="s">
        <v>72</v>
      </c>
      <c>
        <f>(M271*21)/100</f>
      </c>
      <c t="s">
        <v>27</v>
      </c>
    </row>
    <row r="272" spans="1:5" ht="12.75">
      <c r="A272" s="35" t="s">
        <v>55</v>
      </c>
      <c r="E272" s="39" t="s">
        <v>9943</v>
      </c>
    </row>
    <row r="273" spans="1:5" ht="25.5">
      <c r="A273" s="35" t="s">
        <v>56</v>
      </c>
      <c r="E273" s="40" t="s">
        <v>9944</v>
      </c>
    </row>
    <row r="274" spans="1:5" ht="12.75">
      <c r="A274" t="s">
        <v>58</v>
      </c>
      <c r="E274" s="39" t="s">
        <v>5</v>
      </c>
    </row>
    <row r="275" spans="1:13" ht="12.75">
      <c r="A275" t="s">
        <v>46</v>
      </c>
      <c r="C275" s="31" t="s">
        <v>8352</v>
      </c>
      <c r="E275" s="33" t="s">
        <v>8353</v>
      </c>
      <c r="J275" s="32">
        <f>0</f>
      </c>
      <c s="32">
        <f>0</f>
      </c>
      <c s="32">
        <f>0+L276+L280+L284+L288+L292+L296+L300+L304+L308+L312+L316+L320+L324</f>
      </c>
      <c s="32">
        <f>0+M276+M280+M284+M288+M292+M296+M300+M304+M308+M312+M316+M320+M324</f>
      </c>
    </row>
    <row r="276" spans="1:16" ht="12.75">
      <c r="A276" t="s">
        <v>49</v>
      </c>
      <c s="34" t="s">
        <v>26</v>
      </c>
      <c s="34" t="s">
        <v>8354</v>
      </c>
      <c s="35" t="s">
        <v>5</v>
      </c>
      <c s="6" t="s">
        <v>8355</v>
      </c>
      <c s="36" t="s">
        <v>220</v>
      </c>
      <c s="37">
        <v>29.52</v>
      </c>
      <c s="36">
        <v>0</v>
      </c>
      <c s="36">
        <f>ROUND(G276*H276,6)</f>
      </c>
      <c r="L276" s="38">
        <v>0</v>
      </c>
      <c s="32">
        <f>ROUND(ROUND(L276,2)*ROUND(G276,3),2)</f>
      </c>
      <c s="36" t="s">
        <v>3094</v>
      </c>
      <c>
        <f>(M276*21)/100</f>
      </c>
      <c t="s">
        <v>27</v>
      </c>
    </row>
    <row r="277" spans="1:5" ht="12.75">
      <c r="A277" s="35" t="s">
        <v>55</v>
      </c>
      <c r="E277" s="39" t="s">
        <v>8356</v>
      </c>
    </row>
    <row r="278" spans="1:5" ht="12.75">
      <c r="A278" s="35" t="s">
        <v>56</v>
      </c>
      <c r="E278" s="40" t="s">
        <v>9945</v>
      </c>
    </row>
    <row r="279" spans="1:5" ht="12.75">
      <c r="A279" t="s">
        <v>58</v>
      </c>
      <c r="E279" s="39" t="s">
        <v>8358</v>
      </c>
    </row>
    <row r="280" spans="1:16" ht="12.75">
      <c r="A280" t="s">
        <v>49</v>
      </c>
      <c s="34" t="s">
        <v>85</v>
      </c>
      <c s="34" t="s">
        <v>8359</v>
      </c>
      <c s="35" t="s">
        <v>5</v>
      </c>
      <c s="6" t="s">
        <v>9946</v>
      </c>
      <c s="36" t="s">
        <v>220</v>
      </c>
      <c s="37">
        <v>32.472</v>
      </c>
      <c s="36">
        <v>0.0072</v>
      </c>
      <c s="36">
        <f>ROUND(G280*H280,6)</f>
      </c>
      <c r="L280" s="38">
        <v>0</v>
      </c>
      <c s="32">
        <f>ROUND(ROUND(L280,2)*ROUND(G280,3),2)</f>
      </c>
      <c s="36" t="s">
        <v>72</v>
      </c>
      <c>
        <f>(M280*21)/100</f>
      </c>
      <c t="s">
        <v>27</v>
      </c>
    </row>
    <row r="281" spans="1:5" ht="12.75">
      <c r="A281" s="35" t="s">
        <v>55</v>
      </c>
      <c r="E281" s="39" t="s">
        <v>8361</v>
      </c>
    </row>
    <row r="282" spans="1:5" ht="12.75">
      <c r="A282" s="35" t="s">
        <v>56</v>
      </c>
      <c r="E282" s="40" t="s">
        <v>9947</v>
      </c>
    </row>
    <row r="283" spans="1:5" ht="12.75">
      <c r="A283" t="s">
        <v>58</v>
      </c>
      <c r="E283" s="39" t="s">
        <v>5</v>
      </c>
    </row>
    <row r="284" spans="1:16" ht="12.75">
      <c r="A284" t="s">
        <v>49</v>
      </c>
      <c s="34" t="s">
        <v>90</v>
      </c>
      <c s="34" t="s">
        <v>9067</v>
      </c>
      <c s="35" t="s">
        <v>5</v>
      </c>
      <c s="6" t="s">
        <v>9068</v>
      </c>
      <c s="36" t="s">
        <v>88</v>
      </c>
      <c s="37">
        <v>14.249</v>
      </c>
      <c s="36">
        <v>0.00038</v>
      </c>
      <c s="36">
        <f>ROUND(G284*H284,6)</f>
      </c>
      <c r="L284" s="38">
        <v>0</v>
      </c>
      <c s="32">
        <f>ROUND(ROUND(L284,2)*ROUND(G284,3),2)</f>
      </c>
      <c s="36" t="s">
        <v>3094</v>
      </c>
      <c>
        <f>(M284*21)/100</f>
      </c>
      <c t="s">
        <v>27</v>
      </c>
    </row>
    <row r="285" spans="1:5" ht="12.75">
      <c r="A285" s="35" t="s">
        <v>55</v>
      </c>
      <c r="E285" s="39" t="s">
        <v>9068</v>
      </c>
    </row>
    <row r="286" spans="1:5" ht="25.5">
      <c r="A286" s="35" t="s">
        <v>56</v>
      </c>
      <c r="E286" s="40" t="s">
        <v>9948</v>
      </c>
    </row>
    <row r="287" spans="1:5" ht="12.75">
      <c r="A287" t="s">
        <v>58</v>
      </c>
      <c r="E287" s="39" t="s">
        <v>5</v>
      </c>
    </row>
    <row r="288" spans="1:16" ht="12.75">
      <c r="A288" t="s">
        <v>49</v>
      </c>
      <c s="34" t="s">
        <v>336</v>
      </c>
      <c s="34" t="s">
        <v>9949</v>
      </c>
      <c s="35" t="s">
        <v>5</v>
      </c>
      <c s="6" t="s">
        <v>9950</v>
      </c>
      <c s="36" t="s">
        <v>220</v>
      </c>
      <c s="37">
        <v>46.21</v>
      </c>
      <c s="36">
        <v>0</v>
      </c>
      <c s="36">
        <f>ROUND(G288*H288,6)</f>
      </c>
      <c r="L288" s="38">
        <v>0</v>
      </c>
      <c s="32">
        <f>ROUND(ROUND(L288,2)*ROUND(G288,3),2)</f>
      </c>
      <c s="36" t="s">
        <v>3094</v>
      </c>
      <c>
        <f>(M288*21)/100</f>
      </c>
      <c t="s">
        <v>27</v>
      </c>
    </row>
    <row r="289" spans="1:5" ht="25.5">
      <c r="A289" s="35" t="s">
        <v>55</v>
      </c>
      <c r="E289" s="39" t="s">
        <v>9951</v>
      </c>
    </row>
    <row r="290" spans="1:5" ht="76.5">
      <c r="A290" s="35" t="s">
        <v>56</v>
      </c>
      <c r="E290" s="40" t="s">
        <v>9952</v>
      </c>
    </row>
    <row r="291" spans="1:5" ht="63.75">
      <c r="A291" t="s">
        <v>58</v>
      </c>
      <c r="E291" s="39" t="s">
        <v>8367</v>
      </c>
    </row>
    <row r="292" spans="1:16" ht="12.75">
      <c r="A292" t="s">
        <v>49</v>
      </c>
      <c s="34" t="s">
        <v>340</v>
      </c>
      <c s="34" t="s">
        <v>8363</v>
      </c>
      <c s="35" t="s">
        <v>5</v>
      </c>
      <c s="6" t="s">
        <v>8364</v>
      </c>
      <c s="36" t="s">
        <v>220</v>
      </c>
      <c s="37">
        <v>23.57</v>
      </c>
      <c s="36">
        <v>0</v>
      </c>
      <c s="36">
        <f>ROUND(G292*H292,6)</f>
      </c>
      <c r="L292" s="38">
        <v>0</v>
      </c>
      <c s="32">
        <f>ROUND(ROUND(L292,2)*ROUND(G292,3),2)</f>
      </c>
      <c s="36" t="s">
        <v>3094</v>
      </c>
      <c>
        <f>(M292*21)/100</f>
      </c>
      <c t="s">
        <v>27</v>
      </c>
    </row>
    <row r="293" spans="1:5" ht="12.75">
      <c r="A293" s="35" t="s">
        <v>55</v>
      </c>
      <c r="E293" s="39" t="s">
        <v>8365</v>
      </c>
    </row>
    <row r="294" spans="1:5" ht="12.75">
      <c r="A294" s="35" t="s">
        <v>56</v>
      </c>
      <c r="E294" s="40" t="s">
        <v>9953</v>
      </c>
    </row>
    <row r="295" spans="1:5" ht="63.75">
      <c r="A295" t="s">
        <v>58</v>
      </c>
      <c r="E295" s="39" t="s">
        <v>8367</v>
      </c>
    </row>
    <row r="296" spans="1:16" ht="12.75">
      <c r="A296" t="s">
        <v>49</v>
      </c>
      <c s="34" t="s">
        <v>344</v>
      </c>
      <c s="34" t="s">
        <v>9954</v>
      </c>
      <c s="35" t="s">
        <v>5</v>
      </c>
      <c s="6" t="s">
        <v>9955</v>
      </c>
      <c s="36" t="s">
        <v>220</v>
      </c>
      <c s="37">
        <v>17.794</v>
      </c>
      <c s="36">
        <v>0</v>
      </c>
      <c s="36">
        <f>ROUND(G296*H296,6)</f>
      </c>
      <c r="L296" s="38">
        <v>0</v>
      </c>
      <c s="32">
        <f>ROUND(ROUND(L296,2)*ROUND(G296,3),2)</f>
      </c>
      <c s="36" t="s">
        <v>3094</v>
      </c>
      <c>
        <f>(M296*21)/100</f>
      </c>
      <c t="s">
        <v>27</v>
      </c>
    </row>
    <row r="297" spans="1:5" ht="12.75">
      <c r="A297" s="35" t="s">
        <v>55</v>
      </c>
      <c r="E297" s="39" t="s">
        <v>9956</v>
      </c>
    </row>
    <row r="298" spans="1:5" ht="12.75">
      <c r="A298" s="35" t="s">
        <v>56</v>
      </c>
      <c r="E298" s="40" t="s">
        <v>9957</v>
      </c>
    </row>
    <row r="299" spans="1:5" ht="12.75">
      <c r="A299" t="s">
        <v>58</v>
      </c>
      <c r="E299" s="39" t="s">
        <v>5</v>
      </c>
    </row>
    <row r="300" spans="1:16" ht="12.75">
      <c r="A300" t="s">
        <v>49</v>
      </c>
      <c s="34" t="s">
        <v>348</v>
      </c>
      <c s="34" t="s">
        <v>9958</v>
      </c>
      <c s="35" t="s">
        <v>5</v>
      </c>
      <c s="6" t="s">
        <v>9959</v>
      </c>
      <c s="36" t="s">
        <v>220</v>
      </c>
      <c s="37">
        <v>11.54</v>
      </c>
      <c s="36">
        <v>0.0004</v>
      </c>
      <c s="36">
        <f>ROUND(G300*H300,6)</f>
      </c>
      <c r="L300" s="38">
        <v>0</v>
      </c>
      <c s="32">
        <f>ROUND(ROUND(L300,2)*ROUND(G300,3),2)</f>
      </c>
      <c s="36" t="s">
        <v>3094</v>
      </c>
      <c>
        <f>(M300*21)/100</f>
      </c>
      <c t="s">
        <v>27</v>
      </c>
    </row>
    <row r="301" spans="1:5" ht="25.5">
      <c r="A301" s="35" t="s">
        <v>55</v>
      </c>
      <c r="E301" s="39" t="s">
        <v>9960</v>
      </c>
    </row>
    <row r="302" spans="1:5" ht="12.75">
      <c r="A302" s="35" t="s">
        <v>56</v>
      </c>
      <c r="E302" s="40" t="s">
        <v>9961</v>
      </c>
    </row>
    <row r="303" spans="1:5" ht="12.75">
      <c r="A303" t="s">
        <v>58</v>
      </c>
      <c r="E303" s="39" t="s">
        <v>5</v>
      </c>
    </row>
    <row r="304" spans="1:16" ht="12.75">
      <c r="A304" t="s">
        <v>49</v>
      </c>
      <c s="34" t="s">
        <v>352</v>
      </c>
      <c s="34" t="s">
        <v>9962</v>
      </c>
      <c s="35" t="s">
        <v>5</v>
      </c>
      <c s="6" t="s">
        <v>9963</v>
      </c>
      <c s="36" t="s">
        <v>88</v>
      </c>
      <c s="37">
        <v>33.987</v>
      </c>
      <c s="36">
        <v>0</v>
      </c>
      <c s="36">
        <f>ROUND(G304*H304,6)</f>
      </c>
      <c r="L304" s="38">
        <v>0</v>
      </c>
      <c s="32">
        <f>ROUND(ROUND(L304,2)*ROUND(G304,3),2)</f>
      </c>
      <c s="36" t="s">
        <v>3094</v>
      </c>
      <c>
        <f>(M304*21)/100</f>
      </c>
      <c t="s">
        <v>27</v>
      </c>
    </row>
    <row r="305" spans="1:5" ht="12.75">
      <c r="A305" s="35" t="s">
        <v>55</v>
      </c>
      <c r="E305" s="39" t="s">
        <v>9964</v>
      </c>
    </row>
    <row r="306" spans="1:5" ht="12.75">
      <c r="A306" s="35" t="s">
        <v>56</v>
      </c>
      <c r="E306" s="40" t="s">
        <v>9965</v>
      </c>
    </row>
    <row r="307" spans="1:5" ht="12.75">
      <c r="A307" t="s">
        <v>58</v>
      </c>
      <c r="E307" s="39" t="s">
        <v>5</v>
      </c>
    </row>
    <row r="308" spans="1:16" ht="12.75">
      <c r="A308" t="s">
        <v>49</v>
      </c>
      <c s="34" t="s">
        <v>356</v>
      </c>
      <c s="34" t="s">
        <v>9079</v>
      </c>
      <c s="35" t="s">
        <v>5</v>
      </c>
      <c s="6" t="s">
        <v>9080</v>
      </c>
      <c s="36" t="s">
        <v>88</v>
      </c>
      <c s="37">
        <v>12.7</v>
      </c>
      <c s="36">
        <v>3E-05</v>
      </c>
      <c s="36">
        <f>ROUND(G308*H308,6)</f>
      </c>
      <c r="L308" s="38">
        <v>0</v>
      </c>
      <c s="32">
        <f>ROUND(ROUND(L308,2)*ROUND(G308,3),2)</f>
      </c>
      <c s="36" t="s">
        <v>3094</v>
      </c>
      <c>
        <f>(M308*21)/100</f>
      </c>
      <c t="s">
        <v>27</v>
      </c>
    </row>
    <row r="309" spans="1:5" ht="12.75">
      <c r="A309" s="35" t="s">
        <v>55</v>
      </c>
      <c r="E309" s="39" t="s">
        <v>9081</v>
      </c>
    </row>
    <row r="310" spans="1:5" ht="12.75">
      <c r="A310" s="35" t="s">
        <v>56</v>
      </c>
      <c r="E310" s="40" t="s">
        <v>9966</v>
      </c>
    </row>
    <row r="311" spans="1:5" ht="12.75">
      <c r="A311" t="s">
        <v>58</v>
      </c>
      <c r="E311" s="39" t="s">
        <v>5</v>
      </c>
    </row>
    <row r="312" spans="1:16" ht="12.75">
      <c r="A312" t="s">
        <v>49</v>
      </c>
      <c s="34" t="s">
        <v>360</v>
      </c>
      <c s="34" t="s">
        <v>8380</v>
      </c>
      <c s="35" t="s">
        <v>5</v>
      </c>
      <c s="6" t="s">
        <v>8381</v>
      </c>
      <c s="36" t="s">
        <v>220</v>
      </c>
      <c s="37">
        <v>23.57</v>
      </c>
      <c s="36">
        <v>0</v>
      </c>
      <c s="36">
        <f>ROUND(G312*H312,6)</f>
      </c>
      <c r="L312" s="38">
        <v>0</v>
      </c>
      <c s="32">
        <f>ROUND(ROUND(L312,2)*ROUND(G312,3),2)</f>
      </c>
      <c s="36" t="s">
        <v>3094</v>
      </c>
      <c>
        <f>(M312*21)/100</f>
      </c>
      <c t="s">
        <v>27</v>
      </c>
    </row>
    <row r="313" spans="1:5" ht="12.75">
      <c r="A313" s="35" t="s">
        <v>55</v>
      </c>
      <c r="E313" s="39" t="s">
        <v>8382</v>
      </c>
    </row>
    <row r="314" spans="1:5" ht="12.75">
      <c r="A314" s="35" t="s">
        <v>56</v>
      </c>
      <c r="E314" s="40" t="s">
        <v>9967</v>
      </c>
    </row>
    <row r="315" spans="1:5" ht="38.25">
      <c r="A315" t="s">
        <v>58</v>
      </c>
      <c r="E315" s="39" t="s">
        <v>8384</v>
      </c>
    </row>
    <row r="316" spans="1:16" ht="12.75">
      <c r="A316" t="s">
        <v>49</v>
      </c>
      <c s="34" t="s">
        <v>2209</v>
      </c>
      <c s="34" t="s">
        <v>8385</v>
      </c>
      <c s="35" t="s">
        <v>5</v>
      </c>
      <c s="6" t="s">
        <v>8386</v>
      </c>
      <c s="36" t="s">
        <v>53</v>
      </c>
      <c s="37">
        <v>0.055</v>
      </c>
      <c s="36">
        <v>0</v>
      </c>
      <c s="36">
        <f>ROUND(G316*H316,6)</f>
      </c>
      <c r="L316" s="38">
        <v>0</v>
      </c>
      <c s="32">
        <f>ROUND(ROUND(L316,2)*ROUND(G316,3),2)</f>
      </c>
      <c s="36" t="s">
        <v>3094</v>
      </c>
      <c>
        <f>(M316*21)/100</f>
      </c>
      <c t="s">
        <v>27</v>
      </c>
    </row>
    <row r="317" spans="1:5" ht="25.5">
      <c r="A317" s="35" t="s">
        <v>55</v>
      </c>
      <c r="E317" s="39" t="s">
        <v>8387</v>
      </c>
    </row>
    <row r="318" spans="1:5" ht="12.75">
      <c r="A318" s="35" t="s">
        <v>56</v>
      </c>
      <c r="E318" s="40" t="s">
        <v>5</v>
      </c>
    </row>
    <row r="319" spans="1:5" ht="114.75">
      <c r="A319" t="s">
        <v>58</v>
      </c>
      <c r="E319" s="39" t="s">
        <v>8245</v>
      </c>
    </row>
    <row r="320" spans="1:16" ht="12.75">
      <c r="A320" t="s">
        <v>49</v>
      </c>
      <c s="34" t="s">
        <v>2212</v>
      </c>
      <c s="34" t="s">
        <v>8388</v>
      </c>
      <c s="35" t="s">
        <v>5</v>
      </c>
      <c s="6" t="s">
        <v>8389</v>
      </c>
      <c s="36" t="s">
        <v>53</v>
      </c>
      <c s="37">
        <v>0.055</v>
      </c>
      <c s="36">
        <v>0</v>
      </c>
      <c s="36">
        <f>ROUND(G320*H320,6)</f>
      </c>
      <c r="L320" s="38">
        <v>0</v>
      </c>
      <c s="32">
        <f>ROUND(ROUND(L320,2)*ROUND(G320,3),2)</f>
      </c>
      <c s="36" t="s">
        <v>3094</v>
      </c>
      <c>
        <f>(M320*21)/100</f>
      </c>
      <c t="s">
        <v>27</v>
      </c>
    </row>
    <row r="321" spans="1:5" ht="38.25">
      <c r="A321" s="35" t="s">
        <v>55</v>
      </c>
      <c r="E321" s="39" t="s">
        <v>8390</v>
      </c>
    </row>
    <row r="322" spans="1:5" ht="12.75">
      <c r="A322" s="35" t="s">
        <v>56</v>
      </c>
      <c r="E322" s="40" t="s">
        <v>5</v>
      </c>
    </row>
    <row r="323" spans="1:5" ht="114.75">
      <c r="A323" t="s">
        <v>58</v>
      </c>
      <c r="E323" s="39" t="s">
        <v>8245</v>
      </c>
    </row>
    <row r="324" spans="1:16" ht="12.75">
      <c r="A324" t="s">
        <v>49</v>
      </c>
      <c s="34" t="s">
        <v>2249</v>
      </c>
      <c s="34" t="s">
        <v>9968</v>
      </c>
      <c s="35" t="s">
        <v>5</v>
      </c>
      <c s="6" t="s">
        <v>9969</v>
      </c>
      <c s="36" t="s">
        <v>220</v>
      </c>
      <c s="37">
        <v>12.694</v>
      </c>
      <c s="36">
        <v>0.0035</v>
      </c>
      <c s="36">
        <f>ROUND(G324*H324,6)</f>
      </c>
      <c r="L324" s="38">
        <v>0</v>
      </c>
      <c s="32">
        <f>ROUND(ROUND(L324,2)*ROUND(G324,3),2)</f>
      </c>
      <c s="36" t="s">
        <v>72</v>
      </c>
      <c>
        <f>(M324*21)/100</f>
      </c>
      <c t="s">
        <v>27</v>
      </c>
    </row>
    <row r="325" spans="1:5" ht="25.5">
      <c r="A325" s="35" t="s">
        <v>55</v>
      </c>
      <c r="E325" s="39" t="s">
        <v>9970</v>
      </c>
    </row>
    <row r="326" spans="1:5" ht="25.5">
      <c r="A326" s="35" t="s">
        <v>56</v>
      </c>
      <c r="E326" s="40" t="s">
        <v>9971</v>
      </c>
    </row>
    <row r="327" spans="1:5" ht="12.75">
      <c r="A327" t="s">
        <v>58</v>
      </c>
      <c r="E327" s="39" t="s">
        <v>5</v>
      </c>
    </row>
    <row r="328" spans="1:13" ht="12.75">
      <c r="A328" t="s">
        <v>46</v>
      </c>
      <c r="C328" s="31" t="s">
        <v>8391</v>
      </c>
      <c r="E328" s="33" t="s">
        <v>8392</v>
      </c>
      <c r="J328" s="32">
        <f>0</f>
      </c>
      <c s="32">
        <f>0</f>
      </c>
      <c s="32">
        <f>0+L329+L333+L337+L341</f>
      </c>
      <c s="32">
        <f>0+M329+M333+M337+M341</f>
      </c>
    </row>
    <row r="329" spans="1:16" ht="12.75">
      <c r="A329" t="s">
        <v>49</v>
      </c>
      <c s="34" t="s">
        <v>364</v>
      </c>
      <c s="34" t="s">
        <v>8393</v>
      </c>
      <c s="35" t="s">
        <v>5</v>
      </c>
      <c s="6" t="s">
        <v>8394</v>
      </c>
      <c s="36" t="s">
        <v>220</v>
      </c>
      <c s="37">
        <v>46.21</v>
      </c>
      <c s="36">
        <v>0.00071</v>
      </c>
      <c s="36">
        <f>ROUND(G329*H329,6)</f>
      </c>
      <c r="L329" s="38">
        <v>0</v>
      </c>
      <c s="32">
        <f>ROUND(ROUND(L329,2)*ROUND(G329,3),2)</f>
      </c>
      <c s="36" t="s">
        <v>3094</v>
      </c>
      <c>
        <f>(M329*21)/100</f>
      </c>
      <c t="s">
        <v>27</v>
      </c>
    </row>
    <row r="330" spans="1:5" ht="12.75">
      <c r="A330" s="35" t="s">
        <v>55</v>
      </c>
      <c r="E330" s="39" t="s">
        <v>8395</v>
      </c>
    </row>
    <row r="331" spans="1:5" ht="12.75">
      <c r="A331" s="35" t="s">
        <v>56</v>
      </c>
      <c r="E331" s="40" t="s">
        <v>9852</v>
      </c>
    </row>
    <row r="332" spans="1:5" ht="12.75">
      <c r="A332" t="s">
        <v>58</v>
      </c>
      <c r="E332" s="39" t="s">
        <v>5</v>
      </c>
    </row>
    <row r="333" spans="1:16" ht="12.75">
      <c r="A333" t="s">
        <v>49</v>
      </c>
      <c s="34" t="s">
        <v>2217</v>
      </c>
      <c s="34" t="s">
        <v>8397</v>
      </c>
      <c s="35" t="s">
        <v>5</v>
      </c>
      <c s="6" t="s">
        <v>8398</v>
      </c>
      <c s="36" t="s">
        <v>53</v>
      </c>
      <c s="37">
        <v>0.048</v>
      </c>
      <c s="36">
        <v>0</v>
      </c>
      <c s="36">
        <f>ROUND(G333*H333,6)</f>
      </c>
      <c r="L333" s="38">
        <v>0</v>
      </c>
      <c s="32">
        <f>ROUND(ROUND(L333,2)*ROUND(G333,3),2)</f>
      </c>
      <c s="36" t="s">
        <v>3094</v>
      </c>
      <c>
        <f>(M333*21)/100</f>
      </c>
      <c t="s">
        <v>27</v>
      </c>
    </row>
    <row r="334" spans="1:5" ht="25.5">
      <c r="A334" s="35" t="s">
        <v>55</v>
      </c>
      <c r="E334" s="39" t="s">
        <v>8399</v>
      </c>
    </row>
    <row r="335" spans="1:5" ht="12.75">
      <c r="A335" s="35" t="s">
        <v>56</v>
      </c>
      <c r="E335" s="40" t="s">
        <v>5</v>
      </c>
    </row>
    <row r="336" spans="1:5" ht="114.75">
      <c r="A336" t="s">
        <v>58</v>
      </c>
      <c r="E336" s="39" t="s">
        <v>8320</v>
      </c>
    </row>
    <row r="337" spans="1:16" ht="12.75">
      <c r="A337" t="s">
        <v>49</v>
      </c>
      <c s="34" t="s">
        <v>2221</v>
      </c>
      <c s="34" t="s">
        <v>8400</v>
      </c>
      <c s="35" t="s">
        <v>5</v>
      </c>
      <c s="6" t="s">
        <v>8401</v>
      </c>
      <c s="36" t="s">
        <v>53</v>
      </c>
      <c s="37">
        <v>0.048</v>
      </c>
      <c s="36">
        <v>0</v>
      </c>
      <c s="36">
        <f>ROUND(G337*H337,6)</f>
      </c>
      <c r="L337" s="38">
        <v>0</v>
      </c>
      <c s="32">
        <f>ROUND(ROUND(L337,2)*ROUND(G337,3),2)</f>
      </c>
      <c s="36" t="s">
        <v>3094</v>
      </c>
      <c>
        <f>(M337*21)/100</f>
      </c>
      <c t="s">
        <v>27</v>
      </c>
    </row>
    <row r="338" spans="1:5" ht="38.25">
      <c r="A338" s="35" t="s">
        <v>55</v>
      </c>
      <c r="E338" s="39" t="s">
        <v>8402</v>
      </c>
    </row>
    <row r="339" spans="1:5" ht="12.75">
      <c r="A339" s="35" t="s">
        <v>56</v>
      </c>
      <c r="E339" s="40" t="s">
        <v>5</v>
      </c>
    </row>
    <row r="340" spans="1:5" ht="114.75">
      <c r="A340" t="s">
        <v>58</v>
      </c>
      <c r="E340" s="39" t="s">
        <v>8320</v>
      </c>
    </row>
    <row r="341" spans="1:16" ht="12.75">
      <c r="A341" t="s">
        <v>49</v>
      </c>
      <c s="34" t="s">
        <v>2284</v>
      </c>
      <c s="34" t="s">
        <v>8404</v>
      </c>
      <c s="35" t="s">
        <v>5</v>
      </c>
      <c s="6" t="s">
        <v>8405</v>
      </c>
      <c s="36" t="s">
        <v>220</v>
      </c>
      <c s="37">
        <v>59.04</v>
      </c>
      <c s="36">
        <v>0.00025</v>
      </c>
      <c s="36">
        <f>ROUND(G341*H341,6)</f>
      </c>
      <c r="L341" s="38">
        <v>0</v>
      </c>
      <c s="32">
        <f>ROUND(ROUND(L341,2)*ROUND(G341,3),2)</f>
      </c>
      <c s="36" t="s">
        <v>72</v>
      </c>
      <c>
        <f>(M341*21)/100</f>
      </c>
      <c t="s">
        <v>27</v>
      </c>
    </row>
    <row r="342" spans="1:5" ht="12.75">
      <c r="A342" s="35" t="s">
        <v>55</v>
      </c>
      <c r="E342" s="39" t="s">
        <v>8405</v>
      </c>
    </row>
    <row r="343" spans="1:5" ht="12.75">
      <c r="A343" s="35" t="s">
        <v>56</v>
      </c>
      <c r="E343" s="40" t="s">
        <v>9972</v>
      </c>
    </row>
    <row r="344" spans="1:5" ht="12.75">
      <c r="A344" t="s">
        <v>58</v>
      </c>
      <c r="E344" s="39" t="s">
        <v>5</v>
      </c>
    </row>
    <row r="345" spans="1:13" ht="12.75">
      <c r="A345" t="s">
        <v>46</v>
      </c>
      <c r="C345" s="31" t="s">
        <v>9973</v>
      </c>
      <c r="E345" s="33" t="s">
        <v>9974</v>
      </c>
      <c r="J345" s="32">
        <f>0</f>
      </c>
      <c s="32">
        <f>0</f>
      </c>
      <c s="32">
        <f>0+L346+L350+L354</f>
      </c>
      <c s="32">
        <f>0+M346+M350+M354</f>
      </c>
    </row>
    <row r="346" spans="1:16" ht="12.75">
      <c r="A346" t="s">
        <v>49</v>
      </c>
      <c s="34" t="s">
        <v>2224</v>
      </c>
      <c s="34" t="s">
        <v>9975</v>
      </c>
      <c s="35" t="s">
        <v>5</v>
      </c>
      <c s="6" t="s">
        <v>9976</v>
      </c>
      <c s="36" t="s">
        <v>53</v>
      </c>
      <c s="37">
        <v>0.066</v>
      </c>
      <c s="36">
        <v>0</v>
      </c>
      <c s="36">
        <f>ROUND(G346*H346,6)</f>
      </c>
      <c r="L346" s="38">
        <v>0</v>
      </c>
      <c s="32">
        <f>ROUND(ROUND(L346,2)*ROUND(G346,3),2)</f>
      </c>
      <c s="36" t="s">
        <v>3094</v>
      </c>
      <c>
        <f>(M346*21)/100</f>
      </c>
      <c t="s">
        <v>27</v>
      </c>
    </row>
    <row r="347" spans="1:5" ht="25.5">
      <c r="A347" s="35" t="s">
        <v>55</v>
      </c>
      <c r="E347" s="39" t="s">
        <v>9977</v>
      </c>
    </row>
    <row r="348" spans="1:5" ht="12.75">
      <c r="A348" s="35" t="s">
        <v>56</v>
      </c>
      <c r="E348" s="40" t="s">
        <v>5</v>
      </c>
    </row>
    <row r="349" spans="1:5" ht="114.75">
      <c r="A349" t="s">
        <v>58</v>
      </c>
      <c r="E349" s="39" t="s">
        <v>3361</v>
      </c>
    </row>
    <row r="350" spans="1:16" ht="12.75">
      <c r="A350" t="s">
        <v>49</v>
      </c>
      <c s="34" t="s">
        <v>2228</v>
      </c>
      <c s="34" t="s">
        <v>9978</v>
      </c>
      <c s="35" t="s">
        <v>5</v>
      </c>
      <c s="6" t="s">
        <v>9979</v>
      </c>
      <c s="36" t="s">
        <v>53</v>
      </c>
      <c s="37">
        <v>0.066</v>
      </c>
      <c s="36">
        <v>0</v>
      </c>
      <c s="36">
        <f>ROUND(G350*H350,6)</f>
      </c>
      <c r="L350" s="38">
        <v>0</v>
      </c>
      <c s="32">
        <f>ROUND(ROUND(L350,2)*ROUND(G350,3),2)</f>
      </c>
      <c s="36" t="s">
        <v>3094</v>
      </c>
      <c>
        <f>(M350*21)/100</f>
      </c>
      <c t="s">
        <v>27</v>
      </c>
    </row>
    <row r="351" spans="1:5" ht="38.25">
      <c r="A351" s="35" t="s">
        <v>55</v>
      </c>
      <c r="E351" s="39" t="s">
        <v>9980</v>
      </c>
    </row>
    <row r="352" spans="1:5" ht="12.75">
      <c r="A352" s="35" t="s">
        <v>56</v>
      </c>
      <c r="E352" s="40" t="s">
        <v>5</v>
      </c>
    </row>
    <row r="353" spans="1:5" ht="114.75">
      <c r="A353" t="s">
        <v>58</v>
      </c>
      <c r="E353" s="39" t="s">
        <v>3361</v>
      </c>
    </row>
    <row r="354" spans="1:16" ht="12.75">
      <c r="A354" t="s">
        <v>49</v>
      </c>
      <c s="34" t="s">
        <v>2285</v>
      </c>
      <c s="34" t="s">
        <v>9981</v>
      </c>
      <c s="35" t="s">
        <v>5</v>
      </c>
      <c s="6" t="s">
        <v>9982</v>
      </c>
      <c s="36" t="s">
        <v>220</v>
      </c>
      <c s="37">
        <v>7.762</v>
      </c>
      <c s="36">
        <v>0.00845</v>
      </c>
      <c s="36">
        <f>ROUND(G354*H354,6)</f>
      </c>
      <c r="L354" s="38">
        <v>0</v>
      </c>
      <c s="32">
        <f>ROUND(ROUND(L354,2)*ROUND(G354,3),2)</f>
      </c>
      <c s="36" t="s">
        <v>72</v>
      </c>
      <c>
        <f>(M354*21)/100</f>
      </c>
      <c t="s">
        <v>27</v>
      </c>
    </row>
    <row r="355" spans="1:5" ht="12.75">
      <c r="A355" s="35" t="s">
        <v>55</v>
      </c>
      <c r="E355" s="39" t="s">
        <v>9982</v>
      </c>
    </row>
    <row r="356" spans="1:5" ht="12.75">
      <c r="A356" s="35" t="s">
        <v>56</v>
      </c>
      <c r="E356" s="40" t="s">
        <v>9983</v>
      </c>
    </row>
    <row r="357" spans="1:5" ht="12.75">
      <c r="A357" t="s">
        <v>58</v>
      </c>
      <c r="E357" s="39" t="s">
        <v>5</v>
      </c>
    </row>
    <row r="358" spans="1:13" ht="12.75">
      <c r="A358" t="s">
        <v>46</v>
      </c>
      <c r="C358" s="31" t="s">
        <v>8412</v>
      </c>
      <c r="E358" s="33" t="s">
        <v>8413</v>
      </c>
      <c r="J358" s="32">
        <f>0</f>
      </c>
      <c s="32">
        <f>0</f>
      </c>
      <c s="32">
        <f>0+L359+L363+L367+L371+L375+L379+L383</f>
      </c>
      <c s="32">
        <f>0+M359+M363+M367+M371+M375+M379+M383</f>
      </c>
    </row>
    <row r="359" spans="1:16" ht="12.75">
      <c r="A359" t="s">
        <v>49</v>
      </c>
      <c s="34" t="s">
        <v>368</v>
      </c>
      <c s="34" t="s">
        <v>9984</v>
      </c>
      <c s="35" t="s">
        <v>5</v>
      </c>
      <c s="6" t="s">
        <v>9985</v>
      </c>
      <c s="36" t="s">
        <v>220</v>
      </c>
      <c s="37">
        <v>206.408</v>
      </c>
      <c s="36">
        <v>8E-05</v>
      </c>
      <c s="36">
        <f>ROUND(G359*H359,6)</f>
      </c>
      <c r="L359" s="38">
        <v>0</v>
      </c>
      <c s="32">
        <f>ROUND(ROUND(L359,2)*ROUND(G359,3),2)</f>
      </c>
      <c s="36" t="s">
        <v>3094</v>
      </c>
      <c>
        <f>(M359*21)/100</f>
      </c>
      <c t="s">
        <v>27</v>
      </c>
    </row>
    <row r="360" spans="1:5" ht="25.5">
      <c r="A360" s="35" t="s">
        <v>55</v>
      </c>
      <c r="E360" s="39" t="s">
        <v>9986</v>
      </c>
    </row>
    <row r="361" spans="1:5" ht="12.75">
      <c r="A361" s="35" t="s">
        <v>56</v>
      </c>
      <c r="E361" s="40" t="s">
        <v>9987</v>
      </c>
    </row>
    <row r="362" spans="1:5" ht="12.75">
      <c r="A362" t="s">
        <v>58</v>
      </c>
      <c r="E362" s="39" t="s">
        <v>5</v>
      </c>
    </row>
    <row r="363" spans="1:16" ht="12.75">
      <c r="A363" t="s">
        <v>49</v>
      </c>
      <c s="34" t="s">
        <v>372</v>
      </c>
      <c s="34" t="s">
        <v>9988</v>
      </c>
      <c s="35" t="s">
        <v>5</v>
      </c>
      <c s="6" t="s">
        <v>9989</v>
      </c>
      <c s="36" t="s">
        <v>220</v>
      </c>
      <c s="37">
        <v>206.408</v>
      </c>
      <c s="36">
        <v>0</v>
      </c>
      <c s="36">
        <f>ROUND(G363*H363,6)</f>
      </c>
      <c r="L363" s="38">
        <v>0</v>
      </c>
      <c s="32">
        <f>ROUND(ROUND(L363,2)*ROUND(G363,3),2)</f>
      </c>
      <c s="36" t="s">
        <v>3094</v>
      </c>
      <c>
        <f>(M363*21)/100</f>
      </c>
      <c t="s">
        <v>27</v>
      </c>
    </row>
    <row r="364" spans="1:5" ht="12.75">
      <c r="A364" s="35" t="s">
        <v>55</v>
      </c>
      <c r="E364" s="39" t="s">
        <v>9990</v>
      </c>
    </row>
    <row r="365" spans="1:5" ht="76.5">
      <c r="A365" s="35" t="s">
        <v>56</v>
      </c>
      <c r="E365" s="40" t="s">
        <v>9991</v>
      </c>
    </row>
    <row r="366" spans="1:5" ht="12.75">
      <c r="A366" t="s">
        <v>58</v>
      </c>
      <c r="E366" s="39" t="s">
        <v>5</v>
      </c>
    </row>
    <row r="367" spans="1:16" ht="25.5">
      <c r="A367" t="s">
        <v>49</v>
      </c>
      <c s="34" t="s">
        <v>376</v>
      </c>
      <c s="34" t="s">
        <v>8418</v>
      </c>
      <c s="35" t="s">
        <v>5</v>
      </c>
      <c s="6" t="s">
        <v>8419</v>
      </c>
      <c s="36" t="s">
        <v>220</v>
      </c>
      <c s="37">
        <v>207.593</v>
      </c>
      <c s="36">
        <v>0.00017</v>
      </c>
      <c s="36">
        <f>ROUND(G367*H367,6)</f>
      </c>
      <c r="L367" s="38">
        <v>0</v>
      </c>
      <c s="32">
        <f>ROUND(ROUND(L367,2)*ROUND(G367,3),2)</f>
      </c>
      <c s="36" t="s">
        <v>3094</v>
      </c>
      <c>
        <f>(M367*21)/100</f>
      </c>
      <c t="s">
        <v>27</v>
      </c>
    </row>
    <row r="368" spans="1:5" ht="25.5">
      <c r="A368" s="35" t="s">
        <v>55</v>
      </c>
      <c r="E368" s="39" t="s">
        <v>8420</v>
      </c>
    </row>
    <row r="369" spans="1:5" ht="38.25">
      <c r="A369" s="35" t="s">
        <v>56</v>
      </c>
      <c r="E369" s="40" t="s">
        <v>9992</v>
      </c>
    </row>
    <row r="370" spans="1:5" ht="12.75">
      <c r="A370" t="s">
        <v>58</v>
      </c>
      <c r="E370" s="39" t="s">
        <v>5</v>
      </c>
    </row>
    <row r="371" spans="1:16" ht="12.75">
      <c r="A371" t="s">
        <v>49</v>
      </c>
      <c s="34" t="s">
        <v>380</v>
      </c>
      <c s="34" t="s">
        <v>8422</v>
      </c>
      <c s="35" t="s">
        <v>5</v>
      </c>
      <c s="6" t="s">
        <v>8423</v>
      </c>
      <c s="36" t="s">
        <v>220</v>
      </c>
      <c s="37">
        <v>207.593</v>
      </c>
      <c s="36">
        <v>0.00012</v>
      </c>
      <c s="36">
        <f>ROUND(G371*H371,6)</f>
      </c>
      <c r="L371" s="38">
        <v>0</v>
      </c>
      <c s="32">
        <f>ROUND(ROUND(L371,2)*ROUND(G371,3),2)</f>
      </c>
      <c s="36" t="s">
        <v>3094</v>
      </c>
      <c>
        <f>(M371*21)/100</f>
      </c>
      <c t="s">
        <v>27</v>
      </c>
    </row>
    <row r="372" spans="1:5" ht="12.75">
      <c r="A372" s="35" t="s">
        <v>55</v>
      </c>
      <c r="E372" s="39" t="s">
        <v>8424</v>
      </c>
    </row>
    <row r="373" spans="1:5" ht="38.25">
      <c r="A373" s="35" t="s">
        <v>56</v>
      </c>
      <c r="E373" s="40" t="s">
        <v>9992</v>
      </c>
    </row>
    <row r="374" spans="1:5" ht="12.75">
      <c r="A374" t="s">
        <v>58</v>
      </c>
      <c r="E374" s="39" t="s">
        <v>5</v>
      </c>
    </row>
    <row r="375" spans="1:16" ht="12.75">
      <c r="A375" t="s">
        <v>49</v>
      </c>
      <c s="34" t="s">
        <v>384</v>
      </c>
      <c s="34" t="s">
        <v>8426</v>
      </c>
      <c s="35" t="s">
        <v>5</v>
      </c>
      <c s="6" t="s">
        <v>8427</v>
      </c>
      <c s="36" t="s">
        <v>220</v>
      </c>
      <c s="37">
        <v>207.593</v>
      </c>
      <c s="36">
        <v>0.00012</v>
      </c>
      <c s="36">
        <f>ROUND(G375*H375,6)</f>
      </c>
      <c r="L375" s="38">
        <v>0</v>
      </c>
      <c s="32">
        <f>ROUND(ROUND(L375,2)*ROUND(G375,3),2)</f>
      </c>
      <c s="36" t="s">
        <v>3094</v>
      </c>
      <c>
        <f>(M375*21)/100</f>
      </c>
      <c t="s">
        <v>27</v>
      </c>
    </row>
    <row r="376" spans="1:5" ht="12.75">
      <c r="A376" s="35" t="s">
        <v>55</v>
      </c>
      <c r="E376" s="39" t="s">
        <v>8428</v>
      </c>
    </row>
    <row r="377" spans="1:5" ht="38.25">
      <c r="A377" s="35" t="s">
        <v>56</v>
      </c>
      <c r="E377" s="40" t="s">
        <v>9992</v>
      </c>
    </row>
    <row r="378" spans="1:5" ht="12.75">
      <c r="A378" t="s">
        <v>58</v>
      </c>
      <c r="E378" s="39" t="s">
        <v>5</v>
      </c>
    </row>
    <row r="379" spans="1:16" ht="25.5">
      <c r="A379" t="s">
        <v>49</v>
      </c>
      <c s="34" t="s">
        <v>388</v>
      </c>
      <c s="34" t="s">
        <v>9097</v>
      </c>
      <c s="35" t="s">
        <v>5</v>
      </c>
      <c s="6" t="s">
        <v>9098</v>
      </c>
      <c s="36" t="s">
        <v>220</v>
      </c>
      <c s="37">
        <v>147.798</v>
      </c>
      <c s="36">
        <v>0.00033</v>
      </c>
      <c s="36">
        <f>ROUND(G379*H379,6)</f>
      </c>
      <c r="L379" s="38">
        <v>0</v>
      </c>
      <c s="32">
        <f>ROUND(ROUND(L379,2)*ROUND(G379,3),2)</f>
      </c>
      <c s="36" t="s">
        <v>3094</v>
      </c>
      <c>
        <f>(M379*21)/100</f>
      </c>
      <c t="s">
        <v>27</v>
      </c>
    </row>
    <row r="380" spans="1:5" ht="25.5">
      <c r="A380" s="35" t="s">
        <v>55</v>
      </c>
      <c r="E380" s="39" t="s">
        <v>9099</v>
      </c>
    </row>
    <row r="381" spans="1:5" ht="12.75">
      <c r="A381" s="35" t="s">
        <v>56</v>
      </c>
      <c r="E381" s="40" t="s">
        <v>9840</v>
      </c>
    </row>
    <row r="382" spans="1:5" ht="12.75">
      <c r="A382" t="s">
        <v>58</v>
      </c>
      <c r="E382" s="39" t="s">
        <v>5</v>
      </c>
    </row>
    <row r="383" spans="1:16" ht="12.75">
      <c r="A383" t="s">
        <v>49</v>
      </c>
      <c s="34" t="s">
        <v>2289</v>
      </c>
      <c s="34" t="s">
        <v>9993</v>
      </c>
      <c s="35" t="s">
        <v>5</v>
      </c>
      <c s="6" t="s">
        <v>9994</v>
      </c>
      <c s="36" t="s">
        <v>220</v>
      </c>
      <c s="37">
        <v>147.798</v>
      </c>
      <c s="36">
        <v>0.00015</v>
      </c>
      <c s="36">
        <f>ROUND(G383*H383,6)</f>
      </c>
      <c r="L383" s="38">
        <v>0</v>
      </c>
      <c s="32">
        <f>ROUND(ROUND(L383,2)*ROUND(G383,3),2)</f>
      </c>
      <c s="36" t="s">
        <v>72</v>
      </c>
      <c>
        <f>(M383*21)/100</f>
      </c>
      <c t="s">
        <v>27</v>
      </c>
    </row>
    <row r="384" spans="1:5" ht="12.75">
      <c r="A384" s="35" t="s">
        <v>55</v>
      </c>
      <c r="E384" s="39" t="s">
        <v>9994</v>
      </c>
    </row>
    <row r="385" spans="1:5" ht="12.75">
      <c r="A385" s="35" t="s">
        <v>56</v>
      </c>
      <c r="E385" s="40" t="s">
        <v>9840</v>
      </c>
    </row>
    <row r="386" spans="1:5" ht="12.75">
      <c r="A386" t="s">
        <v>58</v>
      </c>
      <c r="E386" s="39" t="s">
        <v>5</v>
      </c>
    </row>
    <row r="387" spans="1:13" ht="12.75">
      <c r="A387" t="s">
        <v>46</v>
      </c>
      <c r="C387" s="31" t="s">
        <v>8440</v>
      </c>
      <c r="E387" s="33" t="s">
        <v>8441</v>
      </c>
      <c r="J387" s="32">
        <f>0</f>
      </c>
      <c s="32">
        <f>0</f>
      </c>
      <c s="32">
        <f>0+L388+L392</f>
      </c>
      <c s="32">
        <f>0+M388+M392</f>
      </c>
    </row>
    <row r="388" spans="1:16" ht="12.75">
      <c r="A388" t="s">
        <v>49</v>
      </c>
      <c s="34" t="s">
        <v>392</v>
      </c>
      <c s="34" t="s">
        <v>8442</v>
      </c>
      <c s="35" t="s">
        <v>5</v>
      </c>
      <c s="6" t="s">
        <v>8443</v>
      </c>
      <c s="36" t="s">
        <v>220</v>
      </c>
      <c s="37">
        <v>391.772</v>
      </c>
      <c s="36">
        <v>0.0002</v>
      </c>
      <c s="36">
        <f>ROUND(G388*H388,6)</f>
      </c>
      <c r="L388" s="38">
        <v>0</v>
      </c>
      <c s="32">
        <f>ROUND(ROUND(L388,2)*ROUND(G388,3),2)</f>
      </c>
      <c s="36" t="s">
        <v>3094</v>
      </c>
      <c>
        <f>(M388*21)/100</f>
      </c>
      <c t="s">
        <v>27</v>
      </c>
    </row>
    <row r="389" spans="1:5" ht="12.75">
      <c r="A389" s="35" t="s">
        <v>55</v>
      </c>
      <c r="E389" s="39" t="s">
        <v>8444</v>
      </c>
    </row>
    <row r="390" spans="1:5" ht="25.5">
      <c r="A390" s="35" t="s">
        <v>56</v>
      </c>
      <c r="E390" s="40" t="s">
        <v>9995</v>
      </c>
    </row>
    <row r="391" spans="1:5" ht="12.75">
      <c r="A391" t="s">
        <v>58</v>
      </c>
      <c r="E391" s="39" t="s">
        <v>5</v>
      </c>
    </row>
    <row r="392" spans="1:16" ht="25.5">
      <c r="A392" t="s">
        <v>49</v>
      </c>
      <c s="34" t="s">
        <v>396</v>
      </c>
      <c s="34" t="s">
        <v>9105</v>
      </c>
      <c s="35" t="s">
        <v>5</v>
      </c>
      <c s="6" t="s">
        <v>9106</v>
      </c>
      <c s="36" t="s">
        <v>220</v>
      </c>
      <c s="37">
        <v>391.772</v>
      </c>
      <c s="36">
        <v>0.00028</v>
      </c>
      <c s="36">
        <f>ROUND(G392*H392,6)</f>
      </c>
      <c r="L392" s="38">
        <v>0</v>
      </c>
      <c s="32">
        <f>ROUND(ROUND(L392,2)*ROUND(G392,3),2)</f>
      </c>
      <c s="36" t="s">
        <v>3094</v>
      </c>
      <c>
        <f>(M392*21)/100</f>
      </c>
      <c t="s">
        <v>27</v>
      </c>
    </row>
    <row r="393" spans="1:5" ht="25.5">
      <c r="A393" s="35" t="s">
        <v>55</v>
      </c>
      <c r="E393" s="39" t="s">
        <v>9107</v>
      </c>
    </row>
    <row r="394" spans="1:5" ht="38.25">
      <c r="A394" s="35" t="s">
        <v>56</v>
      </c>
      <c r="E394" s="40" t="s">
        <v>9996</v>
      </c>
    </row>
    <row r="395" spans="1:5" ht="12.75">
      <c r="A395" t="s">
        <v>58</v>
      </c>
      <c r="E395" s="39" t="s">
        <v>5</v>
      </c>
    </row>
    <row r="396" spans="1:13" ht="12.75">
      <c r="A396" t="s">
        <v>46</v>
      </c>
      <c r="C396" s="31" t="s">
        <v>104</v>
      </c>
      <c r="E396" s="33" t="s">
        <v>3403</v>
      </c>
      <c r="J396" s="32">
        <f>0</f>
      </c>
      <c s="32">
        <f>0</f>
      </c>
      <c s="32">
        <f>0+L397+L401+L405+L409+L413+L417+L421+L425+L429+L433+L437+L441+L445+L449+L453+L457+L461+L465+L469+L473+L477+L481+L485+L489+L493+L497+L501+L505+L509+L513+L517+L521+L525+L529+L533+L537+L541+L545+L549+L553</f>
      </c>
      <c s="32">
        <f>0+M397+M401+M405+M409+M413+M417+M421+M425+M429+M433+M437+M441+M445+M449+M453+M457+M461+M465+M469+M473+M477+M481+M485+M489+M493+M497+M501+M505+M509+M513+M517+M521+M525+M529+M533+M537+M541+M545+M549+M553</f>
      </c>
    </row>
    <row r="397" spans="1:16" ht="25.5">
      <c r="A397" t="s">
        <v>49</v>
      </c>
      <c s="34" t="s">
        <v>400</v>
      </c>
      <c s="34" t="s">
        <v>9115</v>
      </c>
      <c s="35" t="s">
        <v>5</v>
      </c>
      <c s="6" t="s">
        <v>9116</v>
      </c>
      <c s="36" t="s">
        <v>220</v>
      </c>
      <c s="37">
        <v>153.58</v>
      </c>
      <c s="36">
        <v>0</v>
      </c>
      <c s="36">
        <f>ROUND(G397*H397,6)</f>
      </c>
      <c r="L397" s="38">
        <v>0</v>
      </c>
      <c s="32">
        <f>ROUND(ROUND(L397,2)*ROUND(G397,3),2)</f>
      </c>
      <c s="36" t="s">
        <v>3094</v>
      </c>
      <c>
        <f>(M397*21)/100</f>
      </c>
      <c t="s">
        <v>27</v>
      </c>
    </row>
    <row r="398" spans="1:5" ht="25.5">
      <c r="A398" s="35" t="s">
        <v>55</v>
      </c>
      <c r="E398" s="39" t="s">
        <v>9117</v>
      </c>
    </row>
    <row r="399" spans="1:5" ht="12.75">
      <c r="A399" s="35" t="s">
        <v>56</v>
      </c>
      <c r="E399" s="40" t="s">
        <v>9997</v>
      </c>
    </row>
    <row r="400" spans="1:5" ht="63.75">
      <c r="A400" t="s">
        <v>58</v>
      </c>
      <c r="E400" s="39" t="s">
        <v>9119</v>
      </c>
    </row>
    <row r="401" spans="1:16" ht="25.5">
      <c r="A401" t="s">
        <v>49</v>
      </c>
      <c s="34" t="s">
        <v>404</v>
      </c>
      <c s="34" t="s">
        <v>9120</v>
      </c>
      <c s="35" t="s">
        <v>5</v>
      </c>
      <c s="6" t="s">
        <v>9121</v>
      </c>
      <c s="36" t="s">
        <v>220</v>
      </c>
      <c s="37">
        <v>3839.5</v>
      </c>
      <c s="36">
        <v>0</v>
      </c>
      <c s="36">
        <f>ROUND(G401*H401,6)</f>
      </c>
      <c r="L401" s="38">
        <v>0</v>
      </c>
      <c s="32">
        <f>ROUND(ROUND(L401,2)*ROUND(G401,3),2)</f>
      </c>
      <c s="36" t="s">
        <v>3094</v>
      </c>
      <c>
        <f>(M401*21)/100</f>
      </c>
      <c t="s">
        <v>27</v>
      </c>
    </row>
    <row r="402" spans="1:5" ht="38.25">
      <c r="A402" s="35" t="s">
        <v>55</v>
      </c>
      <c r="E402" s="39" t="s">
        <v>9122</v>
      </c>
    </row>
    <row r="403" spans="1:5" ht="12.75">
      <c r="A403" s="35" t="s">
        <v>56</v>
      </c>
      <c r="E403" s="40" t="s">
        <v>9998</v>
      </c>
    </row>
    <row r="404" spans="1:5" ht="63.75">
      <c r="A404" t="s">
        <v>58</v>
      </c>
      <c r="E404" s="39" t="s">
        <v>9119</v>
      </c>
    </row>
    <row r="405" spans="1:16" ht="25.5">
      <c r="A405" t="s">
        <v>49</v>
      </c>
      <c s="34" t="s">
        <v>408</v>
      </c>
      <c s="34" t="s">
        <v>9124</v>
      </c>
      <c s="35" t="s">
        <v>5</v>
      </c>
      <c s="6" t="s">
        <v>9125</v>
      </c>
      <c s="36" t="s">
        <v>220</v>
      </c>
      <c s="37">
        <v>153.58</v>
      </c>
      <c s="36">
        <v>0</v>
      </c>
      <c s="36">
        <f>ROUND(G405*H405,6)</f>
      </c>
      <c r="L405" s="38">
        <v>0</v>
      </c>
      <c s="32">
        <f>ROUND(ROUND(L405,2)*ROUND(G405,3),2)</f>
      </c>
      <c s="36" t="s">
        <v>3094</v>
      </c>
      <c>
        <f>(M405*21)/100</f>
      </c>
      <c t="s">
        <v>27</v>
      </c>
    </row>
    <row r="406" spans="1:5" ht="25.5">
      <c r="A406" s="35" t="s">
        <v>55</v>
      </c>
      <c r="E406" s="39" t="s">
        <v>9126</v>
      </c>
    </row>
    <row r="407" spans="1:5" ht="12.75">
      <c r="A407" s="35" t="s">
        <v>56</v>
      </c>
      <c r="E407" s="40" t="s">
        <v>9999</v>
      </c>
    </row>
    <row r="408" spans="1:5" ht="25.5">
      <c r="A408" t="s">
        <v>58</v>
      </c>
      <c r="E408" s="39" t="s">
        <v>9128</v>
      </c>
    </row>
    <row r="409" spans="1:16" ht="25.5">
      <c r="A409" t="s">
        <v>49</v>
      </c>
      <c s="34" t="s">
        <v>412</v>
      </c>
      <c s="34" t="s">
        <v>3439</v>
      </c>
      <c s="35" t="s">
        <v>5</v>
      </c>
      <c s="6" t="s">
        <v>3440</v>
      </c>
      <c s="36" t="s">
        <v>220</v>
      </c>
      <c s="37">
        <v>76.11</v>
      </c>
      <c s="36">
        <v>0.00013</v>
      </c>
      <c s="36">
        <f>ROUND(G409*H409,6)</f>
      </c>
      <c r="L409" s="38">
        <v>0</v>
      </c>
      <c s="32">
        <f>ROUND(ROUND(L409,2)*ROUND(G409,3),2)</f>
      </c>
      <c s="36" t="s">
        <v>3094</v>
      </c>
      <c>
        <f>(M409*21)/100</f>
      </c>
      <c t="s">
        <v>27</v>
      </c>
    </row>
    <row r="410" spans="1:5" ht="25.5">
      <c r="A410" s="35" t="s">
        <v>55</v>
      </c>
      <c r="E410" s="39" t="s">
        <v>3441</v>
      </c>
    </row>
    <row r="411" spans="1:5" ht="12.75">
      <c r="A411" s="35" t="s">
        <v>56</v>
      </c>
      <c r="E411" s="40" t="s">
        <v>10000</v>
      </c>
    </row>
    <row r="412" spans="1:5" ht="63.75">
      <c r="A412" t="s">
        <v>58</v>
      </c>
      <c r="E412" s="39" t="s">
        <v>3442</v>
      </c>
    </row>
    <row r="413" spans="1:16" ht="12.75">
      <c r="A413" t="s">
        <v>49</v>
      </c>
      <c s="34" t="s">
        <v>413</v>
      </c>
      <c s="34" t="s">
        <v>8473</v>
      </c>
      <c s="35" t="s">
        <v>5</v>
      </c>
      <c s="6" t="s">
        <v>8474</v>
      </c>
      <c s="36" t="s">
        <v>83</v>
      </c>
      <c s="37">
        <v>2</v>
      </c>
      <c s="36">
        <v>0</v>
      </c>
      <c s="36">
        <f>ROUND(G413*H413,6)</f>
      </c>
      <c r="L413" s="38">
        <v>0</v>
      </c>
      <c s="32">
        <f>ROUND(ROUND(L413,2)*ROUND(G413,3),2)</f>
      </c>
      <c s="36" t="s">
        <v>72</v>
      </c>
      <c>
        <f>(M413*21)/100</f>
      </c>
      <c t="s">
        <v>27</v>
      </c>
    </row>
    <row r="414" spans="1:5" ht="12.75">
      <c r="A414" s="35" t="s">
        <v>55</v>
      </c>
      <c r="E414" s="39" t="s">
        <v>8474</v>
      </c>
    </row>
    <row r="415" spans="1:5" ht="12.75">
      <c r="A415" s="35" t="s">
        <v>56</v>
      </c>
      <c r="E415" s="40" t="s">
        <v>3801</v>
      </c>
    </row>
    <row r="416" spans="1:5" ht="12.75">
      <c r="A416" t="s">
        <v>58</v>
      </c>
      <c r="E416" s="39" t="s">
        <v>5</v>
      </c>
    </row>
    <row r="417" spans="1:16" ht="12.75">
      <c r="A417" t="s">
        <v>49</v>
      </c>
      <c s="34" t="s">
        <v>414</v>
      </c>
      <c s="34" t="s">
        <v>9130</v>
      </c>
      <c s="35" t="s">
        <v>5</v>
      </c>
      <c s="6" t="s">
        <v>9131</v>
      </c>
      <c s="36" t="s">
        <v>220</v>
      </c>
      <c s="37">
        <v>76.11</v>
      </c>
      <c s="36">
        <v>4E-05</v>
      </c>
      <c s="36">
        <f>ROUND(G417*H417,6)</f>
      </c>
      <c r="L417" s="38">
        <v>0</v>
      </c>
      <c s="32">
        <f>ROUND(ROUND(L417,2)*ROUND(G417,3),2)</f>
      </c>
      <c s="36" t="s">
        <v>3094</v>
      </c>
      <c>
        <f>(M417*21)/100</f>
      </c>
      <c t="s">
        <v>27</v>
      </c>
    </row>
    <row r="418" spans="1:5" ht="25.5">
      <c r="A418" s="35" t="s">
        <v>55</v>
      </c>
      <c r="E418" s="39" t="s">
        <v>9132</v>
      </c>
    </row>
    <row r="419" spans="1:5" ht="12.75">
      <c r="A419" s="35" t="s">
        <v>56</v>
      </c>
      <c r="E419" s="40" t="s">
        <v>10000</v>
      </c>
    </row>
    <row r="420" spans="1:5" ht="242.25">
      <c r="A420" t="s">
        <v>58</v>
      </c>
      <c r="E420" s="39" t="s">
        <v>8479</v>
      </c>
    </row>
    <row r="421" spans="1:16" ht="12.75">
      <c r="A421" t="s">
        <v>49</v>
      </c>
      <c s="34" t="s">
        <v>418</v>
      </c>
      <c s="34" t="s">
        <v>9133</v>
      </c>
      <c s="35" t="s">
        <v>5</v>
      </c>
      <c s="6" t="s">
        <v>9134</v>
      </c>
      <c s="36" t="s">
        <v>220</v>
      </c>
      <c s="37">
        <v>6.15</v>
      </c>
      <c s="36">
        <v>0.00067</v>
      </c>
      <c s="36">
        <f>ROUND(G421*H421,6)</f>
      </c>
      <c r="L421" s="38">
        <v>0</v>
      </c>
      <c s="32">
        <f>ROUND(ROUND(L421,2)*ROUND(G421,3),2)</f>
      </c>
      <c s="36" t="s">
        <v>72</v>
      </c>
      <c>
        <f>(M421*21)/100</f>
      </c>
      <c t="s">
        <v>27</v>
      </c>
    </row>
    <row r="422" spans="1:5" ht="12.75">
      <c r="A422" s="35" t="s">
        <v>55</v>
      </c>
      <c r="E422" s="39" t="s">
        <v>9134</v>
      </c>
    </row>
    <row r="423" spans="1:5" ht="12.75">
      <c r="A423" s="35" t="s">
        <v>56</v>
      </c>
      <c r="E423" s="40" t="s">
        <v>10001</v>
      </c>
    </row>
    <row r="424" spans="1:5" ht="12.75">
      <c r="A424" t="s">
        <v>58</v>
      </c>
      <c r="E424" s="39" t="s">
        <v>5</v>
      </c>
    </row>
    <row r="425" spans="1:16" ht="12.75">
      <c r="A425" t="s">
        <v>49</v>
      </c>
      <c s="34" t="s">
        <v>422</v>
      </c>
      <c s="34" t="s">
        <v>9144</v>
      </c>
      <c s="35" t="s">
        <v>5</v>
      </c>
      <c s="6" t="s">
        <v>9145</v>
      </c>
      <c s="36" t="s">
        <v>220</v>
      </c>
      <c s="37">
        <v>0.405</v>
      </c>
      <c s="36">
        <v>0</v>
      </c>
      <c s="36">
        <f>ROUND(G425*H425,6)</f>
      </c>
      <c r="L425" s="38">
        <v>0</v>
      </c>
      <c s="32">
        <f>ROUND(ROUND(L425,2)*ROUND(G425,3),2)</f>
      </c>
      <c s="36" t="s">
        <v>3094</v>
      </c>
      <c>
        <f>(M425*21)/100</f>
      </c>
      <c t="s">
        <v>27</v>
      </c>
    </row>
    <row r="426" spans="1:5" ht="12.75">
      <c r="A426" s="35" t="s">
        <v>55</v>
      </c>
      <c r="E426" s="39" t="s">
        <v>9146</v>
      </c>
    </row>
    <row r="427" spans="1:5" ht="12.75">
      <c r="A427" s="35" t="s">
        <v>56</v>
      </c>
      <c r="E427" s="40" t="s">
        <v>10002</v>
      </c>
    </row>
    <row r="428" spans="1:5" ht="12.75">
      <c r="A428" t="s">
        <v>58</v>
      </c>
      <c r="E428" s="39" t="s">
        <v>5</v>
      </c>
    </row>
    <row r="429" spans="1:16" ht="25.5">
      <c r="A429" t="s">
        <v>49</v>
      </c>
      <c s="34" t="s">
        <v>426</v>
      </c>
      <c s="34" t="s">
        <v>10003</v>
      </c>
      <c s="35" t="s">
        <v>5</v>
      </c>
      <c s="6" t="s">
        <v>10004</v>
      </c>
      <c s="36" t="s">
        <v>71</v>
      </c>
      <c s="37">
        <v>0.068</v>
      </c>
      <c s="36">
        <v>0</v>
      </c>
      <c s="36">
        <f>ROUND(G429*H429,6)</f>
      </c>
      <c r="L429" s="38">
        <v>0</v>
      </c>
      <c s="32">
        <f>ROUND(ROUND(L429,2)*ROUND(G429,3),2)</f>
      </c>
      <c s="36" t="s">
        <v>3094</v>
      </c>
      <c>
        <f>(M429*21)/100</f>
      </c>
      <c t="s">
        <v>27</v>
      </c>
    </row>
    <row r="430" spans="1:5" ht="12.75">
      <c r="A430" s="35" t="s">
        <v>55</v>
      </c>
      <c r="E430" s="39" t="s">
        <v>10005</v>
      </c>
    </row>
    <row r="431" spans="1:5" ht="38.25">
      <c r="A431" s="35" t="s">
        <v>56</v>
      </c>
      <c r="E431" s="40" t="s">
        <v>10006</v>
      </c>
    </row>
    <row r="432" spans="1:5" ht="12.75">
      <c r="A432" t="s">
        <v>58</v>
      </c>
      <c r="E432" s="39" t="s">
        <v>5</v>
      </c>
    </row>
    <row r="433" spans="1:16" ht="25.5">
      <c r="A433" t="s">
        <v>49</v>
      </c>
      <c s="34" t="s">
        <v>427</v>
      </c>
      <c s="34" t="s">
        <v>10007</v>
      </c>
      <c s="35" t="s">
        <v>5</v>
      </c>
      <c s="6" t="s">
        <v>10008</v>
      </c>
      <c s="36" t="s">
        <v>71</v>
      </c>
      <c s="37">
        <v>0.068</v>
      </c>
      <c s="36">
        <v>0</v>
      </c>
      <c s="36">
        <f>ROUND(G433*H433,6)</f>
      </c>
      <c r="L433" s="38">
        <v>0</v>
      </c>
      <c s="32">
        <f>ROUND(ROUND(L433,2)*ROUND(G433,3),2)</f>
      </c>
      <c s="36" t="s">
        <v>3094</v>
      </c>
      <c>
        <f>(M433*21)/100</f>
      </c>
      <c t="s">
        <v>27</v>
      </c>
    </row>
    <row r="434" spans="1:5" ht="25.5">
      <c r="A434" s="35" t="s">
        <v>55</v>
      </c>
      <c r="E434" s="39" t="s">
        <v>10009</v>
      </c>
    </row>
    <row r="435" spans="1:5" ht="12.75">
      <c r="A435" s="35" t="s">
        <v>56</v>
      </c>
      <c r="E435" s="40" t="s">
        <v>10010</v>
      </c>
    </row>
    <row r="436" spans="1:5" ht="12.75">
      <c r="A436" t="s">
        <v>58</v>
      </c>
      <c r="E436" s="39" t="s">
        <v>5</v>
      </c>
    </row>
    <row r="437" spans="1:16" ht="25.5">
      <c r="A437" t="s">
        <v>49</v>
      </c>
      <c s="34" t="s">
        <v>428</v>
      </c>
      <c s="34" t="s">
        <v>8510</v>
      </c>
      <c s="35" t="s">
        <v>5</v>
      </c>
      <c s="6" t="s">
        <v>8511</v>
      </c>
      <c s="36" t="s">
        <v>71</v>
      </c>
      <c s="37">
        <v>0.068</v>
      </c>
      <c s="36">
        <v>0</v>
      </c>
      <c s="36">
        <f>ROUND(G437*H437,6)</f>
      </c>
      <c r="L437" s="38">
        <v>0</v>
      </c>
      <c s="32">
        <f>ROUND(ROUND(L437,2)*ROUND(G437,3),2)</f>
      </c>
      <c s="36" t="s">
        <v>3094</v>
      </c>
      <c>
        <f>(M437*21)/100</f>
      </c>
      <c t="s">
        <v>27</v>
      </c>
    </row>
    <row r="438" spans="1:5" ht="25.5">
      <c r="A438" s="35" t="s">
        <v>55</v>
      </c>
      <c r="E438" s="39" t="s">
        <v>8512</v>
      </c>
    </row>
    <row r="439" spans="1:5" ht="12.75">
      <c r="A439" s="35" t="s">
        <v>56</v>
      </c>
      <c r="E439" s="40" t="s">
        <v>10010</v>
      </c>
    </row>
    <row r="440" spans="1:5" ht="12.75">
      <c r="A440" t="s">
        <v>58</v>
      </c>
      <c r="E440" s="39" t="s">
        <v>5</v>
      </c>
    </row>
    <row r="441" spans="1:16" ht="25.5">
      <c r="A441" t="s">
        <v>49</v>
      </c>
      <c s="34" t="s">
        <v>432</v>
      </c>
      <c s="34" t="s">
        <v>10011</v>
      </c>
      <c s="35" t="s">
        <v>5</v>
      </c>
      <c s="6" t="s">
        <v>10012</v>
      </c>
      <c s="36" t="s">
        <v>220</v>
      </c>
      <c s="37">
        <v>1.203</v>
      </c>
      <c s="36">
        <v>0</v>
      </c>
      <c s="36">
        <f>ROUND(G441*H441,6)</f>
      </c>
      <c r="L441" s="38">
        <v>0</v>
      </c>
      <c s="32">
        <f>ROUND(ROUND(L441,2)*ROUND(G441,3),2)</f>
      </c>
      <c s="36" t="s">
        <v>3094</v>
      </c>
      <c>
        <f>(M441*21)/100</f>
      </c>
      <c t="s">
        <v>27</v>
      </c>
    </row>
    <row r="442" spans="1:5" ht="25.5">
      <c r="A442" s="35" t="s">
        <v>55</v>
      </c>
      <c r="E442" s="39" t="s">
        <v>10013</v>
      </c>
    </row>
    <row r="443" spans="1:5" ht="12.75">
      <c r="A443" s="35" t="s">
        <v>56</v>
      </c>
      <c r="E443" s="40" t="s">
        <v>10014</v>
      </c>
    </row>
    <row r="444" spans="1:5" ht="12.75">
      <c r="A444" t="s">
        <v>58</v>
      </c>
      <c r="E444" s="39" t="s">
        <v>9163</v>
      </c>
    </row>
    <row r="445" spans="1:16" ht="12.75">
      <c r="A445" t="s">
        <v>49</v>
      </c>
      <c s="34" t="s">
        <v>433</v>
      </c>
      <c s="34" t="s">
        <v>9164</v>
      </c>
      <c s="35" t="s">
        <v>5</v>
      </c>
      <c s="6" t="s">
        <v>9165</v>
      </c>
      <c s="36" t="s">
        <v>220</v>
      </c>
      <c s="37">
        <v>2.35</v>
      </c>
      <c s="36">
        <v>0</v>
      </c>
      <c s="36">
        <f>ROUND(G445*H445,6)</f>
      </c>
      <c r="L445" s="38">
        <v>0</v>
      </c>
      <c s="32">
        <f>ROUND(ROUND(L445,2)*ROUND(G445,3),2)</f>
      </c>
      <c s="36" t="s">
        <v>3094</v>
      </c>
      <c>
        <f>(M445*21)/100</f>
      </c>
      <c t="s">
        <v>27</v>
      </c>
    </row>
    <row r="446" spans="1:5" ht="38.25">
      <c r="A446" s="35" t="s">
        <v>55</v>
      </c>
      <c r="E446" s="39" t="s">
        <v>9166</v>
      </c>
    </row>
    <row r="447" spans="1:5" ht="12.75">
      <c r="A447" s="35" t="s">
        <v>56</v>
      </c>
      <c r="E447" s="40" t="s">
        <v>10015</v>
      </c>
    </row>
    <row r="448" spans="1:5" ht="12.75">
      <c r="A448" t="s">
        <v>58</v>
      </c>
      <c r="E448" s="39" t="s">
        <v>5</v>
      </c>
    </row>
    <row r="449" spans="1:16" ht="12.75">
      <c r="A449" t="s">
        <v>49</v>
      </c>
      <c s="34" t="s">
        <v>437</v>
      </c>
      <c s="34" t="s">
        <v>10016</v>
      </c>
      <c s="35" t="s">
        <v>5</v>
      </c>
      <c s="6" t="s">
        <v>10017</v>
      </c>
      <c s="36" t="s">
        <v>220</v>
      </c>
      <c s="37">
        <v>0.92</v>
      </c>
      <c s="36">
        <v>0</v>
      </c>
      <c s="36">
        <f>ROUND(G449*H449,6)</f>
      </c>
      <c r="L449" s="38">
        <v>0</v>
      </c>
      <c s="32">
        <f>ROUND(ROUND(L449,2)*ROUND(G449,3),2)</f>
      </c>
      <c s="36" t="s">
        <v>3094</v>
      </c>
      <c>
        <f>(M449*21)/100</f>
      </c>
      <c t="s">
        <v>27</v>
      </c>
    </row>
    <row r="450" spans="1:5" ht="25.5">
      <c r="A450" s="35" t="s">
        <v>55</v>
      </c>
      <c r="E450" s="39" t="s">
        <v>10018</v>
      </c>
    </row>
    <row r="451" spans="1:5" ht="12.75">
      <c r="A451" s="35" t="s">
        <v>56</v>
      </c>
      <c r="E451" s="40" t="s">
        <v>10019</v>
      </c>
    </row>
    <row r="452" spans="1:5" ht="12.75">
      <c r="A452" t="s">
        <v>58</v>
      </c>
      <c r="E452" s="39" t="s">
        <v>8526</v>
      </c>
    </row>
    <row r="453" spans="1:16" ht="12.75">
      <c r="A453" t="s">
        <v>49</v>
      </c>
      <c s="34" t="s">
        <v>465</v>
      </c>
      <c s="34" t="s">
        <v>8522</v>
      </c>
      <c s="35" t="s">
        <v>5</v>
      </c>
      <c s="6" t="s">
        <v>8523</v>
      </c>
      <c s="36" t="s">
        <v>220</v>
      </c>
      <c s="37">
        <v>2.087</v>
      </c>
      <c s="36">
        <v>0</v>
      </c>
      <c s="36">
        <f>ROUND(G453*H453,6)</f>
      </c>
      <c r="L453" s="38">
        <v>0</v>
      </c>
      <c s="32">
        <f>ROUND(ROUND(L453,2)*ROUND(G453,3),2)</f>
      </c>
      <c s="36" t="s">
        <v>3094</v>
      </c>
      <c>
        <f>(M453*21)/100</f>
      </c>
      <c t="s">
        <v>27</v>
      </c>
    </row>
    <row r="454" spans="1:5" ht="25.5">
      <c r="A454" s="35" t="s">
        <v>55</v>
      </c>
      <c r="E454" s="39" t="s">
        <v>8524</v>
      </c>
    </row>
    <row r="455" spans="1:5" ht="12.75">
      <c r="A455" s="35" t="s">
        <v>56</v>
      </c>
      <c r="E455" s="40" t="s">
        <v>10020</v>
      </c>
    </row>
    <row r="456" spans="1:5" ht="12.75">
      <c r="A456" t="s">
        <v>58</v>
      </c>
      <c r="E456" s="39" t="s">
        <v>8526</v>
      </c>
    </row>
    <row r="457" spans="1:16" ht="12.75">
      <c r="A457" t="s">
        <v>49</v>
      </c>
      <c s="34" t="s">
        <v>190</v>
      </c>
      <c s="34" t="s">
        <v>8531</v>
      </c>
      <c s="35" t="s">
        <v>5</v>
      </c>
      <c s="6" t="s">
        <v>8532</v>
      </c>
      <c s="36" t="s">
        <v>220</v>
      </c>
      <c s="37">
        <v>11.224</v>
      </c>
      <c s="36">
        <v>0</v>
      </c>
      <c s="36">
        <f>ROUND(G457*H457,6)</f>
      </c>
      <c r="L457" s="38">
        <v>0</v>
      </c>
      <c s="32">
        <f>ROUND(ROUND(L457,2)*ROUND(G457,3),2)</f>
      </c>
      <c s="36" t="s">
        <v>3094</v>
      </c>
      <c>
        <f>(M457*21)/100</f>
      </c>
      <c t="s">
        <v>27</v>
      </c>
    </row>
    <row r="458" spans="1:5" ht="25.5">
      <c r="A458" s="35" t="s">
        <v>55</v>
      </c>
      <c r="E458" s="39" t="s">
        <v>8533</v>
      </c>
    </row>
    <row r="459" spans="1:5" ht="38.25">
      <c r="A459" s="35" t="s">
        <v>56</v>
      </c>
      <c r="E459" s="40" t="s">
        <v>10021</v>
      </c>
    </row>
    <row r="460" spans="1:5" ht="38.25">
      <c r="A460" t="s">
        <v>58</v>
      </c>
      <c r="E460" s="39" t="s">
        <v>8535</v>
      </c>
    </row>
    <row r="461" spans="1:16" ht="12.75">
      <c r="A461" t="s">
        <v>49</v>
      </c>
      <c s="34" t="s">
        <v>441</v>
      </c>
      <c s="34" t="s">
        <v>9169</v>
      </c>
      <c s="35" t="s">
        <v>5</v>
      </c>
      <c s="6" t="s">
        <v>9170</v>
      </c>
      <c s="36" t="s">
        <v>83</v>
      </c>
      <c s="37">
        <v>2</v>
      </c>
      <c s="36">
        <v>0</v>
      </c>
      <c s="36">
        <f>ROUND(G461*H461,6)</f>
      </c>
      <c r="L461" s="38">
        <v>0</v>
      </c>
      <c s="32">
        <f>ROUND(ROUND(L461,2)*ROUND(G461,3),2)</f>
      </c>
      <c s="36" t="s">
        <v>3094</v>
      </c>
      <c>
        <f>(M461*21)/100</f>
      </c>
      <c t="s">
        <v>27</v>
      </c>
    </row>
    <row r="462" spans="1:5" ht="38.25">
      <c r="A462" s="35" t="s">
        <v>55</v>
      </c>
      <c r="E462" s="39" t="s">
        <v>9171</v>
      </c>
    </row>
    <row r="463" spans="1:5" ht="12.75">
      <c r="A463" s="35" t="s">
        <v>56</v>
      </c>
      <c r="E463" s="40" t="s">
        <v>3801</v>
      </c>
    </row>
    <row r="464" spans="1:5" ht="12.75">
      <c r="A464" t="s">
        <v>58</v>
      </c>
      <c r="E464" s="39" t="s">
        <v>5</v>
      </c>
    </row>
    <row r="465" spans="1:16" ht="12.75">
      <c r="A465" t="s">
        <v>49</v>
      </c>
      <c s="34" t="s">
        <v>445</v>
      </c>
      <c s="34" t="s">
        <v>8544</v>
      </c>
      <c s="35" t="s">
        <v>5</v>
      </c>
      <c s="6" t="s">
        <v>8545</v>
      </c>
      <c s="36" t="s">
        <v>83</v>
      </c>
      <c s="37">
        <v>2</v>
      </c>
      <c s="36">
        <v>0</v>
      </c>
      <c s="36">
        <f>ROUND(G465*H465,6)</f>
      </c>
      <c r="L465" s="38">
        <v>0</v>
      </c>
      <c s="32">
        <f>ROUND(ROUND(L465,2)*ROUND(G465,3),2)</f>
      </c>
      <c s="36" t="s">
        <v>3094</v>
      </c>
      <c>
        <f>(M465*21)/100</f>
      </c>
      <c t="s">
        <v>27</v>
      </c>
    </row>
    <row r="466" spans="1:5" ht="38.25">
      <c r="A466" s="35" t="s">
        <v>55</v>
      </c>
      <c r="E466" s="39" t="s">
        <v>8546</v>
      </c>
    </row>
    <row r="467" spans="1:5" ht="12.75">
      <c r="A467" s="35" t="s">
        <v>56</v>
      </c>
      <c r="E467" s="40" t="s">
        <v>3801</v>
      </c>
    </row>
    <row r="468" spans="1:5" ht="12.75">
      <c r="A468" t="s">
        <v>58</v>
      </c>
      <c r="E468" s="39" t="s">
        <v>5</v>
      </c>
    </row>
    <row r="469" spans="1:16" ht="12.75">
      <c r="A469" t="s">
        <v>49</v>
      </c>
      <c s="34" t="s">
        <v>449</v>
      </c>
      <c s="34" t="s">
        <v>10022</v>
      </c>
      <c s="35" t="s">
        <v>5</v>
      </c>
      <c s="6" t="s">
        <v>10023</v>
      </c>
      <c s="36" t="s">
        <v>83</v>
      </c>
      <c s="37">
        <v>1</v>
      </c>
      <c s="36">
        <v>0</v>
      </c>
      <c s="36">
        <f>ROUND(G469*H469,6)</f>
      </c>
      <c r="L469" s="38">
        <v>0</v>
      </c>
      <c s="32">
        <f>ROUND(ROUND(L469,2)*ROUND(G469,3),2)</f>
      </c>
      <c s="36" t="s">
        <v>3094</v>
      </c>
      <c>
        <f>(M469*21)/100</f>
      </c>
      <c t="s">
        <v>27</v>
      </c>
    </row>
    <row r="470" spans="1:5" ht="38.25">
      <c r="A470" s="35" t="s">
        <v>55</v>
      </c>
      <c r="E470" s="39" t="s">
        <v>10024</v>
      </c>
    </row>
    <row r="471" spans="1:5" ht="12.75">
      <c r="A471" s="35" t="s">
        <v>56</v>
      </c>
      <c r="E471" s="40" t="s">
        <v>3804</v>
      </c>
    </row>
    <row r="472" spans="1:5" ht="12.75">
      <c r="A472" t="s">
        <v>58</v>
      </c>
      <c r="E472" s="39" t="s">
        <v>5</v>
      </c>
    </row>
    <row r="473" spans="1:16" ht="12.75">
      <c r="A473" t="s">
        <v>49</v>
      </c>
      <c s="34" t="s">
        <v>453</v>
      </c>
      <c s="34" t="s">
        <v>10025</v>
      </c>
      <c s="35" t="s">
        <v>5</v>
      </c>
      <c s="6" t="s">
        <v>10026</v>
      </c>
      <c s="36" t="s">
        <v>71</v>
      </c>
      <c s="37">
        <v>0.199</v>
      </c>
      <c s="36">
        <v>0</v>
      </c>
      <c s="36">
        <f>ROUND(G473*H473,6)</f>
      </c>
      <c r="L473" s="38">
        <v>0</v>
      </c>
      <c s="32">
        <f>ROUND(ROUND(L473,2)*ROUND(G473,3),2)</f>
      </c>
      <c s="36" t="s">
        <v>3094</v>
      </c>
      <c>
        <f>(M473*21)/100</f>
      </c>
      <c t="s">
        <v>27</v>
      </c>
    </row>
    <row r="474" spans="1:5" ht="38.25">
      <c r="A474" s="35" t="s">
        <v>55</v>
      </c>
      <c r="E474" s="39" t="s">
        <v>10027</v>
      </c>
    </row>
    <row r="475" spans="1:5" ht="12.75">
      <c r="A475" s="35" t="s">
        <v>56</v>
      </c>
      <c r="E475" s="40" t="s">
        <v>10028</v>
      </c>
    </row>
    <row r="476" spans="1:5" ht="12.75">
      <c r="A476" t="s">
        <v>58</v>
      </c>
      <c r="E476" s="39" t="s">
        <v>5</v>
      </c>
    </row>
    <row r="477" spans="1:16" ht="12.75">
      <c r="A477" t="s">
        <v>49</v>
      </c>
      <c s="34" t="s">
        <v>457</v>
      </c>
      <c s="34" t="s">
        <v>8554</v>
      </c>
      <c s="35" t="s">
        <v>5</v>
      </c>
      <c s="6" t="s">
        <v>8555</v>
      </c>
      <c s="36" t="s">
        <v>71</v>
      </c>
      <c s="37">
        <v>0.731</v>
      </c>
      <c s="36">
        <v>0</v>
      </c>
      <c s="36">
        <f>ROUND(G477*H477,6)</f>
      </c>
      <c r="L477" s="38">
        <v>0</v>
      </c>
      <c s="32">
        <f>ROUND(ROUND(L477,2)*ROUND(G477,3),2)</f>
      </c>
      <c s="36" t="s">
        <v>3094</v>
      </c>
      <c>
        <f>(M477*21)/100</f>
      </c>
      <c t="s">
        <v>27</v>
      </c>
    </row>
    <row r="478" spans="1:5" ht="38.25">
      <c r="A478" s="35" t="s">
        <v>55</v>
      </c>
      <c r="E478" s="39" t="s">
        <v>8556</v>
      </c>
    </row>
    <row r="479" spans="1:5" ht="12.75">
      <c r="A479" s="35" t="s">
        <v>56</v>
      </c>
      <c r="E479" s="40" t="s">
        <v>10029</v>
      </c>
    </row>
    <row r="480" spans="1:5" ht="12.75">
      <c r="A480" t="s">
        <v>58</v>
      </c>
      <c r="E480" s="39" t="s">
        <v>5</v>
      </c>
    </row>
    <row r="481" spans="1:16" ht="12.75">
      <c r="A481" t="s">
        <v>49</v>
      </c>
      <c s="34" t="s">
        <v>461</v>
      </c>
      <c s="34" t="s">
        <v>9176</v>
      </c>
      <c s="35" t="s">
        <v>5</v>
      </c>
      <c s="6" t="s">
        <v>9177</v>
      </c>
      <c s="36" t="s">
        <v>71</v>
      </c>
      <c s="37">
        <v>1.293</v>
      </c>
      <c s="36">
        <v>0</v>
      </c>
      <c s="36">
        <f>ROUND(G481*H481,6)</f>
      </c>
      <c r="L481" s="38">
        <v>0</v>
      </c>
      <c s="32">
        <f>ROUND(ROUND(L481,2)*ROUND(G481,3),2)</f>
      </c>
      <c s="36" t="s">
        <v>3094</v>
      </c>
      <c>
        <f>(M481*21)/100</f>
      </c>
      <c t="s">
        <v>27</v>
      </c>
    </row>
    <row r="482" spans="1:5" ht="38.25">
      <c r="A482" s="35" t="s">
        <v>55</v>
      </c>
      <c r="E482" s="39" t="s">
        <v>9178</v>
      </c>
    </row>
    <row r="483" spans="1:5" ht="12.75">
      <c r="A483" s="35" t="s">
        <v>56</v>
      </c>
      <c r="E483" s="40" t="s">
        <v>10030</v>
      </c>
    </row>
    <row r="484" spans="1:5" ht="12.75">
      <c r="A484" t="s">
        <v>58</v>
      </c>
      <c r="E484" s="39" t="s">
        <v>5</v>
      </c>
    </row>
    <row r="485" spans="1:16" ht="12.75">
      <c r="A485" t="s">
        <v>49</v>
      </c>
      <c s="34" t="s">
        <v>615</v>
      </c>
      <c s="34" t="s">
        <v>10031</v>
      </c>
      <c s="35" t="s">
        <v>5</v>
      </c>
      <c s="6" t="s">
        <v>10032</v>
      </c>
      <c s="36" t="s">
        <v>83</v>
      </c>
      <c s="37">
        <v>1</v>
      </c>
      <c s="36">
        <v>0</v>
      </c>
      <c s="36">
        <f>ROUND(G485*H485,6)</f>
      </c>
      <c r="L485" s="38">
        <v>0</v>
      </c>
      <c s="32">
        <f>ROUND(ROUND(L485,2)*ROUND(G485,3),2)</f>
      </c>
      <c s="36" t="s">
        <v>3094</v>
      </c>
      <c>
        <f>(M485*21)/100</f>
      </c>
      <c t="s">
        <v>27</v>
      </c>
    </row>
    <row r="486" spans="1:5" ht="25.5">
      <c r="A486" s="35" t="s">
        <v>55</v>
      </c>
      <c r="E486" s="39" t="s">
        <v>10033</v>
      </c>
    </row>
    <row r="487" spans="1:5" ht="12.75">
      <c r="A487" s="35" t="s">
        <v>56</v>
      </c>
      <c r="E487" s="40" t="s">
        <v>10034</v>
      </c>
    </row>
    <row r="488" spans="1:5" ht="12.75">
      <c r="A488" t="s">
        <v>58</v>
      </c>
      <c r="E488" s="39" t="s">
        <v>5</v>
      </c>
    </row>
    <row r="489" spans="1:16" ht="12.75">
      <c r="A489" t="s">
        <v>49</v>
      </c>
      <c s="34" t="s">
        <v>619</v>
      </c>
      <c s="34" t="s">
        <v>8558</v>
      </c>
      <c s="35" t="s">
        <v>5</v>
      </c>
      <c s="6" t="s">
        <v>8559</v>
      </c>
      <c s="36" t="s">
        <v>71</v>
      </c>
      <c s="37">
        <v>0.753</v>
      </c>
      <c s="36">
        <v>0</v>
      </c>
      <c s="36">
        <f>ROUND(G489*H489,6)</f>
      </c>
      <c r="L489" s="38">
        <v>0</v>
      </c>
      <c s="32">
        <f>ROUND(ROUND(L489,2)*ROUND(G489,3),2)</f>
      </c>
      <c s="36" t="s">
        <v>3094</v>
      </c>
      <c>
        <f>(M489*21)/100</f>
      </c>
      <c t="s">
        <v>27</v>
      </c>
    </row>
    <row r="490" spans="1:5" ht="25.5">
      <c r="A490" s="35" t="s">
        <v>55</v>
      </c>
      <c r="E490" s="39" t="s">
        <v>8560</v>
      </c>
    </row>
    <row r="491" spans="1:5" ht="38.25">
      <c r="A491" s="35" t="s">
        <v>56</v>
      </c>
      <c r="E491" s="40" t="s">
        <v>10035</v>
      </c>
    </row>
    <row r="492" spans="1:5" ht="12.75">
      <c r="A492" t="s">
        <v>58</v>
      </c>
      <c r="E492" s="39" t="s">
        <v>5</v>
      </c>
    </row>
    <row r="493" spans="1:16" ht="12.75">
      <c r="A493" t="s">
        <v>49</v>
      </c>
      <c s="34" t="s">
        <v>483</v>
      </c>
      <c s="34" t="s">
        <v>10036</v>
      </c>
      <c s="35" t="s">
        <v>5</v>
      </c>
      <c s="6" t="s">
        <v>10037</v>
      </c>
      <c s="36" t="s">
        <v>83</v>
      </c>
      <c s="37">
        <v>1</v>
      </c>
      <c s="36">
        <v>0</v>
      </c>
      <c s="36">
        <f>ROUND(G493*H493,6)</f>
      </c>
      <c r="L493" s="38">
        <v>0</v>
      </c>
      <c s="32">
        <f>ROUND(ROUND(L493,2)*ROUND(G493,3),2)</f>
      </c>
      <c s="36" t="s">
        <v>3094</v>
      </c>
      <c>
        <f>(M493*21)/100</f>
      </c>
      <c t="s">
        <v>27</v>
      </c>
    </row>
    <row r="494" spans="1:5" ht="25.5">
      <c r="A494" s="35" t="s">
        <v>55</v>
      </c>
      <c r="E494" s="39" t="s">
        <v>10038</v>
      </c>
    </row>
    <row r="495" spans="1:5" ht="12.75">
      <c r="A495" s="35" t="s">
        <v>56</v>
      </c>
      <c r="E495" s="40" t="s">
        <v>10039</v>
      </c>
    </row>
    <row r="496" spans="1:5" ht="12.75">
      <c r="A496" t="s">
        <v>58</v>
      </c>
      <c r="E496" s="39" t="s">
        <v>5</v>
      </c>
    </row>
    <row r="497" spans="1:16" ht="12.75">
      <c r="A497" t="s">
        <v>49</v>
      </c>
      <c s="34" t="s">
        <v>484</v>
      </c>
      <c s="34" t="s">
        <v>10040</v>
      </c>
      <c s="35" t="s">
        <v>5</v>
      </c>
      <c s="6" t="s">
        <v>10041</v>
      </c>
      <c s="36" t="s">
        <v>71</v>
      </c>
      <c s="37">
        <v>0.07</v>
      </c>
      <c s="36">
        <v>0</v>
      </c>
      <c s="36">
        <f>ROUND(G497*H497,6)</f>
      </c>
      <c r="L497" s="38">
        <v>0</v>
      </c>
      <c s="32">
        <f>ROUND(ROUND(L497,2)*ROUND(G497,3),2)</f>
      </c>
      <c s="36" t="s">
        <v>3094</v>
      </c>
      <c>
        <f>(M497*21)/100</f>
      </c>
      <c t="s">
        <v>27</v>
      </c>
    </row>
    <row r="498" spans="1:5" ht="25.5">
      <c r="A498" s="35" t="s">
        <v>55</v>
      </c>
      <c r="E498" s="39" t="s">
        <v>10042</v>
      </c>
    </row>
    <row r="499" spans="1:5" ht="12.75">
      <c r="A499" s="35" t="s">
        <v>56</v>
      </c>
      <c r="E499" s="40" t="s">
        <v>10043</v>
      </c>
    </row>
    <row r="500" spans="1:5" ht="12.75">
      <c r="A500" t="s">
        <v>58</v>
      </c>
      <c r="E500" s="39" t="s">
        <v>5</v>
      </c>
    </row>
    <row r="501" spans="1:16" ht="12.75">
      <c r="A501" t="s">
        <v>49</v>
      </c>
      <c s="34" t="s">
        <v>488</v>
      </c>
      <c s="34" t="s">
        <v>8579</v>
      </c>
      <c s="35" t="s">
        <v>5</v>
      </c>
      <c s="6" t="s">
        <v>8580</v>
      </c>
      <c s="36" t="s">
        <v>88</v>
      </c>
      <c s="37">
        <v>3</v>
      </c>
      <c s="36">
        <v>1E-05</v>
      </c>
      <c s="36">
        <f>ROUND(G501*H501,6)</f>
      </c>
      <c r="L501" s="38">
        <v>0</v>
      </c>
      <c s="32">
        <f>ROUND(ROUND(L501,2)*ROUND(G501,3),2)</f>
      </c>
      <c s="36" t="s">
        <v>3094</v>
      </c>
      <c>
        <f>(M501*21)/100</f>
      </c>
      <c t="s">
        <v>27</v>
      </c>
    </row>
    <row r="502" spans="1:5" ht="12.75">
      <c r="A502" s="35" t="s">
        <v>55</v>
      </c>
      <c r="E502" s="39" t="s">
        <v>8581</v>
      </c>
    </row>
    <row r="503" spans="1:5" ht="38.25">
      <c r="A503" s="35" t="s">
        <v>56</v>
      </c>
      <c r="E503" s="40" t="s">
        <v>10044</v>
      </c>
    </row>
    <row r="504" spans="1:5" ht="12.75">
      <c r="A504" t="s">
        <v>58</v>
      </c>
      <c r="E504" s="39" t="s">
        <v>5</v>
      </c>
    </row>
    <row r="505" spans="1:16" ht="25.5">
      <c r="A505" t="s">
        <v>49</v>
      </c>
      <c s="34" t="s">
        <v>489</v>
      </c>
      <c s="34" t="s">
        <v>8583</v>
      </c>
      <c s="35" t="s">
        <v>5</v>
      </c>
      <c s="6" t="s">
        <v>8584</v>
      </c>
      <c s="36" t="s">
        <v>220</v>
      </c>
      <c s="37">
        <v>70.407</v>
      </c>
      <c s="36">
        <v>0</v>
      </c>
      <c s="36">
        <f>ROUND(G505*H505,6)</f>
      </c>
      <c r="L505" s="38">
        <v>0</v>
      </c>
      <c s="32">
        <f>ROUND(ROUND(L505,2)*ROUND(G505,3),2)</f>
      </c>
      <c s="36" t="s">
        <v>3094</v>
      </c>
      <c>
        <f>(M505*21)/100</f>
      </c>
      <c t="s">
        <v>27</v>
      </c>
    </row>
    <row r="506" spans="1:5" ht="25.5">
      <c r="A506" s="35" t="s">
        <v>55</v>
      </c>
      <c r="E506" s="39" t="s">
        <v>8585</v>
      </c>
    </row>
    <row r="507" spans="1:5" ht="76.5">
      <c r="A507" s="35" t="s">
        <v>56</v>
      </c>
      <c r="E507" s="40" t="s">
        <v>10045</v>
      </c>
    </row>
    <row r="508" spans="1:5" ht="25.5">
      <c r="A508" t="s">
        <v>58</v>
      </c>
      <c r="E508" s="39" t="s">
        <v>8587</v>
      </c>
    </row>
    <row r="509" spans="1:16" ht="25.5">
      <c r="A509" t="s">
        <v>49</v>
      </c>
      <c s="34" t="s">
        <v>623</v>
      </c>
      <c s="34" t="s">
        <v>8588</v>
      </c>
      <c s="35" t="s">
        <v>5</v>
      </c>
      <c s="6" t="s">
        <v>8589</v>
      </c>
      <c s="36" t="s">
        <v>220</v>
      </c>
      <c s="37">
        <v>209.687</v>
      </c>
      <c s="36">
        <v>0</v>
      </c>
      <c s="36">
        <f>ROUND(G509*H509,6)</f>
      </c>
      <c r="L509" s="38">
        <v>0</v>
      </c>
      <c s="32">
        <f>ROUND(ROUND(L509,2)*ROUND(G509,3),2)</f>
      </c>
      <c s="36" t="s">
        <v>3094</v>
      </c>
      <c>
        <f>(M509*21)/100</f>
      </c>
      <c t="s">
        <v>27</v>
      </c>
    </row>
    <row r="510" spans="1:5" ht="25.5">
      <c r="A510" s="35" t="s">
        <v>55</v>
      </c>
      <c r="E510" s="39" t="s">
        <v>8590</v>
      </c>
    </row>
    <row r="511" spans="1:5" ht="102">
      <c r="A511" s="35" t="s">
        <v>56</v>
      </c>
      <c r="E511" s="40" t="s">
        <v>10046</v>
      </c>
    </row>
    <row r="512" spans="1:5" ht="25.5">
      <c r="A512" t="s">
        <v>58</v>
      </c>
      <c r="E512" s="39" t="s">
        <v>8587</v>
      </c>
    </row>
    <row r="513" spans="1:16" ht="12.75">
      <c r="A513" t="s">
        <v>49</v>
      </c>
      <c s="34" t="s">
        <v>625</v>
      </c>
      <c s="34" t="s">
        <v>9208</v>
      </c>
      <c s="35" t="s">
        <v>5</v>
      </c>
      <c s="6" t="s">
        <v>9209</v>
      </c>
      <c s="36" t="s">
        <v>220</v>
      </c>
      <c s="37">
        <v>6.252</v>
      </c>
      <c s="36">
        <v>0</v>
      </c>
      <c s="36">
        <f>ROUND(G513*H513,6)</f>
      </c>
      <c r="L513" s="38">
        <v>0</v>
      </c>
      <c s="32">
        <f>ROUND(ROUND(L513,2)*ROUND(G513,3),2)</f>
      </c>
      <c s="36" t="s">
        <v>3094</v>
      </c>
      <c>
        <f>(M513*21)/100</f>
      </c>
      <c t="s">
        <v>27</v>
      </c>
    </row>
    <row r="514" spans="1:5" ht="12.75">
      <c r="A514" s="35" t="s">
        <v>55</v>
      </c>
      <c r="E514" s="39" t="s">
        <v>9210</v>
      </c>
    </row>
    <row r="515" spans="1:5" ht="38.25">
      <c r="A515" s="35" t="s">
        <v>56</v>
      </c>
      <c r="E515" s="40" t="s">
        <v>10047</v>
      </c>
    </row>
    <row r="516" spans="1:5" ht="38.25">
      <c r="A516" t="s">
        <v>58</v>
      </c>
      <c r="E516" s="39" t="s">
        <v>8596</v>
      </c>
    </row>
    <row r="517" spans="1:16" ht="12.75">
      <c r="A517" t="s">
        <v>49</v>
      </c>
      <c s="34" t="s">
        <v>629</v>
      </c>
      <c s="34" t="s">
        <v>10048</v>
      </c>
      <c s="35" t="s">
        <v>5</v>
      </c>
      <c s="6" t="s">
        <v>10049</v>
      </c>
      <c s="36" t="s">
        <v>220</v>
      </c>
      <c s="37">
        <v>6.252</v>
      </c>
      <c s="36">
        <v>0</v>
      </c>
      <c s="36">
        <f>ROUND(G517*H517,6)</f>
      </c>
      <c r="L517" s="38">
        <v>0</v>
      </c>
      <c s="32">
        <f>ROUND(ROUND(L517,2)*ROUND(G517,3),2)</f>
      </c>
      <c s="36" t="s">
        <v>3094</v>
      </c>
      <c>
        <f>(M517*21)/100</f>
      </c>
      <c t="s">
        <v>27</v>
      </c>
    </row>
    <row r="518" spans="1:5" ht="12.75">
      <c r="A518" s="35" t="s">
        <v>55</v>
      </c>
      <c r="E518" s="39" t="s">
        <v>10050</v>
      </c>
    </row>
    <row r="519" spans="1:5" ht="12.75">
      <c r="A519" s="35" t="s">
        <v>56</v>
      </c>
      <c r="E519" s="40" t="s">
        <v>10051</v>
      </c>
    </row>
    <row r="520" spans="1:5" ht="38.25">
      <c r="A520" t="s">
        <v>58</v>
      </c>
      <c r="E520" s="39" t="s">
        <v>8596</v>
      </c>
    </row>
    <row r="521" spans="1:16" ht="12.75">
      <c r="A521" t="s">
        <v>49</v>
      </c>
      <c s="34" t="s">
        <v>2153</v>
      </c>
      <c s="34" t="s">
        <v>8602</v>
      </c>
      <c s="35" t="s">
        <v>5</v>
      </c>
      <c s="6" t="s">
        <v>8603</v>
      </c>
      <c s="36" t="s">
        <v>220</v>
      </c>
      <c s="37">
        <v>10.42</v>
      </c>
      <c s="36">
        <v>0</v>
      </c>
      <c s="36">
        <f>ROUND(G521*H521,6)</f>
      </c>
      <c r="L521" s="38">
        <v>0</v>
      </c>
      <c s="32">
        <f>ROUND(ROUND(L521,2)*ROUND(G521,3),2)</f>
      </c>
      <c s="36" t="s">
        <v>3094</v>
      </c>
      <c>
        <f>(M521*21)/100</f>
      </c>
      <c t="s">
        <v>27</v>
      </c>
    </row>
    <row r="522" spans="1:5" ht="12.75">
      <c r="A522" s="35" t="s">
        <v>55</v>
      </c>
      <c r="E522" s="39" t="s">
        <v>8603</v>
      </c>
    </row>
    <row r="523" spans="1:5" ht="38.25">
      <c r="A523" s="35" t="s">
        <v>56</v>
      </c>
      <c r="E523" s="40" t="s">
        <v>10052</v>
      </c>
    </row>
    <row r="524" spans="1:5" ht="76.5">
      <c r="A524" t="s">
        <v>58</v>
      </c>
      <c r="E524" s="39" t="s">
        <v>8605</v>
      </c>
    </row>
    <row r="525" spans="1:16" ht="12.75">
      <c r="A525" t="s">
        <v>49</v>
      </c>
      <c s="34" t="s">
        <v>2156</v>
      </c>
      <c s="34" t="s">
        <v>8606</v>
      </c>
      <c s="35" t="s">
        <v>5</v>
      </c>
      <c s="6" t="s">
        <v>8607</v>
      </c>
      <c s="36" t="s">
        <v>220</v>
      </c>
      <c s="37">
        <v>6.252</v>
      </c>
      <c s="36">
        <v>0.03885</v>
      </c>
      <c s="36">
        <f>ROUND(G525*H525,6)</f>
      </c>
      <c r="L525" s="38">
        <v>0</v>
      </c>
      <c s="32">
        <f>ROUND(ROUND(L525,2)*ROUND(G525,3),2)</f>
      </c>
      <c s="36" t="s">
        <v>3094</v>
      </c>
      <c>
        <f>(M525*21)/100</f>
      </c>
      <c t="s">
        <v>27</v>
      </c>
    </row>
    <row r="526" spans="1:5" ht="25.5">
      <c r="A526" s="35" t="s">
        <v>55</v>
      </c>
      <c r="E526" s="39" t="s">
        <v>8608</v>
      </c>
    </row>
    <row r="527" spans="1:5" ht="12.75">
      <c r="A527" s="35" t="s">
        <v>56</v>
      </c>
      <c r="E527" s="40" t="s">
        <v>10051</v>
      </c>
    </row>
    <row r="528" spans="1:5" ht="165.75">
      <c r="A528" t="s">
        <v>58</v>
      </c>
      <c r="E528" s="39" t="s">
        <v>8610</v>
      </c>
    </row>
    <row r="529" spans="1:16" ht="12.75">
      <c r="A529" t="s">
        <v>49</v>
      </c>
      <c s="34" t="s">
        <v>2160</v>
      </c>
      <c s="34" t="s">
        <v>10053</v>
      </c>
      <c s="35" t="s">
        <v>5</v>
      </c>
      <c s="6" t="s">
        <v>10054</v>
      </c>
      <c s="36" t="s">
        <v>220</v>
      </c>
      <c s="37">
        <v>6.252</v>
      </c>
      <c s="36">
        <v>0</v>
      </c>
      <c s="36">
        <f>ROUND(G529*H529,6)</f>
      </c>
      <c r="L529" s="38">
        <v>0</v>
      </c>
      <c s="32">
        <f>ROUND(ROUND(L529,2)*ROUND(G529,3),2)</f>
      </c>
      <c s="36" t="s">
        <v>3094</v>
      </c>
      <c>
        <f>(M529*21)/100</f>
      </c>
      <c t="s">
        <v>27</v>
      </c>
    </row>
    <row r="530" spans="1:5" ht="25.5">
      <c r="A530" s="35" t="s">
        <v>55</v>
      </c>
      <c r="E530" s="39" t="s">
        <v>10055</v>
      </c>
    </row>
    <row r="531" spans="1:5" ht="12.75">
      <c r="A531" s="35" t="s">
        <v>56</v>
      </c>
      <c r="E531" s="40" t="s">
        <v>10051</v>
      </c>
    </row>
    <row r="532" spans="1:5" ht="165.75">
      <c r="A532" t="s">
        <v>58</v>
      </c>
      <c r="E532" s="39" t="s">
        <v>8610</v>
      </c>
    </row>
    <row r="533" spans="1:16" ht="12.75">
      <c r="A533" t="s">
        <v>49</v>
      </c>
      <c s="34" t="s">
        <v>2163</v>
      </c>
      <c s="34" t="s">
        <v>8611</v>
      </c>
      <c s="35" t="s">
        <v>5</v>
      </c>
      <c s="6" t="s">
        <v>8612</v>
      </c>
      <c s="36" t="s">
        <v>220</v>
      </c>
      <c s="37">
        <v>11.32</v>
      </c>
      <c s="36">
        <v>0.00534</v>
      </c>
      <c s="36">
        <f>ROUND(G533*H533,6)</f>
      </c>
      <c r="L533" s="38">
        <v>0</v>
      </c>
      <c s="32">
        <f>ROUND(ROUND(L533,2)*ROUND(G533,3),2)</f>
      </c>
      <c s="36" t="s">
        <v>3094</v>
      </c>
      <c>
        <f>(M533*21)/100</f>
      </c>
      <c t="s">
        <v>27</v>
      </c>
    </row>
    <row r="534" spans="1:5" ht="12.75">
      <c r="A534" s="35" t="s">
        <v>55</v>
      </c>
      <c r="E534" s="39" t="s">
        <v>8613</v>
      </c>
    </row>
    <row r="535" spans="1:5" ht="12.75">
      <c r="A535" s="35" t="s">
        <v>56</v>
      </c>
      <c r="E535" s="40" t="s">
        <v>10056</v>
      </c>
    </row>
    <row r="536" spans="1:5" ht="25.5">
      <c r="A536" t="s">
        <v>58</v>
      </c>
      <c r="E536" s="39" t="s">
        <v>8615</v>
      </c>
    </row>
    <row r="537" spans="1:16" ht="12.75">
      <c r="A537" t="s">
        <v>49</v>
      </c>
      <c s="34" t="s">
        <v>2167</v>
      </c>
      <c s="34" t="s">
        <v>8616</v>
      </c>
      <c s="35" t="s">
        <v>5</v>
      </c>
      <c s="6" t="s">
        <v>8617</v>
      </c>
      <c s="36" t="s">
        <v>220</v>
      </c>
      <c s="37">
        <v>6.252</v>
      </c>
      <c s="36">
        <v>0.00315</v>
      </c>
      <c s="36">
        <f>ROUND(G537*H537,6)</f>
      </c>
      <c r="L537" s="38">
        <v>0</v>
      </c>
      <c s="32">
        <f>ROUND(ROUND(L537,2)*ROUND(G537,3),2)</f>
      </c>
      <c s="36" t="s">
        <v>3094</v>
      </c>
      <c>
        <f>(M537*21)/100</f>
      </c>
      <c t="s">
        <v>27</v>
      </c>
    </row>
    <row r="538" spans="1:5" ht="12.75">
      <c r="A538" s="35" t="s">
        <v>55</v>
      </c>
      <c r="E538" s="39" t="s">
        <v>8618</v>
      </c>
    </row>
    <row r="539" spans="1:5" ht="25.5">
      <c r="A539" s="35" t="s">
        <v>56</v>
      </c>
      <c r="E539" s="40" t="s">
        <v>10057</v>
      </c>
    </row>
    <row r="540" spans="1:5" ht="12.75">
      <c r="A540" t="s">
        <v>58</v>
      </c>
      <c r="E540" s="39" t="s">
        <v>5</v>
      </c>
    </row>
    <row r="541" spans="1:16" ht="12.75">
      <c r="A541" t="s">
        <v>49</v>
      </c>
      <c s="34" t="s">
        <v>2170</v>
      </c>
      <c s="34" t="s">
        <v>10058</v>
      </c>
      <c s="35" t="s">
        <v>5</v>
      </c>
      <c s="6" t="s">
        <v>10059</v>
      </c>
      <c s="36" t="s">
        <v>220</v>
      </c>
      <c s="37">
        <v>6.252</v>
      </c>
      <c s="36">
        <v>0</v>
      </c>
      <c s="36">
        <f>ROUND(G541*H541,6)</f>
      </c>
      <c r="L541" s="38">
        <v>0</v>
      </c>
      <c s="32">
        <f>ROUND(ROUND(L541,2)*ROUND(G541,3),2)</f>
      </c>
      <c s="36" t="s">
        <v>3094</v>
      </c>
      <c>
        <f>(M541*21)/100</f>
      </c>
      <c t="s">
        <v>27</v>
      </c>
    </row>
    <row r="542" spans="1:5" ht="25.5">
      <c r="A542" s="35" t="s">
        <v>55</v>
      </c>
      <c r="E542" s="39" t="s">
        <v>10060</v>
      </c>
    </row>
    <row r="543" spans="1:5" ht="12.75">
      <c r="A543" s="35" t="s">
        <v>56</v>
      </c>
      <c r="E543" s="40" t="s">
        <v>10051</v>
      </c>
    </row>
    <row r="544" spans="1:5" ht="12.75">
      <c r="A544" t="s">
        <v>58</v>
      </c>
      <c r="E544" s="39" t="s">
        <v>5</v>
      </c>
    </row>
    <row r="545" spans="1:16" ht="12.75">
      <c r="A545" t="s">
        <v>49</v>
      </c>
      <c s="34" t="s">
        <v>2173</v>
      </c>
      <c s="34" t="s">
        <v>8619</v>
      </c>
      <c s="35" t="s">
        <v>5</v>
      </c>
      <c s="6" t="s">
        <v>8620</v>
      </c>
      <c s="36" t="s">
        <v>220</v>
      </c>
      <c s="37">
        <v>11.32</v>
      </c>
      <c s="36">
        <v>0.00116</v>
      </c>
      <c s="36">
        <f>ROUND(G545*H545,6)</f>
      </c>
      <c r="L545" s="38">
        <v>0</v>
      </c>
      <c s="32">
        <f>ROUND(ROUND(L545,2)*ROUND(G545,3),2)</f>
      </c>
      <c s="36" t="s">
        <v>3094</v>
      </c>
      <c>
        <f>(M545*21)/100</f>
      </c>
      <c t="s">
        <v>27</v>
      </c>
    </row>
    <row r="546" spans="1:5" ht="12.75">
      <c r="A546" s="35" t="s">
        <v>55</v>
      </c>
      <c r="E546" s="39" t="s">
        <v>8621</v>
      </c>
    </row>
    <row r="547" spans="1:5" ht="12.75">
      <c r="A547" s="35" t="s">
        <v>56</v>
      </c>
      <c r="E547" s="40" t="s">
        <v>10056</v>
      </c>
    </row>
    <row r="548" spans="1:5" ht="12.75">
      <c r="A548" t="s">
        <v>58</v>
      </c>
      <c r="E548" s="39" t="s">
        <v>5</v>
      </c>
    </row>
    <row r="549" spans="1:16" ht="12.75">
      <c r="A549" t="s">
        <v>49</v>
      </c>
      <c s="34" t="s">
        <v>2184</v>
      </c>
      <c s="34" t="s">
        <v>8630</v>
      </c>
      <c s="35" t="s">
        <v>5</v>
      </c>
      <c s="6" t="s">
        <v>8631</v>
      </c>
      <c s="36" t="s">
        <v>53</v>
      </c>
      <c s="37">
        <v>16.631</v>
      </c>
      <c s="36">
        <v>0</v>
      </c>
      <c s="36">
        <f>ROUND(G549*H549,6)</f>
      </c>
      <c r="L549" s="38">
        <v>0</v>
      </c>
      <c s="32">
        <f>ROUND(ROUND(L549,2)*ROUND(G549,3),2)</f>
      </c>
      <c s="36" t="s">
        <v>3094</v>
      </c>
      <c>
        <f>(M549*21)/100</f>
      </c>
      <c t="s">
        <v>27</v>
      </c>
    </row>
    <row r="550" spans="1:5" ht="38.25">
      <c r="A550" s="35" t="s">
        <v>55</v>
      </c>
      <c r="E550" s="39" t="s">
        <v>8632</v>
      </c>
    </row>
    <row r="551" spans="1:5" ht="12.75">
      <c r="A551" s="35" t="s">
        <v>56</v>
      </c>
      <c r="E551" s="40" t="s">
        <v>5</v>
      </c>
    </row>
    <row r="552" spans="1:5" ht="76.5">
      <c r="A552" t="s">
        <v>58</v>
      </c>
      <c r="E552" s="39" t="s">
        <v>8633</v>
      </c>
    </row>
    <row r="553" spans="1:16" ht="12.75">
      <c r="A553" t="s">
        <v>49</v>
      </c>
      <c s="34" t="s">
        <v>2292</v>
      </c>
      <c s="34" t="s">
        <v>10061</v>
      </c>
      <c s="35" t="s">
        <v>5</v>
      </c>
      <c s="6" t="s">
        <v>10062</v>
      </c>
      <c s="36" t="s">
        <v>220</v>
      </c>
      <c s="37">
        <v>147.798</v>
      </c>
      <c s="36">
        <v>0</v>
      </c>
      <c s="36">
        <f>ROUND(G553*H553,6)</f>
      </c>
      <c r="L553" s="38">
        <v>0</v>
      </c>
      <c s="32">
        <f>ROUND(ROUND(L553,2)*ROUND(G553,3),2)</f>
      </c>
      <c s="36" t="s">
        <v>72</v>
      </c>
      <c>
        <f>(M553*21)/100</f>
      </c>
      <c t="s">
        <v>27</v>
      </c>
    </row>
    <row r="554" spans="1:5" ht="12.75">
      <c r="A554" s="35" t="s">
        <v>55</v>
      </c>
      <c r="E554" s="39" t="s">
        <v>10063</v>
      </c>
    </row>
    <row r="555" spans="1:5" ht="38.25">
      <c r="A555" s="35" t="s">
        <v>56</v>
      </c>
      <c r="E555" s="40" t="s">
        <v>10064</v>
      </c>
    </row>
    <row r="556" spans="1:5" ht="63.75">
      <c r="A556" t="s">
        <v>58</v>
      </c>
      <c r="E556" s="39" t="s">
        <v>10065</v>
      </c>
    </row>
    <row r="557" spans="1:13" ht="12.75">
      <c r="A557" t="s">
        <v>46</v>
      </c>
      <c r="C557" s="31" t="s">
        <v>3614</v>
      </c>
      <c r="E557" s="33" t="s">
        <v>3615</v>
      </c>
      <c r="J557" s="32">
        <f>0</f>
      </c>
      <c s="32">
        <f>0</f>
      </c>
      <c s="32">
        <f>0+L558+L562+L566</f>
      </c>
      <c s="32">
        <f>0+M558+M562+M566</f>
      </c>
    </row>
    <row r="558" spans="1:16" ht="25.5">
      <c r="A558" t="s">
        <v>49</v>
      </c>
      <c s="34" t="s">
        <v>2176</v>
      </c>
      <c s="34" t="s">
        <v>9214</v>
      </c>
      <c s="35" t="s">
        <v>5</v>
      </c>
      <c s="6" t="s">
        <v>9215</v>
      </c>
      <c s="36" t="s">
        <v>53</v>
      </c>
      <c s="37">
        <v>23.409</v>
      </c>
      <c s="36">
        <v>0</v>
      </c>
      <c s="36">
        <f>ROUND(G558*H558,6)</f>
      </c>
      <c r="L558" s="38">
        <v>0</v>
      </c>
      <c s="32">
        <f>ROUND(ROUND(L558,2)*ROUND(G558,3),2)</f>
      </c>
      <c s="36" t="s">
        <v>3094</v>
      </c>
      <c>
        <f>(M558*21)/100</f>
      </c>
      <c t="s">
        <v>27</v>
      </c>
    </row>
    <row r="559" spans="1:5" ht="25.5">
      <c r="A559" s="35" t="s">
        <v>55</v>
      </c>
      <c r="E559" s="39" t="s">
        <v>9216</v>
      </c>
    </row>
    <row r="560" spans="1:5" ht="12.75">
      <c r="A560" s="35" t="s">
        <v>56</v>
      </c>
      <c r="E560" s="40" t="s">
        <v>5</v>
      </c>
    </row>
    <row r="561" spans="1:5" ht="165.75">
      <c r="A561" t="s">
        <v>58</v>
      </c>
      <c r="E561" s="39" t="s">
        <v>9217</v>
      </c>
    </row>
    <row r="562" spans="1:16" ht="12.75">
      <c r="A562" t="s">
        <v>49</v>
      </c>
      <c s="34" t="s">
        <v>2179</v>
      </c>
      <c s="34" t="s">
        <v>9218</v>
      </c>
      <c s="35" t="s">
        <v>5</v>
      </c>
      <c s="6" t="s">
        <v>9219</v>
      </c>
      <c s="36" t="s">
        <v>53</v>
      </c>
      <c s="37">
        <v>23.409</v>
      </c>
      <c s="36">
        <v>0</v>
      </c>
      <c s="36">
        <f>ROUND(G562*H562,6)</f>
      </c>
      <c r="L562" s="38">
        <v>0</v>
      </c>
      <c s="32">
        <f>ROUND(ROUND(L562,2)*ROUND(G562,3),2)</f>
      </c>
      <c s="36" t="s">
        <v>3094</v>
      </c>
      <c>
        <f>(M562*21)/100</f>
      </c>
      <c t="s">
        <v>27</v>
      </c>
    </row>
    <row r="563" spans="1:5" ht="25.5">
      <c r="A563" s="35" t="s">
        <v>55</v>
      </c>
      <c r="E563" s="39" t="s">
        <v>9220</v>
      </c>
    </row>
    <row r="564" spans="1:5" ht="12.75">
      <c r="A564" s="35" t="s">
        <v>56</v>
      </c>
      <c r="E564" s="40" t="s">
        <v>5</v>
      </c>
    </row>
    <row r="565" spans="1:5" ht="89.25">
      <c r="A565" t="s">
        <v>58</v>
      </c>
      <c r="E565" s="39" t="s">
        <v>9221</v>
      </c>
    </row>
    <row r="566" spans="1:16" ht="12.75">
      <c r="A566" t="s">
        <v>49</v>
      </c>
      <c s="34" t="s">
        <v>2182</v>
      </c>
      <c s="34" t="s">
        <v>9222</v>
      </c>
      <c s="35" t="s">
        <v>5</v>
      </c>
      <c s="6" t="s">
        <v>9223</v>
      </c>
      <c s="36" t="s">
        <v>53</v>
      </c>
      <c s="37">
        <v>678.861</v>
      </c>
      <c s="36">
        <v>0</v>
      </c>
      <c s="36">
        <f>ROUND(G566*H566,6)</f>
      </c>
      <c r="L566" s="38">
        <v>0</v>
      </c>
      <c s="32">
        <f>ROUND(ROUND(L566,2)*ROUND(G566,3),2)</f>
      </c>
      <c s="36" t="s">
        <v>3094</v>
      </c>
      <c>
        <f>(M566*21)/100</f>
      </c>
      <c t="s">
        <v>27</v>
      </c>
    </row>
    <row r="567" spans="1:5" ht="25.5">
      <c r="A567" s="35" t="s">
        <v>55</v>
      </c>
      <c r="E567" s="39" t="s">
        <v>9224</v>
      </c>
    </row>
    <row r="568" spans="1:5" ht="12.75">
      <c r="A568" s="35" t="s">
        <v>56</v>
      </c>
      <c r="E568" s="40" t="s">
        <v>10066</v>
      </c>
    </row>
    <row r="569" spans="1:5" ht="89.25">
      <c r="A569" t="s">
        <v>58</v>
      </c>
      <c r="E569" s="39" t="s">
        <v>9221</v>
      </c>
    </row>
    <row r="570" spans="1:13" ht="12.75">
      <c r="A570" t="s">
        <v>46</v>
      </c>
      <c r="C570" s="31" t="s">
        <v>8634</v>
      </c>
      <c r="E570" s="33" t="s">
        <v>8635</v>
      </c>
      <c r="J570" s="32">
        <f>0</f>
      </c>
      <c s="32">
        <f>0</f>
      </c>
      <c s="32">
        <f>0+L571+L575</f>
      </c>
      <c s="32">
        <f>0+M571+M575</f>
      </c>
    </row>
    <row r="571" spans="1:16" ht="12.75">
      <c r="A571" t="s">
        <v>49</v>
      </c>
      <c s="34" t="s">
        <v>2232</v>
      </c>
      <c s="34" t="s">
        <v>8636</v>
      </c>
      <c s="35" t="s">
        <v>5</v>
      </c>
      <c s="6" t="s">
        <v>10067</v>
      </c>
      <c s="36" t="s">
        <v>168</v>
      </c>
      <c s="37">
        <v>20</v>
      </c>
      <c s="36">
        <v>0</v>
      </c>
      <c s="36">
        <f>ROUND(G571*H571,6)</f>
      </c>
      <c r="L571" s="38">
        <v>0</v>
      </c>
      <c s="32">
        <f>ROUND(ROUND(L571,2)*ROUND(G571,3),2)</f>
      </c>
      <c s="36" t="s">
        <v>72</v>
      </c>
      <c>
        <f>(M571*21)/100</f>
      </c>
      <c t="s">
        <v>27</v>
      </c>
    </row>
    <row r="572" spans="1:5" ht="12.75">
      <c r="A572" s="35" t="s">
        <v>55</v>
      </c>
      <c r="E572" s="39" t="s">
        <v>10067</v>
      </c>
    </row>
    <row r="573" spans="1:5" ht="12.75">
      <c r="A573" s="35" t="s">
        <v>56</v>
      </c>
      <c r="E573" s="40" t="s">
        <v>4548</v>
      </c>
    </row>
    <row r="574" spans="1:5" ht="12.75">
      <c r="A574" t="s">
        <v>58</v>
      </c>
      <c r="E574" s="39" t="s">
        <v>5</v>
      </c>
    </row>
    <row r="575" spans="1:16" ht="12.75">
      <c r="A575" t="s">
        <v>49</v>
      </c>
      <c s="34" t="s">
        <v>2235</v>
      </c>
      <c s="34" t="s">
        <v>8639</v>
      </c>
      <c s="35" t="s">
        <v>5</v>
      </c>
      <c s="6" t="s">
        <v>10068</v>
      </c>
      <c s="36" t="s">
        <v>168</v>
      </c>
      <c s="37">
        <v>5</v>
      </c>
      <c s="36">
        <v>0</v>
      </c>
      <c s="36">
        <f>ROUND(G575*H575,6)</f>
      </c>
      <c r="L575" s="38">
        <v>0</v>
      </c>
      <c s="32">
        <f>ROUND(ROUND(L575,2)*ROUND(G575,3),2)</f>
      </c>
      <c s="36" t="s">
        <v>72</v>
      </c>
      <c>
        <f>(M575*21)/100</f>
      </c>
      <c t="s">
        <v>27</v>
      </c>
    </row>
    <row r="576" spans="1:5" ht="12.75">
      <c r="A576" s="35" t="s">
        <v>55</v>
      </c>
      <c r="E576" s="39" t="s">
        <v>10068</v>
      </c>
    </row>
    <row r="577" spans="1:5" ht="12.75">
      <c r="A577" s="35" t="s">
        <v>56</v>
      </c>
      <c r="E577" s="40" t="s">
        <v>5478</v>
      </c>
    </row>
    <row r="578" spans="1:5" ht="12.75">
      <c r="A578" t="s">
        <v>58</v>
      </c>
      <c r="E578" s="39" t="s">
        <v>5</v>
      </c>
    </row>
    <row r="579" spans="1:13" ht="12.75">
      <c r="A579" t="s">
        <v>46</v>
      </c>
      <c r="C579" s="31" t="s">
        <v>8641</v>
      </c>
      <c r="E579" s="33" t="s">
        <v>3231</v>
      </c>
      <c r="J579" s="32">
        <f>0</f>
      </c>
      <c s="32">
        <f>0</f>
      </c>
      <c s="32">
        <f>0+L580+L584+L588+L592+L596</f>
      </c>
      <c s="32">
        <f>0+M580+M584+M588+M592+M596</f>
      </c>
    </row>
    <row r="580" spans="1:16" ht="25.5">
      <c r="A580" t="s">
        <v>49</v>
      </c>
      <c s="34" t="s">
        <v>27</v>
      </c>
      <c s="34" t="s">
        <v>9232</v>
      </c>
      <c s="35" t="s">
        <v>5</v>
      </c>
      <c s="6" t="s">
        <v>1977</v>
      </c>
      <c s="36" t="s">
        <v>53</v>
      </c>
      <c s="37">
        <v>4.066</v>
      </c>
      <c s="36">
        <v>0</v>
      </c>
      <c s="36">
        <f>ROUND(G580*H580,6)</f>
      </c>
      <c r="L580" s="38">
        <v>0</v>
      </c>
      <c s="32">
        <f>ROUND(ROUND(L580,2)*ROUND(G580,3),2)</f>
      </c>
      <c s="36" t="s">
        <v>72</v>
      </c>
      <c>
        <f>(M580*21)/100</f>
      </c>
      <c t="s">
        <v>27</v>
      </c>
    </row>
    <row r="581" spans="1:5" ht="25.5">
      <c r="A581" s="35" t="s">
        <v>55</v>
      </c>
      <c r="E581" s="39" t="s">
        <v>1977</v>
      </c>
    </row>
    <row r="582" spans="1:5" ht="12.75">
      <c r="A582" s="35" t="s">
        <v>56</v>
      </c>
      <c r="E582" s="40" t="s">
        <v>10069</v>
      </c>
    </row>
    <row r="583" spans="1:5" ht="12.75">
      <c r="A583" t="s">
        <v>58</v>
      </c>
      <c r="E583" s="39" t="s">
        <v>5</v>
      </c>
    </row>
    <row r="584" spans="1:16" ht="25.5">
      <c r="A584" t="s">
        <v>49</v>
      </c>
      <c s="34" t="s">
        <v>2238</v>
      </c>
      <c s="34" t="s">
        <v>485</v>
      </c>
      <c s="35" t="s">
        <v>5</v>
      </c>
      <c s="6" t="s">
        <v>486</v>
      </c>
      <c s="36" t="s">
        <v>53</v>
      </c>
      <c s="37">
        <v>1.776</v>
      </c>
      <c s="36">
        <v>0</v>
      </c>
      <c s="36">
        <f>ROUND(G584*H584,6)</f>
      </c>
      <c r="L584" s="38">
        <v>0</v>
      </c>
      <c s="32">
        <f>ROUND(ROUND(L584,2)*ROUND(G584,3),2)</f>
      </c>
      <c s="36" t="s">
        <v>72</v>
      </c>
      <c>
        <f>(M584*21)/100</f>
      </c>
      <c t="s">
        <v>27</v>
      </c>
    </row>
    <row r="585" spans="1:5" ht="25.5">
      <c r="A585" s="35" t="s">
        <v>55</v>
      </c>
      <c r="E585" s="39" t="s">
        <v>486</v>
      </c>
    </row>
    <row r="586" spans="1:5" ht="12.75">
      <c r="A586" s="35" t="s">
        <v>56</v>
      </c>
      <c r="E586" s="40" t="s">
        <v>10070</v>
      </c>
    </row>
    <row r="587" spans="1:5" ht="12.75">
      <c r="A587" t="s">
        <v>58</v>
      </c>
      <c r="E587" s="39" t="s">
        <v>5</v>
      </c>
    </row>
    <row r="588" spans="1:16" ht="25.5">
      <c r="A588" t="s">
        <v>49</v>
      </c>
      <c s="34" t="s">
        <v>2242</v>
      </c>
      <c s="34" t="s">
        <v>8650</v>
      </c>
      <c s="35" t="s">
        <v>5</v>
      </c>
      <c s="6" t="s">
        <v>6112</v>
      </c>
      <c s="36" t="s">
        <v>53</v>
      </c>
      <c s="37">
        <v>0.167</v>
      </c>
      <c s="36">
        <v>0</v>
      </c>
      <c s="36">
        <f>ROUND(G588*H588,6)</f>
      </c>
      <c r="L588" s="38">
        <v>0</v>
      </c>
      <c s="32">
        <f>ROUND(ROUND(L588,2)*ROUND(G588,3),2)</f>
      </c>
      <c s="36" t="s">
        <v>72</v>
      </c>
      <c>
        <f>(M588*21)/100</f>
      </c>
      <c t="s">
        <v>27</v>
      </c>
    </row>
    <row r="589" spans="1:5" ht="25.5">
      <c r="A589" s="35" t="s">
        <v>55</v>
      </c>
      <c r="E589" s="39" t="s">
        <v>6112</v>
      </c>
    </row>
    <row r="590" spans="1:5" ht="12.75">
      <c r="A590" s="35" t="s">
        <v>56</v>
      </c>
      <c r="E590" s="40" t="s">
        <v>10071</v>
      </c>
    </row>
    <row r="591" spans="1:5" ht="12.75">
      <c r="A591" t="s">
        <v>58</v>
      </c>
      <c r="E591" s="39" t="s">
        <v>5</v>
      </c>
    </row>
    <row r="592" spans="1:16" ht="25.5">
      <c r="A592" t="s">
        <v>49</v>
      </c>
      <c s="34" t="s">
        <v>2246</v>
      </c>
      <c s="34" t="s">
        <v>10072</v>
      </c>
      <c s="35" t="s">
        <v>5</v>
      </c>
      <c s="6" t="s">
        <v>1142</v>
      </c>
      <c s="36" t="s">
        <v>53</v>
      </c>
      <c s="37">
        <v>0.063</v>
      </c>
      <c s="36">
        <v>0</v>
      </c>
      <c s="36">
        <f>ROUND(G592*H592,6)</f>
      </c>
      <c r="L592" s="38">
        <v>0</v>
      </c>
      <c s="32">
        <f>ROUND(ROUND(L592,2)*ROUND(G592,3),2)</f>
      </c>
      <c s="36" t="s">
        <v>72</v>
      </c>
      <c>
        <f>(M592*21)/100</f>
      </c>
      <c t="s">
        <v>27</v>
      </c>
    </row>
    <row r="593" spans="1:5" ht="25.5">
      <c r="A593" s="35" t="s">
        <v>55</v>
      </c>
      <c r="E593" s="39" t="s">
        <v>1142</v>
      </c>
    </row>
    <row r="594" spans="1:5" ht="12.75">
      <c r="A594" s="35" t="s">
        <v>56</v>
      </c>
      <c r="E594" s="40" t="s">
        <v>10073</v>
      </c>
    </row>
    <row r="595" spans="1:5" ht="12.75">
      <c r="A595" t="s">
        <v>58</v>
      </c>
      <c r="E595" s="39" t="s">
        <v>5</v>
      </c>
    </row>
    <row r="596" spans="1:16" ht="25.5">
      <c r="A596" t="s">
        <v>49</v>
      </c>
      <c s="34" t="s">
        <v>2295</v>
      </c>
      <c s="34" t="s">
        <v>8653</v>
      </c>
      <c s="35" t="s">
        <v>5</v>
      </c>
      <c s="6" t="s">
        <v>8654</v>
      </c>
      <c s="36" t="s">
        <v>53</v>
      </c>
      <c s="37">
        <v>17.336</v>
      </c>
      <c s="36">
        <v>0</v>
      </c>
      <c s="36">
        <f>ROUND(G596*H596,6)</f>
      </c>
      <c r="L596" s="38">
        <v>0</v>
      </c>
      <c s="32">
        <f>ROUND(ROUND(L596,2)*ROUND(G596,3),2)</f>
      </c>
      <c s="36" t="s">
        <v>72</v>
      </c>
      <c>
        <f>(M596*21)/100</f>
      </c>
      <c t="s">
        <v>27</v>
      </c>
    </row>
    <row r="597" spans="1:5" ht="38.25">
      <c r="A597" s="35" t="s">
        <v>55</v>
      </c>
      <c r="E597" s="39" t="s">
        <v>8655</v>
      </c>
    </row>
    <row r="598" spans="1:5" ht="12.75">
      <c r="A598" s="35" t="s">
        <v>56</v>
      </c>
      <c r="E598" s="40" t="s">
        <v>10074</v>
      </c>
    </row>
    <row r="599" spans="1:5" ht="63.75">
      <c r="A599" t="s">
        <v>58</v>
      </c>
      <c r="E599" s="39" t="s">
        <v>8657</v>
      </c>
    </row>
    <row r="600" spans="1:13" ht="12.75">
      <c r="A600" t="s">
        <v>3245</v>
      </c>
      <c r="C600" s="31" t="s">
        <v>10075</v>
      </c>
      <c r="E600" s="33" t="s">
        <v>10076</v>
      </c>
      <c r="J600" s="32">
        <f>0+J601+J626+J747+J752</f>
      </c>
      <c s="32">
        <f>0+K601+K626+K747+K752</f>
      </c>
      <c s="32">
        <f>0+L601+L626+L747+L752</f>
      </c>
      <c s="32">
        <f>0+M601+M626+M747+M752</f>
      </c>
    </row>
    <row r="601" spans="1:13" ht="12.75">
      <c r="A601" t="s">
        <v>46</v>
      </c>
      <c r="C601" s="31" t="s">
        <v>404</v>
      </c>
      <c r="E601" s="33" t="s">
        <v>8659</v>
      </c>
      <c r="J601" s="32">
        <f>0</f>
      </c>
      <c s="32">
        <f>0</f>
      </c>
      <c s="32">
        <f>0+L602+L606+L610+L614+L618+L622</f>
      </c>
      <c s="32">
        <f>0+M602+M606+M610+M614+M618+M622</f>
      </c>
    </row>
    <row r="602" spans="1:16" ht="12.75">
      <c r="A602" t="s">
        <v>49</v>
      </c>
      <c s="34" t="s">
        <v>67</v>
      </c>
      <c s="34" t="s">
        <v>8660</v>
      </c>
      <c s="35" t="s">
        <v>5</v>
      </c>
      <c s="6" t="s">
        <v>8661</v>
      </c>
      <c s="36" t="s">
        <v>2754</v>
      </c>
      <c s="37">
        <v>10</v>
      </c>
      <c s="36">
        <v>0</v>
      </c>
      <c s="36">
        <f>ROUND(G602*H602,6)</f>
      </c>
      <c r="L602" s="38">
        <v>0</v>
      </c>
      <c s="32">
        <f>ROUND(ROUND(L602,2)*ROUND(G602,3),2)</f>
      </c>
      <c s="36" t="s">
        <v>72</v>
      </c>
      <c>
        <f>(M602*21)/100</f>
      </c>
      <c t="s">
        <v>27</v>
      </c>
    </row>
    <row r="603" spans="1:5" ht="12.75">
      <c r="A603" s="35" t="s">
        <v>55</v>
      </c>
      <c r="E603" s="39" t="s">
        <v>8661</v>
      </c>
    </row>
    <row r="604" spans="1:5" ht="12.75">
      <c r="A604" s="35" t="s">
        <v>56</v>
      </c>
      <c r="E604" s="40" t="s">
        <v>5</v>
      </c>
    </row>
    <row r="605" spans="1:5" ht="38.25">
      <c r="A605" t="s">
        <v>58</v>
      </c>
      <c r="E605" s="39" t="s">
        <v>8662</v>
      </c>
    </row>
    <row r="606" spans="1:16" ht="12.75">
      <c r="A606" t="s">
        <v>49</v>
      </c>
      <c s="34" t="s">
        <v>27</v>
      </c>
      <c s="34" t="s">
        <v>8663</v>
      </c>
      <c s="35" t="s">
        <v>5</v>
      </c>
      <c s="6" t="s">
        <v>8664</v>
      </c>
      <c s="36" t="s">
        <v>2754</v>
      </c>
      <c s="37">
        <v>3</v>
      </c>
      <c s="36">
        <v>0</v>
      </c>
      <c s="36">
        <f>ROUND(G606*H606,6)</f>
      </c>
      <c r="L606" s="38">
        <v>0</v>
      </c>
      <c s="32">
        <f>ROUND(ROUND(L606,2)*ROUND(G606,3),2)</f>
      </c>
      <c s="36" t="s">
        <v>72</v>
      </c>
      <c>
        <f>(M606*21)/100</f>
      </c>
      <c t="s">
        <v>27</v>
      </c>
    </row>
    <row r="607" spans="1:5" ht="12.75">
      <c r="A607" s="35" t="s">
        <v>55</v>
      </c>
      <c r="E607" s="39" t="s">
        <v>8664</v>
      </c>
    </row>
    <row r="608" spans="1:5" ht="12.75">
      <c r="A608" s="35" t="s">
        <v>56</v>
      </c>
      <c r="E608" s="40" t="s">
        <v>5</v>
      </c>
    </row>
    <row r="609" spans="1:5" ht="38.25">
      <c r="A609" t="s">
        <v>58</v>
      </c>
      <c r="E609" s="39" t="s">
        <v>8662</v>
      </c>
    </row>
    <row r="610" spans="1:16" ht="12.75">
      <c r="A610" t="s">
        <v>49</v>
      </c>
      <c s="34" t="s">
        <v>26</v>
      </c>
      <c s="34" t="s">
        <v>8665</v>
      </c>
      <c s="35" t="s">
        <v>5</v>
      </c>
      <c s="6" t="s">
        <v>8666</v>
      </c>
      <c s="36" t="s">
        <v>88</v>
      </c>
      <c s="37">
        <v>20</v>
      </c>
      <c s="36">
        <v>0</v>
      </c>
      <c s="36">
        <f>ROUND(G610*H610,6)</f>
      </c>
      <c r="L610" s="38">
        <v>0</v>
      </c>
      <c s="32">
        <f>ROUND(ROUND(L610,2)*ROUND(G610,3),2)</f>
      </c>
      <c s="36" t="s">
        <v>72</v>
      </c>
      <c>
        <f>(M610*21)/100</f>
      </c>
      <c t="s">
        <v>27</v>
      </c>
    </row>
    <row r="611" spans="1:5" ht="12.75">
      <c r="A611" s="35" t="s">
        <v>55</v>
      </c>
      <c r="E611" s="39" t="s">
        <v>8666</v>
      </c>
    </row>
    <row r="612" spans="1:5" ht="12.75">
      <c r="A612" s="35" t="s">
        <v>56</v>
      </c>
      <c r="E612" s="40" t="s">
        <v>5</v>
      </c>
    </row>
    <row r="613" spans="1:5" ht="38.25">
      <c r="A613" t="s">
        <v>58</v>
      </c>
      <c r="E613" s="39" t="s">
        <v>8662</v>
      </c>
    </row>
    <row r="614" spans="1:16" ht="12.75">
      <c r="A614" t="s">
        <v>49</v>
      </c>
      <c s="34" t="s">
        <v>85</v>
      </c>
      <c s="34" t="s">
        <v>8667</v>
      </c>
      <c s="35" t="s">
        <v>5</v>
      </c>
      <c s="6" t="s">
        <v>8668</v>
      </c>
      <c s="36" t="s">
        <v>88</v>
      </c>
      <c s="37">
        <v>190</v>
      </c>
      <c s="36">
        <v>0</v>
      </c>
      <c s="36">
        <f>ROUND(G614*H614,6)</f>
      </c>
      <c r="L614" s="38">
        <v>0</v>
      </c>
      <c s="32">
        <f>ROUND(ROUND(L614,2)*ROUND(G614,3),2)</f>
      </c>
      <c s="36" t="s">
        <v>72</v>
      </c>
      <c>
        <f>(M614*21)/100</f>
      </c>
      <c t="s">
        <v>27</v>
      </c>
    </row>
    <row r="615" spans="1:5" ht="12.75">
      <c r="A615" s="35" t="s">
        <v>55</v>
      </c>
      <c r="E615" s="39" t="s">
        <v>8668</v>
      </c>
    </row>
    <row r="616" spans="1:5" ht="12.75">
      <c r="A616" s="35" t="s">
        <v>56</v>
      </c>
      <c r="E616" s="40" t="s">
        <v>5</v>
      </c>
    </row>
    <row r="617" spans="1:5" ht="38.25">
      <c r="A617" t="s">
        <v>58</v>
      </c>
      <c r="E617" s="39" t="s">
        <v>8662</v>
      </c>
    </row>
    <row r="618" spans="1:16" ht="12.75">
      <c r="A618" t="s">
        <v>49</v>
      </c>
      <c s="34" t="s">
        <v>90</v>
      </c>
      <c s="34" t="s">
        <v>8669</v>
      </c>
      <c s="35" t="s">
        <v>5</v>
      </c>
      <c s="6" t="s">
        <v>8670</v>
      </c>
      <c s="36" t="s">
        <v>168</v>
      </c>
      <c s="37">
        <v>12</v>
      </c>
      <c s="36">
        <v>0</v>
      </c>
      <c s="36">
        <f>ROUND(G618*H618,6)</f>
      </c>
      <c r="L618" s="38">
        <v>0</v>
      </c>
      <c s="32">
        <f>ROUND(ROUND(L618,2)*ROUND(G618,3),2)</f>
      </c>
      <c s="36" t="s">
        <v>72</v>
      </c>
      <c>
        <f>(M618*21)/100</f>
      </c>
      <c t="s">
        <v>27</v>
      </c>
    </row>
    <row r="619" spans="1:5" ht="12.75">
      <c r="A619" s="35" t="s">
        <v>55</v>
      </c>
      <c r="E619" s="39" t="s">
        <v>8670</v>
      </c>
    </row>
    <row r="620" spans="1:5" ht="12.75">
      <c r="A620" s="35" t="s">
        <v>56</v>
      </c>
      <c r="E620" s="40" t="s">
        <v>5</v>
      </c>
    </row>
    <row r="621" spans="1:5" ht="38.25">
      <c r="A621" t="s">
        <v>58</v>
      </c>
      <c r="E621" s="39" t="s">
        <v>8662</v>
      </c>
    </row>
    <row r="622" spans="1:16" ht="12.75">
      <c r="A622" t="s">
        <v>49</v>
      </c>
      <c s="34" t="s">
        <v>93</v>
      </c>
      <c s="34" t="s">
        <v>8671</v>
      </c>
      <c s="35" t="s">
        <v>5</v>
      </c>
      <c s="6" t="s">
        <v>8672</v>
      </c>
      <c s="36" t="s">
        <v>2754</v>
      </c>
      <c s="37">
        <v>5</v>
      </c>
      <c s="36">
        <v>0</v>
      </c>
      <c s="36">
        <f>ROUND(G622*H622,6)</f>
      </c>
      <c r="L622" s="38">
        <v>0</v>
      </c>
      <c s="32">
        <f>ROUND(ROUND(L622,2)*ROUND(G622,3),2)</f>
      </c>
      <c s="36" t="s">
        <v>72</v>
      </c>
      <c>
        <f>(M622*21)/100</f>
      </c>
      <c t="s">
        <v>27</v>
      </c>
    </row>
    <row r="623" spans="1:5" ht="12.75">
      <c r="A623" s="35" t="s">
        <v>55</v>
      </c>
      <c r="E623" s="39" t="s">
        <v>8672</v>
      </c>
    </row>
    <row r="624" spans="1:5" ht="12.75">
      <c r="A624" s="35" t="s">
        <v>56</v>
      </c>
      <c r="E624" s="40" t="s">
        <v>5</v>
      </c>
    </row>
    <row r="625" spans="1:5" ht="38.25">
      <c r="A625" t="s">
        <v>58</v>
      </c>
      <c r="E625" s="39" t="s">
        <v>8662</v>
      </c>
    </row>
    <row r="626" spans="1:13" ht="12.75">
      <c r="A626" t="s">
        <v>46</v>
      </c>
      <c r="C626" s="31" t="s">
        <v>2067</v>
      </c>
      <c r="E626" s="33" t="s">
        <v>2068</v>
      </c>
      <c r="J626" s="32">
        <f>0</f>
      </c>
      <c s="32">
        <f>0</f>
      </c>
      <c s="32">
        <f>0+L627+L631+L635+L639+L643+L647+L651+L655+L659+L663+L667+L671+L675+L679+L683+L687+L691+L695+L699+L703+L707+L711+L715+L719+L723+L727+L731+L735+L739+L743</f>
      </c>
      <c s="32">
        <f>0+M627+M631+M635+M639+M643+M647+M651+M655+M659+M663+M667+M671+M675+M679+M683+M687+M691+M695+M699+M703+M707+M711+M715+M719+M723+M727+M731+M735+M739+M743</f>
      </c>
    </row>
    <row r="627" spans="1:16" ht="12.75">
      <c r="A627" t="s">
        <v>49</v>
      </c>
      <c s="34" t="s">
        <v>79</v>
      </c>
      <c s="34" t="s">
        <v>8673</v>
      </c>
      <c s="35" t="s">
        <v>5</v>
      </c>
      <c s="6" t="s">
        <v>8674</v>
      </c>
      <c s="36" t="s">
        <v>2754</v>
      </c>
      <c s="37">
        <v>1</v>
      </c>
      <c s="36">
        <v>0</v>
      </c>
      <c s="36">
        <f>ROUND(G627*H627,6)</f>
      </c>
      <c r="L627" s="38">
        <v>0</v>
      </c>
      <c s="32">
        <f>ROUND(ROUND(L627,2)*ROUND(G627,3),2)</f>
      </c>
      <c s="36" t="s">
        <v>72</v>
      </c>
      <c>
        <f>(M627*21)/100</f>
      </c>
      <c t="s">
        <v>27</v>
      </c>
    </row>
    <row r="628" spans="1:5" ht="12.75">
      <c r="A628" s="35" t="s">
        <v>55</v>
      </c>
      <c r="E628" s="39" t="s">
        <v>8675</v>
      </c>
    </row>
    <row r="629" spans="1:5" ht="12.75">
      <c r="A629" s="35" t="s">
        <v>56</v>
      </c>
      <c r="E629" s="40" t="s">
        <v>5</v>
      </c>
    </row>
    <row r="630" spans="1:5" ht="38.25">
      <c r="A630" t="s">
        <v>58</v>
      </c>
      <c r="E630" s="39" t="s">
        <v>8662</v>
      </c>
    </row>
    <row r="631" spans="1:16" ht="12.75">
      <c r="A631" t="s">
        <v>49</v>
      </c>
      <c s="34" t="s">
        <v>100</v>
      </c>
      <c s="34" t="s">
        <v>10077</v>
      </c>
      <c s="35" t="s">
        <v>5</v>
      </c>
      <c s="6" t="s">
        <v>10078</v>
      </c>
      <c s="36" t="s">
        <v>2754</v>
      </c>
      <c s="37">
        <v>1</v>
      </c>
      <c s="36">
        <v>0</v>
      </c>
      <c s="36">
        <f>ROUND(G631*H631,6)</f>
      </c>
      <c r="L631" s="38">
        <v>0</v>
      </c>
      <c s="32">
        <f>ROUND(ROUND(L631,2)*ROUND(G631,3),2)</f>
      </c>
      <c s="36" t="s">
        <v>72</v>
      </c>
      <c>
        <f>(M631*21)/100</f>
      </c>
      <c t="s">
        <v>27</v>
      </c>
    </row>
    <row r="632" spans="1:5" ht="12.75">
      <c r="A632" s="35" t="s">
        <v>55</v>
      </c>
      <c r="E632" s="39" t="s">
        <v>8675</v>
      </c>
    </row>
    <row r="633" spans="1:5" ht="12.75">
      <c r="A633" s="35" t="s">
        <v>56</v>
      </c>
      <c r="E633" s="40" t="s">
        <v>5</v>
      </c>
    </row>
    <row r="634" spans="1:5" ht="38.25">
      <c r="A634" t="s">
        <v>58</v>
      </c>
      <c r="E634" s="39" t="s">
        <v>8662</v>
      </c>
    </row>
    <row r="635" spans="1:16" ht="12.75">
      <c r="A635" t="s">
        <v>49</v>
      </c>
      <c s="34" t="s">
        <v>104</v>
      </c>
      <c s="34" t="s">
        <v>8676</v>
      </c>
      <c s="35" t="s">
        <v>5</v>
      </c>
      <c s="6" t="s">
        <v>8677</v>
      </c>
      <c s="36" t="s">
        <v>2754</v>
      </c>
      <c s="37">
        <v>8</v>
      </c>
      <c s="36">
        <v>0</v>
      </c>
      <c s="36">
        <f>ROUND(G635*H635,6)</f>
      </c>
      <c r="L635" s="38">
        <v>0</v>
      </c>
      <c s="32">
        <f>ROUND(ROUND(L635,2)*ROUND(G635,3),2)</f>
      </c>
      <c s="36" t="s">
        <v>72</v>
      </c>
      <c>
        <f>(M635*21)/100</f>
      </c>
      <c t="s">
        <v>27</v>
      </c>
    </row>
    <row r="636" spans="1:5" ht="12.75">
      <c r="A636" s="35" t="s">
        <v>55</v>
      </c>
      <c r="E636" s="39" t="s">
        <v>8677</v>
      </c>
    </row>
    <row r="637" spans="1:5" ht="12.75">
      <c r="A637" s="35" t="s">
        <v>56</v>
      </c>
      <c r="E637" s="40" t="s">
        <v>5</v>
      </c>
    </row>
    <row r="638" spans="1:5" ht="38.25">
      <c r="A638" t="s">
        <v>58</v>
      </c>
      <c r="E638" s="39" t="s">
        <v>8662</v>
      </c>
    </row>
    <row r="639" spans="1:16" ht="12.75">
      <c r="A639" t="s">
        <v>49</v>
      </c>
      <c s="34" t="s">
        <v>108</v>
      </c>
      <c s="34" t="s">
        <v>8678</v>
      </c>
      <c s="35" t="s">
        <v>5</v>
      </c>
      <c s="6" t="s">
        <v>8679</v>
      </c>
      <c s="36" t="s">
        <v>2754</v>
      </c>
      <c s="37">
        <v>36</v>
      </c>
      <c s="36">
        <v>0</v>
      </c>
      <c s="36">
        <f>ROUND(G639*H639,6)</f>
      </c>
      <c r="L639" s="38">
        <v>0</v>
      </c>
      <c s="32">
        <f>ROUND(ROUND(L639,2)*ROUND(G639,3),2)</f>
      </c>
      <c s="36" t="s">
        <v>72</v>
      </c>
      <c>
        <f>(M639*21)/100</f>
      </c>
      <c t="s">
        <v>27</v>
      </c>
    </row>
    <row r="640" spans="1:5" ht="12.75">
      <c r="A640" s="35" t="s">
        <v>55</v>
      </c>
      <c r="E640" s="39" t="s">
        <v>8679</v>
      </c>
    </row>
    <row r="641" spans="1:5" ht="12.75">
      <c r="A641" s="35" t="s">
        <v>56</v>
      </c>
      <c r="E641" s="40" t="s">
        <v>5</v>
      </c>
    </row>
    <row r="642" spans="1:5" ht="38.25">
      <c r="A642" t="s">
        <v>58</v>
      </c>
      <c r="E642" s="39" t="s">
        <v>8662</v>
      </c>
    </row>
    <row r="643" spans="1:16" ht="12.75">
      <c r="A643" t="s">
        <v>49</v>
      </c>
      <c s="34" t="s">
        <v>113</v>
      </c>
      <c s="34" t="s">
        <v>8680</v>
      </c>
      <c s="35" t="s">
        <v>5</v>
      </c>
      <c s="6" t="s">
        <v>8681</v>
      </c>
      <c s="36" t="s">
        <v>2754</v>
      </c>
      <c s="37">
        <v>320</v>
      </c>
      <c s="36">
        <v>0</v>
      </c>
      <c s="36">
        <f>ROUND(G643*H643,6)</f>
      </c>
      <c r="L643" s="38">
        <v>0</v>
      </c>
      <c s="32">
        <f>ROUND(ROUND(L643,2)*ROUND(G643,3),2)</f>
      </c>
      <c s="36" t="s">
        <v>72</v>
      </c>
      <c>
        <f>(M643*21)/100</f>
      </c>
      <c t="s">
        <v>27</v>
      </c>
    </row>
    <row r="644" spans="1:5" ht="12.75">
      <c r="A644" s="35" t="s">
        <v>55</v>
      </c>
      <c r="E644" s="39" t="s">
        <v>8682</v>
      </c>
    </row>
    <row r="645" spans="1:5" ht="12.75">
      <c r="A645" s="35" t="s">
        <v>56</v>
      </c>
      <c r="E645" s="40" t="s">
        <v>5</v>
      </c>
    </row>
    <row r="646" spans="1:5" ht="38.25">
      <c r="A646" t="s">
        <v>58</v>
      </c>
      <c r="E646" s="39" t="s">
        <v>8662</v>
      </c>
    </row>
    <row r="647" spans="1:16" ht="12.75">
      <c r="A647" t="s">
        <v>49</v>
      </c>
      <c s="34" t="s">
        <v>117</v>
      </c>
      <c s="34" t="s">
        <v>10079</v>
      </c>
      <c s="35" t="s">
        <v>5</v>
      </c>
      <c s="6" t="s">
        <v>10080</v>
      </c>
      <c s="36" t="s">
        <v>2754</v>
      </c>
      <c s="37">
        <v>2</v>
      </c>
      <c s="36">
        <v>0</v>
      </c>
      <c s="36">
        <f>ROUND(G647*H647,6)</f>
      </c>
      <c r="L647" s="38">
        <v>0</v>
      </c>
      <c s="32">
        <f>ROUND(ROUND(L647,2)*ROUND(G647,3),2)</f>
      </c>
      <c s="36" t="s">
        <v>72</v>
      </c>
      <c>
        <f>(M647*21)/100</f>
      </c>
      <c t="s">
        <v>27</v>
      </c>
    </row>
    <row r="648" spans="1:5" ht="12.75">
      <c r="A648" s="35" t="s">
        <v>55</v>
      </c>
      <c r="E648" s="39" t="s">
        <v>8675</v>
      </c>
    </row>
    <row r="649" spans="1:5" ht="12.75">
      <c r="A649" s="35" t="s">
        <v>56</v>
      </c>
      <c r="E649" s="40" t="s">
        <v>5</v>
      </c>
    </row>
    <row r="650" spans="1:5" ht="38.25">
      <c r="A650" t="s">
        <v>58</v>
      </c>
      <c r="E650" s="39" t="s">
        <v>8662</v>
      </c>
    </row>
    <row r="651" spans="1:16" ht="12.75">
      <c r="A651" t="s">
        <v>49</v>
      </c>
      <c s="34" t="s">
        <v>121</v>
      </c>
      <c s="34" t="s">
        <v>8683</v>
      </c>
      <c s="35" t="s">
        <v>5</v>
      </c>
      <c s="6" t="s">
        <v>8684</v>
      </c>
      <c s="36" t="s">
        <v>2754</v>
      </c>
      <c s="37">
        <v>1</v>
      </c>
      <c s="36">
        <v>0</v>
      </c>
      <c s="36">
        <f>ROUND(G651*H651,6)</f>
      </c>
      <c r="L651" s="38">
        <v>0</v>
      </c>
      <c s="32">
        <f>ROUND(ROUND(L651,2)*ROUND(G651,3),2)</f>
      </c>
      <c s="36" t="s">
        <v>72</v>
      </c>
      <c>
        <f>(M651*21)/100</f>
      </c>
      <c t="s">
        <v>27</v>
      </c>
    </row>
    <row r="652" spans="1:5" ht="12.75">
      <c r="A652" s="35" t="s">
        <v>55</v>
      </c>
      <c r="E652" s="39" t="s">
        <v>8675</v>
      </c>
    </row>
    <row r="653" spans="1:5" ht="12.75">
      <c r="A653" s="35" t="s">
        <v>56</v>
      </c>
      <c r="E653" s="40" t="s">
        <v>5</v>
      </c>
    </row>
    <row r="654" spans="1:5" ht="38.25">
      <c r="A654" t="s">
        <v>58</v>
      </c>
      <c r="E654" s="39" t="s">
        <v>8662</v>
      </c>
    </row>
    <row r="655" spans="1:16" ht="12.75">
      <c r="A655" t="s">
        <v>49</v>
      </c>
      <c s="34" t="s">
        <v>125</v>
      </c>
      <c s="34" t="s">
        <v>8685</v>
      </c>
      <c s="35" t="s">
        <v>5</v>
      </c>
      <c s="6" t="s">
        <v>8686</v>
      </c>
      <c s="36" t="s">
        <v>88</v>
      </c>
      <c s="37">
        <v>20</v>
      </c>
      <c s="36">
        <v>0</v>
      </c>
      <c s="36">
        <f>ROUND(G655*H655,6)</f>
      </c>
      <c r="L655" s="38">
        <v>0</v>
      </c>
      <c s="32">
        <f>ROUND(ROUND(L655,2)*ROUND(G655,3),2)</f>
      </c>
      <c s="36" t="s">
        <v>72</v>
      </c>
      <c>
        <f>(M655*21)/100</f>
      </c>
      <c t="s">
        <v>27</v>
      </c>
    </row>
    <row r="656" spans="1:5" ht="12.75">
      <c r="A656" s="35" t="s">
        <v>55</v>
      </c>
      <c r="E656" s="39" t="s">
        <v>8686</v>
      </c>
    </row>
    <row r="657" spans="1:5" ht="12.75">
      <c r="A657" s="35" t="s">
        <v>56</v>
      </c>
      <c r="E657" s="40" t="s">
        <v>5</v>
      </c>
    </row>
    <row r="658" spans="1:5" ht="38.25">
      <c r="A658" t="s">
        <v>58</v>
      </c>
      <c r="E658" s="39" t="s">
        <v>8662</v>
      </c>
    </row>
    <row r="659" spans="1:16" ht="12.75">
      <c r="A659" t="s">
        <v>49</v>
      </c>
      <c s="34" t="s">
        <v>129</v>
      </c>
      <c s="34" t="s">
        <v>8687</v>
      </c>
      <c s="35" t="s">
        <v>5</v>
      </c>
      <c s="6" t="s">
        <v>8688</v>
      </c>
      <c s="36" t="s">
        <v>88</v>
      </c>
      <c s="37">
        <v>10</v>
      </c>
      <c s="36">
        <v>0</v>
      </c>
      <c s="36">
        <f>ROUND(G659*H659,6)</f>
      </c>
      <c r="L659" s="38">
        <v>0</v>
      </c>
      <c s="32">
        <f>ROUND(ROUND(L659,2)*ROUND(G659,3),2)</f>
      </c>
      <c s="36" t="s">
        <v>72</v>
      </c>
      <c>
        <f>(M659*21)/100</f>
      </c>
      <c t="s">
        <v>27</v>
      </c>
    </row>
    <row r="660" spans="1:5" ht="12.75">
      <c r="A660" s="35" t="s">
        <v>55</v>
      </c>
      <c r="E660" s="39" t="s">
        <v>8688</v>
      </c>
    </row>
    <row r="661" spans="1:5" ht="12.75">
      <c r="A661" s="35" t="s">
        <v>56</v>
      </c>
      <c r="E661" s="40" t="s">
        <v>5</v>
      </c>
    </row>
    <row r="662" spans="1:5" ht="38.25">
      <c r="A662" t="s">
        <v>58</v>
      </c>
      <c r="E662" s="39" t="s">
        <v>8662</v>
      </c>
    </row>
    <row r="663" spans="1:16" ht="12.75">
      <c r="A663" t="s">
        <v>49</v>
      </c>
      <c s="34" t="s">
        <v>133</v>
      </c>
      <c s="34" t="s">
        <v>8689</v>
      </c>
      <c s="35" t="s">
        <v>5</v>
      </c>
      <c s="6" t="s">
        <v>8690</v>
      </c>
      <c s="36" t="s">
        <v>88</v>
      </c>
      <c s="37">
        <v>10</v>
      </c>
      <c s="36">
        <v>0</v>
      </c>
      <c s="36">
        <f>ROUND(G663*H663,6)</f>
      </c>
      <c r="L663" s="38">
        <v>0</v>
      </c>
      <c s="32">
        <f>ROUND(ROUND(L663,2)*ROUND(G663,3),2)</f>
      </c>
      <c s="36" t="s">
        <v>72</v>
      </c>
      <c>
        <f>(M663*21)/100</f>
      </c>
      <c t="s">
        <v>27</v>
      </c>
    </row>
    <row r="664" spans="1:5" ht="12.75">
      <c r="A664" s="35" t="s">
        <v>55</v>
      </c>
      <c r="E664" s="39" t="s">
        <v>8690</v>
      </c>
    </row>
    <row r="665" spans="1:5" ht="12.75">
      <c r="A665" s="35" t="s">
        <v>56</v>
      </c>
      <c r="E665" s="40" t="s">
        <v>5</v>
      </c>
    </row>
    <row r="666" spans="1:5" ht="38.25">
      <c r="A666" t="s">
        <v>58</v>
      </c>
      <c r="E666" s="39" t="s">
        <v>8662</v>
      </c>
    </row>
    <row r="667" spans="1:16" ht="12.75">
      <c r="A667" t="s">
        <v>49</v>
      </c>
      <c s="34" t="s">
        <v>137</v>
      </c>
      <c s="34" t="s">
        <v>8691</v>
      </c>
      <c s="35" t="s">
        <v>5</v>
      </c>
      <c s="6" t="s">
        <v>8692</v>
      </c>
      <c s="36" t="s">
        <v>88</v>
      </c>
      <c s="37">
        <v>50</v>
      </c>
      <c s="36">
        <v>0</v>
      </c>
      <c s="36">
        <f>ROUND(G667*H667,6)</f>
      </c>
      <c r="L667" s="38">
        <v>0</v>
      </c>
      <c s="32">
        <f>ROUND(ROUND(L667,2)*ROUND(G667,3),2)</f>
      </c>
      <c s="36" t="s">
        <v>72</v>
      </c>
      <c>
        <f>(M667*21)/100</f>
      </c>
      <c t="s">
        <v>27</v>
      </c>
    </row>
    <row r="668" spans="1:5" ht="12.75">
      <c r="A668" s="35" t="s">
        <v>55</v>
      </c>
      <c r="E668" s="39" t="s">
        <v>8692</v>
      </c>
    </row>
    <row r="669" spans="1:5" ht="12.75">
      <c r="A669" s="35" t="s">
        <v>56</v>
      </c>
      <c r="E669" s="40" t="s">
        <v>5</v>
      </c>
    </row>
    <row r="670" spans="1:5" ht="38.25">
      <c r="A670" t="s">
        <v>58</v>
      </c>
      <c r="E670" s="39" t="s">
        <v>8662</v>
      </c>
    </row>
    <row r="671" spans="1:16" ht="12.75">
      <c r="A671" t="s">
        <v>49</v>
      </c>
      <c s="34" t="s">
        <v>141</v>
      </c>
      <c s="34" t="s">
        <v>8693</v>
      </c>
      <c s="35" t="s">
        <v>5</v>
      </c>
      <c s="6" t="s">
        <v>8694</v>
      </c>
      <c s="36" t="s">
        <v>88</v>
      </c>
      <c s="37">
        <v>10</v>
      </c>
      <c s="36">
        <v>0</v>
      </c>
      <c s="36">
        <f>ROUND(G671*H671,6)</f>
      </c>
      <c r="L671" s="38">
        <v>0</v>
      </c>
      <c s="32">
        <f>ROUND(ROUND(L671,2)*ROUND(G671,3),2)</f>
      </c>
      <c s="36" t="s">
        <v>72</v>
      </c>
      <c>
        <f>(M671*21)/100</f>
      </c>
      <c t="s">
        <v>27</v>
      </c>
    </row>
    <row r="672" spans="1:5" ht="12.75">
      <c r="A672" s="35" t="s">
        <v>55</v>
      </c>
      <c r="E672" s="39" t="s">
        <v>8694</v>
      </c>
    </row>
    <row r="673" spans="1:5" ht="12.75">
      <c r="A673" s="35" t="s">
        <v>56</v>
      </c>
      <c r="E673" s="40" t="s">
        <v>5</v>
      </c>
    </row>
    <row r="674" spans="1:5" ht="38.25">
      <c r="A674" t="s">
        <v>58</v>
      </c>
      <c r="E674" s="39" t="s">
        <v>8662</v>
      </c>
    </row>
    <row r="675" spans="1:16" ht="12.75">
      <c r="A675" t="s">
        <v>49</v>
      </c>
      <c s="34" t="s">
        <v>145</v>
      </c>
      <c s="34" t="s">
        <v>8695</v>
      </c>
      <c s="35" t="s">
        <v>5</v>
      </c>
      <c s="6" t="s">
        <v>8696</v>
      </c>
      <c s="36" t="s">
        <v>88</v>
      </c>
      <c s="37">
        <v>145</v>
      </c>
      <c s="36">
        <v>0</v>
      </c>
      <c s="36">
        <f>ROUND(G675*H675,6)</f>
      </c>
      <c r="L675" s="38">
        <v>0</v>
      </c>
      <c s="32">
        <f>ROUND(ROUND(L675,2)*ROUND(G675,3),2)</f>
      </c>
      <c s="36" t="s">
        <v>72</v>
      </c>
      <c>
        <f>(M675*21)/100</f>
      </c>
      <c t="s">
        <v>27</v>
      </c>
    </row>
    <row r="676" spans="1:5" ht="12.75">
      <c r="A676" s="35" t="s">
        <v>55</v>
      </c>
      <c r="E676" s="39" t="s">
        <v>8696</v>
      </c>
    </row>
    <row r="677" spans="1:5" ht="12.75">
      <c r="A677" s="35" t="s">
        <v>56</v>
      </c>
      <c r="E677" s="40" t="s">
        <v>5</v>
      </c>
    </row>
    <row r="678" spans="1:5" ht="38.25">
      <c r="A678" t="s">
        <v>58</v>
      </c>
      <c r="E678" s="39" t="s">
        <v>8662</v>
      </c>
    </row>
    <row r="679" spans="1:16" ht="12.75">
      <c r="A679" t="s">
        <v>49</v>
      </c>
      <c s="34" t="s">
        <v>149</v>
      </c>
      <c s="34" t="s">
        <v>8697</v>
      </c>
      <c s="35" t="s">
        <v>5</v>
      </c>
      <c s="6" t="s">
        <v>8698</v>
      </c>
      <c s="36" t="s">
        <v>88</v>
      </c>
      <c s="37">
        <v>20</v>
      </c>
      <c s="36">
        <v>0</v>
      </c>
      <c s="36">
        <f>ROUND(G679*H679,6)</f>
      </c>
      <c r="L679" s="38">
        <v>0</v>
      </c>
      <c s="32">
        <f>ROUND(ROUND(L679,2)*ROUND(G679,3),2)</f>
      </c>
      <c s="36" t="s">
        <v>72</v>
      </c>
      <c>
        <f>(M679*21)/100</f>
      </c>
      <c t="s">
        <v>27</v>
      </c>
    </row>
    <row r="680" spans="1:5" ht="12.75">
      <c r="A680" s="35" t="s">
        <v>55</v>
      </c>
      <c r="E680" s="39" t="s">
        <v>8698</v>
      </c>
    </row>
    <row r="681" spans="1:5" ht="12.75">
      <c r="A681" s="35" t="s">
        <v>56</v>
      </c>
      <c r="E681" s="40" t="s">
        <v>5</v>
      </c>
    </row>
    <row r="682" spans="1:5" ht="38.25">
      <c r="A682" t="s">
        <v>58</v>
      </c>
      <c r="E682" s="39" t="s">
        <v>8662</v>
      </c>
    </row>
    <row r="683" spans="1:16" ht="12.75">
      <c r="A683" t="s">
        <v>49</v>
      </c>
      <c s="34" t="s">
        <v>153</v>
      </c>
      <c s="34" t="s">
        <v>8699</v>
      </c>
      <c s="35" t="s">
        <v>5</v>
      </c>
      <c s="6" t="s">
        <v>8700</v>
      </c>
      <c s="36" t="s">
        <v>88</v>
      </c>
      <c s="37">
        <v>105</v>
      </c>
      <c s="36">
        <v>0</v>
      </c>
      <c s="36">
        <f>ROUND(G683*H683,6)</f>
      </c>
      <c r="L683" s="38">
        <v>0</v>
      </c>
      <c s="32">
        <f>ROUND(ROUND(L683,2)*ROUND(G683,3),2)</f>
      </c>
      <c s="36" t="s">
        <v>72</v>
      </c>
      <c>
        <f>(M683*21)/100</f>
      </c>
      <c t="s">
        <v>27</v>
      </c>
    </row>
    <row r="684" spans="1:5" ht="12.75">
      <c r="A684" s="35" t="s">
        <v>55</v>
      </c>
      <c r="E684" s="39" t="s">
        <v>8700</v>
      </c>
    </row>
    <row r="685" spans="1:5" ht="12.75">
      <c r="A685" s="35" t="s">
        <v>56</v>
      </c>
      <c r="E685" s="40" t="s">
        <v>5</v>
      </c>
    </row>
    <row r="686" spans="1:5" ht="38.25">
      <c r="A686" t="s">
        <v>58</v>
      </c>
      <c r="E686" s="39" t="s">
        <v>8662</v>
      </c>
    </row>
    <row r="687" spans="1:16" ht="12.75">
      <c r="A687" t="s">
        <v>49</v>
      </c>
      <c s="34" t="s">
        <v>157</v>
      </c>
      <c s="34" t="s">
        <v>10081</v>
      </c>
      <c s="35" t="s">
        <v>5</v>
      </c>
      <c s="6" t="s">
        <v>10082</v>
      </c>
      <c s="36" t="s">
        <v>88</v>
      </c>
      <c s="37">
        <v>20</v>
      </c>
      <c s="36">
        <v>0</v>
      </c>
      <c s="36">
        <f>ROUND(G687*H687,6)</f>
      </c>
      <c r="L687" s="38">
        <v>0</v>
      </c>
      <c s="32">
        <f>ROUND(ROUND(L687,2)*ROUND(G687,3),2)</f>
      </c>
      <c s="36" t="s">
        <v>72</v>
      </c>
      <c>
        <f>(M687*21)/100</f>
      </c>
      <c t="s">
        <v>27</v>
      </c>
    </row>
    <row r="688" spans="1:5" ht="12.75">
      <c r="A688" s="35" t="s">
        <v>55</v>
      </c>
      <c r="E688" s="39" t="s">
        <v>10082</v>
      </c>
    </row>
    <row r="689" spans="1:5" ht="12.75">
      <c r="A689" s="35" t="s">
        <v>56</v>
      </c>
      <c r="E689" s="40" t="s">
        <v>5</v>
      </c>
    </row>
    <row r="690" spans="1:5" ht="38.25">
      <c r="A690" t="s">
        <v>58</v>
      </c>
      <c r="E690" s="39" t="s">
        <v>8662</v>
      </c>
    </row>
    <row r="691" spans="1:16" ht="12.75">
      <c r="A691" t="s">
        <v>49</v>
      </c>
      <c s="34" t="s">
        <v>161</v>
      </c>
      <c s="34" t="s">
        <v>8701</v>
      </c>
      <c s="35" t="s">
        <v>5</v>
      </c>
      <c s="6" t="s">
        <v>8702</v>
      </c>
      <c s="36" t="s">
        <v>2754</v>
      </c>
      <c s="37">
        <v>3</v>
      </c>
      <c s="36">
        <v>0</v>
      </c>
      <c s="36">
        <f>ROUND(G691*H691,6)</f>
      </c>
      <c r="L691" s="38">
        <v>0</v>
      </c>
      <c s="32">
        <f>ROUND(ROUND(L691,2)*ROUND(G691,3),2)</f>
      </c>
      <c s="36" t="s">
        <v>72</v>
      </c>
      <c>
        <f>(M691*21)/100</f>
      </c>
      <c t="s">
        <v>27</v>
      </c>
    </row>
    <row r="692" spans="1:5" ht="12.75">
      <c r="A692" s="35" t="s">
        <v>55</v>
      </c>
      <c r="E692" s="39" t="s">
        <v>8675</v>
      </c>
    </row>
    <row r="693" spans="1:5" ht="12.75">
      <c r="A693" s="35" t="s">
        <v>56</v>
      </c>
      <c r="E693" s="40" t="s">
        <v>5</v>
      </c>
    </row>
    <row r="694" spans="1:5" ht="38.25">
      <c r="A694" t="s">
        <v>58</v>
      </c>
      <c r="E694" s="39" t="s">
        <v>8662</v>
      </c>
    </row>
    <row r="695" spans="1:16" ht="12.75">
      <c r="A695" t="s">
        <v>49</v>
      </c>
      <c s="34" t="s">
        <v>165</v>
      </c>
      <c s="34" t="s">
        <v>8705</v>
      </c>
      <c s="35" t="s">
        <v>5</v>
      </c>
      <c s="6" t="s">
        <v>8706</v>
      </c>
      <c s="36" t="s">
        <v>2754</v>
      </c>
      <c s="37">
        <v>2</v>
      </c>
      <c s="36">
        <v>0</v>
      </c>
      <c s="36">
        <f>ROUND(G695*H695,6)</f>
      </c>
      <c r="L695" s="38">
        <v>0</v>
      </c>
      <c s="32">
        <f>ROUND(ROUND(L695,2)*ROUND(G695,3),2)</f>
      </c>
      <c s="36" t="s">
        <v>72</v>
      </c>
      <c>
        <f>(M695*21)/100</f>
      </c>
      <c t="s">
        <v>27</v>
      </c>
    </row>
    <row r="696" spans="1:5" ht="12.75">
      <c r="A696" s="35" t="s">
        <v>55</v>
      </c>
      <c r="E696" s="39" t="s">
        <v>8675</v>
      </c>
    </row>
    <row r="697" spans="1:5" ht="12.75">
      <c r="A697" s="35" t="s">
        <v>56</v>
      </c>
      <c r="E697" s="40" t="s">
        <v>5</v>
      </c>
    </row>
    <row r="698" spans="1:5" ht="38.25">
      <c r="A698" t="s">
        <v>58</v>
      </c>
      <c r="E698" s="39" t="s">
        <v>8662</v>
      </c>
    </row>
    <row r="699" spans="1:16" ht="12.75">
      <c r="A699" t="s">
        <v>49</v>
      </c>
      <c s="34" t="s">
        <v>170</v>
      </c>
      <c s="34" t="s">
        <v>8707</v>
      </c>
      <c s="35" t="s">
        <v>5</v>
      </c>
      <c s="6" t="s">
        <v>8708</v>
      </c>
      <c s="36" t="s">
        <v>207</v>
      </c>
      <c s="37">
        <v>10</v>
      </c>
      <c s="36">
        <v>0</v>
      </c>
      <c s="36">
        <f>ROUND(G699*H699,6)</f>
      </c>
      <c r="L699" s="38">
        <v>0</v>
      </c>
      <c s="32">
        <f>ROUND(ROUND(L699,2)*ROUND(G699,3),2)</f>
      </c>
      <c s="36" t="s">
        <v>72</v>
      </c>
      <c>
        <f>(M699*21)/100</f>
      </c>
      <c t="s">
        <v>27</v>
      </c>
    </row>
    <row r="700" spans="1:5" ht="12.75">
      <c r="A700" s="35" t="s">
        <v>55</v>
      </c>
      <c r="E700" s="39" t="s">
        <v>8708</v>
      </c>
    </row>
    <row r="701" spans="1:5" ht="12.75">
      <c r="A701" s="35" t="s">
        <v>56</v>
      </c>
      <c r="E701" s="40" t="s">
        <v>5</v>
      </c>
    </row>
    <row r="702" spans="1:5" ht="38.25">
      <c r="A702" t="s">
        <v>58</v>
      </c>
      <c r="E702" s="39" t="s">
        <v>8662</v>
      </c>
    </row>
    <row r="703" spans="1:16" ht="12.75">
      <c r="A703" t="s">
        <v>49</v>
      </c>
      <c s="34" t="s">
        <v>174</v>
      </c>
      <c s="34" t="s">
        <v>8709</v>
      </c>
      <c s="35" t="s">
        <v>5</v>
      </c>
      <c s="6" t="s">
        <v>8710</v>
      </c>
      <c s="36" t="s">
        <v>2754</v>
      </c>
      <c s="37">
        <v>1</v>
      </c>
      <c s="36">
        <v>0</v>
      </c>
      <c s="36">
        <f>ROUND(G703*H703,6)</f>
      </c>
      <c r="L703" s="38">
        <v>0</v>
      </c>
      <c s="32">
        <f>ROUND(ROUND(L703,2)*ROUND(G703,3),2)</f>
      </c>
      <c s="36" t="s">
        <v>72</v>
      </c>
      <c>
        <f>(M703*21)/100</f>
      </c>
      <c t="s">
        <v>27</v>
      </c>
    </row>
    <row r="704" spans="1:5" ht="12.75">
      <c r="A704" s="35" t="s">
        <v>55</v>
      </c>
      <c r="E704" s="39" t="s">
        <v>8675</v>
      </c>
    </row>
    <row r="705" spans="1:5" ht="12.75">
      <c r="A705" s="35" t="s">
        <v>56</v>
      </c>
      <c r="E705" s="40" t="s">
        <v>5</v>
      </c>
    </row>
    <row r="706" spans="1:5" ht="38.25">
      <c r="A706" t="s">
        <v>58</v>
      </c>
      <c r="E706" s="39" t="s">
        <v>8662</v>
      </c>
    </row>
    <row r="707" spans="1:16" ht="12.75">
      <c r="A707" t="s">
        <v>49</v>
      </c>
      <c s="34" t="s">
        <v>178</v>
      </c>
      <c s="34" t="s">
        <v>8711</v>
      </c>
      <c s="35" t="s">
        <v>5</v>
      </c>
      <c s="6" t="s">
        <v>8712</v>
      </c>
      <c s="36" t="s">
        <v>2754</v>
      </c>
      <c s="37">
        <v>23</v>
      </c>
      <c s="36">
        <v>0</v>
      </c>
      <c s="36">
        <f>ROUND(G707*H707,6)</f>
      </c>
      <c r="L707" s="38">
        <v>0</v>
      </c>
      <c s="32">
        <f>ROUND(ROUND(L707,2)*ROUND(G707,3),2)</f>
      </c>
      <c s="36" t="s">
        <v>72</v>
      </c>
      <c>
        <f>(M707*21)/100</f>
      </c>
      <c t="s">
        <v>27</v>
      </c>
    </row>
    <row r="708" spans="1:5" ht="12.75">
      <c r="A708" s="35" t="s">
        <v>55</v>
      </c>
      <c r="E708" s="39" t="s">
        <v>8712</v>
      </c>
    </row>
    <row r="709" spans="1:5" ht="12.75">
      <c r="A709" s="35" t="s">
        <v>56</v>
      </c>
      <c r="E709" s="40" t="s">
        <v>5</v>
      </c>
    </row>
    <row r="710" spans="1:5" ht="38.25">
      <c r="A710" t="s">
        <v>58</v>
      </c>
      <c r="E710" s="39" t="s">
        <v>8662</v>
      </c>
    </row>
    <row r="711" spans="1:16" ht="12.75">
      <c r="A711" t="s">
        <v>49</v>
      </c>
      <c s="34" t="s">
        <v>50</v>
      </c>
      <c s="34" t="s">
        <v>8713</v>
      </c>
      <c s="35" t="s">
        <v>5</v>
      </c>
      <c s="6" t="s">
        <v>8714</v>
      </c>
      <c s="36" t="s">
        <v>2754</v>
      </c>
      <c s="37">
        <v>12</v>
      </c>
      <c s="36">
        <v>0</v>
      </c>
      <c s="36">
        <f>ROUND(G711*H711,6)</f>
      </c>
      <c r="L711" s="38">
        <v>0</v>
      </c>
      <c s="32">
        <f>ROUND(ROUND(L711,2)*ROUND(G711,3),2)</f>
      </c>
      <c s="36" t="s">
        <v>72</v>
      </c>
      <c>
        <f>(M711*21)/100</f>
      </c>
      <c t="s">
        <v>27</v>
      </c>
    </row>
    <row r="712" spans="1:5" ht="12.75">
      <c r="A712" s="35" t="s">
        <v>55</v>
      </c>
      <c r="E712" s="39" t="s">
        <v>8714</v>
      </c>
    </row>
    <row r="713" spans="1:5" ht="12.75">
      <c r="A713" s="35" t="s">
        <v>56</v>
      </c>
      <c r="E713" s="40" t="s">
        <v>5</v>
      </c>
    </row>
    <row r="714" spans="1:5" ht="38.25">
      <c r="A714" t="s">
        <v>58</v>
      </c>
      <c r="E714" s="39" t="s">
        <v>8662</v>
      </c>
    </row>
    <row r="715" spans="1:16" ht="12.75">
      <c r="A715" t="s">
        <v>49</v>
      </c>
      <c s="34" t="s">
        <v>60</v>
      </c>
      <c s="34" t="s">
        <v>8715</v>
      </c>
      <c s="35" t="s">
        <v>5</v>
      </c>
      <c s="6" t="s">
        <v>8716</v>
      </c>
      <c s="36" t="s">
        <v>2754</v>
      </c>
      <c s="37">
        <v>6</v>
      </c>
      <c s="36">
        <v>0</v>
      </c>
      <c s="36">
        <f>ROUND(G715*H715,6)</f>
      </c>
      <c r="L715" s="38">
        <v>0</v>
      </c>
      <c s="32">
        <f>ROUND(ROUND(L715,2)*ROUND(G715,3),2)</f>
      </c>
      <c s="36" t="s">
        <v>72</v>
      </c>
      <c>
        <f>(M715*21)/100</f>
      </c>
      <c t="s">
        <v>27</v>
      </c>
    </row>
    <row r="716" spans="1:5" ht="12.75">
      <c r="A716" s="35" t="s">
        <v>55</v>
      </c>
      <c r="E716" s="39" t="s">
        <v>8675</v>
      </c>
    </row>
    <row r="717" spans="1:5" ht="12.75">
      <c r="A717" s="35" t="s">
        <v>56</v>
      </c>
      <c r="E717" s="40" t="s">
        <v>5</v>
      </c>
    </row>
    <row r="718" spans="1:5" ht="38.25">
      <c r="A718" t="s">
        <v>58</v>
      </c>
      <c r="E718" s="39" t="s">
        <v>8662</v>
      </c>
    </row>
    <row r="719" spans="1:16" ht="12.75">
      <c r="A719" t="s">
        <v>49</v>
      </c>
      <c s="34" t="s">
        <v>63</v>
      </c>
      <c s="34" t="s">
        <v>8717</v>
      </c>
      <c s="35" t="s">
        <v>5</v>
      </c>
      <c s="6" t="s">
        <v>8718</v>
      </c>
      <c s="36" t="s">
        <v>2754</v>
      </c>
      <c s="37">
        <v>2</v>
      </c>
      <c s="36">
        <v>0</v>
      </c>
      <c s="36">
        <f>ROUND(G719*H719,6)</f>
      </c>
      <c r="L719" s="38">
        <v>0</v>
      </c>
      <c s="32">
        <f>ROUND(ROUND(L719,2)*ROUND(G719,3),2)</f>
      </c>
      <c s="36" t="s">
        <v>72</v>
      </c>
      <c>
        <f>(M719*21)/100</f>
      </c>
      <c t="s">
        <v>27</v>
      </c>
    </row>
    <row r="720" spans="1:5" ht="12.75">
      <c r="A720" s="35" t="s">
        <v>55</v>
      </c>
      <c r="E720" s="39" t="s">
        <v>8718</v>
      </c>
    </row>
    <row r="721" spans="1:5" ht="12.75">
      <c r="A721" s="35" t="s">
        <v>56</v>
      </c>
      <c r="E721" s="40" t="s">
        <v>5</v>
      </c>
    </row>
    <row r="722" spans="1:5" ht="38.25">
      <c r="A722" t="s">
        <v>58</v>
      </c>
      <c r="E722" s="39" t="s">
        <v>8662</v>
      </c>
    </row>
    <row r="723" spans="1:16" ht="12.75">
      <c r="A723" t="s">
        <v>49</v>
      </c>
      <c s="34" t="s">
        <v>182</v>
      </c>
      <c s="34" t="s">
        <v>10083</v>
      </c>
      <c s="35" t="s">
        <v>5</v>
      </c>
      <c s="6" t="s">
        <v>10084</v>
      </c>
      <c s="36" t="s">
        <v>2754</v>
      </c>
      <c s="37">
        <v>3</v>
      </c>
      <c s="36">
        <v>0</v>
      </c>
      <c s="36">
        <f>ROUND(G723*H723,6)</f>
      </c>
      <c r="L723" s="38">
        <v>0</v>
      </c>
      <c s="32">
        <f>ROUND(ROUND(L723,2)*ROUND(G723,3),2)</f>
      </c>
      <c s="36" t="s">
        <v>72</v>
      </c>
      <c>
        <f>(M723*21)/100</f>
      </c>
      <c t="s">
        <v>27</v>
      </c>
    </row>
    <row r="724" spans="1:5" ht="12.75">
      <c r="A724" s="35" t="s">
        <v>55</v>
      </c>
      <c r="E724" s="39" t="s">
        <v>10084</v>
      </c>
    </row>
    <row r="725" spans="1:5" ht="12.75">
      <c r="A725" s="35" t="s">
        <v>56</v>
      </c>
      <c r="E725" s="40" t="s">
        <v>5</v>
      </c>
    </row>
    <row r="726" spans="1:5" ht="38.25">
      <c r="A726" t="s">
        <v>58</v>
      </c>
      <c r="E726" s="39" t="s">
        <v>8662</v>
      </c>
    </row>
    <row r="727" spans="1:16" ht="12.75">
      <c r="A727" t="s">
        <v>49</v>
      </c>
      <c s="34" t="s">
        <v>263</v>
      </c>
      <c s="34" t="s">
        <v>10085</v>
      </c>
      <c s="35" t="s">
        <v>5</v>
      </c>
      <c s="6" t="s">
        <v>10086</v>
      </c>
      <c s="36" t="s">
        <v>2754</v>
      </c>
      <c s="37">
        <v>2</v>
      </c>
      <c s="36">
        <v>0</v>
      </c>
      <c s="36">
        <f>ROUND(G727*H727,6)</f>
      </c>
      <c r="L727" s="38">
        <v>0</v>
      </c>
      <c s="32">
        <f>ROUND(ROUND(L727,2)*ROUND(G727,3),2)</f>
      </c>
      <c s="36" t="s">
        <v>72</v>
      </c>
      <c>
        <f>(M727*21)/100</f>
      </c>
      <c t="s">
        <v>27</v>
      </c>
    </row>
    <row r="728" spans="1:5" ht="12.75">
      <c r="A728" s="35" t="s">
        <v>55</v>
      </c>
      <c r="E728" s="39" t="s">
        <v>8675</v>
      </c>
    </row>
    <row r="729" spans="1:5" ht="12.75">
      <c r="A729" s="35" t="s">
        <v>56</v>
      </c>
      <c r="E729" s="40" t="s">
        <v>5</v>
      </c>
    </row>
    <row r="730" spans="1:5" ht="38.25">
      <c r="A730" t="s">
        <v>58</v>
      </c>
      <c r="E730" s="39" t="s">
        <v>8662</v>
      </c>
    </row>
    <row r="731" spans="1:16" ht="12.75">
      <c r="A731" t="s">
        <v>49</v>
      </c>
      <c s="34" t="s">
        <v>267</v>
      </c>
      <c s="34" t="s">
        <v>8721</v>
      </c>
      <c s="35" t="s">
        <v>5</v>
      </c>
      <c s="6" t="s">
        <v>8722</v>
      </c>
      <c s="36" t="s">
        <v>2754</v>
      </c>
      <c s="37">
        <v>7</v>
      </c>
      <c s="36">
        <v>0</v>
      </c>
      <c s="36">
        <f>ROUND(G731*H731,6)</f>
      </c>
      <c r="L731" s="38">
        <v>0</v>
      </c>
      <c s="32">
        <f>ROUND(ROUND(L731,2)*ROUND(G731,3),2)</f>
      </c>
      <c s="36" t="s">
        <v>72</v>
      </c>
      <c>
        <f>(M731*21)/100</f>
      </c>
      <c t="s">
        <v>27</v>
      </c>
    </row>
    <row r="732" spans="1:5" ht="12.75">
      <c r="A732" s="35" t="s">
        <v>55</v>
      </c>
      <c r="E732" s="39" t="s">
        <v>8722</v>
      </c>
    </row>
    <row r="733" spans="1:5" ht="12.75">
      <c r="A733" s="35" t="s">
        <v>56</v>
      </c>
      <c r="E733" s="40" t="s">
        <v>5</v>
      </c>
    </row>
    <row r="734" spans="1:5" ht="38.25">
      <c r="A734" t="s">
        <v>58</v>
      </c>
      <c r="E734" s="39" t="s">
        <v>8662</v>
      </c>
    </row>
    <row r="735" spans="1:16" ht="12.75">
      <c r="A735" t="s">
        <v>49</v>
      </c>
      <c s="34" t="s">
        <v>271</v>
      </c>
      <c s="34" t="s">
        <v>10087</v>
      </c>
      <c s="35" t="s">
        <v>5</v>
      </c>
      <c s="6" t="s">
        <v>10088</v>
      </c>
      <c s="36" t="s">
        <v>2754</v>
      </c>
      <c s="37">
        <v>11</v>
      </c>
      <c s="36">
        <v>0</v>
      </c>
      <c s="36">
        <f>ROUND(G735*H735,6)</f>
      </c>
      <c r="L735" s="38">
        <v>0</v>
      </c>
      <c s="32">
        <f>ROUND(ROUND(L735,2)*ROUND(G735,3),2)</f>
      </c>
      <c s="36" t="s">
        <v>72</v>
      </c>
      <c>
        <f>(M735*21)/100</f>
      </c>
      <c t="s">
        <v>27</v>
      </c>
    </row>
    <row r="736" spans="1:5" ht="12.75">
      <c r="A736" s="35" t="s">
        <v>55</v>
      </c>
      <c r="E736" s="39" t="s">
        <v>10088</v>
      </c>
    </row>
    <row r="737" spans="1:5" ht="12.75">
      <c r="A737" s="35" t="s">
        <v>56</v>
      </c>
      <c r="E737" s="40" t="s">
        <v>5</v>
      </c>
    </row>
    <row r="738" spans="1:5" ht="38.25">
      <c r="A738" t="s">
        <v>58</v>
      </c>
      <c r="E738" s="39" t="s">
        <v>8662</v>
      </c>
    </row>
    <row r="739" spans="1:16" ht="12.75">
      <c r="A739" t="s">
        <v>49</v>
      </c>
      <c s="34" t="s">
        <v>275</v>
      </c>
      <c s="34" t="s">
        <v>10089</v>
      </c>
      <c s="35" t="s">
        <v>5</v>
      </c>
      <c s="6" t="s">
        <v>10090</v>
      </c>
      <c s="36" t="s">
        <v>2754</v>
      </c>
      <c s="37">
        <v>2</v>
      </c>
      <c s="36">
        <v>0</v>
      </c>
      <c s="36">
        <f>ROUND(G739*H739,6)</f>
      </c>
      <c r="L739" s="38">
        <v>0</v>
      </c>
      <c s="32">
        <f>ROUND(ROUND(L739,2)*ROUND(G739,3),2)</f>
      </c>
      <c s="36" t="s">
        <v>72</v>
      </c>
      <c>
        <f>(M739*21)/100</f>
      </c>
      <c t="s">
        <v>27</v>
      </c>
    </row>
    <row r="740" spans="1:5" ht="12.75">
      <c r="A740" s="35" t="s">
        <v>55</v>
      </c>
      <c r="E740" s="39" t="s">
        <v>8675</v>
      </c>
    </row>
    <row r="741" spans="1:5" ht="12.75">
      <c r="A741" s="35" t="s">
        <v>56</v>
      </c>
      <c r="E741" s="40" t="s">
        <v>5</v>
      </c>
    </row>
    <row r="742" spans="1:5" ht="38.25">
      <c r="A742" t="s">
        <v>58</v>
      </c>
      <c r="E742" s="39" t="s">
        <v>8662</v>
      </c>
    </row>
    <row r="743" spans="1:16" ht="12.75">
      <c r="A743" t="s">
        <v>49</v>
      </c>
      <c s="34" t="s">
        <v>280</v>
      </c>
      <c s="34" t="s">
        <v>8723</v>
      </c>
      <c s="35" t="s">
        <v>5</v>
      </c>
      <c s="6" t="s">
        <v>8724</v>
      </c>
      <c s="36" t="s">
        <v>2754</v>
      </c>
      <c s="37">
        <v>1</v>
      </c>
      <c s="36">
        <v>0</v>
      </c>
      <c s="36">
        <f>ROUND(G743*H743,6)</f>
      </c>
      <c r="L743" s="38">
        <v>0</v>
      </c>
      <c s="32">
        <f>ROUND(ROUND(L743,2)*ROUND(G743,3),2)</f>
      </c>
      <c s="36" t="s">
        <v>72</v>
      </c>
      <c>
        <f>(M743*21)/100</f>
      </c>
      <c t="s">
        <v>27</v>
      </c>
    </row>
    <row r="744" spans="1:5" ht="12.75">
      <c r="A744" s="35" t="s">
        <v>55</v>
      </c>
      <c r="E744" s="39" t="s">
        <v>8724</v>
      </c>
    </row>
    <row r="745" spans="1:5" ht="12.75">
      <c r="A745" s="35" t="s">
        <v>56</v>
      </c>
      <c r="E745" s="40" t="s">
        <v>5</v>
      </c>
    </row>
    <row r="746" spans="1:5" ht="38.25">
      <c r="A746" t="s">
        <v>58</v>
      </c>
      <c r="E746" s="39" t="s">
        <v>8662</v>
      </c>
    </row>
    <row r="747" spans="1:13" ht="12.75">
      <c r="A747" t="s">
        <v>46</v>
      </c>
      <c r="C747" s="31" t="s">
        <v>1786</v>
      </c>
      <c r="E747" s="33" t="s">
        <v>1787</v>
      </c>
      <c r="J747" s="32">
        <f>0</f>
      </c>
      <c s="32">
        <f>0</f>
      </c>
      <c s="32">
        <f>0+L748</f>
      </c>
      <c s="32">
        <f>0+M748</f>
      </c>
    </row>
    <row r="748" spans="1:16" ht="12.75">
      <c r="A748" t="s">
        <v>49</v>
      </c>
      <c s="34" t="s">
        <v>284</v>
      </c>
      <c s="34" t="s">
        <v>8727</v>
      </c>
      <c s="35" t="s">
        <v>5</v>
      </c>
      <c s="6" t="s">
        <v>10091</v>
      </c>
      <c s="36" t="s">
        <v>2754</v>
      </c>
      <c s="37">
        <v>1</v>
      </c>
      <c s="36">
        <v>0</v>
      </c>
      <c s="36">
        <f>ROUND(G748*H748,6)</f>
      </c>
      <c r="L748" s="38">
        <v>0</v>
      </c>
      <c s="32">
        <f>ROUND(ROUND(L748,2)*ROUND(G748,3),2)</f>
      </c>
      <c s="36" t="s">
        <v>72</v>
      </c>
      <c>
        <f>(M748*21)/100</f>
      </c>
      <c t="s">
        <v>27</v>
      </c>
    </row>
    <row r="749" spans="1:5" ht="12.75">
      <c r="A749" s="35" t="s">
        <v>55</v>
      </c>
      <c r="E749" s="39" t="s">
        <v>8729</v>
      </c>
    </row>
    <row r="750" spans="1:5" ht="12.75">
      <c r="A750" s="35" t="s">
        <v>56</v>
      </c>
      <c r="E750" s="40" t="s">
        <v>5</v>
      </c>
    </row>
    <row r="751" spans="1:5" ht="38.25">
      <c r="A751" t="s">
        <v>58</v>
      </c>
      <c r="E751" s="39" t="s">
        <v>8662</v>
      </c>
    </row>
    <row r="752" spans="1:13" ht="12.75">
      <c r="A752" t="s">
        <v>46</v>
      </c>
      <c r="C752" s="31" t="s">
        <v>1717</v>
      </c>
      <c r="E752" s="33" t="s">
        <v>1822</v>
      </c>
      <c r="J752" s="32">
        <f>0</f>
      </c>
      <c s="32">
        <f>0</f>
      </c>
      <c s="32">
        <f>0+L753+L757+L761+L765+L769+L773+L777</f>
      </c>
      <c s="32">
        <f>0+M753+M757+M761+M765+M769+M773+M777</f>
      </c>
    </row>
    <row r="753" spans="1:16" ht="12.75">
      <c r="A753" t="s">
        <v>49</v>
      </c>
      <c s="34" t="s">
        <v>288</v>
      </c>
      <c s="34" t="s">
        <v>8730</v>
      </c>
      <c s="35" t="s">
        <v>5</v>
      </c>
      <c s="6" t="s">
        <v>8731</v>
      </c>
      <c s="36" t="s">
        <v>2754</v>
      </c>
      <c s="37">
        <v>1</v>
      </c>
      <c s="36">
        <v>0</v>
      </c>
      <c s="36">
        <f>ROUND(G753*H753,6)</f>
      </c>
      <c r="L753" s="38">
        <v>0</v>
      </c>
      <c s="32">
        <f>ROUND(ROUND(L753,2)*ROUND(G753,3),2)</f>
      </c>
      <c s="36" t="s">
        <v>72</v>
      </c>
      <c>
        <f>(M753*21)/100</f>
      </c>
      <c t="s">
        <v>27</v>
      </c>
    </row>
    <row r="754" spans="1:5" ht="12.75">
      <c r="A754" s="35" t="s">
        <v>55</v>
      </c>
      <c r="E754" s="39" t="s">
        <v>8731</v>
      </c>
    </row>
    <row r="755" spans="1:5" ht="12.75">
      <c r="A755" s="35" t="s">
        <v>56</v>
      </c>
      <c r="E755" s="40" t="s">
        <v>5</v>
      </c>
    </row>
    <row r="756" spans="1:5" ht="38.25">
      <c r="A756" t="s">
        <v>58</v>
      </c>
      <c r="E756" s="39" t="s">
        <v>8662</v>
      </c>
    </row>
    <row r="757" spans="1:16" ht="12.75">
      <c r="A757" t="s">
        <v>49</v>
      </c>
      <c s="34" t="s">
        <v>292</v>
      </c>
      <c s="34" t="s">
        <v>8732</v>
      </c>
      <c s="35" t="s">
        <v>5</v>
      </c>
      <c s="6" t="s">
        <v>8733</v>
      </c>
      <c s="36" t="s">
        <v>2754</v>
      </c>
      <c s="37">
        <v>1</v>
      </c>
      <c s="36">
        <v>0</v>
      </c>
      <c s="36">
        <f>ROUND(G757*H757,6)</f>
      </c>
      <c r="L757" s="38">
        <v>0</v>
      </c>
      <c s="32">
        <f>ROUND(ROUND(L757,2)*ROUND(G757,3),2)</f>
      </c>
      <c s="36" t="s">
        <v>72</v>
      </c>
      <c>
        <f>(M757*21)/100</f>
      </c>
      <c t="s">
        <v>27</v>
      </c>
    </row>
    <row r="758" spans="1:5" ht="12.75">
      <c r="A758" s="35" t="s">
        <v>55</v>
      </c>
      <c r="E758" s="39" t="s">
        <v>8733</v>
      </c>
    </row>
    <row r="759" spans="1:5" ht="12.75">
      <c r="A759" s="35" t="s">
        <v>56</v>
      </c>
      <c r="E759" s="40" t="s">
        <v>5</v>
      </c>
    </row>
    <row r="760" spans="1:5" ht="38.25">
      <c r="A760" t="s">
        <v>58</v>
      </c>
      <c r="E760" s="39" t="s">
        <v>8662</v>
      </c>
    </row>
    <row r="761" spans="1:16" ht="12.75">
      <c r="A761" t="s">
        <v>49</v>
      </c>
      <c s="34" t="s">
        <v>296</v>
      </c>
      <c s="34" t="s">
        <v>8734</v>
      </c>
      <c s="35" t="s">
        <v>5</v>
      </c>
      <c s="6" t="s">
        <v>8735</v>
      </c>
      <c s="36" t="s">
        <v>168</v>
      </c>
      <c s="37">
        <v>6</v>
      </c>
      <c s="36">
        <v>0</v>
      </c>
      <c s="36">
        <f>ROUND(G761*H761,6)</f>
      </c>
      <c r="L761" s="38">
        <v>0</v>
      </c>
      <c s="32">
        <f>ROUND(ROUND(L761,2)*ROUND(G761,3),2)</f>
      </c>
      <c s="36" t="s">
        <v>72</v>
      </c>
      <c>
        <f>(M761*21)/100</f>
      </c>
      <c t="s">
        <v>27</v>
      </c>
    </row>
    <row r="762" spans="1:5" ht="12.75">
      <c r="A762" s="35" t="s">
        <v>55</v>
      </c>
      <c r="E762" s="39" t="s">
        <v>8735</v>
      </c>
    </row>
    <row r="763" spans="1:5" ht="12.75">
      <c r="A763" s="35" t="s">
        <v>56</v>
      </c>
      <c r="E763" s="40" t="s">
        <v>5</v>
      </c>
    </row>
    <row r="764" spans="1:5" ht="38.25">
      <c r="A764" t="s">
        <v>58</v>
      </c>
      <c r="E764" s="39" t="s">
        <v>8662</v>
      </c>
    </row>
    <row r="765" spans="1:16" ht="12.75">
      <c r="A765" t="s">
        <v>49</v>
      </c>
      <c s="34" t="s">
        <v>300</v>
      </c>
      <c s="34" t="s">
        <v>8736</v>
      </c>
      <c s="35" t="s">
        <v>5</v>
      </c>
      <c s="6" t="s">
        <v>8737</v>
      </c>
      <c s="36" t="s">
        <v>168</v>
      </c>
      <c s="37">
        <v>6</v>
      </c>
      <c s="36">
        <v>0</v>
      </c>
      <c s="36">
        <f>ROUND(G765*H765,6)</f>
      </c>
      <c r="L765" s="38">
        <v>0</v>
      </c>
      <c s="32">
        <f>ROUND(ROUND(L765,2)*ROUND(G765,3),2)</f>
      </c>
      <c s="36" t="s">
        <v>72</v>
      </c>
      <c>
        <f>(M765*21)/100</f>
      </c>
      <c t="s">
        <v>27</v>
      </c>
    </row>
    <row r="766" spans="1:5" ht="12.75">
      <c r="A766" s="35" t="s">
        <v>55</v>
      </c>
      <c r="E766" s="39" t="s">
        <v>8737</v>
      </c>
    </row>
    <row r="767" spans="1:5" ht="12.75">
      <c r="A767" s="35" t="s">
        <v>56</v>
      </c>
      <c r="E767" s="40" t="s">
        <v>5</v>
      </c>
    </row>
    <row r="768" spans="1:5" ht="38.25">
      <c r="A768" t="s">
        <v>58</v>
      </c>
      <c r="E768" s="39" t="s">
        <v>8662</v>
      </c>
    </row>
    <row r="769" spans="1:16" ht="12.75">
      <c r="A769" t="s">
        <v>49</v>
      </c>
      <c s="34" t="s">
        <v>304</v>
      </c>
      <c s="34" t="s">
        <v>8738</v>
      </c>
      <c s="35" t="s">
        <v>5</v>
      </c>
      <c s="6" t="s">
        <v>8739</v>
      </c>
      <c s="36" t="s">
        <v>168</v>
      </c>
      <c s="37">
        <v>15</v>
      </c>
      <c s="36">
        <v>0</v>
      </c>
      <c s="36">
        <f>ROUND(G769*H769,6)</f>
      </c>
      <c r="L769" s="38">
        <v>0</v>
      </c>
      <c s="32">
        <f>ROUND(ROUND(L769,2)*ROUND(G769,3),2)</f>
      </c>
      <c s="36" t="s">
        <v>72</v>
      </c>
      <c>
        <f>(M769*21)/100</f>
      </c>
      <c t="s">
        <v>27</v>
      </c>
    </row>
    <row r="770" spans="1:5" ht="12.75">
      <c r="A770" s="35" t="s">
        <v>55</v>
      </c>
      <c r="E770" s="39" t="s">
        <v>8739</v>
      </c>
    </row>
    <row r="771" spans="1:5" ht="12.75">
      <c r="A771" s="35" t="s">
        <v>56</v>
      </c>
      <c r="E771" s="40" t="s">
        <v>5</v>
      </c>
    </row>
    <row r="772" spans="1:5" ht="38.25">
      <c r="A772" t="s">
        <v>58</v>
      </c>
      <c r="E772" s="39" t="s">
        <v>8662</v>
      </c>
    </row>
    <row r="773" spans="1:16" ht="12.75">
      <c r="A773" t="s">
        <v>49</v>
      </c>
      <c s="34" t="s">
        <v>308</v>
      </c>
      <c s="34" t="s">
        <v>9248</v>
      </c>
      <c s="35" t="s">
        <v>5</v>
      </c>
      <c s="6" t="s">
        <v>10092</v>
      </c>
      <c s="36" t="s">
        <v>168</v>
      </c>
      <c s="37">
        <v>4</v>
      </c>
      <c s="36">
        <v>0</v>
      </c>
      <c s="36">
        <f>ROUND(G773*H773,6)</f>
      </c>
      <c r="L773" s="38">
        <v>0</v>
      </c>
      <c s="32">
        <f>ROUND(ROUND(L773,2)*ROUND(G773,3),2)</f>
      </c>
      <c s="36" t="s">
        <v>72</v>
      </c>
      <c>
        <f>(M773*21)/100</f>
      </c>
      <c t="s">
        <v>27</v>
      </c>
    </row>
    <row r="774" spans="1:5" ht="12.75">
      <c r="A774" s="35" t="s">
        <v>55</v>
      </c>
      <c r="E774" s="39" t="s">
        <v>10092</v>
      </c>
    </row>
    <row r="775" spans="1:5" ht="12.75">
      <c r="A775" s="35" t="s">
        <v>56</v>
      </c>
      <c r="E775" s="40" t="s">
        <v>5</v>
      </c>
    </row>
    <row r="776" spans="1:5" ht="38.25">
      <c r="A776" t="s">
        <v>58</v>
      </c>
      <c r="E776" s="39" t="s">
        <v>8662</v>
      </c>
    </row>
    <row r="777" spans="1:16" ht="12.75">
      <c r="A777" t="s">
        <v>49</v>
      </c>
      <c s="34" t="s">
        <v>312</v>
      </c>
      <c s="34" t="s">
        <v>9248</v>
      </c>
      <c s="35" t="s">
        <v>67</v>
      </c>
      <c s="6" t="s">
        <v>10093</v>
      </c>
      <c s="36" t="s">
        <v>168</v>
      </c>
      <c s="37">
        <v>2</v>
      </c>
      <c s="36">
        <v>0</v>
      </c>
      <c s="36">
        <f>ROUND(G777*H777,6)</f>
      </c>
      <c r="L777" s="38">
        <v>0</v>
      </c>
      <c s="32">
        <f>ROUND(ROUND(L777,2)*ROUND(G777,3),2)</f>
      </c>
      <c s="36" t="s">
        <v>72</v>
      </c>
      <c>
        <f>(M777*21)/100</f>
      </c>
      <c t="s">
        <v>27</v>
      </c>
    </row>
    <row r="778" spans="1:5" ht="12.75">
      <c r="A778" s="35" t="s">
        <v>55</v>
      </c>
      <c r="E778" s="39" t="s">
        <v>10093</v>
      </c>
    </row>
    <row r="779" spans="1:5" ht="12.75">
      <c r="A779" s="35" t="s">
        <v>56</v>
      </c>
      <c r="E779" s="40" t="s">
        <v>5</v>
      </c>
    </row>
    <row r="780" spans="1:5" ht="38.25">
      <c r="A780" t="s">
        <v>58</v>
      </c>
      <c r="E780" s="39" t="s">
        <v>8662</v>
      </c>
    </row>
    <row r="781" spans="1:13" ht="12.75">
      <c r="A781" t="s">
        <v>3245</v>
      </c>
      <c r="C781" s="31" t="s">
        <v>10094</v>
      </c>
      <c r="E781" s="33" t="s">
        <v>10095</v>
      </c>
      <c r="J781" s="32">
        <f>0+J782</f>
      </c>
      <c s="32">
        <f>0+K782</f>
      </c>
      <c s="32">
        <f>0+L782</f>
      </c>
      <c s="32">
        <f>0+M782</f>
      </c>
    </row>
    <row r="782" spans="1:13" ht="12.75">
      <c r="A782" t="s">
        <v>46</v>
      </c>
      <c r="C782" s="31" t="s">
        <v>8742</v>
      </c>
      <c r="E782" s="33" t="s">
        <v>8743</v>
      </c>
      <c r="J782" s="32">
        <f>0</f>
      </c>
      <c s="32">
        <f>0</f>
      </c>
      <c s="32">
        <f>0+L783+L787+L791+L795+L799+L803+L807+L811+L815+L819+L823+L827+L831+L835+L839+L843+L847</f>
      </c>
      <c s="32">
        <f>0+M783+M787+M791+M795+M799+M803+M807+M811+M815+M819+M823+M827+M831+M835+M839+M843+M847</f>
      </c>
    </row>
    <row r="783" spans="1:16" ht="12.75">
      <c r="A783" t="s">
        <v>49</v>
      </c>
      <c s="34" t="s">
        <v>67</v>
      </c>
      <c s="34" t="s">
        <v>8744</v>
      </c>
      <c s="35" t="s">
        <v>5</v>
      </c>
      <c s="6" t="s">
        <v>10096</v>
      </c>
      <c s="36" t="s">
        <v>83</v>
      </c>
      <c s="37">
        <v>1</v>
      </c>
      <c s="36">
        <v>0</v>
      </c>
      <c s="36">
        <f>ROUND(G783*H783,6)</f>
      </c>
      <c r="L783" s="38">
        <v>0</v>
      </c>
      <c s="32">
        <f>ROUND(ROUND(L783,2)*ROUND(G783,3),2)</f>
      </c>
      <c s="36" t="s">
        <v>72</v>
      </c>
      <c>
        <f>(M783*21)/100</f>
      </c>
      <c t="s">
        <v>27</v>
      </c>
    </row>
    <row r="784" spans="1:5" ht="12.75">
      <c r="A784" s="35" t="s">
        <v>55</v>
      </c>
      <c r="E784" s="39" t="s">
        <v>8746</v>
      </c>
    </row>
    <row r="785" spans="1:5" ht="12.75">
      <c r="A785" s="35" t="s">
        <v>56</v>
      </c>
      <c r="E785" s="40" t="s">
        <v>5</v>
      </c>
    </row>
    <row r="786" spans="1:5" ht="51">
      <c r="A786" t="s">
        <v>58</v>
      </c>
      <c r="E786" s="39" t="s">
        <v>8747</v>
      </c>
    </row>
    <row r="787" spans="1:16" ht="12.75">
      <c r="A787" t="s">
        <v>49</v>
      </c>
      <c s="34" t="s">
        <v>27</v>
      </c>
      <c s="34" t="s">
        <v>8748</v>
      </c>
      <c s="35" t="s">
        <v>5</v>
      </c>
      <c s="6" t="s">
        <v>9254</v>
      </c>
      <c s="36" t="s">
        <v>83</v>
      </c>
      <c s="37">
        <v>2</v>
      </c>
      <c s="36">
        <v>0</v>
      </c>
      <c s="36">
        <f>ROUND(G787*H787,6)</f>
      </c>
      <c r="L787" s="38">
        <v>0</v>
      </c>
      <c s="32">
        <f>ROUND(ROUND(L787,2)*ROUND(G787,3),2)</f>
      </c>
      <c s="36" t="s">
        <v>72</v>
      </c>
      <c>
        <f>(M787*21)/100</f>
      </c>
      <c t="s">
        <v>27</v>
      </c>
    </row>
    <row r="788" spans="1:5" ht="12.75">
      <c r="A788" s="35" t="s">
        <v>55</v>
      </c>
      <c r="E788" s="39" t="s">
        <v>8750</v>
      </c>
    </row>
    <row r="789" spans="1:5" ht="12.75">
      <c r="A789" s="35" t="s">
        <v>56</v>
      </c>
      <c r="E789" s="40" t="s">
        <v>5</v>
      </c>
    </row>
    <row r="790" spans="1:5" ht="38.25">
      <c r="A790" t="s">
        <v>58</v>
      </c>
      <c r="E790" s="39" t="s">
        <v>8751</v>
      </c>
    </row>
    <row r="791" spans="1:16" ht="12.75">
      <c r="A791" t="s">
        <v>49</v>
      </c>
      <c s="34" t="s">
        <v>26</v>
      </c>
      <c s="34" t="s">
        <v>8752</v>
      </c>
      <c s="35" t="s">
        <v>5</v>
      </c>
      <c s="6" t="s">
        <v>8753</v>
      </c>
      <c s="36" t="s">
        <v>83</v>
      </c>
      <c s="37">
        <v>2</v>
      </c>
      <c s="36">
        <v>0</v>
      </c>
      <c s="36">
        <f>ROUND(G791*H791,6)</f>
      </c>
      <c r="L791" s="38">
        <v>0</v>
      </c>
      <c s="32">
        <f>ROUND(ROUND(L791,2)*ROUND(G791,3),2)</f>
      </c>
      <c s="36" t="s">
        <v>72</v>
      </c>
      <c>
        <f>(M791*21)/100</f>
      </c>
      <c t="s">
        <v>27</v>
      </c>
    </row>
    <row r="792" spans="1:5" ht="12.75">
      <c r="A792" s="35" t="s">
        <v>55</v>
      </c>
      <c r="E792" s="39" t="s">
        <v>8754</v>
      </c>
    </row>
    <row r="793" spans="1:5" ht="12.75">
      <c r="A793" s="35" t="s">
        <v>56</v>
      </c>
      <c r="E793" s="40" t="s">
        <v>5</v>
      </c>
    </row>
    <row r="794" spans="1:5" ht="38.25">
      <c r="A794" t="s">
        <v>58</v>
      </c>
      <c r="E794" s="39" t="s">
        <v>8755</v>
      </c>
    </row>
    <row r="795" spans="1:16" ht="12.75">
      <c r="A795" t="s">
        <v>49</v>
      </c>
      <c s="34" t="s">
        <v>85</v>
      </c>
      <c s="34" t="s">
        <v>8756</v>
      </c>
      <c s="35" t="s">
        <v>5</v>
      </c>
      <c s="6" t="s">
        <v>10097</v>
      </c>
      <c s="36" t="s">
        <v>83</v>
      </c>
      <c s="37">
        <v>2</v>
      </c>
      <c s="36">
        <v>0</v>
      </c>
      <c s="36">
        <f>ROUND(G795*H795,6)</f>
      </c>
      <c r="L795" s="38">
        <v>0</v>
      </c>
      <c s="32">
        <f>ROUND(ROUND(L795,2)*ROUND(G795,3),2)</f>
      </c>
      <c s="36" t="s">
        <v>72</v>
      </c>
      <c>
        <f>(M795*21)/100</f>
      </c>
      <c t="s">
        <v>27</v>
      </c>
    </row>
    <row r="796" spans="1:5" ht="12.75">
      <c r="A796" s="35" t="s">
        <v>55</v>
      </c>
      <c r="E796" s="39" t="s">
        <v>10097</v>
      </c>
    </row>
    <row r="797" spans="1:5" ht="12.75">
      <c r="A797" s="35" t="s">
        <v>56</v>
      </c>
      <c r="E797" s="40" t="s">
        <v>5</v>
      </c>
    </row>
    <row r="798" spans="1:5" ht="25.5">
      <c r="A798" t="s">
        <v>58</v>
      </c>
      <c r="E798" s="39" t="s">
        <v>9529</v>
      </c>
    </row>
    <row r="799" spans="1:16" ht="12.75">
      <c r="A799" t="s">
        <v>49</v>
      </c>
      <c s="34" t="s">
        <v>90</v>
      </c>
      <c s="34" t="s">
        <v>8759</v>
      </c>
      <c s="35" t="s">
        <v>5</v>
      </c>
      <c s="6" t="s">
        <v>8757</v>
      </c>
      <c s="36" t="s">
        <v>83</v>
      </c>
      <c s="37">
        <v>2</v>
      </c>
      <c s="36">
        <v>0</v>
      </c>
      <c s="36">
        <f>ROUND(G799*H799,6)</f>
      </c>
      <c r="L799" s="38">
        <v>0</v>
      </c>
      <c s="32">
        <f>ROUND(ROUND(L799,2)*ROUND(G799,3),2)</f>
      </c>
      <c s="36" t="s">
        <v>72</v>
      </c>
      <c>
        <f>(M799*21)/100</f>
      </c>
      <c t="s">
        <v>27</v>
      </c>
    </row>
    <row r="800" spans="1:5" ht="12.75">
      <c r="A800" s="35" t="s">
        <v>55</v>
      </c>
      <c r="E800" s="39" t="s">
        <v>8757</v>
      </c>
    </row>
    <row r="801" spans="1:5" ht="12.75">
      <c r="A801" s="35" t="s">
        <v>56</v>
      </c>
      <c r="E801" s="40" t="s">
        <v>5</v>
      </c>
    </row>
    <row r="802" spans="1:5" ht="38.25">
      <c r="A802" t="s">
        <v>58</v>
      </c>
      <c r="E802" s="39" t="s">
        <v>8758</v>
      </c>
    </row>
    <row r="803" spans="1:16" ht="12.75">
      <c r="A803" t="s">
        <v>49</v>
      </c>
      <c s="34" t="s">
        <v>93</v>
      </c>
      <c s="34" t="s">
        <v>8762</v>
      </c>
      <c s="35" t="s">
        <v>5</v>
      </c>
      <c s="6" t="s">
        <v>10098</v>
      </c>
      <c s="36" t="s">
        <v>83</v>
      </c>
      <c s="37">
        <v>11</v>
      </c>
      <c s="36">
        <v>0</v>
      </c>
      <c s="36">
        <f>ROUND(G803*H803,6)</f>
      </c>
      <c r="L803" s="38">
        <v>0</v>
      </c>
      <c s="32">
        <f>ROUND(ROUND(L803,2)*ROUND(G803,3),2)</f>
      </c>
      <c s="36" t="s">
        <v>72</v>
      </c>
      <c>
        <f>(M803*21)/100</f>
      </c>
      <c t="s">
        <v>27</v>
      </c>
    </row>
    <row r="804" spans="1:5" ht="12.75">
      <c r="A804" s="35" t="s">
        <v>55</v>
      </c>
      <c r="E804" s="39" t="s">
        <v>10099</v>
      </c>
    </row>
    <row r="805" spans="1:5" ht="12.75">
      <c r="A805" s="35" t="s">
        <v>56</v>
      </c>
      <c r="E805" s="40" t="s">
        <v>5</v>
      </c>
    </row>
    <row r="806" spans="1:5" ht="38.25">
      <c r="A806" t="s">
        <v>58</v>
      </c>
      <c r="E806" s="39" t="s">
        <v>8758</v>
      </c>
    </row>
    <row r="807" spans="1:16" ht="12.75">
      <c r="A807" t="s">
        <v>49</v>
      </c>
      <c s="34" t="s">
        <v>79</v>
      </c>
      <c s="34" t="s">
        <v>8766</v>
      </c>
      <c s="35" t="s">
        <v>5</v>
      </c>
      <c s="6" t="s">
        <v>8773</v>
      </c>
      <c s="36" t="s">
        <v>83</v>
      </c>
      <c s="37">
        <v>1</v>
      </c>
      <c s="36">
        <v>0</v>
      </c>
      <c s="36">
        <f>ROUND(G807*H807,6)</f>
      </c>
      <c r="L807" s="38">
        <v>0</v>
      </c>
      <c s="32">
        <f>ROUND(ROUND(L807,2)*ROUND(G807,3),2)</f>
      </c>
      <c s="36" t="s">
        <v>72</v>
      </c>
      <c>
        <f>(M807*21)/100</f>
      </c>
      <c t="s">
        <v>27</v>
      </c>
    </row>
    <row r="808" spans="1:5" ht="12.75">
      <c r="A808" s="35" t="s">
        <v>55</v>
      </c>
      <c r="E808" s="39" t="s">
        <v>8774</v>
      </c>
    </row>
    <row r="809" spans="1:5" ht="12.75">
      <c r="A809" s="35" t="s">
        <v>56</v>
      </c>
      <c r="E809" s="40" t="s">
        <v>5</v>
      </c>
    </row>
    <row r="810" spans="1:5" ht="51">
      <c r="A810" t="s">
        <v>58</v>
      </c>
      <c r="E810" s="39" t="s">
        <v>8765</v>
      </c>
    </row>
    <row r="811" spans="1:16" ht="12.75">
      <c r="A811" t="s">
        <v>49</v>
      </c>
      <c s="34" t="s">
        <v>100</v>
      </c>
      <c s="34" t="s">
        <v>8769</v>
      </c>
      <c s="35" t="s">
        <v>5</v>
      </c>
      <c s="6" t="s">
        <v>8763</v>
      </c>
      <c s="36" t="s">
        <v>7503</v>
      </c>
      <c s="37">
        <v>4</v>
      </c>
      <c s="36">
        <v>0</v>
      </c>
      <c s="36">
        <f>ROUND(G811*H811,6)</f>
      </c>
      <c r="L811" s="38">
        <v>0</v>
      </c>
      <c s="32">
        <f>ROUND(ROUND(L811,2)*ROUND(G811,3),2)</f>
      </c>
      <c s="36" t="s">
        <v>72</v>
      </c>
      <c>
        <f>(M811*21)/100</f>
      </c>
      <c t="s">
        <v>27</v>
      </c>
    </row>
    <row r="812" spans="1:5" ht="12.75">
      <c r="A812" s="35" t="s">
        <v>55</v>
      </c>
      <c r="E812" s="39" t="s">
        <v>8764</v>
      </c>
    </row>
    <row r="813" spans="1:5" ht="12.75">
      <c r="A813" s="35" t="s">
        <v>56</v>
      </c>
      <c r="E813" s="40" t="s">
        <v>5</v>
      </c>
    </row>
    <row r="814" spans="1:5" ht="51">
      <c r="A814" t="s">
        <v>58</v>
      </c>
      <c r="E814" s="39" t="s">
        <v>8765</v>
      </c>
    </row>
    <row r="815" spans="1:16" ht="12.75">
      <c r="A815" t="s">
        <v>49</v>
      </c>
      <c s="34" t="s">
        <v>104</v>
      </c>
      <c s="34" t="s">
        <v>8772</v>
      </c>
      <c s="35" t="s">
        <v>5</v>
      </c>
      <c s="6" t="s">
        <v>10100</v>
      </c>
      <c s="36" t="s">
        <v>83</v>
      </c>
      <c s="37">
        <v>1</v>
      </c>
      <c s="36">
        <v>0</v>
      </c>
      <c s="36">
        <f>ROUND(G815*H815,6)</f>
      </c>
      <c r="L815" s="38">
        <v>0</v>
      </c>
      <c s="32">
        <f>ROUND(ROUND(L815,2)*ROUND(G815,3),2)</f>
      </c>
      <c s="36" t="s">
        <v>72</v>
      </c>
      <c>
        <f>(M815*21)/100</f>
      </c>
      <c t="s">
        <v>27</v>
      </c>
    </row>
    <row r="816" spans="1:5" ht="12.75">
      <c r="A816" s="35" t="s">
        <v>55</v>
      </c>
      <c r="E816" s="39" t="s">
        <v>10100</v>
      </c>
    </row>
    <row r="817" spans="1:5" ht="12.75">
      <c r="A817" s="35" t="s">
        <v>56</v>
      </c>
      <c r="E817" s="40" t="s">
        <v>5</v>
      </c>
    </row>
    <row r="818" spans="1:5" ht="51">
      <c r="A818" t="s">
        <v>58</v>
      </c>
      <c r="E818" s="39" t="s">
        <v>8765</v>
      </c>
    </row>
    <row r="819" spans="1:16" ht="12.75">
      <c r="A819" t="s">
        <v>49</v>
      </c>
      <c s="34" t="s">
        <v>108</v>
      </c>
      <c s="34" t="s">
        <v>8775</v>
      </c>
      <c s="35" t="s">
        <v>5</v>
      </c>
      <c s="6" t="s">
        <v>8767</v>
      </c>
      <c s="36" t="s">
        <v>83</v>
      </c>
      <c s="37">
        <v>1</v>
      </c>
      <c s="36">
        <v>0</v>
      </c>
      <c s="36">
        <f>ROUND(G819*H819,6)</f>
      </c>
      <c r="L819" s="38">
        <v>0</v>
      </c>
      <c s="32">
        <f>ROUND(ROUND(L819,2)*ROUND(G819,3),2)</f>
      </c>
      <c s="36" t="s">
        <v>72</v>
      </c>
      <c>
        <f>(M819*21)/100</f>
      </c>
      <c t="s">
        <v>27</v>
      </c>
    </row>
    <row r="820" spans="1:5" ht="12.75">
      <c r="A820" s="35" t="s">
        <v>55</v>
      </c>
      <c r="E820" s="39" t="s">
        <v>8768</v>
      </c>
    </row>
    <row r="821" spans="1:5" ht="12.75">
      <c r="A821" s="35" t="s">
        <v>56</v>
      </c>
      <c r="E821" s="40" t="s">
        <v>5</v>
      </c>
    </row>
    <row r="822" spans="1:5" ht="51">
      <c r="A822" t="s">
        <v>58</v>
      </c>
      <c r="E822" s="39" t="s">
        <v>8765</v>
      </c>
    </row>
    <row r="823" spans="1:16" ht="12.75">
      <c r="A823" t="s">
        <v>49</v>
      </c>
      <c s="34" t="s">
        <v>113</v>
      </c>
      <c s="34" t="s">
        <v>8777</v>
      </c>
      <c s="35" t="s">
        <v>5</v>
      </c>
      <c s="6" t="s">
        <v>8770</v>
      </c>
      <c s="36" t="s">
        <v>83</v>
      </c>
      <c s="37">
        <v>1</v>
      </c>
      <c s="36">
        <v>0</v>
      </c>
      <c s="36">
        <f>ROUND(G823*H823,6)</f>
      </c>
      <c r="L823" s="38">
        <v>0</v>
      </c>
      <c s="32">
        <f>ROUND(ROUND(L823,2)*ROUND(G823,3),2)</f>
      </c>
      <c s="36" t="s">
        <v>72</v>
      </c>
      <c>
        <f>(M823*21)/100</f>
      </c>
      <c t="s">
        <v>27</v>
      </c>
    </row>
    <row r="824" spans="1:5" ht="12.75">
      <c r="A824" s="35" t="s">
        <v>55</v>
      </c>
      <c r="E824" s="39" t="s">
        <v>8771</v>
      </c>
    </row>
    <row r="825" spans="1:5" ht="12.75">
      <c r="A825" s="35" t="s">
        <v>56</v>
      </c>
      <c r="E825" s="40" t="s">
        <v>5</v>
      </c>
    </row>
    <row r="826" spans="1:5" ht="51">
      <c r="A826" t="s">
        <v>58</v>
      </c>
      <c r="E826" s="39" t="s">
        <v>8765</v>
      </c>
    </row>
    <row r="827" spans="1:16" ht="12.75">
      <c r="A827" t="s">
        <v>49</v>
      </c>
      <c s="34" t="s">
        <v>117</v>
      </c>
      <c s="34" t="s">
        <v>8780</v>
      </c>
      <c s="35" t="s">
        <v>5</v>
      </c>
      <c s="6" t="s">
        <v>8778</v>
      </c>
      <c s="36" t="s">
        <v>83</v>
      </c>
      <c s="37">
        <v>1</v>
      </c>
      <c s="36">
        <v>0</v>
      </c>
      <c s="36">
        <f>ROUND(G827*H827,6)</f>
      </c>
      <c r="L827" s="38">
        <v>0</v>
      </c>
      <c s="32">
        <f>ROUND(ROUND(L827,2)*ROUND(G827,3),2)</f>
      </c>
      <c s="36" t="s">
        <v>72</v>
      </c>
      <c>
        <f>(M827*21)/100</f>
      </c>
      <c t="s">
        <v>27</v>
      </c>
    </row>
    <row r="828" spans="1:5" ht="12.75">
      <c r="A828" s="35" t="s">
        <v>55</v>
      </c>
      <c r="E828" s="39" t="s">
        <v>8779</v>
      </c>
    </row>
    <row r="829" spans="1:5" ht="12.75">
      <c r="A829" s="35" t="s">
        <v>56</v>
      </c>
      <c r="E829" s="40" t="s">
        <v>5</v>
      </c>
    </row>
    <row r="830" spans="1:5" ht="51">
      <c r="A830" t="s">
        <v>58</v>
      </c>
      <c r="E830" s="39" t="s">
        <v>8765</v>
      </c>
    </row>
    <row r="831" spans="1:16" ht="12.75">
      <c r="A831" t="s">
        <v>49</v>
      </c>
      <c s="34" t="s">
        <v>121</v>
      </c>
      <c s="34" t="s">
        <v>8783</v>
      </c>
      <c s="35" t="s">
        <v>5</v>
      </c>
      <c s="6" t="s">
        <v>8786</v>
      </c>
      <c s="36" t="s">
        <v>83</v>
      </c>
      <c s="37">
        <v>1</v>
      </c>
      <c s="36">
        <v>0</v>
      </c>
      <c s="36">
        <f>ROUND(G831*H831,6)</f>
      </c>
      <c r="L831" s="38">
        <v>0</v>
      </c>
      <c s="32">
        <f>ROUND(ROUND(L831,2)*ROUND(G831,3),2)</f>
      </c>
      <c s="36" t="s">
        <v>72</v>
      </c>
      <c>
        <f>(M831*21)/100</f>
      </c>
      <c t="s">
        <v>27</v>
      </c>
    </row>
    <row r="832" spans="1:5" ht="12.75">
      <c r="A832" s="35" t="s">
        <v>55</v>
      </c>
      <c r="E832" s="39" t="s">
        <v>8782</v>
      </c>
    </row>
    <row r="833" spans="1:5" ht="12.75">
      <c r="A833" s="35" t="s">
        <v>56</v>
      </c>
      <c r="E833" s="40" t="s">
        <v>5</v>
      </c>
    </row>
    <row r="834" spans="1:5" ht="51">
      <c r="A834" t="s">
        <v>58</v>
      </c>
      <c r="E834" s="39" t="s">
        <v>8765</v>
      </c>
    </row>
    <row r="835" spans="1:16" ht="12.75">
      <c r="A835" t="s">
        <v>49</v>
      </c>
      <c s="34" t="s">
        <v>125</v>
      </c>
      <c s="34" t="s">
        <v>8785</v>
      </c>
      <c s="35" t="s">
        <v>5</v>
      </c>
      <c s="6" t="s">
        <v>8788</v>
      </c>
      <c s="36" t="s">
        <v>83</v>
      </c>
      <c s="37">
        <v>1</v>
      </c>
      <c s="36">
        <v>0</v>
      </c>
      <c s="36">
        <f>ROUND(G835*H835,6)</f>
      </c>
      <c r="L835" s="38">
        <v>0</v>
      </c>
      <c s="32">
        <f>ROUND(ROUND(L835,2)*ROUND(G835,3),2)</f>
      </c>
      <c s="36" t="s">
        <v>72</v>
      </c>
      <c>
        <f>(M835*21)/100</f>
      </c>
      <c t="s">
        <v>27</v>
      </c>
    </row>
    <row r="836" spans="1:5" ht="12.75">
      <c r="A836" s="35" t="s">
        <v>55</v>
      </c>
      <c r="E836" s="39" t="s">
        <v>8782</v>
      </c>
    </row>
    <row r="837" spans="1:5" ht="12.75">
      <c r="A837" s="35" t="s">
        <v>56</v>
      </c>
      <c r="E837" s="40" t="s">
        <v>5</v>
      </c>
    </row>
    <row r="838" spans="1:5" ht="51">
      <c r="A838" t="s">
        <v>58</v>
      </c>
      <c r="E838" s="39" t="s">
        <v>8765</v>
      </c>
    </row>
    <row r="839" spans="1:16" ht="12.75">
      <c r="A839" t="s">
        <v>49</v>
      </c>
      <c s="34" t="s">
        <v>129</v>
      </c>
      <c s="34" t="s">
        <v>8787</v>
      </c>
      <c s="35" t="s">
        <v>5</v>
      </c>
      <c s="6" t="s">
        <v>10101</v>
      </c>
      <c s="36" t="s">
        <v>83</v>
      </c>
      <c s="37">
        <v>1</v>
      </c>
      <c s="36">
        <v>0</v>
      </c>
      <c s="36">
        <f>ROUND(G839*H839,6)</f>
      </c>
      <c r="L839" s="38">
        <v>0</v>
      </c>
      <c s="32">
        <f>ROUND(ROUND(L839,2)*ROUND(G839,3),2)</f>
      </c>
      <c s="36" t="s">
        <v>72</v>
      </c>
      <c>
        <f>(M839*21)/100</f>
      </c>
      <c t="s">
        <v>27</v>
      </c>
    </row>
    <row r="840" spans="1:5" ht="12.75">
      <c r="A840" s="35" t="s">
        <v>55</v>
      </c>
      <c r="E840" s="39" t="s">
        <v>10101</v>
      </c>
    </row>
    <row r="841" spans="1:5" ht="12.75">
      <c r="A841" s="35" t="s">
        <v>56</v>
      </c>
      <c r="E841" s="40" t="s">
        <v>5</v>
      </c>
    </row>
    <row r="842" spans="1:5" ht="51">
      <c r="A842" t="s">
        <v>58</v>
      </c>
      <c r="E842" s="39" t="s">
        <v>8765</v>
      </c>
    </row>
    <row r="843" spans="1:16" ht="12.75">
      <c r="A843" t="s">
        <v>49</v>
      </c>
      <c s="34" t="s">
        <v>133</v>
      </c>
      <c s="34" t="s">
        <v>8791</v>
      </c>
      <c s="35" t="s">
        <v>5</v>
      </c>
      <c s="6" t="s">
        <v>10102</v>
      </c>
      <c s="36" t="s">
        <v>83</v>
      </c>
      <c s="37">
        <v>1</v>
      </c>
      <c s="36">
        <v>0</v>
      </c>
      <c s="36">
        <f>ROUND(G843*H843,6)</f>
      </c>
      <c r="L843" s="38">
        <v>0</v>
      </c>
      <c s="32">
        <f>ROUND(ROUND(L843,2)*ROUND(G843,3),2)</f>
      </c>
      <c s="36" t="s">
        <v>72</v>
      </c>
      <c>
        <f>(M843*21)/100</f>
      </c>
      <c t="s">
        <v>27</v>
      </c>
    </row>
    <row r="844" spans="1:5" ht="12.75">
      <c r="A844" s="35" t="s">
        <v>55</v>
      </c>
      <c r="E844" s="39" t="s">
        <v>10103</v>
      </c>
    </row>
    <row r="845" spans="1:5" ht="12.75">
      <c r="A845" s="35" t="s">
        <v>56</v>
      </c>
      <c r="E845" s="40" t="s">
        <v>5</v>
      </c>
    </row>
    <row r="846" spans="1:5" ht="38.25">
      <c r="A846" t="s">
        <v>58</v>
      </c>
      <c r="E846" s="39" t="s">
        <v>8751</v>
      </c>
    </row>
    <row r="847" spans="1:16" ht="12.75">
      <c r="A847" t="s">
        <v>49</v>
      </c>
      <c s="34" t="s">
        <v>137</v>
      </c>
      <c s="34" t="s">
        <v>8794</v>
      </c>
      <c s="35" t="s">
        <v>5</v>
      </c>
      <c s="6" t="s">
        <v>10104</v>
      </c>
      <c s="36" t="s">
        <v>83</v>
      </c>
      <c s="37">
        <v>1</v>
      </c>
      <c s="36">
        <v>0</v>
      </c>
      <c s="36">
        <f>ROUND(G847*H847,6)</f>
      </c>
      <c r="L847" s="38">
        <v>0</v>
      </c>
      <c s="32">
        <f>ROUND(ROUND(L847,2)*ROUND(G847,3),2)</f>
      </c>
      <c s="36" t="s">
        <v>72</v>
      </c>
      <c>
        <f>(M847*21)/100</f>
      </c>
      <c t="s">
        <v>27</v>
      </c>
    </row>
    <row r="848" spans="1:5" ht="12.75">
      <c r="A848" s="35" t="s">
        <v>55</v>
      </c>
      <c r="E848" s="39" t="s">
        <v>10105</v>
      </c>
    </row>
    <row r="849" spans="1:5" ht="12.75">
      <c r="A849" s="35" t="s">
        <v>56</v>
      </c>
      <c r="E849" s="40" t="s">
        <v>5</v>
      </c>
    </row>
    <row r="850" spans="1:5" ht="38.25">
      <c r="A850" t="s">
        <v>58</v>
      </c>
      <c r="E850" s="39" t="s">
        <v>8751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10106</v>
      </c>
      <c s="41">
        <f>Rekapitulace!C173</f>
      </c>
      <c s="20" t="s">
        <v>0</v>
      </c>
      <c t="s">
        <v>23</v>
      </c>
      <c t="s">
        <v>27</v>
      </c>
    </row>
    <row r="4" spans="1:16" ht="32" customHeight="1">
      <c r="A4" s="24" t="s">
        <v>20</v>
      </c>
      <c s="25" t="s">
        <v>28</v>
      </c>
      <c s="27" t="s">
        <v>10106</v>
      </c>
      <c r="E4" s="26" t="s">
        <v>10107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COUNTIFS(L8:L207,"=0",A8:A207,"P")+COUNTIFS(L8:L207,"",A8:A207,"P")+SUM(Q8:Q207)</f>
      </c>
    </row>
    <row r="8" spans="1:13" ht="12.75">
      <c r="A8" t="s">
        <v>44</v>
      </c>
      <c r="C8" s="28" t="s">
        <v>10110</v>
      </c>
      <c r="E8" s="30" t="s">
        <v>10109</v>
      </c>
      <c r="J8" s="29">
        <f>0+J9+J26+J31+J64+J77+J122+J147+J176+J193+J198</f>
      </c>
      <c s="29">
        <f>0+K9+K26+K31+K64+K77+K122+K147+K176+K193+K198</f>
      </c>
      <c s="29">
        <f>0+L9+L26+L31+L64+L77+L122+L147+L176+L193+L198</f>
      </c>
      <c s="29">
        <f>0+M9+M26+M31+M64+M77+M122+M147+M176+M193+M198</f>
      </c>
    </row>
    <row r="9" spans="1:13" ht="12.75">
      <c r="A9" t="s">
        <v>46</v>
      </c>
      <c r="C9" s="31" t="s">
        <v>10111</v>
      </c>
      <c r="E9" s="33" t="s">
        <v>10112</v>
      </c>
      <c r="J9" s="32">
        <f>0</f>
      </c>
      <c s="32">
        <f>0</f>
      </c>
      <c s="32">
        <f>0+L10+L14+L18+L22</f>
      </c>
      <c s="32">
        <f>0+M10+M14+M18+M22</f>
      </c>
    </row>
    <row r="10" spans="1:16" ht="12.75">
      <c r="A10" t="s">
        <v>49</v>
      </c>
      <c s="34" t="s">
        <v>67</v>
      </c>
      <c s="34" t="s">
        <v>10113</v>
      </c>
      <c s="35" t="s">
        <v>5</v>
      </c>
      <c s="6" t="s">
        <v>10114</v>
      </c>
      <c s="36" t="s">
        <v>10115</v>
      </c>
      <c s="37">
        <v>1</v>
      </c>
      <c s="36">
        <v>0</v>
      </c>
      <c s="36">
        <f>ROUND(G10*H10,6)</f>
      </c>
      <c r="L10" s="38">
        <v>0</v>
      </c>
      <c s="32">
        <f>ROUND(ROUND(L10,2)*ROUND(G10,3),2)</f>
      </c>
      <c s="36" t="s">
        <v>72</v>
      </c>
      <c>
        <f>(M10*21)/100</f>
      </c>
      <c t="s">
        <v>27</v>
      </c>
    </row>
    <row r="11" spans="1:5" ht="12.75">
      <c r="A11" s="35" t="s">
        <v>55</v>
      </c>
      <c r="E11" s="39" t="s">
        <v>10114</v>
      </c>
    </row>
    <row r="12" spans="1:5" ht="12.75">
      <c r="A12" s="35" t="s">
        <v>56</v>
      </c>
      <c r="E12" s="40" t="s">
        <v>5</v>
      </c>
    </row>
    <row r="13" spans="1:5" ht="12.75">
      <c r="A13" t="s">
        <v>58</v>
      </c>
      <c r="E13" s="39" t="s">
        <v>5</v>
      </c>
    </row>
    <row r="14" spans="1:16" ht="12.75">
      <c r="A14" t="s">
        <v>49</v>
      </c>
      <c s="34" t="s">
        <v>27</v>
      </c>
      <c s="34" t="s">
        <v>10116</v>
      </c>
      <c s="35" t="s">
        <v>5</v>
      </c>
      <c s="6" t="s">
        <v>10117</v>
      </c>
      <c s="36" t="s">
        <v>10115</v>
      </c>
      <c s="37">
        <v>1</v>
      </c>
      <c s="36">
        <v>0</v>
      </c>
      <c s="36">
        <f>ROUND(G14*H14,6)</f>
      </c>
      <c r="L14" s="38">
        <v>0</v>
      </c>
      <c s="32">
        <f>ROUND(ROUND(L14,2)*ROUND(G14,3),2)</f>
      </c>
      <c s="36" t="s">
        <v>72</v>
      </c>
      <c>
        <f>(M14*21)/100</f>
      </c>
      <c t="s">
        <v>27</v>
      </c>
    </row>
    <row r="15" spans="1:5" ht="12.75">
      <c r="A15" s="35" t="s">
        <v>55</v>
      </c>
      <c r="E15" s="39" t="s">
        <v>10117</v>
      </c>
    </row>
    <row r="16" spans="1:5" ht="12.75">
      <c r="A16" s="35" t="s">
        <v>56</v>
      </c>
      <c r="E16" s="40" t="s">
        <v>5</v>
      </c>
    </row>
    <row r="17" spans="1:5" ht="12.75">
      <c r="A17" t="s">
        <v>58</v>
      </c>
      <c r="E17" s="39" t="s">
        <v>5</v>
      </c>
    </row>
    <row r="18" spans="1:16" ht="12.75">
      <c r="A18" t="s">
        <v>49</v>
      </c>
      <c s="34" t="s">
        <v>26</v>
      </c>
      <c s="34" t="s">
        <v>10118</v>
      </c>
      <c s="35" t="s">
        <v>5</v>
      </c>
      <c s="6" t="s">
        <v>10119</v>
      </c>
      <c s="36" t="s">
        <v>10115</v>
      </c>
      <c s="37">
        <v>1</v>
      </c>
      <c s="36">
        <v>0</v>
      </c>
      <c s="36">
        <f>ROUND(G18*H18,6)</f>
      </c>
      <c r="L18" s="38">
        <v>0</v>
      </c>
      <c s="32">
        <f>ROUND(ROUND(L18,2)*ROUND(G18,3),2)</f>
      </c>
      <c s="36" t="s">
        <v>72</v>
      </c>
      <c>
        <f>(M18*21)/100</f>
      </c>
      <c t="s">
        <v>27</v>
      </c>
    </row>
    <row r="19" spans="1:5" ht="12.75">
      <c r="A19" s="35" t="s">
        <v>55</v>
      </c>
      <c r="E19" s="39" t="s">
        <v>10119</v>
      </c>
    </row>
    <row r="20" spans="1:5" ht="12.75">
      <c r="A20" s="35" t="s">
        <v>56</v>
      </c>
      <c r="E20" s="40" t="s">
        <v>5</v>
      </c>
    </row>
    <row r="21" spans="1:5" ht="12.75">
      <c r="A21" t="s">
        <v>58</v>
      </c>
      <c r="E21" s="39" t="s">
        <v>5</v>
      </c>
    </row>
    <row r="22" spans="1:16" ht="12.75">
      <c r="A22" t="s">
        <v>49</v>
      </c>
      <c s="34" t="s">
        <v>85</v>
      </c>
      <c s="34" t="s">
        <v>10120</v>
      </c>
      <c s="35" t="s">
        <v>5</v>
      </c>
      <c s="6" t="s">
        <v>10121</v>
      </c>
      <c s="36" t="s">
        <v>10115</v>
      </c>
      <c s="37">
        <v>1</v>
      </c>
      <c s="36">
        <v>0</v>
      </c>
      <c s="36">
        <f>ROUND(G22*H22,6)</f>
      </c>
      <c r="L22" s="38">
        <v>0</v>
      </c>
      <c s="32">
        <f>ROUND(ROUND(L22,2)*ROUND(G22,3),2)</f>
      </c>
      <c s="36" t="s">
        <v>72</v>
      </c>
      <c>
        <f>(M22*21)/100</f>
      </c>
      <c t="s">
        <v>27</v>
      </c>
    </row>
    <row r="23" spans="1:5" ht="12.75">
      <c r="A23" s="35" t="s">
        <v>55</v>
      </c>
      <c r="E23" s="39" t="s">
        <v>10121</v>
      </c>
    </row>
    <row r="24" spans="1:5" ht="12.75">
      <c r="A24" s="35" t="s">
        <v>56</v>
      </c>
      <c r="E24" s="40" t="s">
        <v>5</v>
      </c>
    </row>
    <row r="25" spans="1:5" ht="12.75">
      <c r="A25" t="s">
        <v>58</v>
      </c>
      <c r="E25" s="39" t="s">
        <v>5</v>
      </c>
    </row>
    <row r="26" spans="1:13" ht="12.75">
      <c r="A26" t="s">
        <v>46</v>
      </c>
      <c r="C26" s="31" t="s">
        <v>10122</v>
      </c>
      <c r="E26" s="33" t="s">
        <v>10123</v>
      </c>
      <c r="J26" s="32">
        <f>0</f>
      </c>
      <c s="32">
        <f>0</f>
      </c>
      <c s="32">
        <f>0+L27</f>
      </c>
      <c s="32">
        <f>0+M27</f>
      </c>
    </row>
    <row r="27" spans="1:16" ht="12.75">
      <c r="A27" t="s">
        <v>49</v>
      </c>
      <c s="34" t="s">
        <v>90</v>
      </c>
      <c s="34" t="s">
        <v>10124</v>
      </c>
      <c s="35" t="s">
        <v>5</v>
      </c>
      <c s="6" t="s">
        <v>10125</v>
      </c>
      <c s="36" t="s">
        <v>10115</v>
      </c>
      <c s="37">
        <v>1</v>
      </c>
      <c s="36">
        <v>0</v>
      </c>
      <c s="36">
        <f>ROUND(G27*H27,6)</f>
      </c>
      <c r="L27" s="38">
        <v>0</v>
      </c>
      <c s="32">
        <f>ROUND(ROUND(L27,2)*ROUND(G27,3),2)</f>
      </c>
      <c s="36" t="s">
        <v>72</v>
      </c>
      <c>
        <f>(M27*21)/100</f>
      </c>
      <c t="s">
        <v>27</v>
      </c>
    </row>
    <row r="28" spans="1:5" ht="12.75">
      <c r="A28" s="35" t="s">
        <v>55</v>
      </c>
      <c r="E28" s="39" t="s">
        <v>10125</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0+L32+L36+L40+L44+L48+L52+L56+L60</f>
      </c>
      <c s="32">
        <f>0+M32+M36+M40+M44+M48+M52+M56+M60</f>
      </c>
    </row>
    <row r="32" spans="1:16" ht="12.75">
      <c r="A32" t="s">
        <v>49</v>
      </c>
      <c s="34" t="s">
        <v>93</v>
      </c>
      <c s="34" t="s">
        <v>10126</v>
      </c>
      <c s="35" t="s">
        <v>5</v>
      </c>
      <c s="6" t="s">
        <v>10127</v>
      </c>
      <c s="36" t="s">
        <v>71</v>
      </c>
      <c s="37">
        <v>12</v>
      </c>
      <c s="36">
        <v>0</v>
      </c>
      <c s="36">
        <f>ROUND(G32*H32,6)</f>
      </c>
      <c r="L32" s="38">
        <v>0</v>
      </c>
      <c s="32">
        <f>ROUND(ROUND(L32,2)*ROUND(G32,3),2)</f>
      </c>
      <c s="36" t="s">
        <v>3094</v>
      </c>
      <c>
        <f>(M32*21)/100</f>
      </c>
      <c t="s">
        <v>27</v>
      </c>
    </row>
    <row r="33" spans="1:5" ht="38.25">
      <c r="A33" s="35" t="s">
        <v>55</v>
      </c>
      <c r="E33" s="39" t="s">
        <v>10128</v>
      </c>
    </row>
    <row r="34" spans="1:5" ht="12.75">
      <c r="A34" s="35" t="s">
        <v>56</v>
      </c>
      <c r="E34" s="40" t="s">
        <v>8908</v>
      </c>
    </row>
    <row r="35" spans="1:5" ht="178.5">
      <c r="A35" t="s">
        <v>58</v>
      </c>
      <c r="E35" s="39" t="s">
        <v>10129</v>
      </c>
    </row>
    <row r="36" spans="1:16" ht="12.75">
      <c r="A36" t="s">
        <v>49</v>
      </c>
      <c s="34" t="s">
        <v>79</v>
      </c>
      <c s="34" t="s">
        <v>10130</v>
      </c>
      <c s="35" t="s">
        <v>5</v>
      </c>
      <c s="6" t="s">
        <v>10131</v>
      </c>
      <c s="36" t="s">
        <v>71</v>
      </c>
      <c s="37">
        <v>14.52</v>
      </c>
      <c s="36">
        <v>0</v>
      </c>
      <c s="36">
        <f>ROUND(G36*H36,6)</f>
      </c>
      <c r="L36" s="38">
        <v>0</v>
      </c>
      <c s="32">
        <f>ROUND(ROUND(L36,2)*ROUND(G36,3),2)</f>
      </c>
      <c s="36" t="s">
        <v>3094</v>
      </c>
      <c>
        <f>(M36*21)/100</f>
      </c>
      <c t="s">
        <v>27</v>
      </c>
    </row>
    <row r="37" spans="1:5" ht="25.5">
      <c r="A37" s="35" t="s">
        <v>55</v>
      </c>
      <c r="E37" s="39" t="s">
        <v>10132</v>
      </c>
    </row>
    <row r="38" spans="1:5" ht="12.75">
      <c r="A38" s="35" t="s">
        <v>56</v>
      </c>
      <c r="E38" s="40" t="s">
        <v>10133</v>
      </c>
    </row>
    <row r="39" spans="1:5" ht="25.5">
      <c r="A39" t="s">
        <v>58</v>
      </c>
      <c r="E39" s="39" t="s">
        <v>8812</v>
      </c>
    </row>
    <row r="40" spans="1:16" ht="25.5">
      <c r="A40" t="s">
        <v>49</v>
      </c>
      <c s="34" t="s">
        <v>100</v>
      </c>
      <c s="34" t="s">
        <v>3107</v>
      </c>
      <c s="35" t="s">
        <v>5</v>
      </c>
      <c s="6" t="s">
        <v>3108</v>
      </c>
      <c s="36" t="s">
        <v>71</v>
      </c>
      <c s="37">
        <v>14.52</v>
      </c>
      <c s="36">
        <v>0</v>
      </c>
      <c s="36">
        <f>ROUND(G40*H40,6)</f>
      </c>
      <c r="L40" s="38">
        <v>0</v>
      </c>
      <c s="32">
        <f>ROUND(ROUND(L40,2)*ROUND(G40,3),2)</f>
      </c>
      <c s="36" t="s">
        <v>3094</v>
      </c>
      <c>
        <f>(M40*21)/100</f>
      </c>
      <c t="s">
        <v>27</v>
      </c>
    </row>
    <row r="41" spans="1:5" ht="38.25">
      <c r="A41" s="35" t="s">
        <v>55</v>
      </c>
      <c r="E41" s="39" t="s">
        <v>3109</v>
      </c>
    </row>
    <row r="42" spans="1:5" ht="12.75">
      <c r="A42" s="35" t="s">
        <v>56</v>
      </c>
      <c r="E42" s="40" t="s">
        <v>10134</v>
      </c>
    </row>
    <row r="43" spans="1:5" ht="63.75">
      <c r="A43" t="s">
        <v>58</v>
      </c>
      <c r="E43" s="39" t="s">
        <v>3111</v>
      </c>
    </row>
    <row r="44" spans="1:16" ht="25.5">
      <c r="A44" t="s">
        <v>49</v>
      </c>
      <c s="34" t="s">
        <v>104</v>
      </c>
      <c s="34" t="s">
        <v>3112</v>
      </c>
      <c s="35" t="s">
        <v>5</v>
      </c>
      <c s="6" t="s">
        <v>3113</v>
      </c>
      <c s="36" t="s">
        <v>71</v>
      </c>
      <c s="37">
        <v>464.64</v>
      </c>
      <c s="36">
        <v>0</v>
      </c>
      <c s="36">
        <f>ROUND(G44*H44,6)</f>
      </c>
      <c r="L44" s="38">
        <v>0</v>
      </c>
      <c s="32">
        <f>ROUND(ROUND(L44,2)*ROUND(G44,3),2)</f>
      </c>
      <c s="36" t="s">
        <v>3094</v>
      </c>
      <c>
        <f>(M44*21)/100</f>
      </c>
      <c t="s">
        <v>27</v>
      </c>
    </row>
    <row r="45" spans="1:5" ht="51">
      <c r="A45" s="35" t="s">
        <v>55</v>
      </c>
      <c r="E45" s="39" t="s">
        <v>3114</v>
      </c>
    </row>
    <row r="46" spans="1:5" ht="38.25">
      <c r="A46" s="35" t="s">
        <v>56</v>
      </c>
      <c r="E46" s="40" t="s">
        <v>10135</v>
      </c>
    </row>
    <row r="47" spans="1:5" ht="63.75">
      <c r="A47" t="s">
        <v>58</v>
      </c>
      <c r="E47" s="39" t="s">
        <v>3111</v>
      </c>
    </row>
    <row r="48" spans="1:16" ht="12.75">
      <c r="A48" t="s">
        <v>49</v>
      </c>
      <c s="34" t="s">
        <v>108</v>
      </c>
      <c s="34" t="s">
        <v>7984</v>
      </c>
      <c s="35" t="s">
        <v>5</v>
      </c>
      <c s="6" t="s">
        <v>3261</v>
      </c>
      <c s="36" t="s">
        <v>71</v>
      </c>
      <c s="37">
        <v>14.52</v>
      </c>
      <c s="36">
        <v>0</v>
      </c>
      <c s="36">
        <f>ROUND(G48*H48,6)</f>
      </c>
      <c r="L48" s="38">
        <v>0</v>
      </c>
      <c s="32">
        <f>ROUND(ROUND(L48,2)*ROUND(G48,3),2)</f>
      </c>
      <c s="36" t="s">
        <v>3094</v>
      </c>
      <c>
        <f>(M48*21)/100</f>
      </c>
      <c t="s">
        <v>27</v>
      </c>
    </row>
    <row r="49" spans="1:5" ht="25.5">
      <c r="A49" s="35" t="s">
        <v>55</v>
      </c>
      <c r="E49" s="39" t="s">
        <v>3262</v>
      </c>
    </row>
    <row r="50" spans="1:5" ht="12.75">
      <c r="A50" s="35" t="s">
        <v>56</v>
      </c>
      <c r="E50" s="40" t="s">
        <v>10134</v>
      </c>
    </row>
    <row r="51" spans="1:5" ht="140.25">
      <c r="A51" t="s">
        <v>58</v>
      </c>
      <c r="E51" s="39" t="s">
        <v>3264</v>
      </c>
    </row>
    <row r="52" spans="1:16" ht="12.75">
      <c r="A52" t="s">
        <v>49</v>
      </c>
      <c s="34" t="s">
        <v>113</v>
      </c>
      <c s="34" t="s">
        <v>3116</v>
      </c>
      <c s="35" t="s">
        <v>5</v>
      </c>
      <c s="6" t="s">
        <v>3117</v>
      </c>
      <c s="36" t="s">
        <v>71</v>
      </c>
      <c s="37">
        <v>14.52</v>
      </c>
      <c s="36">
        <v>0</v>
      </c>
      <c s="36">
        <f>ROUND(G52*H52,6)</f>
      </c>
      <c r="L52" s="38">
        <v>0</v>
      </c>
      <c s="32">
        <f>ROUND(ROUND(L52,2)*ROUND(G52,3),2)</f>
      </c>
      <c s="36" t="s">
        <v>3094</v>
      </c>
      <c>
        <f>(M52*21)/100</f>
      </c>
      <c t="s">
        <v>27</v>
      </c>
    </row>
    <row r="53" spans="1:5" ht="25.5">
      <c r="A53" s="35" t="s">
        <v>55</v>
      </c>
      <c r="E53" s="39" t="s">
        <v>3118</v>
      </c>
    </row>
    <row r="54" spans="1:5" ht="12.75">
      <c r="A54" s="35" t="s">
        <v>56</v>
      </c>
      <c r="E54" s="40" t="s">
        <v>10134</v>
      </c>
    </row>
    <row r="55" spans="1:5" ht="153">
      <c r="A55" t="s">
        <v>58</v>
      </c>
      <c r="E55" s="39" t="s">
        <v>3119</v>
      </c>
    </row>
    <row r="56" spans="1:16" ht="12.75">
      <c r="A56" t="s">
        <v>49</v>
      </c>
      <c s="34" t="s">
        <v>117</v>
      </c>
      <c s="34" t="s">
        <v>3120</v>
      </c>
      <c s="35" t="s">
        <v>5</v>
      </c>
      <c s="6" t="s">
        <v>3121</v>
      </c>
      <c s="36" t="s">
        <v>71</v>
      </c>
      <c s="37">
        <v>12.12</v>
      </c>
      <c s="36">
        <v>0</v>
      </c>
      <c s="36">
        <f>ROUND(G56*H56,6)</f>
      </c>
      <c r="L56" s="38">
        <v>0</v>
      </c>
      <c s="32">
        <f>ROUND(ROUND(L56,2)*ROUND(G56,3),2)</f>
      </c>
      <c s="36" t="s">
        <v>3094</v>
      </c>
      <c>
        <f>(M56*21)/100</f>
      </c>
      <c t="s">
        <v>27</v>
      </c>
    </row>
    <row r="57" spans="1:5" ht="25.5">
      <c r="A57" s="35" t="s">
        <v>55</v>
      </c>
      <c r="E57" s="39" t="s">
        <v>3122</v>
      </c>
    </row>
    <row r="58" spans="1:5" ht="12.75">
      <c r="A58" s="35" t="s">
        <v>56</v>
      </c>
      <c r="E58" s="40" t="s">
        <v>10136</v>
      </c>
    </row>
    <row r="59" spans="1:5" ht="242.25">
      <c r="A59" t="s">
        <v>58</v>
      </c>
      <c r="E59" s="39" t="s">
        <v>3124</v>
      </c>
    </row>
    <row r="60" spans="1:16" ht="12.75">
      <c r="A60" t="s">
        <v>49</v>
      </c>
      <c s="34" t="s">
        <v>133</v>
      </c>
      <c s="34" t="s">
        <v>9632</v>
      </c>
      <c s="35" t="s">
        <v>5</v>
      </c>
      <c s="6" t="s">
        <v>9633</v>
      </c>
      <c s="36" t="s">
        <v>53</v>
      </c>
      <c s="37">
        <v>21.816</v>
      </c>
      <c s="36">
        <v>1</v>
      </c>
      <c s="36">
        <f>ROUND(G60*H60,6)</f>
      </c>
      <c r="L60" s="38">
        <v>0</v>
      </c>
      <c s="32">
        <f>ROUND(ROUND(L60,2)*ROUND(G60,3),2)</f>
      </c>
      <c s="36" t="s">
        <v>3094</v>
      </c>
      <c>
        <f>(M60*21)/100</f>
      </c>
      <c t="s">
        <v>27</v>
      </c>
    </row>
    <row r="61" spans="1:5" ht="12.75">
      <c r="A61" s="35" t="s">
        <v>55</v>
      </c>
      <c r="E61" s="39" t="s">
        <v>9633</v>
      </c>
    </row>
    <row r="62" spans="1:5" ht="12.75">
      <c r="A62" s="35" t="s">
        <v>56</v>
      </c>
      <c r="E62" s="40" t="s">
        <v>10137</v>
      </c>
    </row>
    <row r="63" spans="1:5" ht="12.75">
      <c r="A63" t="s">
        <v>58</v>
      </c>
      <c r="E63" s="39" t="s">
        <v>5</v>
      </c>
    </row>
    <row r="64" spans="1:13" ht="12.75">
      <c r="A64" t="s">
        <v>46</v>
      </c>
      <c r="C64" s="31" t="s">
        <v>27</v>
      </c>
      <c r="E64" s="33" t="s">
        <v>3136</v>
      </c>
      <c r="J64" s="32">
        <f>0</f>
      </c>
      <c s="32">
        <f>0</f>
      </c>
      <c s="32">
        <f>0+L65+L69+L73</f>
      </c>
      <c s="32">
        <f>0+M65+M69+M73</f>
      </c>
    </row>
    <row r="65" spans="1:16" ht="12.75">
      <c r="A65" t="s">
        <v>49</v>
      </c>
      <c s="34" t="s">
        <v>121</v>
      </c>
      <c s="34" t="s">
        <v>10138</v>
      </c>
      <c s="35" t="s">
        <v>5</v>
      </c>
      <c s="6" t="s">
        <v>10139</v>
      </c>
      <c s="36" t="s">
        <v>71</v>
      </c>
      <c s="37">
        <v>2.4</v>
      </c>
      <c s="36">
        <v>2.45329</v>
      </c>
      <c s="36">
        <f>ROUND(G65*H65,6)</f>
      </c>
      <c r="L65" s="38">
        <v>0</v>
      </c>
      <c s="32">
        <f>ROUND(ROUND(L65,2)*ROUND(G65,3),2)</f>
      </c>
      <c s="36" t="s">
        <v>3094</v>
      </c>
      <c>
        <f>(M65*21)/100</f>
      </c>
      <c t="s">
        <v>27</v>
      </c>
    </row>
    <row r="66" spans="1:5" ht="25.5">
      <c r="A66" s="35" t="s">
        <v>55</v>
      </c>
      <c r="E66" s="39" t="s">
        <v>10140</v>
      </c>
    </row>
    <row r="67" spans="1:5" ht="12.75">
      <c r="A67" s="35" t="s">
        <v>56</v>
      </c>
      <c r="E67" s="40" t="s">
        <v>10141</v>
      </c>
    </row>
    <row r="68" spans="1:5" ht="89.25">
      <c r="A68" t="s">
        <v>58</v>
      </c>
      <c r="E68" s="39" t="s">
        <v>3302</v>
      </c>
    </row>
    <row r="69" spans="1:16" ht="12.75">
      <c r="A69" t="s">
        <v>49</v>
      </c>
      <c s="34" t="s">
        <v>125</v>
      </c>
      <c s="34" t="s">
        <v>10142</v>
      </c>
      <c s="35" t="s">
        <v>5</v>
      </c>
      <c s="6" t="s">
        <v>10143</v>
      </c>
      <c s="36" t="s">
        <v>220</v>
      </c>
      <c s="37">
        <v>9.6</v>
      </c>
      <c s="36">
        <v>0.00264</v>
      </c>
      <c s="36">
        <f>ROUND(G69*H69,6)</f>
      </c>
      <c r="L69" s="38">
        <v>0</v>
      </c>
      <c s="32">
        <f>ROUND(ROUND(L69,2)*ROUND(G69,3),2)</f>
      </c>
      <c s="36" t="s">
        <v>3094</v>
      </c>
      <c>
        <f>(M69*21)/100</f>
      </c>
      <c t="s">
        <v>27</v>
      </c>
    </row>
    <row r="70" spans="1:5" ht="12.75">
      <c r="A70" s="35" t="s">
        <v>55</v>
      </c>
      <c r="E70" s="39" t="s">
        <v>10144</v>
      </c>
    </row>
    <row r="71" spans="1:5" ht="12.75">
      <c r="A71" s="35" t="s">
        <v>56</v>
      </c>
      <c r="E71" s="40" t="s">
        <v>10145</v>
      </c>
    </row>
    <row r="72" spans="1:5" ht="38.25">
      <c r="A72" t="s">
        <v>58</v>
      </c>
      <c r="E72" s="39" t="s">
        <v>3316</v>
      </c>
    </row>
    <row r="73" spans="1:16" ht="12.75">
      <c r="A73" t="s">
        <v>49</v>
      </c>
      <c s="34" t="s">
        <v>129</v>
      </c>
      <c s="34" t="s">
        <v>10146</v>
      </c>
      <c s="35" t="s">
        <v>5</v>
      </c>
      <c s="6" t="s">
        <v>10147</v>
      </c>
      <c s="36" t="s">
        <v>220</v>
      </c>
      <c s="37">
        <v>9.6</v>
      </c>
      <c s="36">
        <v>0</v>
      </c>
      <c s="36">
        <f>ROUND(G73*H73,6)</f>
      </c>
      <c r="L73" s="38">
        <v>0</v>
      </c>
      <c s="32">
        <f>ROUND(ROUND(L73,2)*ROUND(G73,3),2)</f>
      </c>
      <c s="36" t="s">
        <v>3094</v>
      </c>
      <c>
        <f>(M73*21)/100</f>
      </c>
      <c t="s">
        <v>27</v>
      </c>
    </row>
    <row r="74" spans="1:5" ht="12.75">
      <c r="A74" s="35" t="s">
        <v>55</v>
      </c>
      <c r="E74" s="39" t="s">
        <v>10148</v>
      </c>
    </row>
    <row r="75" spans="1:5" ht="12.75">
      <c r="A75" s="35" t="s">
        <v>56</v>
      </c>
      <c r="E75" s="40" t="s">
        <v>10149</v>
      </c>
    </row>
    <row r="76" spans="1:5" ht="38.25">
      <c r="A76" t="s">
        <v>58</v>
      </c>
      <c r="E76" s="39" t="s">
        <v>3316</v>
      </c>
    </row>
    <row r="77" spans="1:13" ht="12.75">
      <c r="A77" t="s">
        <v>46</v>
      </c>
      <c r="C77" s="31" t="s">
        <v>1786</v>
      </c>
      <c r="E77" s="33" t="s">
        <v>10150</v>
      </c>
      <c r="J77" s="32">
        <f>0</f>
      </c>
      <c s="32">
        <f>0</f>
      </c>
      <c s="32">
        <f>0+L78+L82+L86+L90+L94+L98+L102+L106+L110+L114+L118</f>
      </c>
      <c s="32">
        <f>0+M78+M82+M86+M90+M94+M98+M102+M106+M110+M114+M118</f>
      </c>
    </row>
    <row r="78" spans="1:16" ht="12.75">
      <c r="A78" t="s">
        <v>49</v>
      </c>
      <c s="34" t="s">
        <v>137</v>
      </c>
      <c s="34" t="s">
        <v>10151</v>
      </c>
      <c s="35" t="s">
        <v>5</v>
      </c>
      <c s="6" t="s">
        <v>10152</v>
      </c>
      <c s="36" t="s">
        <v>220</v>
      </c>
      <c s="37">
        <v>127.5</v>
      </c>
      <c s="36">
        <v>0</v>
      </c>
      <c s="36">
        <f>ROUND(G78*H78,6)</f>
      </c>
      <c r="L78" s="38">
        <v>0</v>
      </c>
      <c s="32">
        <f>ROUND(ROUND(L78,2)*ROUND(G78,3),2)</f>
      </c>
      <c s="36" t="s">
        <v>72</v>
      </c>
      <c>
        <f>(M78*21)/100</f>
      </c>
      <c t="s">
        <v>27</v>
      </c>
    </row>
    <row r="79" spans="1:5" ht="12.75">
      <c r="A79" s="35" t="s">
        <v>55</v>
      </c>
      <c r="E79" s="39" t="s">
        <v>10152</v>
      </c>
    </row>
    <row r="80" spans="1:5" ht="12.75">
      <c r="A80" s="35" t="s">
        <v>56</v>
      </c>
      <c r="E80" s="40" t="s">
        <v>5</v>
      </c>
    </row>
    <row r="81" spans="1:5" ht="12.75">
      <c r="A81" t="s">
        <v>58</v>
      </c>
      <c r="E81" s="39" t="s">
        <v>5</v>
      </c>
    </row>
    <row r="82" spans="1:16" ht="12.75">
      <c r="A82" t="s">
        <v>49</v>
      </c>
      <c s="34" t="s">
        <v>141</v>
      </c>
      <c s="34" t="s">
        <v>10153</v>
      </c>
      <c s="35" t="s">
        <v>5</v>
      </c>
      <c s="6" t="s">
        <v>10154</v>
      </c>
      <c s="36" t="s">
        <v>220</v>
      </c>
      <c s="37">
        <v>127.5</v>
      </c>
      <c s="36">
        <v>0</v>
      </c>
      <c s="36">
        <f>ROUND(G82*H82,6)</f>
      </c>
      <c r="L82" s="38">
        <v>0</v>
      </c>
      <c s="32">
        <f>ROUND(ROUND(L82,2)*ROUND(G82,3),2)</f>
      </c>
      <c s="36" t="s">
        <v>72</v>
      </c>
      <c>
        <f>(M82*21)/100</f>
      </c>
      <c t="s">
        <v>27</v>
      </c>
    </row>
    <row r="83" spans="1:5" ht="12.75">
      <c r="A83" s="35" t="s">
        <v>55</v>
      </c>
      <c r="E83" s="39" t="s">
        <v>10154</v>
      </c>
    </row>
    <row r="84" spans="1:5" ht="12.75">
      <c r="A84" s="35" t="s">
        <v>56</v>
      </c>
      <c r="E84" s="40" t="s">
        <v>5</v>
      </c>
    </row>
    <row r="85" spans="1:5" ht="12.75">
      <c r="A85" t="s">
        <v>58</v>
      </c>
      <c r="E85" s="39" t="s">
        <v>5</v>
      </c>
    </row>
    <row r="86" spans="1:16" ht="12.75">
      <c r="A86" t="s">
        <v>49</v>
      </c>
      <c s="34" t="s">
        <v>145</v>
      </c>
      <c s="34" t="s">
        <v>10155</v>
      </c>
      <c s="35" t="s">
        <v>5</v>
      </c>
      <c s="6" t="s">
        <v>10156</v>
      </c>
      <c s="36" t="s">
        <v>220</v>
      </c>
      <c s="37">
        <v>104</v>
      </c>
      <c s="36">
        <v>0</v>
      </c>
      <c s="36">
        <f>ROUND(G86*H86,6)</f>
      </c>
      <c r="L86" s="38">
        <v>0</v>
      </c>
      <c s="32">
        <f>ROUND(ROUND(L86,2)*ROUND(G86,3),2)</f>
      </c>
      <c s="36" t="s">
        <v>72</v>
      </c>
      <c>
        <f>(M86*21)/100</f>
      </c>
      <c t="s">
        <v>27</v>
      </c>
    </row>
    <row r="87" spans="1:5" ht="12.75">
      <c r="A87" s="35" t="s">
        <v>55</v>
      </c>
      <c r="E87" s="39" t="s">
        <v>10156</v>
      </c>
    </row>
    <row r="88" spans="1:5" ht="12.75">
      <c r="A88" s="35" t="s">
        <v>56</v>
      </c>
      <c r="E88" s="40" t="s">
        <v>5</v>
      </c>
    </row>
    <row r="89" spans="1:5" ht="12.75">
      <c r="A89" t="s">
        <v>58</v>
      </c>
      <c r="E89" s="39" t="s">
        <v>5</v>
      </c>
    </row>
    <row r="90" spans="1:16" ht="12.75">
      <c r="A90" t="s">
        <v>49</v>
      </c>
      <c s="34" t="s">
        <v>149</v>
      </c>
      <c s="34" t="s">
        <v>10157</v>
      </c>
      <c s="35" t="s">
        <v>5</v>
      </c>
      <c s="6" t="s">
        <v>10158</v>
      </c>
      <c s="36" t="s">
        <v>220</v>
      </c>
      <c s="37">
        <v>104</v>
      </c>
      <c s="36">
        <v>0</v>
      </c>
      <c s="36">
        <f>ROUND(G90*H90,6)</f>
      </c>
      <c r="L90" s="38">
        <v>0</v>
      </c>
      <c s="32">
        <f>ROUND(ROUND(L90,2)*ROUND(G90,3),2)</f>
      </c>
      <c s="36" t="s">
        <v>72</v>
      </c>
      <c>
        <f>(M90*21)/100</f>
      </c>
      <c t="s">
        <v>27</v>
      </c>
    </row>
    <row r="91" spans="1:5" ht="12.75">
      <c r="A91" s="35" t="s">
        <v>55</v>
      </c>
      <c r="E91" s="39" t="s">
        <v>10158</v>
      </c>
    </row>
    <row r="92" spans="1:5" ht="12.75">
      <c r="A92" s="35" t="s">
        <v>56</v>
      </c>
      <c r="E92" s="40" t="s">
        <v>5</v>
      </c>
    </row>
    <row r="93" spans="1:5" ht="12.75">
      <c r="A93" t="s">
        <v>58</v>
      </c>
      <c r="E93" s="39" t="s">
        <v>5</v>
      </c>
    </row>
    <row r="94" spans="1:16" ht="12.75">
      <c r="A94" t="s">
        <v>49</v>
      </c>
      <c s="34" t="s">
        <v>153</v>
      </c>
      <c s="34" t="s">
        <v>10159</v>
      </c>
      <c s="35" t="s">
        <v>5</v>
      </c>
      <c s="6" t="s">
        <v>10160</v>
      </c>
      <c s="36" t="s">
        <v>10115</v>
      </c>
      <c s="37">
        <v>1</v>
      </c>
      <c s="36">
        <v>0</v>
      </c>
      <c s="36">
        <f>ROUND(G94*H94,6)</f>
      </c>
      <c r="L94" s="38">
        <v>0</v>
      </c>
      <c s="32">
        <f>ROUND(ROUND(L94,2)*ROUND(G94,3),2)</f>
      </c>
      <c s="36" t="s">
        <v>72</v>
      </c>
      <c>
        <f>(M94*21)/100</f>
      </c>
      <c t="s">
        <v>27</v>
      </c>
    </row>
    <row r="95" spans="1:5" ht="12.75">
      <c r="A95" s="35" t="s">
        <v>55</v>
      </c>
      <c r="E95" s="39" t="s">
        <v>10160</v>
      </c>
    </row>
    <row r="96" spans="1:5" ht="25.5">
      <c r="A96" s="35" t="s">
        <v>56</v>
      </c>
      <c r="E96" s="40" t="s">
        <v>10161</v>
      </c>
    </row>
    <row r="97" spans="1:5" ht="12.75">
      <c r="A97" t="s">
        <v>58</v>
      </c>
      <c r="E97" s="39" t="s">
        <v>5</v>
      </c>
    </row>
    <row r="98" spans="1:16" ht="12.75">
      <c r="A98" t="s">
        <v>49</v>
      </c>
      <c s="34" t="s">
        <v>157</v>
      </c>
      <c s="34" t="s">
        <v>10162</v>
      </c>
      <c s="35" t="s">
        <v>5</v>
      </c>
      <c s="6" t="s">
        <v>10163</v>
      </c>
      <c s="36" t="s">
        <v>88</v>
      </c>
      <c s="37">
        <v>21.6</v>
      </c>
      <c s="36">
        <v>0</v>
      </c>
      <c s="36">
        <f>ROUND(G98*H98,6)</f>
      </c>
      <c r="L98" s="38">
        <v>0</v>
      </c>
      <c s="32">
        <f>ROUND(ROUND(L98,2)*ROUND(G98,3),2)</f>
      </c>
      <c s="36" t="s">
        <v>72</v>
      </c>
      <c>
        <f>(M98*21)/100</f>
      </c>
      <c t="s">
        <v>27</v>
      </c>
    </row>
    <row r="99" spans="1:5" ht="12.75">
      <c r="A99" s="35" t="s">
        <v>55</v>
      </c>
      <c r="E99" s="39" t="s">
        <v>10163</v>
      </c>
    </row>
    <row r="100" spans="1:5" ht="12.75">
      <c r="A100" s="35" t="s">
        <v>56</v>
      </c>
      <c r="E100" s="40" t="s">
        <v>5</v>
      </c>
    </row>
    <row r="101" spans="1:5" ht="12.75">
      <c r="A101" t="s">
        <v>58</v>
      </c>
      <c r="E101" s="39" t="s">
        <v>5</v>
      </c>
    </row>
    <row r="102" spans="1:16" ht="12.75">
      <c r="A102" t="s">
        <v>49</v>
      </c>
      <c s="34" t="s">
        <v>161</v>
      </c>
      <c s="34" t="s">
        <v>10164</v>
      </c>
      <c s="35" t="s">
        <v>5</v>
      </c>
      <c s="6" t="s">
        <v>10165</v>
      </c>
      <c s="36" t="s">
        <v>88</v>
      </c>
      <c s="37">
        <v>21.6</v>
      </c>
      <c s="36">
        <v>0</v>
      </c>
      <c s="36">
        <f>ROUND(G102*H102,6)</f>
      </c>
      <c r="L102" s="38">
        <v>0</v>
      </c>
      <c s="32">
        <f>ROUND(ROUND(L102,2)*ROUND(G102,3),2)</f>
      </c>
      <c s="36" t="s">
        <v>72</v>
      </c>
      <c>
        <f>(M102*21)/100</f>
      </c>
      <c t="s">
        <v>27</v>
      </c>
    </row>
    <row r="103" spans="1:5" ht="12.75">
      <c r="A103" s="35" t="s">
        <v>55</v>
      </c>
      <c r="E103" s="39" t="s">
        <v>10165</v>
      </c>
    </row>
    <row r="104" spans="1:5" ht="12.75">
      <c r="A104" s="35" t="s">
        <v>56</v>
      </c>
      <c r="E104" s="40" t="s">
        <v>5</v>
      </c>
    </row>
    <row r="105" spans="1:5" ht="12.75">
      <c r="A105" t="s">
        <v>58</v>
      </c>
      <c r="E105" s="39" t="s">
        <v>5</v>
      </c>
    </row>
    <row r="106" spans="1:16" ht="12.75">
      <c r="A106" t="s">
        <v>49</v>
      </c>
      <c s="34" t="s">
        <v>165</v>
      </c>
      <c s="34" t="s">
        <v>10166</v>
      </c>
      <c s="35" t="s">
        <v>5</v>
      </c>
      <c s="6" t="s">
        <v>10167</v>
      </c>
      <c s="36" t="s">
        <v>88</v>
      </c>
      <c s="37">
        <v>12.6</v>
      </c>
      <c s="36">
        <v>0</v>
      </c>
      <c s="36">
        <f>ROUND(G106*H106,6)</f>
      </c>
      <c r="L106" s="38">
        <v>0</v>
      </c>
      <c s="32">
        <f>ROUND(ROUND(L106,2)*ROUND(G106,3),2)</f>
      </c>
      <c s="36" t="s">
        <v>72</v>
      </c>
      <c>
        <f>(M106*21)/100</f>
      </c>
      <c t="s">
        <v>27</v>
      </c>
    </row>
    <row r="107" spans="1:5" ht="12.75">
      <c r="A107" s="35" t="s">
        <v>55</v>
      </c>
      <c r="E107" s="39" t="s">
        <v>10167</v>
      </c>
    </row>
    <row r="108" spans="1:5" ht="12.75">
      <c r="A108" s="35" t="s">
        <v>56</v>
      </c>
      <c r="E108" s="40" t="s">
        <v>5</v>
      </c>
    </row>
    <row r="109" spans="1:5" ht="12.75">
      <c r="A109" t="s">
        <v>58</v>
      </c>
      <c r="E109" s="39" t="s">
        <v>5</v>
      </c>
    </row>
    <row r="110" spans="1:16" ht="12.75">
      <c r="A110" t="s">
        <v>49</v>
      </c>
      <c s="34" t="s">
        <v>170</v>
      </c>
      <c s="34" t="s">
        <v>10168</v>
      </c>
      <c s="35" t="s">
        <v>5</v>
      </c>
      <c s="6" t="s">
        <v>10169</v>
      </c>
      <c s="36" t="s">
        <v>88</v>
      </c>
      <c s="37">
        <v>64.8</v>
      </c>
      <c s="36">
        <v>0</v>
      </c>
      <c s="36">
        <f>ROUND(G110*H110,6)</f>
      </c>
      <c r="L110" s="38">
        <v>0</v>
      </c>
      <c s="32">
        <f>ROUND(ROUND(L110,2)*ROUND(G110,3),2)</f>
      </c>
      <c s="36" t="s">
        <v>72</v>
      </c>
      <c>
        <f>(M110*21)/100</f>
      </c>
      <c t="s">
        <v>27</v>
      </c>
    </row>
    <row r="111" spans="1:5" ht="12.75">
      <c r="A111" s="35" t="s">
        <v>55</v>
      </c>
      <c r="E111" s="39" t="s">
        <v>10169</v>
      </c>
    </row>
    <row r="112" spans="1:5" ht="12.75">
      <c r="A112" s="35" t="s">
        <v>56</v>
      </c>
      <c r="E112" s="40" t="s">
        <v>5</v>
      </c>
    </row>
    <row r="113" spans="1:5" ht="12.75">
      <c r="A113" t="s">
        <v>58</v>
      </c>
      <c r="E113" s="39" t="s">
        <v>5</v>
      </c>
    </row>
    <row r="114" spans="1:16" ht="12.75">
      <c r="A114" t="s">
        <v>49</v>
      </c>
      <c s="34" t="s">
        <v>174</v>
      </c>
      <c s="34" t="s">
        <v>10170</v>
      </c>
      <c s="35" t="s">
        <v>5</v>
      </c>
      <c s="6" t="s">
        <v>10171</v>
      </c>
      <c s="36" t="s">
        <v>220</v>
      </c>
      <c s="37">
        <v>127.5</v>
      </c>
      <c s="36">
        <v>0</v>
      </c>
      <c s="36">
        <f>ROUND(G114*H114,6)</f>
      </c>
      <c r="L114" s="38">
        <v>0</v>
      </c>
      <c s="32">
        <f>ROUND(ROUND(L114,2)*ROUND(G114,3),2)</f>
      </c>
      <c s="36" t="s">
        <v>72</v>
      </c>
      <c>
        <f>(M114*21)/100</f>
      </c>
      <c t="s">
        <v>27</v>
      </c>
    </row>
    <row r="115" spans="1:5" ht="12.75">
      <c r="A115" s="35" t="s">
        <v>55</v>
      </c>
      <c r="E115" s="39" t="s">
        <v>10171</v>
      </c>
    </row>
    <row r="116" spans="1:5" ht="12.75">
      <c r="A116" s="35" t="s">
        <v>56</v>
      </c>
      <c r="E116" s="40" t="s">
        <v>5</v>
      </c>
    </row>
    <row r="117" spans="1:5" ht="12.75">
      <c r="A117" t="s">
        <v>58</v>
      </c>
      <c r="E117" s="39" t="s">
        <v>5</v>
      </c>
    </row>
    <row r="118" spans="1:16" ht="12.75">
      <c r="A118" t="s">
        <v>49</v>
      </c>
      <c s="34" t="s">
        <v>178</v>
      </c>
      <c s="34" t="s">
        <v>10172</v>
      </c>
      <c s="35" t="s">
        <v>5</v>
      </c>
      <c s="6" t="s">
        <v>10173</v>
      </c>
      <c s="36" t="s">
        <v>220</v>
      </c>
      <c s="37">
        <v>127.5</v>
      </c>
      <c s="36">
        <v>0</v>
      </c>
      <c s="36">
        <f>ROUND(G118*H118,6)</f>
      </c>
      <c r="L118" s="38">
        <v>0</v>
      </c>
      <c s="32">
        <f>ROUND(ROUND(L118,2)*ROUND(G118,3),2)</f>
      </c>
      <c s="36" t="s">
        <v>72</v>
      </c>
      <c>
        <f>(M118*21)/100</f>
      </c>
      <c t="s">
        <v>27</v>
      </c>
    </row>
    <row r="119" spans="1:5" ht="12.75">
      <c r="A119" s="35" t="s">
        <v>55</v>
      </c>
      <c r="E119" s="39" t="s">
        <v>10173</v>
      </c>
    </row>
    <row r="120" spans="1:5" ht="12.75">
      <c r="A120" s="35" t="s">
        <v>56</v>
      </c>
      <c r="E120" s="40" t="s">
        <v>5</v>
      </c>
    </row>
    <row r="121" spans="1:5" ht="12.75">
      <c r="A121" t="s">
        <v>58</v>
      </c>
      <c r="E121" s="39" t="s">
        <v>5</v>
      </c>
    </row>
    <row r="122" spans="1:13" ht="12.75">
      <c r="A122" t="s">
        <v>46</v>
      </c>
      <c r="C122" s="31" t="s">
        <v>2215</v>
      </c>
      <c r="E122" s="33" t="s">
        <v>10174</v>
      </c>
      <c r="J122" s="32">
        <f>0</f>
      </c>
      <c s="32">
        <f>0</f>
      </c>
      <c s="32">
        <f>0+L123+L127+L131+L135+L139+L143</f>
      </c>
      <c s="32">
        <f>0+M123+M127+M131+M135+M139+M143</f>
      </c>
    </row>
    <row r="123" spans="1:16" ht="12.75">
      <c r="A123" t="s">
        <v>49</v>
      </c>
      <c s="34" t="s">
        <v>50</v>
      </c>
      <c s="34" t="s">
        <v>10175</v>
      </c>
      <c s="35" t="s">
        <v>5</v>
      </c>
      <c s="6" t="s">
        <v>10176</v>
      </c>
      <c s="36" t="s">
        <v>220</v>
      </c>
      <c s="37">
        <v>93</v>
      </c>
      <c s="36">
        <v>0</v>
      </c>
      <c s="36">
        <f>ROUND(G123*H123,6)</f>
      </c>
      <c r="L123" s="38">
        <v>0</v>
      </c>
      <c s="32">
        <f>ROUND(ROUND(L123,2)*ROUND(G123,3),2)</f>
      </c>
      <c s="36" t="s">
        <v>72</v>
      </c>
      <c>
        <f>(M123*21)/100</f>
      </c>
      <c t="s">
        <v>27</v>
      </c>
    </row>
    <row r="124" spans="1:5" ht="12.75">
      <c r="A124" s="35" t="s">
        <v>55</v>
      </c>
      <c r="E124" s="39" t="s">
        <v>10176</v>
      </c>
    </row>
    <row r="125" spans="1:5" ht="12.75">
      <c r="A125" s="35" t="s">
        <v>56</v>
      </c>
      <c r="E125" s="40" t="s">
        <v>5</v>
      </c>
    </row>
    <row r="126" spans="1:5" ht="12.75">
      <c r="A126" t="s">
        <v>58</v>
      </c>
      <c r="E126" s="39" t="s">
        <v>5</v>
      </c>
    </row>
    <row r="127" spans="1:16" ht="12.75">
      <c r="A127" t="s">
        <v>49</v>
      </c>
      <c s="34" t="s">
        <v>60</v>
      </c>
      <c s="34" t="s">
        <v>10177</v>
      </c>
      <c s="35" t="s">
        <v>5</v>
      </c>
      <c s="6" t="s">
        <v>10178</v>
      </c>
      <c s="36" t="s">
        <v>220</v>
      </c>
      <c s="37">
        <v>93</v>
      </c>
      <c s="36">
        <v>0</v>
      </c>
      <c s="36">
        <f>ROUND(G127*H127,6)</f>
      </c>
      <c r="L127" s="38">
        <v>0</v>
      </c>
      <c s="32">
        <f>ROUND(ROUND(L127,2)*ROUND(G127,3),2)</f>
      </c>
      <c s="36" t="s">
        <v>72</v>
      </c>
      <c>
        <f>(M127*21)/100</f>
      </c>
      <c t="s">
        <v>27</v>
      </c>
    </row>
    <row r="128" spans="1:5" ht="12.75">
      <c r="A128" s="35" t="s">
        <v>55</v>
      </c>
      <c r="E128" s="39" t="s">
        <v>10178</v>
      </c>
    </row>
    <row r="129" spans="1:5" ht="12.75">
      <c r="A129" s="35" t="s">
        <v>56</v>
      </c>
      <c r="E129" s="40" t="s">
        <v>5</v>
      </c>
    </row>
    <row r="130" spans="1:5" ht="12.75">
      <c r="A130" t="s">
        <v>58</v>
      </c>
      <c r="E130" s="39" t="s">
        <v>5</v>
      </c>
    </row>
    <row r="131" spans="1:16" ht="12.75">
      <c r="A131" t="s">
        <v>49</v>
      </c>
      <c s="34" t="s">
        <v>63</v>
      </c>
      <c s="34" t="s">
        <v>10179</v>
      </c>
      <c s="35" t="s">
        <v>5</v>
      </c>
      <c s="6" t="s">
        <v>10180</v>
      </c>
      <c s="36" t="s">
        <v>220</v>
      </c>
      <c s="37">
        <v>33.4</v>
      </c>
      <c s="36">
        <v>0</v>
      </c>
      <c s="36">
        <f>ROUND(G131*H131,6)</f>
      </c>
      <c r="L131" s="38">
        <v>0</v>
      </c>
      <c s="32">
        <f>ROUND(ROUND(L131,2)*ROUND(G131,3),2)</f>
      </c>
      <c s="36" t="s">
        <v>72</v>
      </c>
      <c>
        <f>(M131*21)/100</f>
      </c>
      <c t="s">
        <v>27</v>
      </c>
    </row>
    <row r="132" spans="1:5" ht="12.75">
      <c r="A132" s="35" t="s">
        <v>55</v>
      </c>
      <c r="E132" s="39" t="s">
        <v>10180</v>
      </c>
    </row>
    <row r="133" spans="1:5" ht="12.75">
      <c r="A133" s="35" t="s">
        <v>56</v>
      </c>
      <c r="E133" s="40" t="s">
        <v>5</v>
      </c>
    </row>
    <row r="134" spans="1:5" ht="12.75">
      <c r="A134" t="s">
        <v>58</v>
      </c>
      <c r="E134" s="39" t="s">
        <v>5</v>
      </c>
    </row>
    <row r="135" spans="1:16" ht="12.75">
      <c r="A135" t="s">
        <v>49</v>
      </c>
      <c s="34" t="s">
        <v>182</v>
      </c>
      <c s="34" t="s">
        <v>10181</v>
      </c>
      <c s="35" t="s">
        <v>5</v>
      </c>
      <c s="6" t="s">
        <v>10182</v>
      </c>
      <c s="36" t="s">
        <v>220</v>
      </c>
      <c s="37">
        <v>33.4</v>
      </c>
      <c s="36">
        <v>0</v>
      </c>
      <c s="36">
        <f>ROUND(G135*H135,6)</f>
      </c>
      <c r="L135" s="38">
        <v>0</v>
      </c>
      <c s="32">
        <f>ROUND(ROUND(L135,2)*ROUND(G135,3),2)</f>
      </c>
      <c s="36" t="s">
        <v>72</v>
      </c>
      <c>
        <f>(M135*21)/100</f>
      </c>
      <c t="s">
        <v>27</v>
      </c>
    </row>
    <row r="136" spans="1:5" ht="12.75">
      <c r="A136" s="35" t="s">
        <v>55</v>
      </c>
      <c r="E136" s="39" t="s">
        <v>10182</v>
      </c>
    </row>
    <row r="137" spans="1:5" ht="12.75">
      <c r="A137" s="35" t="s">
        <v>56</v>
      </c>
      <c r="E137" s="40" t="s">
        <v>5</v>
      </c>
    </row>
    <row r="138" spans="1:5" ht="12.75">
      <c r="A138" t="s">
        <v>58</v>
      </c>
      <c r="E138" s="39" t="s">
        <v>5</v>
      </c>
    </row>
    <row r="139" spans="1:16" ht="12.75">
      <c r="A139" t="s">
        <v>49</v>
      </c>
      <c s="34" t="s">
        <v>263</v>
      </c>
      <c s="34" t="s">
        <v>10183</v>
      </c>
      <c s="35" t="s">
        <v>5</v>
      </c>
      <c s="6" t="s">
        <v>10184</v>
      </c>
      <c s="36" t="s">
        <v>220</v>
      </c>
      <c s="37">
        <v>9</v>
      </c>
      <c s="36">
        <v>0</v>
      </c>
      <c s="36">
        <f>ROUND(G139*H139,6)</f>
      </c>
      <c r="L139" s="38">
        <v>0</v>
      </c>
      <c s="32">
        <f>ROUND(ROUND(L139,2)*ROUND(G139,3),2)</f>
      </c>
      <c s="36" t="s">
        <v>72</v>
      </c>
      <c>
        <f>(M139*21)/100</f>
      </c>
      <c t="s">
        <v>27</v>
      </c>
    </row>
    <row r="140" spans="1:5" ht="12.75">
      <c r="A140" s="35" t="s">
        <v>55</v>
      </c>
      <c r="E140" s="39" t="s">
        <v>10184</v>
      </c>
    </row>
    <row r="141" spans="1:5" ht="12.75">
      <c r="A141" s="35" t="s">
        <v>56</v>
      </c>
      <c r="E141" s="40" t="s">
        <v>5</v>
      </c>
    </row>
    <row r="142" spans="1:5" ht="12.75">
      <c r="A142" t="s">
        <v>58</v>
      </c>
      <c r="E142" s="39" t="s">
        <v>5</v>
      </c>
    </row>
    <row r="143" spans="1:16" ht="12.75">
      <c r="A143" t="s">
        <v>49</v>
      </c>
      <c s="34" t="s">
        <v>267</v>
      </c>
      <c s="34" t="s">
        <v>10185</v>
      </c>
      <c s="35" t="s">
        <v>5</v>
      </c>
      <c s="6" t="s">
        <v>10186</v>
      </c>
      <c s="36" t="s">
        <v>220</v>
      </c>
      <c s="37">
        <v>9</v>
      </c>
      <c s="36">
        <v>0</v>
      </c>
      <c s="36">
        <f>ROUND(G143*H143,6)</f>
      </c>
      <c r="L143" s="38">
        <v>0</v>
      </c>
      <c s="32">
        <f>ROUND(ROUND(L143,2)*ROUND(G143,3),2)</f>
      </c>
      <c s="36" t="s">
        <v>72</v>
      </c>
      <c>
        <f>(M143*21)/100</f>
      </c>
      <c t="s">
        <v>27</v>
      </c>
    </row>
    <row r="144" spans="1:5" ht="12.75">
      <c r="A144" s="35" t="s">
        <v>55</v>
      </c>
      <c r="E144" s="39" t="s">
        <v>10186</v>
      </c>
    </row>
    <row r="145" spans="1:5" ht="12.75">
      <c r="A145" s="35" t="s">
        <v>56</v>
      </c>
      <c r="E145" s="40" t="s">
        <v>5</v>
      </c>
    </row>
    <row r="146" spans="1:5" ht="12.75">
      <c r="A146" t="s">
        <v>58</v>
      </c>
      <c r="E146" s="39" t="s">
        <v>5</v>
      </c>
    </row>
    <row r="147" spans="1:13" ht="12.75">
      <c r="A147" t="s">
        <v>46</v>
      </c>
      <c r="C147" s="31" t="s">
        <v>10187</v>
      </c>
      <c r="E147" s="33" t="s">
        <v>3366</v>
      </c>
      <c r="J147" s="32">
        <f>0</f>
      </c>
      <c s="32">
        <f>0</f>
      </c>
      <c s="32">
        <f>0+L148+L152+L156+L160+L164+L168+L172</f>
      </c>
      <c s="32">
        <f>0+M148+M152+M156+M160+M164+M168+M172</f>
      </c>
    </row>
    <row r="148" spans="1:16" ht="25.5">
      <c r="A148" t="s">
        <v>49</v>
      </c>
      <c s="34" t="s">
        <v>271</v>
      </c>
      <c s="34" t="s">
        <v>10188</v>
      </c>
      <c s="35" t="s">
        <v>5</v>
      </c>
      <c s="6" t="s">
        <v>10189</v>
      </c>
      <c s="36" t="s">
        <v>2754</v>
      </c>
      <c s="37">
        <v>152</v>
      </c>
      <c s="36">
        <v>0</v>
      </c>
      <c s="36">
        <f>ROUND(G148*H148,6)</f>
      </c>
      <c r="L148" s="38">
        <v>0</v>
      </c>
      <c s="32">
        <f>ROUND(ROUND(L148,2)*ROUND(G148,3),2)</f>
      </c>
      <c s="36" t="s">
        <v>72</v>
      </c>
      <c>
        <f>(M148*21)/100</f>
      </c>
      <c t="s">
        <v>27</v>
      </c>
    </row>
    <row r="149" spans="1:5" ht="25.5">
      <c r="A149" s="35" t="s">
        <v>55</v>
      </c>
      <c r="E149" s="39" t="s">
        <v>10189</v>
      </c>
    </row>
    <row r="150" spans="1:5" ht="12.75">
      <c r="A150" s="35" t="s">
        <v>56</v>
      </c>
      <c r="E150" s="40" t="s">
        <v>5</v>
      </c>
    </row>
    <row r="151" spans="1:5" ht="12.75">
      <c r="A151" t="s">
        <v>58</v>
      </c>
      <c r="E151" s="39" t="s">
        <v>5</v>
      </c>
    </row>
    <row r="152" spans="1:16" ht="12.75">
      <c r="A152" t="s">
        <v>49</v>
      </c>
      <c s="34" t="s">
        <v>275</v>
      </c>
      <c s="34" t="s">
        <v>10190</v>
      </c>
      <c s="35" t="s">
        <v>5</v>
      </c>
      <c s="6" t="s">
        <v>10191</v>
      </c>
      <c s="36" t="s">
        <v>2754</v>
      </c>
      <c s="37">
        <v>38</v>
      </c>
      <c s="36">
        <v>0</v>
      </c>
      <c s="36">
        <f>ROUND(G152*H152,6)</f>
      </c>
      <c r="L152" s="38">
        <v>0</v>
      </c>
      <c s="32">
        <f>ROUND(ROUND(L152,2)*ROUND(G152,3),2)</f>
      </c>
      <c s="36" t="s">
        <v>72</v>
      </c>
      <c>
        <f>(M152*21)/100</f>
      </c>
      <c t="s">
        <v>27</v>
      </c>
    </row>
    <row r="153" spans="1:5" ht="12.75">
      <c r="A153" s="35" t="s">
        <v>55</v>
      </c>
      <c r="E153" s="39" t="s">
        <v>10191</v>
      </c>
    </row>
    <row r="154" spans="1:5" ht="12.75">
      <c r="A154" s="35" t="s">
        <v>56</v>
      </c>
      <c r="E154" s="40" t="s">
        <v>5</v>
      </c>
    </row>
    <row r="155" spans="1:5" ht="12.75">
      <c r="A155" t="s">
        <v>58</v>
      </c>
      <c r="E155" s="39" t="s">
        <v>5</v>
      </c>
    </row>
    <row r="156" spans="1:16" ht="12.75">
      <c r="A156" t="s">
        <v>49</v>
      </c>
      <c s="34" t="s">
        <v>280</v>
      </c>
      <c s="34" t="s">
        <v>10192</v>
      </c>
      <c s="35" t="s">
        <v>5</v>
      </c>
      <c s="6" t="s">
        <v>10193</v>
      </c>
      <c s="36" t="s">
        <v>207</v>
      </c>
      <c s="37">
        <v>16158.1</v>
      </c>
      <c s="36">
        <v>0</v>
      </c>
      <c s="36">
        <f>ROUND(G156*H156,6)</f>
      </c>
      <c r="L156" s="38">
        <v>0</v>
      </c>
      <c s="32">
        <f>ROUND(ROUND(L156,2)*ROUND(G156,3),2)</f>
      </c>
      <c s="36" t="s">
        <v>72</v>
      </c>
      <c>
        <f>(M156*21)/100</f>
      </c>
      <c t="s">
        <v>27</v>
      </c>
    </row>
    <row r="157" spans="1:5" ht="12.75">
      <c r="A157" s="35" t="s">
        <v>55</v>
      </c>
      <c r="E157" s="39" t="s">
        <v>10193</v>
      </c>
    </row>
    <row r="158" spans="1:5" ht="12.75">
      <c r="A158" s="35" t="s">
        <v>56</v>
      </c>
      <c r="E158" s="40" t="s">
        <v>5</v>
      </c>
    </row>
    <row r="159" spans="1:5" ht="12.75">
      <c r="A159" t="s">
        <v>58</v>
      </c>
      <c r="E159" s="39" t="s">
        <v>5</v>
      </c>
    </row>
    <row r="160" spans="1:16" ht="12.75">
      <c r="A160" t="s">
        <v>49</v>
      </c>
      <c s="34" t="s">
        <v>284</v>
      </c>
      <c s="34" t="s">
        <v>10194</v>
      </c>
      <c s="35" t="s">
        <v>5</v>
      </c>
      <c s="6" t="s">
        <v>10195</v>
      </c>
      <c s="36" t="s">
        <v>207</v>
      </c>
      <c s="37">
        <v>16158.1</v>
      </c>
      <c s="36">
        <v>0</v>
      </c>
      <c s="36">
        <f>ROUND(G160*H160,6)</f>
      </c>
      <c r="L160" s="38">
        <v>0</v>
      </c>
      <c s="32">
        <f>ROUND(ROUND(L160,2)*ROUND(G160,3),2)</f>
      </c>
      <c s="36" t="s">
        <v>72</v>
      </c>
      <c>
        <f>(M160*21)/100</f>
      </c>
      <c t="s">
        <v>27</v>
      </c>
    </row>
    <row r="161" spans="1:5" ht="12.75">
      <c r="A161" s="35" t="s">
        <v>55</v>
      </c>
      <c r="E161" s="39" t="s">
        <v>10195</v>
      </c>
    </row>
    <row r="162" spans="1:5" ht="12.75">
      <c r="A162" s="35" t="s">
        <v>56</v>
      </c>
      <c r="E162" s="40" t="s">
        <v>5</v>
      </c>
    </row>
    <row r="163" spans="1:5" ht="12.75">
      <c r="A163" t="s">
        <v>58</v>
      </c>
      <c r="E163" s="39" t="s">
        <v>5</v>
      </c>
    </row>
    <row r="164" spans="1:16" ht="12.75">
      <c r="A164" t="s">
        <v>49</v>
      </c>
      <c s="34" t="s">
        <v>288</v>
      </c>
      <c s="34" t="s">
        <v>10196</v>
      </c>
      <c s="35" t="s">
        <v>5</v>
      </c>
      <c s="6" t="s">
        <v>10197</v>
      </c>
      <c s="36" t="s">
        <v>10115</v>
      </c>
      <c s="37">
        <v>1</v>
      </c>
      <c s="36">
        <v>0</v>
      </c>
      <c s="36">
        <f>ROUND(G164*H164,6)</f>
      </c>
      <c r="L164" s="38">
        <v>0</v>
      </c>
      <c s="32">
        <f>ROUND(ROUND(L164,2)*ROUND(G164,3),2)</f>
      </c>
      <c s="36" t="s">
        <v>72</v>
      </c>
      <c>
        <f>(M164*21)/100</f>
      </c>
      <c t="s">
        <v>27</v>
      </c>
    </row>
    <row r="165" spans="1:5" ht="12.75">
      <c r="A165" s="35" t="s">
        <v>55</v>
      </c>
      <c r="E165" s="39" t="s">
        <v>10197</v>
      </c>
    </row>
    <row r="166" spans="1:5" ht="25.5">
      <c r="A166" s="35" t="s">
        <v>56</v>
      </c>
      <c r="E166" s="40" t="s">
        <v>10161</v>
      </c>
    </row>
    <row r="167" spans="1:5" ht="12.75">
      <c r="A167" t="s">
        <v>58</v>
      </c>
      <c r="E167" s="39" t="s">
        <v>5</v>
      </c>
    </row>
    <row r="168" spans="1:16" ht="12.75">
      <c r="A168" t="s">
        <v>49</v>
      </c>
      <c s="34" t="s">
        <v>292</v>
      </c>
      <c s="34" t="s">
        <v>10198</v>
      </c>
      <c s="35" t="s">
        <v>5</v>
      </c>
      <c s="6" t="s">
        <v>10199</v>
      </c>
      <c s="36" t="s">
        <v>2754</v>
      </c>
      <c s="37">
        <v>2</v>
      </c>
      <c s="36">
        <v>0</v>
      </c>
      <c s="36">
        <f>ROUND(G168*H168,6)</f>
      </c>
      <c r="L168" s="38">
        <v>0</v>
      </c>
      <c s="32">
        <f>ROUND(ROUND(L168,2)*ROUND(G168,3),2)</f>
      </c>
      <c s="36" t="s">
        <v>72</v>
      </c>
      <c>
        <f>(M168*21)/100</f>
      </c>
      <c t="s">
        <v>27</v>
      </c>
    </row>
    <row r="169" spans="1:5" ht="12.75">
      <c r="A169" s="35" t="s">
        <v>55</v>
      </c>
      <c r="E169" s="39" t="s">
        <v>10199</v>
      </c>
    </row>
    <row r="170" spans="1:5" ht="12.75">
      <c r="A170" s="35" t="s">
        <v>56</v>
      </c>
      <c r="E170" s="40" t="s">
        <v>5</v>
      </c>
    </row>
    <row r="171" spans="1:5" ht="12.75">
      <c r="A171" t="s">
        <v>58</v>
      </c>
      <c r="E171" s="39" t="s">
        <v>5</v>
      </c>
    </row>
    <row r="172" spans="1:16" ht="12.75">
      <c r="A172" t="s">
        <v>49</v>
      </c>
      <c s="34" t="s">
        <v>296</v>
      </c>
      <c s="34" t="s">
        <v>10200</v>
      </c>
      <c s="35" t="s">
        <v>5</v>
      </c>
      <c s="6" t="s">
        <v>10201</v>
      </c>
      <c s="36" t="s">
        <v>2754</v>
      </c>
      <c s="37">
        <v>1</v>
      </c>
      <c s="36">
        <v>0</v>
      </c>
      <c s="36">
        <f>ROUND(G172*H172,6)</f>
      </c>
      <c r="L172" s="38">
        <v>0</v>
      </c>
      <c s="32">
        <f>ROUND(ROUND(L172,2)*ROUND(G172,3),2)</f>
      </c>
      <c s="36" t="s">
        <v>72</v>
      </c>
      <c>
        <f>(M172*21)/100</f>
      </c>
      <c t="s">
        <v>27</v>
      </c>
    </row>
    <row r="173" spans="1:5" ht="12.75">
      <c r="A173" s="35" t="s">
        <v>55</v>
      </c>
      <c r="E173" s="39" t="s">
        <v>10201</v>
      </c>
    </row>
    <row r="174" spans="1:5" ht="12.75">
      <c r="A174" s="35" t="s">
        <v>56</v>
      </c>
      <c r="E174" s="40" t="s">
        <v>5</v>
      </c>
    </row>
    <row r="175" spans="1:5" ht="12.75">
      <c r="A175" t="s">
        <v>58</v>
      </c>
      <c r="E175" s="39" t="s">
        <v>5</v>
      </c>
    </row>
    <row r="176" spans="1:13" ht="12.75">
      <c r="A176" t="s">
        <v>46</v>
      </c>
      <c r="C176" s="31" t="s">
        <v>10202</v>
      </c>
      <c r="E176" s="33" t="s">
        <v>10203</v>
      </c>
      <c r="J176" s="32">
        <f>0</f>
      </c>
      <c s="32">
        <f>0</f>
      </c>
      <c s="32">
        <f>0+L177+L181+L185+L189</f>
      </c>
      <c s="32">
        <f>0+M177+M181+M185+M189</f>
      </c>
    </row>
    <row r="177" spans="1:16" ht="12.75">
      <c r="A177" t="s">
        <v>49</v>
      </c>
      <c s="34" t="s">
        <v>300</v>
      </c>
      <c s="34" t="s">
        <v>10204</v>
      </c>
      <c s="35" t="s">
        <v>5</v>
      </c>
      <c s="6" t="s">
        <v>10205</v>
      </c>
      <c s="36" t="s">
        <v>207</v>
      </c>
      <c s="37">
        <v>16158.1</v>
      </c>
      <c s="36">
        <v>0</v>
      </c>
      <c s="36">
        <f>ROUND(G177*H177,6)</f>
      </c>
      <c r="L177" s="38">
        <v>0</v>
      </c>
      <c s="32">
        <f>ROUND(ROUND(L177,2)*ROUND(G177,3),2)</f>
      </c>
      <c s="36" t="s">
        <v>72</v>
      </c>
      <c>
        <f>(M177*21)/100</f>
      </c>
      <c t="s">
        <v>27</v>
      </c>
    </row>
    <row r="178" spans="1:5" ht="12.75">
      <c r="A178" s="35" t="s">
        <v>55</v>
      </c>
      <c r="E178" s="39" t="s">
        <v>10205</v>
      </c>
    </row>
    <row r="179" spans="1:5" ht="12.75">
      <c r="A179" s="35" t="s">
        <v>56</v>
      </c>
      <c r="E179" s="40" t="s">
        <v>5</v>
      </c>
    </row>
    <row r="180" spans="1:5" ht="12.75">
      <c r="A180" t="s">
        <v>58</v>
      </c>
      <c r="E180" s="39" t="s">
        <v>5</v>
      </c>
    </row>
    <row r="181" spans="1:16" ht="12.75">
      <c r="A181" t="s">
        <v>49</v>
      </c>
      <c s="34" t="s">
        <v>304</v>
      </c>
      <c s="34" t="s">
        <v>10206</v>
      </c>
      <c s="35" t="s">
        <v>5</v>
      </c>
      <c s="6" t="s">
        <v>10207</v>
      </c>
      <c s="36" t="s">
        <v>220</v>
      </c>
      <c s="37">
        <v>367.3</v>
      </c>
      <c s="36">
        <v>0</v>
      </c>
      <c s="36">
        <f>ROUND(G181*H181,6)</f>
      </c>
      <c r="L181" s="38">
        <v>0</v>
      </c>
      <c s="32">
        <f>ROUND(ROUND(L181,2)*ROUND(G181,3),2)</f>
      </c>
      <c s="36" t="s">
        <v>72</v>
      </c>
      <c>
        <f>(M181*21)/100</f>
      </c>
      <c t="s">
        <v>27</v>
      </c>
    </row>
    <row r="182" spans="1:5" ht="12.75">
      <c r="A182" s="35" t="s">
        <v>55</v>
      </c>
      <c r="E182" s="39" t="s">
        <v>10207</v>
      </c>
    </row>
    <row r="183" spans="1:5" ht="12.75">
      <c r="A183" s="35" t="s">
        <v>56</v>
      </c>
      <c r="E183" s="40" t="s">
        <v>5</v>
      </c>
    </row>
    <row r="184" spans="1:5" ht="12.75">
      <c r="A184" t="s">
        <v>58</v>
      </c>
      <c r="E184" s="39" t="s">
        <v>5</v>
      </c>
    </row>
    <row r="185" spans="1:16" ht="12.75">
      <c r="A185" t="s">
        <v>49</v>
      </c>
      <c s="34" t="s">
        <v>308</v>
      </c>
      <c s="34" t="s">
        <v>10208</v>
      </c>
      <c s="35" t="s">
        <v>5</v>
      </c>
      <c s="6" t="s">
        <v>10209</v>
      </c>
      <c s="36" t="s">
        <v>220</v>
      </c>
      <c s="37">
        <v>367.3</v>
      </c>
      <c s="36">
        <v>0</v>
      </c>
      <c s="36">
        <f>ROUND(G185*H185,6)</f>
      </c>
      <c r="L185" s="38">
        <v>0</v>
      </c>
      <c s="32">
        <f>ROUND(ROUND(L185,2)*ROUND(G185,3),2)</f>
      </c>
      <c s="36" t="s">
        <v>72</v>
      </c>
      <c>
        <f>(M185*21)/100</f>
      </c>
      <c t="s">
        <v>27</v>
      </c>
    </row>
    <row r="186" spans="1:5" ht="12.75">
      <c r="A186" s="35" t="s">
        <v>55</v>
      </c>
      <c r="E186" s="39" t="s">
        <v>10209</v>
      </c>
    </row>
    <row r="187" spans="1:5" ht="12.75">
      <c r="A187" s="35" t="s">
        <v>56</v>
      </c>
      <c r="E187" s="40" t="s">
        <v>5</v>
      </c>
    </row>
    <row r="188" spans="1:5" ht="12.75">
      <c r="A188" t="s">
        <v>58</v>
      </c>
      <c r="E188" s="39" t="s">
        <v>5</v>
      </c>
    </row>
    <row r="189" spans="1:16" ht="12.75">
      <c r="A189" t="s">
        <v>49</v>
      </c>
      <c s="34" t="s">
        <v>312</v>
      </c>
      <c s="34" t="s">
        <v>10210</v>
      </c>
      <c s="35" t="s">
        <v>5</v>
      </c>
      <c s="6" t="s">
        <v>10211</v>
      </c>
      <c s="36" t="s">
        <v>220</v>
      </c>
      <c s="37">
        <v>367.3</v>
      </c>
      <c s="36">
        <v>0</v>
      </c>
      <c s="36">
        <f>ROUND(G189*H189,6)</f>
      </c>
      <c r="L189" s="38">
        <v>0</v>
      </c>
      <c s="32">
        <f>ROUND(ROUND(L189,2)*ROUND(G189,3),2)</f>
      </c>
      <c s="36" t="s">
        <v>72</v>
      </c>
      <c>
        <f>(M189*21)/100</f>
      </c>
      <c t="s">
        <v>27</v>
      </c>
    </row>
    <row r="190" spans="1:5" ht="12.75">
      <c r="A190" s="35" t="s">
        <v>55</v>
      </c>
      <c r="E190" s="39" t="s">
        <v>10211</v>
      </c>
    </row>
    <row r="191" spans="1:5" ht="12.75">
      <c r="A191" s="35" t="s">
        <v>56</v>
      </c>
      <c r="E191" s="40" t="s">
        <v>5</v>
      </c>
    </row>
    <row r="192" spans="1:5" ht="12.75">
      <c r="A192" t="s">
        <v>58</v>
      </c>
      <c r="E192" s="39" t="s">
        <v>5</v>
      </c>
    </row>
    <row r="193" spans="1:13" ht="12.75">
      <c r="A193" t="s">
        <v>46</v>
      </c>
      <c r="C193" s="31" t="s">
        <v>3447</v>
      </c>
      <c r="E193" s="33" t="s">
        <v>3448</v>
      </c>
      <c r="J193" s="32">
        <f>0</f>
      </c>
      <c s="32">
        <f>0</f>
      </c>
      <c s="32">
        <f>0+L194</f>
      </c>
      <c s="32">
        <f>0+M194</f>
      </c>
    </row>
    <row r="194" spans="1:16" ht="12.75">
      <c r="A194" t="s">
        <v>49</v>
      </c>
      <c s="34" t="s">
        <v>316</v>
      </c>
      <c s="34" t="s">
        <v>10212</v>
      </c>
      <c s="35" t="s">
        <v>5</v>
      </c>
      <c s="6" t="s">
        <v>10213</v>
      </c>
      <c s="36" t="s">
        <v>53</v>
      </c>
      <c s="37">
        <v>27.729</v>
      </c>
      <c s="36">
        <v>0</v>
      </c>
      <c s="36">
        <f>ROUND(G194*H194,6)</f>
      </c>
      <c r="L194" s="38">
        <v>0</v>
      </c>
      <c s="32">
        <f>ROUND(ROUND(L194,2)*ROUND(G194,3),2)</f>
      </c>
      <c s="36" t="s">
        <v>3094</v>
      </c>
      <c>
        <f>(M194*21)/100</f>
      </c>
      <c t="s">
        <v>27</v>
      </c>
    </row>
    <row r="195" spans="1:5" ht="38.25">
      <c r="A195" s="35" t="s">
        <v>55</v>
      </c>
      <c r="E195" s="39" t="s">
        <v>10214</v>
      </c>
    </row>
    <row r="196" spans="1:5" ht="12.75">
      <c r="A196" s="35" t="s">
        <v>56</v>
      </c>
      <c r="E196" s="40" t="s">
        <v>5</v>
      </c>
    </row>
    <row r="197" spans="1:5" ht="76.5">
      <c r="A197" t="s">
        <v>58</v>
      </c>
      <c r="E197" s="39" t="s">
        <v>8633</v>
      </c>
    </row>
    <row r="198" spans="1:13" ht="12.75">
      <c r="A198" t="s">
        <v>46</v>
      </c>
      <c r="C198" s="31" t="s">
        <v>8641</v>
      </c>
      <c r="E198" s="33" t="s">
        <v>3231</v>
      </c>
      <c r="J198" s="32">
        <f>0</f>
      </c>
      <c s="32">
        <f>0</f>
      </c>
      <c s="32">
        <f>0+L199+L203+L207</f>
      </c>
      <c s="32">
        <f>0+M199+M203+M207</f>
      </c>
    </row>
    <row r="199" spans="1:16" ht="38.25">
      <c r="A199" t="s">
        <v>49</v>
      </c>
      <c s="34" t="s">
        <v>320</v>
      </c>
      <c s="34" t="s">
        <v>3635</v>
      </c>
      <c s="35" t="s">
        <v>5</v>
      </c>
      <c s="6" t="s">
        <v>3636</v>
      </c>
      <c s="36" t="s">
        <v>53</v>
      </c>
      <c s="37">
        <v>8.712</v>
      </c>
      <c s="36">
        <v>0</v>
      </c>
      <c s="36">
        <f>ROUND(G199*H199,6)</f>
      </c>
      <c r="L199" s="38">
        <v>0</v>
      </c>
      <c s="32">
        <f>ROUND(ROUND(L199,2)*ROUND(G199,3),2)</f>
      </c>
      <c s="36" t="s">
        <v>72</v>
      </c>
      <c>
        <f>(M199*21)/100</f>
      </c>
      <c t="s">
        <v>27</v>
      </c>
    </row>
    <row r="200" spans="1:5" ht="38.25">
      <c r="A200" s="35" t="s">
        <v>55</v>
      </c>
      <c r="E200" s="39" t="s">
        <v>3636</v>
      </c>
    </row>
    <row r="201" spans="1:5" ht="12.75">
      <c r="A201" s="35" t="s">
        <v>56</v>
      </c>
      <c r="E201" s="40" t="s">
        <v>10215</v>
      </c>
    </row>
    <row r="202" spans="1:5" ht="12.75">
      <c r="A202" t="s">
        <v>58</v>
      </c>
      <c r="E202" s="39" t="s">
        <v>5</v>
      </c>
    </row>
    <row r="203" spans="1:16" ht="25.5">
      <c r="A203" t="s">
        <v>49</v>
      </c>
      <c s="34" t="s">
        <v>324</v>
      </c>
      <c s="34" t="s">
        <v>51</v>
      </c>
      <c s="35" t="s">
        <v>5</v>
      </c>
      <c s="6" t="s">
        <v>3035</v>
      </c>
      <c s="36" t="s">
        <v>53</v>
      </c>
      <c s="37">
        <v>2.904</v>
      </c>
      <c s="36">
        <v>0</v>
      </c>
      <c s="36">
        <f>ROUND(G203*H203,6)</f>
      </c>
      <c r="L203" s="38">
        <v>0</v>
      </c>
      <c s="32">
        <f>ROUND(ROUND(L203,2)*ROUND(G203,3),2)</f>
      </c>
      <c s="36" t="s">
        <v>72</v>
      </c>
      <c>
        <f>(M203*21)/100</f>
      </c>
      <c t="s">
        <v>27</v>
      </c>
    </row>
    <row r="204" spans="1:5" ht="25.5">
      <c r="A204" s="35" t="s">
        <v>55</v>
      </c>
      <c r="E204" s="39" t="s">
        <v>3035</v>
      </c>
    </row>
    <row r="205" spans="1:5" ht="12.75">
      <c r="A205" s="35" t="s">
        <v>56</v>
      </c>
      <c r="E205" s="40" t="s">
        <v>10216</v>
      </c>
    </row>
    <row r="206" spans="1:5" ht="12.75">
      <c r="A206" t="s">
        <v>58</v>
      </c>
      <c r="E206" s="39" t="s">
        <v>5</v>
      </c>
    </row>
    <row r="207" spans="1:16" ht="25.5">
      <c r="A207" t="s">
        <v>49</v>
      </c>
      <c s="34" t="s">
        <v>328</v>
      </c>
      <c s="34" t="s">
        <v>9784</v>
      </c>
      <c s="35" t="s">
        <v>5</v>
      </c>
      <c s="6" t="s">
        <v>9785</v>
      </c>
      <c s="36" t="s">
        <v>53</v>
      </c>
      <c s="37">
        <v>2.904</v>
      </c>
      <c s="36">
        <v>0</v>
      </c>
      <c s="36">
        <f>ROUND(G207*H207,6)</f>
      </c>
      <c r="L207" s="38">
        <v>0</v>
      </c>
      <c s="32">
        <f>ROUND(ROUND(L207,2)*ROUND(G207,3),2)</f>
      </c>
      <c s="36" t="s">
        <v>72</v>
      </c>
      <c>
        <f>(M207*21)/100</f>
      </c>
      <c t="s">
        <v>27</v>
      </c>
    </row>
    <row r="208" spans="1:5" ht="25.5">
      <c r="A208" s="35" t="s">
        <v>55</v>
      </c>
      <c r="E208" s="39" t="s">
        <v>9785</v>
      </c>
    </row>
    <row r="209" spans="1:5" ht="12.75">
      <c r="A209" s="35" t="s">
        <v>56</v>
      </c>
      <c r="E209" s="40" t="s">
        <v>10216</v>
      </c>
    </row>
    <row r="210" spans="1:5" ht="12.75">
      <c r="A210" t="s">
        <v>58</v>
      </c>
      <c r="E21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2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10106</v>
      </c>
      <c s="41">
        <f>Rekapitulace!C173</f>
      </c>
      <c s="20" t="s">
        <v>0</v>
      </c>
      <c t="s">
        <v>23</v>
      </c>
      <c t="s">
        <v>27</v>
      </c>
    </row>
    <row r="4" spans="1:16" ht="32" customHeight="1">
      <c r="A4" s="24" t="s">
        <v>20</v>
      </c>
      <c s="25" t="s">
        <v>28</v>
      </c>
      <c s="27" t="s">
        <v>10106</v>
      </c>
      <c r="E4" s="26" t="s">
        <v>10107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COUNTIFS(L8:L199,"=0",A8:A199,"P")+COUNTIFS(L8:L199,"",A8:A199,"P")+SUM(Q8:Q199)</f>
      </c>
    </row>
    <row r="8" spans="1:13" ht="12.75">
      <c r="A8" t="s">
        <v>44</v>
      </c>
      <c r="C8" s="28" t="s">
        <v>10219</v>
      </c>
      <c r="E8" s="30" t="s">
        <v>10218</v>
      </c>
      <c r="J8" s="29">
        <f>0+J9+J26+J31+J60+J73+J118+J135+J168+J185+J190</f>
      </c>
      <c s="29">
        <f>0+K9+K26+K31+K60+K73+K118+K135+K168+K185+K190</f>
      </c>
      <c s="29">
        <f>0+L9+L26+L31+L60+L73+L118+L135+L168+L185+L190</f>
      </c>
      <c s="29">
        <f>0+M9+M26+M31+M60+M73+M118+M135+M168+M185+M190</f>
      </c>
    </row>
    <row r="9" spans="1:13" ht="12.75">
      <c r="A9" t="s">
        <v>46</v>
      </c>
      <c r="C9" s="31" t="s">
        <v>10111</v>
      </c>
      <c r="E9" s="33" t="s">
        <v>10112</v>
      </c>
      <c r="J9" s="32">
        <f>0</f>
      </c>
      <c s="32">
        <f>0</f>
      </c>
      <c s="32">
        <f>0+L10+L14+L18+L22</f>
      </c>
      <c s="32">
        <f>0+M10+M14+M18+M22</f>
      </c>
    </row>
    <row r="10" spans="1:16" ht="12.75">
      <c r="A10" t="s">
        <v>49</v>
      </c>
      <c s="34" t="s">
        <v>67</v>
      </c>
      <c s="34" t="s">
        <v>10113</v>
      </c>
      <c s="35" t="s">
        <v>5</v>
      </c>
      <c s="6" t="s">
        <v>10114</v>
      </c>
      <c s="36" t="s">
        <v>10115</v>
      </c>
      <c s="37">
        <v>1</v>
      </c>
      <c s="36">
        <v>0</v>
      </c>
      <c s="36">
        <f>ROUND(G10*H10,6)</f>
      </c>
      <c r="L10" s="38">
        <v>0</v>
      </c>
      <c s="32">
        <f>ROUND(ROUND(L10,2)*ROUND(G10,3),2)</f>
      </c>
      <c s="36" t="s">
        <v>72</v>
      </c>
      <c>
        <f>(M10*21)/100</f>
      </c>
      <c t="s">
        <v>27</v>
      </c>
    </row>
    <row r="11" spans="1:5" ht="12.75">
      <c r="A11" s="35" t="s">
        <v>55</v>
      </c>
      <c r="E11" s="39" t="s">
        <v>10114</v>
      </c>
    </row>
    <row r="12" spans="1:5" ht="12.75">
      <c r="A12" s="35" t="s">
        <v>56</v>
      </c>
      <c r="E12" s="40" t="s">
        <v>5</v>
      </c>
    </row>
    <row r="13" spans="1:5" ht="12.75">
      <c r="A13" t="s">
        <v>58</v>
      </c>
      <c r="E13" s="39" t="s">
        <v>5</v>
      </c>
    </row>
    <row r="14" spans="1:16" ht="12.75">
      <c r="A14" t="s">
        <v>49</v>
      </c>
      <c s="34" t="s">
        <v>27</v>
      </c>
      <c s="34" t="s">
        <v>10116</v>
      </c>
      <c s="35" t="s">
        <v>5</v>
      </c>
      <c s="6" t="s">
        <v>10117</v>
      </c>
      <c s="36" t="s">
        <v>10115</v>
      </c>
      <c s="37">
        <v>1</v>
      </c>
      <c s="36">
        <v>0</v>
      </c>
      <c s="36">
        <f>ROUND(G14*H14,6)</f>
      </c>
      <c r="L14" s="38">
        <v>0</v>
      </c>
      <c s="32">
        <f>ROUND(ROUND(L14,2)*ROUND(G14,3),2)</f>
      </c>
      <c s="36" t="s">
        <v>72</v>
      </c>
      <c>
        <f>(M14*21)/100</f>
      </c>
      <c t="s">
        <v>27</v>
      </c>
    </row>
    <row r="15" spans="1:5" ht="12.75">
      <c r="A15" s="35" t="s">
        <v>55</v>
      </c>
      <c r="E15" s="39" t="s">
        <v>10117</v>
      </c>
    </row>
    <row r="16" spans="1:5" ht="12.75">
      <c r="A16" s="35" t="s">
        <v>56</v>
      </c>
      <c r="E16" s="40" t="s">
        <v>5</v>
      </c>
    </row>
    <row r="17" spans="1:5" ht="12.75">
      <c r="A17" t="s">
        <v>58</v>
      </c>
      <c r="E17" s="39" t="s">
        <v>5</v>
      </c>
    </row>
    <row r="18" spans="1:16" ht="12.75">
      <c r="A18" t="s">
        <v>49</v>
      </c>
      <c s="34" t="s">
        <v>26</v>
      </c>
      <c s="34" t="s">
        <v>10118</v>
      </c>
      <c s="35" t="s">
        <v>5</v>
      </c>
      <c s="6" t="s">
        <v>10119</v>
      </c>
      <c s="36" t="s">
        <v>10115</v>
      </c>
      <c s="37">
        <v>1</v>
      </c>
      <c s="36">
        <v>0</v>
      </c>
      <c s="36">
        <f>ROUND(G18*H18,6)</f>
      </c>
      <c r="L18" s="38">
        <v>0</v>
      </c>
      <c s="32">
        <f>ROUND(ROUND(L18,2)*ROUND(G18,3),2)</f>
      </c>
      <c s="36" t="s">
        <v>72</v>
      </c>
      <c>
        <f>(M18*21)/100</f>
      </c>
      <c t="s">
        <v>27</v>
      </c>
    </row>
    <row r="19" spans="1:5" ht="12.75">
      <c r="A19" s="35" t="s">
        <v>55</v>
      </c>
      <c r="E19" s="39" t="s">
        <v>10119</v>
      </c>
    </row>
    <row r="20" spans="1:5" ht="12.75">
      <c r="A20" s="35" t="s">
        <v>56</v>
      </c>
      <c r="E20" s="40" t="s">
        <v>5</v>
      </c>
    </row>
    <row r="21" spans="1:5" ht="12.75">
      <c r="A21" t="s">
        <v>58</v>
      </c>
      <c r="E21" s="39" t="s">
        <v>5</v>
      </c>
    </row>
    <row r="22" spans="1:16" ht="12.75">
      <c r="A22" t="s">
        <v>49</v>
      </c>
      <c s="34" t="s">
        <v>85</v>
      </c>
      <c s="34" t="s">
        <v>10120</v>
      </c>
      <c s="35" t="s">
        <v>5</v>
      </c>
      <c s="6" t="s">
        <v>10121</v>
      </c>
      <c s="36" t="s">
        <v>10115</v>
      </c>
      <c s="37">
        <v>1</v>
      </c>
      <c s="36">
        <v>0</v>
      </c>
      <c s="36">
        <f>ROUND(G22*H22,6)</f>
      </c>
      <c r="L22" s="38">
        <v>0</v>
      </c>
      <c s="32">
        <f>ROUND(ROUND(L22,2)*ROUND(G22,3),2)</f>
      </c>
      <c s="36" t="s">
        <v>72</v>
      </c>
      <c>
        <f>(M22*21)/100</f>
      </c>
      <c t="s">
        <v>27</v>
      </c>
    </row>
    <row r="23" spans="1:5" ht="12.75">
      <c r="A23" s="35" t="s">
        <v>55</v>
      </c>
      <c r="E23" s="39" t="s">
        <v>10121</v>
      </c>
    </row>
    <row r="24" spans="1:5" ht="12.75">
      <c r="A24" s="35" t="s">
        <v>56</v>
      </c>
      <c r="E24" s="40" t="s">
        <v>5</v>
      </c>
    </row>
    <row r="25" spans="1:5" ht="12.75">
      <c r="A25" t="s">
        <v>58</v>
      </c>
      <c r="E25" s="39" t="s">
        <v>5</v>
      </c>
    </row>
    <row r="26" spans="1:13" ht="12.75">
      <c r="A26" t="s">
        <v>46</v>
      </c>
      <c r="C26" s="31" t="s">
        <v>10122</v>
      </c>
      <c r="E26" s="33" t="s">
        <v>10123</v>
      </c>
      <c r="J26" s="32">
        <f>0</f>
      </c>
      <c s="32">
        <f>0</f>
      </c>
      <c s="32">
        <f>0+L27</f>
      </c>
      <c s="32">
        <f>0+M27</f>
      </c>
    </row>
    <row r="27" spans="1:16" ht="12.75">
      <c r="A27" t="s">
        <v>49</v>
      </c>
      <c s="34" t="s">
        <v>90</v>
      </c>
      <c s="34" t="s">
        <v>10124</v>
      </c>
      <c s="35" t="s">
        <v>5</v>
      </c>
      <c s="6" t="s">
        <v>10125</v>
      </c>
      <c s="36" t="s">
        <v>10115</v>
      </c>
      <c s="37">
        <v>1</v>
      </c>
      <c s="36">
        <v>0</v>
      </c>
      <c s="36">
        <f>ROUND(G27*H27,6)</f>
      </c>
      <c r="L27" s="38">
        <v>0</v>
      </c>
      <c s="32">
        <f>ROUND(ROUND(L27,2)*ROUND(G27,3),2)</f>
      </c>
      <c s="36" t="s">
        <v>72</v>
      </c>
      <c>
        <f>(M27*21)/100</f>
      </c>
      <c t="s">
        <v>27</v>
      </c>
    </row>
    <row r="28" spans="1:5" ht="12.75">
      <c r="A28" s="35" t="s">
        <v>55</v>
      </c>
      <c r="E28" s="39" t="s">
        <v>10125</v>
      </c>
    </row>
    <row r="29" spans="1:5" ht="12.75">
      <c r="A29" s="35" t="s">
        <v>56</v>
      </c>
      <c r="E29" s="40" t="s">
        <v>5</v>
      </c>
    </row>
    <row r="30" spans="1:5" ht="12.75">
      <c r="A30" t="s">
        <v>58</v>
      </c>
      <c r="E30" s="39" t="s">
        <v>5</v>
      </c>
    </row>
    <row r="31" spans="1:13" ht="12.75">
      <c r="A31" t="s">
        <v>46</v>
      </c>
      <c r="C31" s="31" t="s">
        <v>67</v>
      </c>
      <c r="E31" s="33" t="s">
        <v>68</v>
      </c>
      <c r="J31" s="32">
        <f>0</f>
      </c>
      <c s="32">
        <f>0</f>
      </c>
      <c s="32">
        <f>0+L32+L36+L40+L44+L48+L52+L56</f>
      </c>
      <c s="32">
        <f>0+M32+M36+M40+M44+M48+M52+M56</f>
      </c>
    </row>
    <row r="32" spans="1:16" ht="12.75">
      <c r="A32" t="s">
        <v>49</v>
      </c>
      <c s="34" t="s">
        <v>93</v>
      </c>
      <c s="34" t="s">
        <v>10130</v>
      </c>
      <c s="35" t="s">
        <v>5</v>
      </c>
      <c s="6" t="s">
        <v>10131</v>
      </c>
      <c s="36" t="s">
        <v>71</v>
      </c>
      <c s="37">
        <v>51.095</v>
      </c>
      <c s="36">
        <v>0</v>
      </c>
      <c s="36">
        <f>ROUND(G32*H32,6)</f>
      </c>
      <c r="L32" s="38">
        <v>0</v>
      </c>
      <c s="32">
        <f>ROUND(ROUND(L32,2)*ROUND(G32,3),2)</f>
      </c>
      <c s="36" t="s">
        <v>3094</v>
      </c>
      <c>
        <f>(M32*21)/100</f>
      </c>
      <c t="s">
        <v>27</v>
      </c>
    </row>
    <row r="33" spans="1:5" ht="25.5">
      <c r="A33" s="35" t="s">
        <v>55</v>
      </c>
      <c r="E33" s="39" t="s">
        <v>10132</v>
      </c>
    </row>
    <row r="34" spans="1:5" ht="12.75">
      <c r="A34" s="35" t="s">
        <v>56</v>
      </c>
      <c r="E34" s="40" t="s">
        <v>10220</v>
      </c>
    </row>
    <row r="35" spans="1:5" ht="25.5">
      <c r="A35" t="s">
        <v>58</v>
      </c>
      <c r="E35" s="39" t="s">
        <v>8812</v>
      </c>
    </row>
    <row r="36" spans="1:16" ht="25.5">
      <c r="A36" t="s">
        <v>49</v>
      </c>
      <c s="34" t="s">
        <v>79</v>
      </c>
      <c s="34" t="s">
        <v>3107</v>
      </c>
      <c s="35" t="s">
        <v>5</v>
      </c>
      <c s="6" t="s">
        <v>3108</v>
      </c>
      <c s="36" t="s">
        <v>71</v>
      </c>
      <c s="37">
        <v>51.095</v>
      </c>
      <c s="36">
        <v>0</v>
      </c>
      <c s="36">
        <f>ROUND(G36*H36,6)</f>
      </c>
      <c r="L36" s="38">
        <v>0</v>
      </c>
      <c s="32">
        <f>ROUND(ROUND(L36,2)*ROUND(G36,3),2)</f>
      </c>
      <c s="36" t="s">
        <v>3094</v>
      </c>
      <c>
        <f>(M36*21)/100</f>
      </c>
      <c t="s">
        <v>27</v>
      </c>
    </row>
    <row r="37" spans="1:5" ht="38.25">
      <c r="A37" s="35" t="s">
        <v>55</v>
      </c>
      <c r="E37" s="39" t="s">
        <v>3109</v>
      </c>
    </row>
    <row r="38" spans="1:5" ht="12.75">
      <c r="A38" s="35" t="s">
        <v>56</v>
      </c>
      <c r="E38" s="40" t="s">
        <v>10221</v>
      </c>
    </row>
    <row r="39" spans="1:5" ht="63.75">
      <c r="A39" t="s">
        <v>58</v>
      </c>
      <c r="E39" s="39" t="s">
        <v>3111</v>
      </c>
    </row>
    <row r="40" spans="1:16" ht="25.5">
      <c r="A40" t="s">
        <v>49</v>
      </c>
      <c s="34" t="s">
        <v>100</v>
      </c>
      <c s="34" t="s">
        <v>3112</v>
      </c>
      <c s="35" t="s">
        <v>5</v>
      </c>
      <c s="6" t="s">
        <v>3113</v>
      </c>
      <c s="36" t="s">
        <v>71</v>
      </c>
      <c s="37">
        <v>1635.04</v>
      </c>
      <c s="36">
        <v>0</v>
      </c>
      <c s="36">
        <f>ROUND(G40*H40,6)</f>
      </c>
      <c r="L40" s="38">
        <v>0</v>
      </c>
      <c s="32">
        <f>ROUND(ROUND(L40,2)*ROUND(G40,3),2)</f>
      </c>
      <c s="36" t="s">
        <v>3094</v>
      </c>
      <c>
        <f>(M40*21)/100</f>
      </c>
      <c t="s">
        <v>27</v>
      </c>
    </row>
    <row r="41" spans="1:5" ht="51">
      <c r="A41" s="35" t="s">
        <v>55</v>
      </c>
      <c r="E41" s="39" t="s">
        <v>3114</v>
      </c>
    </row>
    <row r="42" spans="1:5" ht="38.25">
      <c r="A42" s="35" t="s">
        <v>56</v>
      </c>
      <c r="E42" s="40" t="s">
        <v>10222</v>
      </c>
    </row>
    <row r="43" spans="1:5" ht="63.75">
      <c r="A43" t="s">
        <v>58</v>
      </c>
      <c r="E43" s="39" t="s">
        <v>3111</v>
      </c>
    </row>
    <row r="44" spans="1:16" ht="12.75">
      <c r="A44" t="s">
        <v>49</v>
      </c>
      <c s="34" t="s">
        <v>104</v>
      </c>
      <c s="34" t="s">
        <v>7984</v>
      </c>
      <c s="35" t="s">
        <v>5</v>
      </c>
      <c s="6" t="s">
        <v>3261</v>
      </c>
      <c s="36" t="s">
        <v>71</v>
      </c>
      <c s="37">
        <v>51.095</v>
      </c>
      <c s="36">
        <v>0</v>
      </c>
      <c s="36">
        <f>ROUND(G44*H44,6)</f>
      </c>
      <c r="L44" s="38">
        <v>0</v>
      </c>
      <c s="32">
        <f>ROUND(ROUND(L44,2)*ROUND(G44,3),2)</f>
      </c>
      <c s="36" t="s">
        <v>3094</v>
      </c>
      <c>
        <f>(M44*21)/100</f>
      </c>
      <c t="s">
        <v>27</v>
      </c>
    </row>
    <row r="45" spans="1:5" ht="25.5">
      <c r="A45" s="35" t="s">
        <v>55</v>
      </c>
      <c r="E45" s="39" t="s">
        <v>3262</v>
      </c>
    </row>
    <row r="46" spans="1:5" ht="12.75">
      <c r="A46" s="35" t="s">
        <v>56</v>
      </c>
      <c r="E46" s="40" t="s">
        <v>10221</v>
      </c>
    </row>
    <row r="47" spans="1:5" ht="140.25">
      <c r="A47" t="s">
        <v>58</v>
      </c>
      <c r="E47" s="39" t="s">
        <v>3264</v>
      </c>
    </row>
    <row r="48" spans="1:16" ht="12.75">
      <c r="A48" t="s">
        <v>49</v>
      </c>
      <c s="34" t="s">
        <v>108</v>
      </c>
      <c s="34" t="s">
        <v>3116</v>
      </c>
      <c s="35" t="s">
        <v>5</v>
      </c>
      <c s="6" t="s">
        <v>3117</v>
      </c>
      <c s="36" t="s">
        <v>71</v>
      </c>
      <c s="37">
        <v>51.095</v>
      </c>
      <c s="36">
        <v>0</v>
      </c>
      <c s="36">
        <f>ROUND(G48*H48,6)</f>
      </c>
      <c r="L48" s="38">
        <v>0</v>
      </c>
      <c s="32">
        <f>ROUND(ROUND(L48,2)*ROUND(G48,3),2)</f>
      </c>
      <c s="36" t="s">
        <v>3094</v>
      </c>
      <c>
        <f>(M48*21)/100</f>
      </c>
      <c t="s">
        <v>27</v>
      </c>
    </row>
    <row r="49" spans="1:5" ht="25.5">
      <c r="A49" s="35" t="s">
        <v>55</v>
      </c>
      <c r="E49" s="39" t="s">
        <v>3118</v>
      </c>
    </row>
    <row r="50" spans="1:5" ht="12.75">
      <c r="A50" s="35" t="s">
        <v>56</v>
      </c>
      <c r="E50" s="40" t="s">
        <v>10221</v>
      </c>
    </row>
    <row r="51" spans="1:5" ht="153">
      <c r="A51" t="s">
        <v>58</v>
      </c>
      <c r="E51" s="39" t="s">
        <v>3119</v>
      </c>
    </row>
    <row r="52" spans="1:16" ht="12.75">
      <c r="A52" t="s">
        <v>49</v>
      </c>
      <c s="34" t="s">
        <v>113</v>
      </c>
      <c s="34" t="s">
        <v>3120</v>
      </c>
      <c s="35" t="s">
        <v>5</v>
      </c>
      <c s="6" t="s">
        <v>3121</v>
      </c>
      <c s="36" t="s">
        <v>71</v>
      </c>
      <c s="37">
        <v>48.095</v>
      </c>
      <c s="36">
        <v>0</v>
      </c>
      <c s="36">
        <f>ROUND(G52*H52,6)</f>
      </c>
      <c r="L52" s="38">
        <v>0</v>
      </c>
      <c s="32">
        <f>ROUND(ROUND(L52,2)*ROUND(G52,3),2)</f>
      </c>
      <c s="36" t="s">
        <v>3094</v>
      </c>
      <c>
        <f>(M52*21)/100</f>
      </c>
      <c t="s">
        <v>27</v>
      </c>
    </row>
    <row r="53" spans="1:5" ht="25.5">
      <c r="A53" s="35" t="s">
        <v>55</v>
      </c>
      <c r="E53" s="39" t="s">
        <v>3122</v>
      </c>
    </row>
    <row r="54" spans="1:5" ht="12.75">
      <c r="A54" s="35" t="s">
        <v>56</v>
      </c>
      <c r="E54" s="40" t="s">
        <v>10223</v>
      </c>
    </row>
    <row r="55" spans="1:5" ht="242.25">
      <c r="A55" t="s">
        <v>58</v>
      </c>
      <c r="E55" s="39" t="s">
        <v>3124</v>
      </c>
    </row>
    <row r="56" spans="1:16" ht="12.75">
      <c r="A56" t="s">
        <v>49</v>
      </c>
      <c s="34" t="s">
        <v>129</v>
      </c>
      <c s="34" t="s">
        <v>9632</v>
      </c>
      <c s="35" t="s">
        <v>5</v>
      </c>
      <c s="6" t="s">
        <v>9633</v>
      </c>
      <c s="36" t="s">
        <v>53</v>
      </c>
      <c s="37">
        <v>81.762</v>
      </c>
      <c s="36">
        <v>1</v>
      </c>
      <c s="36">
        <f>ROUND(G56*H56,6)</f>
      </c>
      <c r="L56" s="38">
        <v>0</v>
      </c>
      <c s="32">
        <f>ROUND(ROUND(L56,2)*ROUND(G56,3),2)</f>
      </c>
      <c s="36" t="s">
        <v>3094</v>
      </c>
      <c>
        <f>(M56*21)/100</f>
      </c>
      <c t="s">
        <v>27</v>
      </c>
    </row>
    <row r="57" spans="1:5" ht="12.75">
      <c r="A57" s="35" t="s">
        <v>55</v>
      </c>
      <c r="E57" s="39" t="s">
        <v>9633</v>
      </c>
    </row>
    <row r="58" spans="1:5" ht="12.75">
      <c r="A58" s="35" t="s">
        <v>56</v>
      </c>
      <c r="E58" s="40" t="s">
        <v>10224</v>
      </c>
    </row>
    <row r="59" spans="1:5" ht="12.75">
      <c r="A59" t="s">
        <v>58</v>
      </c>
      <c r="E59" s="39" t="s">
        <v>5</v>
      </c>
    </row>
    <row r="60" spans="1:13" ht="12.75">
      <c r="A60" t="s">
        <v>46</v>
      </c>
      <c r="C60" s="31" t="s">
        <v>27</v>
      </c>
      <c r="E60" s="33" t="s">
        <v>3136</v>
      </c>
      <c r="J60" s="32">
        <f>0</f>
      </c>
      <c s="32">
        <f>0</f>
      </c>
      <c s="32">
        <f>0+L61+L65+L69</f>
      </c>
      <c s="32">
        <f>0+M61+M65+M69</f>
      </c>
    </row>
    <row r="61" spans="1:16" ht="12.75">
      <c r="A61" t="s">
        <v>49</v>
      </c>
      <c s="34" t="s">
        <v>117</v>
      </c>
      <c s="34" t="s">
        <v>10225</v>
      </c>
      <c s="35" t="s">
        <v>5</v>
      </c>
      <c s="6" t="s">
        <v>10226</v>
      </c>
      <c s="36" t="s">
        <v>71</v>
      </c>
      <c s="37">
        <v>3</v>
      </c>
      <c s="36">
        <v>2.25634</v>
      </c>
      <c s="36">
        <f>ROUND(G61*H61,6)</f>
      </c>
      <c r="L61" s="38">
        <v>0</v>
      </c>
      <c s="32">
        <f>ROUND(ROUND(L61,2)*ROUND(G61,3),2)</f>
      </c>
      <c s="36" t="s">
        <v>3094</v>
      </c>
      <c>
        <f>(M61*21)/100</f>
      </c>
      <c t="s">
        <v>27</v>
      </c>
    </row>
    <row r="62" spans="1:5" ht="25.5">
      <c r="A62" s="35" t="s">
        <v>55</v>
      </c>
      <c r="E62" s="39" t="s">
        <v>10227</v>
      </c>
    </row>
    <row r="63" spans="1:5" ht="12.75">
      <c r="A63" s="35" t="s">
        <v>56</v>
      </c>
      <c r="E63" s="40" t="s">
        <v>10228</v>
      </c>
    </row>
    <row r="64" spans="1:5" ht="89.25">
      <c r="A64" t="s">
        <v>58</v>
      </c>
      <c r="E64" s="39" t="s">
        <v>3302</v>
      </c>
    </row>
    <row r="65" spans="1:16" ht="12.75">
      <c r="A65" t="s">
        <v>49</v>
      </c>
      <c s="34" t="s">
        <v>121</v>
      </c>
      <c s="34" t="s">
        <v>10142</v>
      </c>
      <c s="35" t="s">
        <v>5</v>
      </c>
      <c s="6" t="s">
        <v>10143</v>
      </c>
      <c s="36" t="s">
        <v>220</v>
      </c>
      <c s="37">
        <v>24</v>
      </c>
      <c s="36">
        <v>0.00264</v>
      </c>
      <c s="36">
        <f>ROUND(G65*H65,6)</f>
      </c>
      <c r="L65" s="38">
        <v>0</v>
      </c>
      <c s="32">
        <f>ROUND(ROUND(L65,2)*ROUND(G65,3),2)</f>
      </c>
      <c s="36" t="s">
        <v>3094</v>
      </c>
      <c>
        <f>(M65*21)/100</f>
      </c>
      <c t="s">
        <v>27</v>
      </c>
    </row>
    <row r="66" spans="1:5" ht="12.75">
      <c r="A66" s="35" t="s">
        <v>55</v>
      </c>
      <c r="E66" s="39" t="s">
        <v>10144</v>
      </c>
    </row>
    <row r="67" spans="1:5" ht="12.75">
      <c r="A67" s="35" t="s">
        <v>56</v>
      </c>
      <c r="E67" s="40" t="s">
        <v>10229</v>
      </c>
    </row>
    <row r="68" spans="1:5" ht="38.25">
      <c r="A68" t="s">
        <v>58</v>
      </c>
      <c r="E68" s="39" t="s">
        <v>3316</v>
      </c>
    </row>
    <row r="69" spans="1:16" ht="12.75">
      <c r="A69" t="s">
        <v>49</v>
      </c>
      <c s="34" t="s">
        <v>125</v>
      </c>
      <c s="34" t="s">
        <v>10146</v>
      </c>
      <c s="35" t="s">
        <v>5</v>
      </c>
      <c s="6" t="s">
        <v>10147</v>
      </c>
      <c s="36" t="s">
        <v>220</v>
      </c>
      <c s="37">
        <v>24</v>
      </c>
      <c s="36">
        <v>0</v>
      </c>
      <c s="36">
        <f>ROUND(G69*H69,6)</f>
      </c>
      <c r="L69" s="38">
        <v>0</v>
      </c>
      <c s="32">
        <f>ROUND(ROUND(L69,2)*ROUND(G69,3),2)</f>
      </c>
      <c s="36" t="s">
        <v>3094</v>
      </c>
      <c>
        <f>(M69*21)/100</f>
      </c>
      <c t="s">
        <v>27</v>
      </c>
    </row>
    <row r="70" spans="1:5" ht="12.75">
      <c r="A70" s="35" t="s">
        <v>55</v>
      </c>
      <c r="E70" s="39" t="s">
        <v>10148</v>
      </c>
    </row>
    <row r="71" spans="1:5" ht="12.75">
      <c r="A71" s="35" t="s">
        <v>56</v>
      </c>
      <c r="E71" s="40" t="s">
        <v>10230</v>
      </c>
    </row>
    <row r="72" spans="1:5" ht="38.25">
      <c r="A72" t="s">
        <v>58</v>
      </c>
      <c r="E72" s="39" t="s">
        <v>3316</v>
      </c>
    </row>
    <row r="73" spans="1:13" ht="12.75">
      <c r="A73" t="s">
        <v>46</v>
      </c>
      <c r="C73" s="31" t="s">
        <v>1786</v>
      </c>
      <c r="E73" s="33" t="s">
        <v>10150</v>
      </c>
      <c r="J73" s="32">
        <f>0</f>
      </c>
      <c s="32">
        <f>0</f>
      </c>
      <c s="32">
        <f>0+L74+L78+L82+L86+L90+L94+L98+L102+L106+L110+L114</f>
      </c>
      <c s="32">
        <f>0+M74+M78+M82+M86+M90+M94+M98+M102+M106+M110+M114</f>
      </c>
    </row>
    <row r="74" spans="1:16" ht="12.75">
      <c r="A74" t="s">
        <v>49</v>
      </c>
      <c s="34" t="s">
        <v>133</v>
      </c>
      <c s="34" t="s">
        <v>10151</v>
      </c>
      <c s="35" t="s">
        <v>5</v>
      </c>
      <c s="6" t="s">
        <v>10152</v>
      </c>
      <c s="36" t="s">
        <v>220</v>
      </c>
      <c s="37">
        <v>82</v>
      </c>
      <c s="36">
        <v>0</v>
      </c>
      <c s="36">
        <f>ROUND(G74*H74,6)</f>
      </c>
      <c r="L74" s="38">
        <v>0</v>
      </c>
      <c s="32">
        <f>ROUND(ROUND(L74,2)*ROUND(G74,3),2)</f>
      </c>
      <c s="36" t="s">
        <v>72</v>
      </c>
      <c>
        <f>(M74*21)/100</f>
      </c>
      <c t="s">
        <v>27</v>
      </c>
    </row>
    <row r="75" spans="1:5" ht="12.75">
      <c r="A75" s="35" t="s">
        <v>55</v>
      </c>
      <c r="E75" s="39" t="s">
        <v>10152</v>
      </c>
    </row>
    <row r="76" spans="1:5" ht="12.75">
      <c r="A76" s="35" t="s">
        <v>56</v>
      </c>
      <c r="E76" s="40" t="s">
        <v>5</v>
      </c>
    </row>
    <row r="77" spans="1:5" ht="12.75">
      <c r="A77" t="s">
        <v>58</v>
      </c>
      <c r="E77" s="39" t="s">
        <v>5</v>
      </c>
    </row>
    <row r="78" spans="1:16" ht="12.75">
      <c r="A78" t="s">
        <v>49</v>
      </c>
      <c s="34" t="s">
        <v>137</v>
      </c>
      <c s="34" t="s">
        <v>10153</v>
      </c>
      <c s="35" t="s">
        <v>5</v>
      </c>
      <c s="6" t="s">
        <v>10154</v>
      </c>
      <c s="36" t="s">
        <v>220</v>
      </c>
      <c s="37">
        <v>82</v>
      </c>
      <c s="36">
        <v>0</v>
      </c>
      <c s="36">
        <f>ROUND(G78*H78,6)</f>
      </c>
      <c r="L78" s="38">
        <v>0</v>
      </c>
      <c s="32">
        <f>ROUND(ROUND(L78,2)*ROUND(G78,3),2)</f>
      </c>
      <c s="36" t="s">
        <v>72</v>
      </c>
      <c>
        <f>(M78*21)/100</f>
      </c>
      <c t="s">
        <v>27</v>
      </c>
    </row>
    <row r="79" spans="1:5" ht="12.75">
      <c r="A79" s="35" t="s">
        <v>55</v>
      </c>
      <c r="E79" s="39" t="s">
        <v>10154</v>
      </c>
    </row>
    <row r="80" spans="1:5" ht="12.75">
      <c r="A80" s="35" t="s">
        <v>56</v>
      </c>
      <c r="E80" s="40" t="s">
        <v>5</v>
      </c>
    </row>
    <row r="81" spans="1:5" ht="12.75">
      <c r="A81" t="s">
        <v>58</v>
      </c>
      <c r="E81" s="39" t="s">
        <v>5</v>
      </c>
    </row>
    <row r="82" spans="1:16" ht="12.75">
      <c r="A82" t="s">
        <v>49</v>
      </c>
      <c s="34" t="s">
        <v>141</v>
      </c>
      <c s="34" t="s">
        <v>10155</v>
      </c>
      <c s="35" t="s">
        <v>5</v>
      </c>
      <c s="6" t="s">
        <v>10156</v>
      </c>
      <c s="36" t="s">
        <v>220</v>
      </c>
      <c s="37">
        <v>66</v>
      </c>
      <c s="36">
        <v>0</v>
      </c>
      <c s="36">
        <f>ROUND(G82*H82,6)</f>
      </c>
      <c r="L82" s="38">
        <v>0</v>
      </c>
      <c s="32">
        <f>ROUND(ROUND(L82,2)*ROUND(G82,3),2)</f>
      </c>
      <c s="36" t="s">
        <v>72</v>
      </c>
      <c>
        <f>(M82*21)/100</f>
      </c>
      <c t="s">
        <v>27</v>
      </c>
    </row>
    <row r="83" spans="1:5" ht="12.75">
      <c r="A83" s="35" t="s">
        <v>55</v>
      </c>
      <c r="E83" s="39" t="s">
        <v>10156</v>
      </c>
    </row>
    <row r="84" spans="1:5" ht="12.75">
      <c r="A84" s="35" t="s">
        <v>56</v>
      </c>
      <c r="E84" s="40" t="s">
        <v>5</v>
      </c>
    </row>
    <row r="85" spans="1:5" ht="12.75">
      <c r="A85" t="s">
        <v>58</v>
      </c>
      <c r="E85" s="39" t="s">
        <v>5</v>
      </c>
    </row>
    <row r="86" spans="1:16" ht="12.75">
      <c r="A86" t="s">
        <v>49</v>
      </c>
      <c s="34" t="s">
        <v>145</v>
      </c>
      <c s="34" t="s">
        <v>10157</v>
      </c>
      <c s="35" t="s">
        <v>5</v>
      </c>
      <c s="6" t="s">
        <v>10158</v>
      </c>
      <c s="36" t="s">
        <v>220</v>
      </c>
      <c s="37">
        <v>66</v>
      </c>
      <c s="36">
        <v>0</v>
      </c>
      <c s="36">
        <f>ROUND(G86*H86,6)</f>
      </c>
      <c r="L86" s="38">
        <v>0</v>
      </c>
      <c s="32">
        <f>ROUND(ROUND(L86,2)*ROUND(G86,3),2)</f>
      </c>
      <c s="36" t="s">
        <v>72</v>
      </c>
      <c>
        <f>(M86*21)/100</f>
      </c>
      <c t="s">
        <v>27</v>
      </c>
    </row>
    <row r="87" spans="1:5" ht="12.75">
      <c r="A87" s="35" t="s">
        <v>55</v>
      </c>
      <c r="E87" s="39" t="s">
        <v>10158</v>
      </c>
    </row>
    <row r="88" spans="1:5" ht="12.75">
      <c r="A88" s="35" t="s">
        <v>56</v>
      </c>
      <c r="E88" s="40" t="s">
        <v>5</v>
      </c>
    </row>
    <row r="89" spans="1:5" ht="12.75">
      <c r="A89" t="s">
        <v>58</v>
      </c>
      <c r="E89" s="39" t="s">
        <v>5</v>
      </c>
    </row>
    <row r="90" spans="1:16" ht="12.75">
      <c r="A90" t="s">
        <v>49</v>
      </c>
      <c s="34" t="s">
        <v>149</v>
      </c>
      <c s="34" t="s">
        <v>10159</v>
      </c>
      <c s="35" t="s">
        <v>5</v>
      </c>
      <c s="6" t="s">
        <v>10160</v>
      </c>
      <c s="36" t="s">
        <v>10115</v>
      </c>
      <c s="37">
        <v>1</v>
      </c>
      <c s="36">
        <v>0</v>
      </c>
      <c s="36">
        <f>ROUND(G90*H90,6)</f>
      </c>
      <c r="L90" s="38">
        <v>0</v>
      </c>
      <c s="32">
        <f>ROUND(ROUND(L90,2)*ROUND(G90,3),2)</f>
      </c>
      <c s="36" t="s">
        <v>72</v>
      </c>
      <c>
        <f>(M90*21)/100</f>
      </c>
      <c t="s">
        <v>27</v>
      </c>
    </row>
    <row r="91" spans="1:5" ht="12.75">
      <c r="A91" s="35" t="s">
        <v>55</v>
      </c>
      <c r="E91" s="39" t="s">
        <v>10160</v>
      </c>
    </row>
    <row r="92" spans="1:5" ht="25.5">
      <c r="A92" s="35" t="s">
        <v>56</v>
      </c>
      <c r="E92" s="40" t="s">
        <v>10161</v>
      </c>
    </row>
    <row r="93" spans="1:5" ht="12.75">
      <c r="A93" t="s">
        <v>58</v>
      </c>
      <c r="E93" s="39" t="s">
        <v>5</v>
      </c>
    </row>
    <row r="94" spans="1:16" ht="12.75">
      <c r="A94" t="s">
        <v>49</v>
      </c>
      <c s="34" t="s">
        <v>153</v>
      </c>
      <c s="34" t="s">
        <v>10162</v>
      </c>
      <c s="35" t="s">
        <v>5</v>
      </c>
      <c s="6" t="s">
        <v>10163</v>
      </c>
      <c s="36" t="s">
        <v>88</v>
      </c>
      <c s="37">
        <v>13.9</v>
      </c>
      <c s="36">
        <v>0</v>
      </c>
      <c s="36">
        <f>ROUND(G94*H94,6)</f>
      </c>
      <c r="L94" s="38">
        <v>0</v>
      </c>
      <c s="32">
        <f>ROUND(ROUND(L94,2)*ROUND(G94,3),2)</f>
      </c>
      <c s="36" t="s">
        <v>72</v>
      </c>
      <c>
        <f>(M94*21)/100</f>
      </c>
      <c t="s">
        <v>27</v>
      </c>
    </row>
    <row r="95" spans="1:5" ht="12.75">
      <c r="A95" s="35" t="s">
        <v>55</v>
      </c>
      <c r="E95" s="39" t="s">
        <v>10163</v>
      </c>
    </row>
    <row r="96" spans="1:5" ht="12.75">
      <c r="A96" s="35" t="s">
        <v>56</v>
      </c>
      <c r="E96" s="40" t="s">
        <v>5</v>
      </c>
    </row>
    <row r="97" spans="1:5" ht="12.75">
      <c r="A97" t="s">
        <v>58</v>
      </c>
      <c r="E97" s="39" t="s">
        <v>5</v>
      </c>
    </row>
    <row r="98" spans="1:16" ht="12.75">
      <c r="A98" t="s">
        <v>49</v>
      </c>
      <c s="34" t="s">
        <v>157</v>
      </c>
      <c s="34" t="s">
        <v>10164</v>
      </c>
      <c s="35" t="s">
        <v>5</v>
      </c>
      <c s="6" t="s">
        <v>10165</v>
      </c>
      <c s="36" t="s">
        <v>88</v>
      </c>
      <c s="37">
        <v>13.9</v>
      </c>
      <c s="36">
        <v>0</v>
      </c>
      <c s="36">
        <f>ROUND(G98*H98,6)</f>
      </c>
      <c r="L98" s="38">
        <v>0</v>
      </c>
      <c s="32">
        <f>ROUND(ROUND(L98,2)*ROUND(G98,3),2)</f>
      </c>
      <c s="36" t="s">
        <v>72</v>
      </c>
      <c>
        <f>(M98*21)/100</f>
      </c>
      <c t="s">
        <v>27</v>
      </c>
    </row>
    <row r="99" spans="1:5" ht="12.75">
      <c r="A99" s="35" t="s">
        <v>55</v>
      </c>
      <c r="E99" s="39" t="s">
        <v>10165</v>
      </c>
    </row>
    <row r="100" spans="1:5" ht="12.75">
      <c r="A100" s="35" t="s">
        <v>56</v>
      </c>
      <c r="E100" s="40" t="s">
        <v>5</v>
      </c>
    </row>
    <row r="101" spans="1:5" ht="12.75">
      <c r="A101" t="s">
        <v>58</v>
      </c>
      <c r="E101" s="39" t="s">
        <v>5</v>
      </c>
    </row>
    <row r="102" spans="1:16" ht="12.75">
      <c r="A102" t="s">
        <v>49</v>
      </c>
      <c s="34" t="s">
        <v>161</v>
      </c>
      <c s="34" t="s">
        <v>10166</v>
      </c>
      <c s="35" t="s">
        <v>5</v>
      </c>
      <c s="6" t="s">
        <v>10167</v>
      </c>
      <c s="36" t="s">
        <v>88</v>
      </c>
      <c s="37">
        <v>5.4</v>
      </c>
      <c s="36">
        <v>0</v>
      </c>
      <c s="36">
        <f>ROUND(G102*H102,6)</f>
      </c>
      <c r="L102" s="38">
        <v>0</v>
      </c>
      <c s="32">
        <f>ROUND(ROUND(L102,2)*ROUND(G102,3),2)</f>
      </c>
      <c s="36" t="s">
        <v>72</v>
      </c>
      <c>
        <f>(M102*21)/100</f>
      </c>
      <c t="s">
        <v>27</v>
      </c>
    </row>
    <row r="103" spans="1:5" ht="12.75">
      <c r="A103" s="35" t="s">
        <v>55</v>
      </c>
      <c r="E103" s="39" t="s">
        <v>10167</v>
      </c>
    </row>
    <row r="104" spans="1:5" ht="12.75">
      <c r="A104" s="35" t="s">
        <v>56</v>
      </c>
      <c r="E104" s="40" t="s">
        <v>5</v>
      </c>
    </row>
    <row r="105" spans="1:5" ht="12.75">
      <c r="A105" t="s">
        <v>58</v>
      </c>
      <c r="E105" s="39" t="s">
        <v>5</v>
      </c>
    </row>
    <row r="106" spans="1:16" ht="12.75">
      <c r="A106" t="s">
        <v>49</v>
      </c>
      <c s="34" t="s">
        <v>165</v>
      </c>
      <c s="34" t="s">
        <v>10168</v>
      </c>
      <c s="35" t="s">
        <v>5</v>
      </c>
      <c s="6" t="s">
        <v>10169</v>
      </c>
      <c s="36" t="s">
        <v>88</v>
      </c>
      <c s="37">
        <v>42</v>
      </c>
      <c s="36">
        <v>0</v>
      </c>
      <c s="36">
        <f>ROUND(G106*H106,6)</f>
      </c>
      <c r="L106" s="38">
        <v>0</v>
      </c>
      <c s="32">
        <f>ROUND(ROUND(L106,2)*ROUND(G106,3),2)</f>
      </c>
      <c s="36" t="s">
        <v>72</v>
      </c>
      <c>
        <f>(M106*21)/100</f>
      </c>
      <c t="s">
        <v>27</v>
      </c>
    </row>
    <row r="107" spans="1:5" ht="12.75">
      <c r="A107" s="35" t="s">
        <v>55</v>
      </c>
      <c r="E107" s="39" t="s">
        <v>10169</v>
      </c>
    </row>
    <row r="108" spans="1:5" ht="12.75">
      <c r="A108" s="35" t="s">
        <v>56</v>
      </c>
      <c r="E108" s="40" t="s">
        <v>5</v>
      </c>
    </row>
    <row r="109" spans="1:5" ht="12.75">
      <c r="A109" t="s">
        <v>58</v>
      </c>
      <c r="E109" s="39" t="s">
        <v>5</v>
      </c>
    </row>
    <row r="110" spans="1:16" ht="12.75">
      <c r="A110" t="s">
        <v>49</v>
      </c>
      <c s="34" t="s">
        <v>170</v>
      </c>
      <c s="34" t="s">
        <v>10170</v>
      </c>
      <c s="35" t="s">
        <v>5</v>
      </c>
      <c s="6" t="s">
        <v>10171</v>
      </c>
      <c s="36" t="s">
        <v>220</v>
      </c>
      <c s="37">
        <v>82</v>
      </c>
      <c s="36">
        <v>0</v>
      </c>
      <c s="36">
        <f>ROUND(G110*H110,6)</f>
      </c>
      <c r="L110" s="38">
        <v>0</v>
      </c>
      <c s="32">
        <f>ROUND(ROUND(L110,2)*ROUND(G110,3),2)</f>
      </c>
      <c s="36" t="s">
        <v>72</v>
      </c>
      <c>
        <f>(M110*21)/100</f>
      </c>
      <c t="s">
        <v>27</v>
      </c>
    </row>
    <row r="111" spans="1:5" ht="12.75">
      <c r="A111" s="35" t="s">
        <v>55</v>
      </c>
      <c r="E111" s="39" t="s">
        <v>10171</v>
      </c>
    </row>
    <row r="112" spans="1:5" ht="12.75">
      <c r="A112" s="35" t="s">
        <v>56</v>
      </c>
      <c r="E112" s="40" t="s">
        <v>5</v>
      </c>
    </row>
    <row r="113" spans="1:5" ht="12.75">
      <c r="A113" t="s">
        <v>58</v>
      </c>
      <c r="E113" s="39" t="s">
        <v>5</v>
      </c>
    </row>
    <row r="114" spans="1:16" ht="12.75">
      <c r="A114" t="s">
        <v>49</v>
      </c>
      <c s="34" t="s">
        <v>174</v>
      </c>
      <c s="34" t="s">
        <v>10172</v>
      </c>
      <c s="35" t="s">
        <v>5</v>
      </c>
      <c s="6" t="s">
        <v>10173</v>
      </c>
      <c s="36" t="s">
        <v>220</v>
      </c>
      <c s="37">
        <v>82</v>
      </c>
      <c s="36">
        <v>0</v>
      </c>
      <c s="36">
        <f>ROUND(G114*H114,6)</f>
      </c>
      <c r="L114" s="38">
        <v>0</v>
      </c>
      <c s="32">
        <f>ROUND(ROUND(L114,2)*ROUND(G114,3),2)</f>
      </c>
      <c s="36" t="s">
        <v>72</v>
      </c>
      <c>
        <f>(M114*21)/100</f>
      </c>
      <c t="s">
        <v>27</v>
      </c>
    </row>
    <row r="115" spans="1:5" ht="12.75">
      <c r="A115" s="35" t="s">
        <v>55</v>
      </c>
      <c r="E115" s="39" t="s">
        <v>10173</v>
      </c>
    </row>
    <row r="116" spans="1:5" ht="12.75">
      <c r="A116" s="35" t="s">
        <v>56</v>
      </c>
      <c r="E116" s="40" t="s">
        <v>5</v>
      </c>
    </row>
    <row r="117" spans="1:5" ht="12.75">
      <c r="A117" t="s">
        <v>58</v>
      </c>
      <c r="E117" s="39" t="s">
        <v>5</v>
      </c>
    </row>
    <row r="118" spans="1:13" ht="12.75">
      <c r="A118" t="s">
        <v>46</v>
      </c>
      <c r="C118" s="31" t="s">
        <v>2215</v>
      </c>
      <c r="E118" s="33" t="s">
        <v>10174</v>
      </c>
      <c r="J118" s="32">
        <f>0</f>
      </c>
      <c s="32">
        <f>0</f>
      </c>
      <c s="32">
        <f>0+L119+L123+L127+L131</f>
      </c>
      <c s="32">
        <f>0+M119+M123+M127+M131</f>
      </c>
    </row>
    <row r="119" spans="1:16" ht="12.75">
      <c r="A119" t="s">
        <v>49</v>
      </c>
      <c s="34" t="s">
        <v>178</v>
      </c>
      <c s="34" t="s">
        <v>10175</v>
      </c>
      <c s="35" t="s">
        <v>5</v>
      </c>
      <c s="6" t="s">
        <v>10176</v>
      </c>
      <c s="36" t="s">
        <v>220</v>
      </c>
      <c s="37">
        <v>79</v>
      </c>
      <c s="36">
        <v>0</v>
      </c>
      <c s="36">
        <f>ROUND(G119*H119,6)</f>
      </c>
      <c r="L119" s="38">
        <v>0</v>
      </c>
      <c s="32">
        <f>ROUND(ROUND(L119,2)*ROUND(G119,3),2)</f>
      </c>
      <c s="36" t="s">
        <v>72</v>
      </c>
      <c>
        <f>(M119*21)/100</f>
      </c>
      <c t="s">
        <v>27</v>
      </c>
    </row>
    <row r="120" spans="1:5" ht="12.75">
      <c r="A120" s="35" t="s">
        <v>55</v>
      </c>
      <c r="E120" s="39" t="s">
        <v>10176</v>
      </c>
    </row>
    <row r="121" spans="1:5" ht="12.75">
      <c r="A121" s="35" t="s">
        <v>56</v>
      </c>
      <c r="E121" s="40" t="s">
        <v>5</v>
      </c>
    </row>
    <row r="122" spans="1:5" ht="12.75">
      <c r="A122" t="s">
        <v>58</v>
      </c>
      <c r="E122" s="39" t="s">
        <v>5</v>
      </c>
    </row>
    <row r="123" spans="1:16" ht="12.75">
      <c r="A123" t="s">
        <v>49</v>
      </c>
      <c s="34" t="s">
        <v>50</v>
      </c>
      <c s="34" t="s">
        <v>10177</v>
      </c>
      <c s="35" t="s">
        <v>5</v>
      </c>
      <c s="6" t="s">
        <v>10178</v>
      </c>
      <c s="36" t="s">
        <v>220</v>
      </c>
      <c s="37">
        <v>79</v>
      </c>
      <c s="36">
        <v>0</v>
      </c>
      <c s="36">
        <f>ROUND(G123*H123,6)</f>
      </c>
      <c r="L123" s="38">
        <v>0</v>
      </c>
      <c s="32">
        <f>ROUND(ROUND(L123,2)*ROUND(G123,3),2)</f>
      </c>
      <c s="36" t="s">
        <v>72</v>
      </c>
      <c>
        <f>(M123*21)/100</f>
      </c>
      <c t="s">
        <v>27</v>
      </c>
    </row>
    <row r="124" spans="1:5" ht="12.75">
      <c r="A124" s="35" t="s">
        <v>55</v>
      </c>
      <c r="E124" s="39" t="s">
        <v>10178</v>
      </c>
    </row>
    <row r="125" spans="1:5" ht="12.75">
      <c r="A125" s="35" t="s">
        <v>56</v>
      </c>
      <c r="E125" s="40" t="s">
        <v>5</v>
      </c>
    </row>
    <row r="126" spans="1:5" ht="12.75">
      <c r="A126" t="s">
        <v>58</v>
      </c>
      <c r="E126" s="39" t="s">
        <v>5</v>
      </c>
    </row>
    <row r="127" spans="1:16" ht="12.75">
      <c r="A127" t="s">
        <v>49</v>
      </c>
      <c s="34" t="s">
        <v>60</v>
      </c>
      <c s="34" t="s">
        <v>10179</v>
      </c>
      <c s="35" t="s">
        <v>5</v>
      </c>
      <c s="6" t="s">
        <v>10180</v>
      </c>
      <c s="36" t="s">
        <v>220</v>
      </c>
      <c s="37">
        <v>8.8</v>
      </c>
      <c s="36">
        <v>0</v>
      </c>
      <c s="36">
        <f>ROUND(G127*H127,6)</f>
      </c>
      <c r="L127" s="38">
        <v>0</v>
      </c>
      <c s="32">
        <f>ROUND(ROUND(L127,2)*ROUND(G127,3),2)</f>
      </c>
      <c s="36" t="s">
        <v>72</v>
      </c>
      <c>
        <f>(M127*21)/100</f>
      </c>
      <c t="s">
        <v>27</v>
      </c>
    </row>
    <row r="128" spans="1:5" ht="12.75">
      <c r="A128" s="35" t="s">
        <v>55</v>
      </c>
      <c r="E128" s="39" t="s">
        <v>10180</v>
      </c>
    </row>
    <row r="129" spans="1:5" ht="12.75">
      <c r="A129" s="35" t="s">
        <v>56</v>
      </c>
      <c r="E129" s="40" t="s">
        <v>5</v>
      </c>
    </row>
    <row r="130" spans="1:5" ht="12.75">
      <c r="A130" t="s">
        <v>58</v>
      </c>
      <c r="E130" s="39" t="s">
        <v>5</v>
      </c>
    </row>
    <row r="131" spans="1:16" ht="12.75">
      <c r="A131" t="s">
        <v>49</v>
      </c>
      <c s="34" t="s">
        <v>63</v>
      </c>
      <c s="34" t="s">
        <v>10181</v>
      </c>
      <c s="35" t="s">
        <v>5</v>
      </c>
      <c s="6" t="s">
        <v>10182</v>
      </c>
      <c s="36" t="s">
        <v>220</v>
      </c>
      <c s="37">
        <v>8.8</v>
      </c>
      <c s="36">
        <v>0</v>
      </c>
      <c s="36">
        <f>ROUND(G131*H131,6)</f>
      </c>
      <c r="L131" s="38">
        <v>0</v>
      </c>
      <c s="32">
        <f>ROUND(ROUND(L131,2)*ROUND(G131,3),2)</f>
      </c>
      <c s="36" t="s">
        <v>72</v>
      </c>
      <c>
        <f>(M131*21)/100</f>
      </c>
      <c t="s">
        <v>27</v>
      </c>
    </row>
    <row r="132" spans="1:5" ht="12.75">
      <c r="A132" s="35" t="s">
        <v>55</v>
      </c>
      <c r="E132" s="39" t="s">
        <v>10182</v>
      </c>
    </row>
    <row r="133" spans="1:5" ht="12.75">
      <c r="A133" s="35" t="s">
        <v>56</v>
      </c>
      <c r="E133" s="40" t="s">
        <v>5</v>
      </c>
    </row>
    <row r="134" spans="1:5" ht="12.75">
      <c r="A134" t="s">
        <v>58</v>
      </c>
      <c r="E134" s="39" t="s">
        <v>5</v>
      </c>
    </row>
    <row r="135" spans="1:13" ht="12.75">
      <c r="A135" t="s">
        <v>46</v>
      </c>
      <c r="C135" s="31" t="s">
        <v>10187</v>
      </c>
      <c r="E135" s="33" t="s">
        <v>3366</v>
      </c>
      <c r="J135" s="32">
        <f>0</f>
      </c>
      <c s="32">
        <f>0</f>
      </c>
      <c s="32">
        <f>0+L136+L140+L144+L148+L152+L156+L160+L164</f>
      </c>
      <c s="32">
        <f>0+M136+M140+M144+M148+M152+M156+M160+M164</f>
      </c>
    </row>
    <row r="136" spans="1:16" ht="25.5">
      <c r="A136" t="s">
        <v>49</v>
      </c>
      <c s="34" t="s">
        <v>182</v>
      </c>
      <c s="34" t="s">
        <v>10188</v>
      </c>
      <c s="35" t="s">
        <v>5</v>
      </c>
      <c s="6" t="s">
        <v>10189</v>
      </c>
      <c s="36" t="s">
        <v>2754</v>
      </c>
      <c s="37">
        <v>128</v>
      </c>
      <c s="36">
        <v>0</v>
      </c>
      <c s="36">
        <f>ROUND(G136*H136,6)</f>
      </c>
      <c r="L136" s="38">
        <v>0</v>
      </c>
      <c s="32">
        <f>ROUND(ROUND(L136,2)*ROUND(G136,3),2)</f>
      </c>
      <c s="36" t="s">
        <v>72</v>
      </c>
      <c>
        <f>(M136*21)/100</f>
      </c>
      <c t="s">
        <v>27</v>
      </c>
    </row>
    <row r="137" spans="1:5" ht="25.5">
      <c r="A137" s="35" t="s">
        <v>55</v>
      </c>
      <c r="E137" s="39" t="s">
        <v>10189</v>
      </c>
    </row>
    <row r="138" spans="1:5" ht="12.75">
      <c r="A138" s="35" t="s">
        <v>56</v>
      </c>
      <c r="E138" s="40" t="s">
        <v>5</v>
      </c>
    </row>
    <row r="139" spans="1:5" ht="12.75">
      <c r="A139" t="s">
        <v>58</v>
      </c>
      <c r="E139" s="39" t="s">
        <v>5</v>
      </c>
    </row>
    <row r="140" spans="1:16" ht="25.5">
      <c r="A140" t="s">
        <v>49</v>
      </c>
      <c s="34" t="s">
        <v>263</v>
      </c>
      <c s="34" t="s">
        <v>10231</v>
      </c>
      <c s="35" t="s">
        <v>5</v>
      </c>
      <c s="6" t="s">
        <v>10232</v>
      </c>
      <c s="36" t="s">
        <v>1267</v>
      </c>
      <c s="37">
        <v>1</v>
      </c>
      <c s="36">
        <v>0</v>
      </c>
      <c s="36">
        <f>ROUND(G140*H140,6)</f>
      </c>
      <c r="L140" s="38">
        <v>0</v>
      </c>
      <c s="32">
        <f>ROUND(ROUND(L140,2)*ROUND(G140,3),2)</f>
      </c>
      <c s="36" t="s">
        <v>72</v>
      </c>
      <c>
        <f>(M140*21)/100</f>
      </c>
      <c t="s">
        <v>27</v>
      </c>
    </row>
    <row r="141" spans="1:5" ht="25.5">
      <c r="A141" s="35" t="s">
        <v>55</v>
      </c>
      <c r="E141" s="39" t="s">
        <v>10232</v>
      </c>
    </row>
    <row r="142" spans="1:5" ht="12.75">
      <c r="A142" s="35" t="s">
        <v>56</v>
      </c>
      <c r="E142" s="40" t="s">
        <v>5</v>
      </c>
    </row>
    <row r="143" spans="1:5" ht="12.75">
      <c r="A143" t="s">
        <v>58</v>
      </c>
      <c r="E143" s="39" t="s">
        <v>5</v>
      </c>
    </row>
    <row r="144" spans="1:16" ht="12.75">
      <c r="A144" t="s">
        <v>49</v>
      </c>
      <c s="34" t="s">
        <v>267</v>
      </c>
      <c s="34" t="s">
        <v>10190</v>
      </c>
      <c s="35" t="s">
        <v>5</v>
      </c>
      <c s="6" t="s">
        <v>10191</v>
      </c>
      <c s="36" t="s">
        <v>2754</v>
      </c>
      <c s="37">
        <v>32</v>
      </c>
      <c s="36">
        <v>0</v>
      </c>
      <c s="36">
        <f>ROUND(G144*H144,6)</f>
      </c>
      <c r="L144" s="38">
        <v>0</v>
      </c>
      <c s="32">
        <f>ROUND(ROUND(L144,2)*ROUND(G144,3),2)</f>
      </c>
      <c s="36" t="s">
        <v>72</v>
      </c>
      <c>
        <f>(M144*21)/100</f>
      </c>
      <c t="s">
        <v>27</v>
      </c>
    </row>
    <row r="145" spans="1:5" ht="12.75">
      <c r="A145" s="35" t="s">
        <v>55</v>
      </c>
      <c r="E145" s="39" t="s">
        <v>10191</v>
      </c>
    </row>
    <row r="146" spans="1:5" ht="12.75">
      <c r="A146" s="35" t="s">
        <v>56</v>
      </c>
      <c r="E146" s="40" t="s">
        <v>5</v>
      </c>
    </row>
    <row r="147" spans="1:5" ht="12.75">
      <c r="A147" t="s">
        <v>58</v>
      </c>
      <c r="E147" s="39" t="s">
        <v>5</v>
      </c>
    </row>
    <row r="148" spans="1:16" ht="12.75">
      <c r="A148" t="s">
        <v>49</v>
      </c>
      <c s="34" t="s">
        <v>271</v>
      </c>
      <c s="34" t="s">
        <v>10192</v>
      </c>
      <c s="35" t="s">
        <v>5</v>
      </c>
      <c s="6" t="s">
        <v>10193</v>
      </c>
      <c s="36" t="s">
        <v>207</v>
      </c>
      <c s="37">
        <v>8631.4</v>
      </c>
      <c s="36">
        <v>0</v>
      </c>
      <c s="36">
        <f>ROUND(G148*H148,6)</f>
      </c>
      <c r="L148" s="38">
        <v>0</v>
      </c>
      <c s="32">
        <f>ROUND(ROUND(L148,2)*ROUND(G148,3),2)</f>
      </c>
      <c s="36" t="s">
        <v>72</v>
      </c>
      <c>
        <f>(M148*21)/100</f>
      </c>
      <c t="s">
        <v>27</v>
      </c>
    </row>
    <row r="149" spans="1:5" ht="12.75">
      <c r="A149" s="35" t="s">
        <v>55</v>
      </c>
      <c r="E149" s="39" t="s">
        <v>10193</v>
      </c>
    </row>
    <row r="150" spans="1:5" ht="12.75">
      <c r="A150" s="35" t="s">
        <v>56</v>
      </c>
      <c r="E150" s="40" t="s">
        <v>5</v>
      </c>
    </row>
    <row r="151" spans="1:5" ht="12.75">
      <c r="A151" t="s">
        <v>58</v>
      </c>
      <c r="E151" s="39" t="s">
        <v>5</v>
      </c>
    </row>
    <row r="152" spans="1:16" ht="12.75">
      <c r="A152" t="s">
        <v>49</v>
      </c>
      <c s="34" t="s">
        <v>275</v>
      </c>
      <c s="34" t="s">
        <v>10194</v>
      </c>
      <c s="35" t="s">
        <v>5</v>
      </c>
      <c s="6" t="s">
        <v>10195</v>
      </c>
      <c s="36" t="s">
        <v>207</v>
      </c>
      <c s="37">
        <v>8631.4</v>
      </c>
      <c s="36">
        <v>0</v>
      </c>
      <c s="36">
        <f>ROUND(G152*H152,6)</f>
      </c>
      <c r="L152" s="38">
        <v>0</v>
      </c>
      <c s="32">
        <f>ROUND(ROUND(L152,2)*ROUND(G152,3),2)</f>
      </c>
      <c s="36" t="s">
        <v>72</v>
      </c>
      <c>
        <f>(M152*21)/100</f>
      </c>
      <c t="s">
        <v>27</v>
      </c>
    </row>
    <row r="153" spans="1:5" ht="12.75">
      <c r="A153" s="35" t="s">
        <v>55</v>
      </c>
      <c r="E153" s="39" t="s">
        <v>10195</v>
      </c>
    </row>
    <row r="154" spans="1:5" ht="12.75">
      <c r="A154" s="35" t="s">
        <v>56</v>
      </c>
      <c r="E154" s="40" t="s">
        <v>5</v>
      </c>
    </row>
    <row r="155" spans="1:5" ht="12.75">
      <c r="A155" t="s">
        <v>58</v>
      </c>
      <c r="E155" s="39" t="s">
        <v>5</v>
      </c>
    </row>
    <row r="156" spans="1:16" ht="12.75">
      <c r="A156" t="s">
        <v>49</v>
      </c>
      <c s="34" t="s">
        <v>280</v>
      </c>
      <c s="34" t="s">
        <v>10196</v>
      </c>
      <c s="35" t="s">
        <v>5</v>
      </c>
      <c s="6" t="s">
        <v>10197</v>
      </c>
      <c s="36" t="s">
        <v>10115</v>
      </c>
      <c s="37">
        <v>1</v>
      </c>
      <c s="36">
        <v>0</v>
      </c>
      <c s="36">
        <f>ROUND(G156*H156,6)</f>
      </c>
      <c r="L156" s="38">
        <v>0</v>
      </c>
      <c s="32">
        <f>ROUND(ROUND(L156,2)*ROUND(G156,3),2)</f>
      </c>
      <c s="36" t="s">
        <v>72</v>
      </c>
      <c>
        <f>(M156*21)/100</f>
      </c>
      <c t="s">
        <v>27</v>
      </c>
    </row>
    <row r="157" spans="1:5" ht="12.75">
      <c r="A157" s="35" t="s">
        <v>55</v>
      </c>
      <c r="E157" s="39" t="s">
        <v>10197</v>
      </c>
    </row>
    <row r="158" spans="1:5" ht="25.5">
      <c r="A158" s="35" t="s">
        <v>56</v>
      </c>
      <c r="E158" s="40" t="s">
        <v>10161</v>
      </c>
    </row>
    <row r="159" spans="1:5" ht="12.75">
      <c r="A159" t="s">
        <v>58</v>
      </c>
      <c r="E159" s="39" t="s">
        <v>5</v>
      </c>
    </row>
    <row r="160" spans="1:16" ht="12.75">
      <c r="A160" t="s">
        <v>49</v>
      </c>
      <c s="34" t="s">
        <v>284</v>
      </c>
      <c s="34" t="s">
        <v>10198</v>
      </c>
      <c s="35" t="s">
        <v>5</v>
      </c>
      <c s="6" t="s">
        <v>10199</v>
      </c>
      <c s="36" t="s">
        <v>2754</v>
      </c>
      <c s="37">
        <v>2</v>
      </c>
      <c s="36">
        <v>0</v>
      </c>
      <c s="36">
        <f>ROUND(G160*H160,6)</f>
      </c>
      <c r="L160" s="38">
        <v>0</v>
      </c>
      <c s="32">
        <f>ROUND(ROUND(L160,2)*ROUND(G160,3),2)</f>
      </c>
      <c s="36" t="s">
        <v>72</v>
      </c>
      <c>
        <f>(M160*21)/100</f>
      </c>
      <c t="s">
        <v>27</v>
      </c>
    </row>
    <row r="161" spans="1:5" ht="12.75">
      <c r="A161" s="35" t="s">
        <v>55</v>
      </c>
      <c r="E161" s="39" t="s">
        <v>10199</v>
      </c>
    </row>
    <row r="162" spans="1:5" ht="12.75">
      <c r="A162" s="35" t="s">
        <v>56</v>
      </c>
      <c r="E162" s="40" t="s">
        <v>5</v>
      </c>
    </row>
    <row r="163" spans="1:5" ht="12.75">
      <c r="A163" t="s">
        <v>58</v>
      </c>
      <c r="E163" s="39" t="s">
        <v>5</v>
      </c>
    </row>
    <row r="164" spans="1:16" ht="12.75">
      <c r="A164" t="s">
        <v>49</v>
      </c>
      <c s="34" t="s">
        <v>288</v>
      </c>
      <c s="34" t="s">
        <v>10200</v>
      </c>
      <c s="35" t="s">
        <v>5</v>
      </c>
      <c s="6" t="s">
        <v>10201</v>
      </c>
      <c s="36" t="s">
        <v>2754</v>
      </c>
      <c s="37">
        <v>1</v>
      </c>
      <c s="36">
        <v>0</v>
      </c>
      <c s="36">
        <f>ROUND(G164*H164,6)</f>
      </c>
      <c r="L164" s="38">
        <v>0</v>
      </c>
      <c s="32">
        <f>ROUND(ROUND(L164,2)*ROUND(G164,3),2)</f>
      </c>
      <c s="36" t="s">
        <v>72</v>
      </c>
      <c>
        <f>(M164*21)/100</f>
      </c>
      <c t="s">
        <v>27</v>
      </c>
    </row>
    <row r="165" spans="1:5" ht="12.75">
      <c r="A165" s="35" t="s">
        <v>55</v>
      </c>
      <c r="E165" s="39" t="s">
        <v>10201</v>
      </c>
    </row>
    <row r="166" spans="1:5" ht="12.75">
      <c r="A166" s="35" t="s">
        <v>56</v>
      </c>
      <c r="E166" s="40" t="s">
        <v>5</v>
      </c>
    </row>
    <row r="167" spans="1:5" ht="12.75">
      <c r="A167" t="s">
        <v>58</v>
      </c>
      <c r="E167" s="39" t="s">
        <v>5</v>
      </c>
    </row>
    <row r="168" spans="1:13" ht="12.75">
      <c r="A168" t="s">
        <v>46</v>
      </c>
      <c r="C168" s="31" t="s">
        <v>10202</v>
      </c>
      <c r="E168" s="33" t="s">
        <v>10203</v>
      </c>
      <c r="J168" s="32">
        <f>0</f>
      </c>
      <c s="32">
        <f>0</f>
      </c>
      <c s="32">
        <f>0+L169+L173+L177+L181</f>
      </c>
      <c s="32">
        <f>0+M169+M173+M177+M181</f>
      </c>
    </row>
    <row r="169" spans="1:16" ht="12.75">
      <c r="A169" t="s">
        <v>49</v>
      </c>
      <c s="34" t="s">
        <v>292</v>
      </c>
      <c s="34" t="s">
        <v>10204</v>
      </c>
      <c s="35" t="s">
        <v>5</v>
      </c>
      <c s="6" t="s">
        <v>10205</v>
      </c>
      <c s="36" t="s">
        <v>207</v>
      </c>
      <c s="37">
        <v>8631.4</v>
      </c>
      <c s="36">
        <v>0</v>
      </c>
      <c s="36">
        <f>ROUND(G169*H169,6)</f>
      </c>
      <c r="L169" s="38">
        <v>0</v>
      </c>
      <c s="32">
        <f>ROUND(ROUND(L169,2)*ROUND(G169,3),2)</f>
      </c>
      <c s="36" t="s">
        <v>72</v>
      </c>
      <c>
        <f>(M169*21)/100</f>
      </c>
      <c t="s">
        <v>27</v>
      </c>
    </row>
    <row r="170" spans="1:5" ht="12.75">
      <c r="A170" s="35" t="s">
        <v>55</v>
      </c>
      <c r="E170" s="39" t="s">
        <v>10205</v>
      </c>
    </row>
    <row r="171" spans="1:5" ht="12.75">
      <c r="A171" s="35" t="s">
        <v>56</v>
      </c>
      <c r="E171" s="40" t="s">
        <v>5</v>
      </c>
    </row>
    <row r="172" spans="1:5" ht="12.75">
      <c r="A172" t="s">
        <v>58</v>
      </c>
      <c r="E172" s="39" t="s">
        <v>5</v>
      </c>
    </row>
    <row r="173" spans="1:16" ht="12.75">
      <c r="A173" t="s">
        <v>49</v>
      </c>
      <c s="34" t="s">
        <v>296</v>
      </c>
      <c s="34" t="s">
        <v>10206</v>
      </c>
      <c s="35" t="s">
        <v>5</v>
      </c>
      <c s="6" t="s">
        <v>10207</v>
      </c>
      <c s="36" t="s">
        <v>220</v>
      </c>
      <c s="37">
        <v>207.8</v>
      </c>
      <c s="36">
        <v>0</v>
      </c>
      <c s="36">
        <f>ROUND(G173*H173,6)</f>
      </c>
      <c r="L173" s="38">
        <v>0</v>
      </c>
      <c s="32">
        <f>ROUND(ROUND(L173,2)*ROUND(G173,3),2)</f>
      </c>
      <c s="36" t="s">
        <v>72</v>
      </c>
      <c>
        <f>(M173*21)/100</f>
      </c>
      <c t="s">
        <v>27</v>
      </c>
    </row>
    <row r="174" spans="1:5" ht="12.75">
      <c r="A174" s="35" t="s">
        <v>55</v>
      </c>
      <c r="E174" s="39" t="s">
        <v>10207</v>
      </c>
    </row>
    <row r="175" spans="1:5" ht="12.75">
      <c r="A175" s="35" t="s">
        <v>56</v>
      </c>
      <c r="E175" s="40" t="s">
        <v>5</v>
      </c>
    </row>
    <row r="176" spans="1:5" ht="12.75">
      <c r="A176" t="s">
        <v>58</v>
      </c>
      <c r="E176" s="39" t="s">
        <v>5</v>
      </c>
    </row>
    <row r="177" spans="1:16" ht="12.75">
      <c r="A177" t="s">
        <v>49</v>
      </c>
      <c s="34" t="s">
        <v>300</v>
      </c>
      <c s="34" t="s">
        <v>10208</v>
      </c>
      <c s="35" t="s">
        <v>5</v>
      </c>
      <c s="6" t="s">
        <v>10209</v>
      </c>
      <c s="36" t="s">
        <v>220</v>
      </c>
      <c s="37">
        <v>207.8</v>
      </c>
      <c s="36">
        <v>0</v>
      </c>
      <c s="36">
        <f>ROUND(G177*H177,6)</f>
      </c>
      <c r="L177" s="38">
        <v>0</v>
      </c>
      <c s="32">
        <f>ROUND(ROUND(L177,2)*ROUND(G177,3),2)</f>
      </c>
      <c s="36" t="s">
        <v>72</v>
      </c>
      <c>
        <f>(M177*21)/100</f>
      </c>
      <c t="s">
        <v>27</v>
      </c>
    </row>
    <row r="178" spans="1:5" ht="12.75">
      <c r="A178" s="35" t="s">
        <v>55</v>
      </c>
      <c r="E178" s="39" t="s">
        <v>10209</v>
      </c>
    </row>
    <row r="179" spans="1:5" ht="12.75">
      <c r="A179" s="35" t="s">
        <v>56</v>
      </c>
      <c r="E179" s="40" t="s">
        <v>5</v>
      </c>
    </row>
    <row r="180" spans="1:5" ht="12.75">
      <c r="A180" t="s">
        <v>58</v>
      </c>
      <c r="E180" s="39" t="s">
        <v>5</v>
      </c>
    </row>
    <row r="181" spans="1:16" ht="12.75">
      <c r="A181" t="s">
        <v>49</v>
      </c>
      <c s="34" t="s">
        <v>304</v>
      </c>
      <c s="34" t="s">
        <v>10210</v>
      </c>
      <c s="35" t="s">
        <v>5</v>
      </c>
      <c s="6" t="s">
        <v>10211</v>
      </c>
      <c s="36" t="s">
        <v>220</v>
      </c>
      <c s="37">
        <v>207.8</v>
      </c>
      <c s="36">
        <v>0</v>
      </c>
      <c s="36">
        <f>ROUND(G181*H181,6)</f>
      </c>
      <c r="L181" s="38">
        <v>0</v>
      </c>
      <c s="32">
        <f>ROUND(ROUND(L181,2)*ROUND(G181,3),2)</f>
      </c>
      <c s="36" t="s">
        <v>72</v>
      </c>
      <c>
        <f>(M181*21)/100</f>
      </c>
      <c t="s">
        <v>27</v>
      </c>
    </row>
    <row r="182" spans="1:5" ht="12.75">
      <c r="A182" s="35" t="s">
        <v>55</v>
      </c>
      <c r="E182" s="39" t="s">
        <v>10211</v>
      </c>
    </row>
    <row r="183" spans="1:5" ht="12.75">
      <c r="A183" s="35" t="s">
        <v>56</v>
      </c>
      <c r="E183" s="40" t="s">
        <v>5</v>
      </c>
    </row>
    <row r="184" spans="1:5" ht="12.75">
      <c r="A184" t="s">
        <v>58</v>
      </c>
      <c r="E184" s="39" t="s">
        <v>5</v>
      </c>
    </row>
    <row r="185" spans="1:13" ht="12.75">
      <c r="A185" t="s">
        <v>46</v>
      </c>
      <c r="C185" s="31" t="s">
        <v>3447</v>
      </c>
      <c r="E185" s="33" t="s">
        <v>3448</v>
      </c>
      <c r="J185" s="32">
        <f>0</f>
      </c>
      <c s="32">
        <f>0</f>
      </c>
      <c s="32">
        <f>0+L186</f>
      </c>
      <c s="32">
        <f>0+M186</f>
      </c>
    </row>
    <row r="186" spans="1:16" ht="12.75">
      <c r="A186" t="s">
        <v>49</v>
      </c>
      <c s="34" t="s">
        <v>308</v>
      </c>
      <c s="34" t="s">
        <v>10233</v>
      </c>
      <c s="35" t="s">
        <v>5</v>
      </c>
      <c s="6" t="s">
        <v>10234</v>
      </c>
      <c s="36" t="s">
        <v>53</v>
      </c>
      <c s="37">
        <v>88.594</v>
      </c>
      <c s="36">
        <v>0</v>
      </c>
      <c s="36">
        <f>ROUND(G186*H186,6)</f>
      </c>
      <c r="L186" s="38">
        <v>0</v>
      </c>
      <c s="32">
        <f>ROUND(ROUND(L186,2)*ROUND(G186,3),2)</f>
      </c>
      <c s="36" t="s">
        <v>3094</v>
      </c>
      <c>
        <f>(M186*21)/100</f>
      </c>
      <c t="s">
        <v>27</v>
      </c>
    </row>
    <row r="187" spans="1:5" ht="38.25">
      <c r="A187" s="35" t="s">
        <v>55</v>
      </c>
      <c r="E187" s="39" t="s">
        <v>10235</v>
      </c>
    </row>
    <row r="188" spans="1:5" ht="12.75">
      <c r="A188" s="35" t="s">
        <v>56</v>
      </c>
      <c r="E188" s="40" t="s">
        <v>5</v>
      </c>
    </row>
    <row r="189" spans="1:5" ht="38.25">
      <c r="A189" t="s">
        <v>58</v>
      </c>
      <c r="E189" s="39" t="s">
        <v>10236</v>
      </c>
    </row>
    <row r="190" spans="1:13" ht="12.75">
      <c r="A190" t="s">
        <v>46</v>
      </c>
      <c r="C190" s="31" t="s">
        <v>8641</v>
      </c>
      <c r="E190" s="33" t="s">
        <v>3231</v>
      </c>
      <c r="J190" s="32">
        <f>0</f>
      </c>
      <c s="32">
        <f>0</f>
      </c>
      <c s="32">
        <f>0+L191+L195+L199</f>
      </c>
      <c s="32">
        <f>0+M191+M195+M199</f>
      </c>
    </row>
    <row r="191" spans="1:16" ht="38.25">
      <c r="A191" t="s">
        <v>49</v>
      </c>
      <c s="34" t="s">
        <v>312</v>
      </c>
      <c s="34" t="s">
        <v>3635</v>
      </c>
      <c s="35" t="s">
        <v>5</v>
      </c>
      <c s="6" t="s">
        <v>3636</v>
      </c>
      <c s="36" t="s">
        <v>53</v>
      </c>
      <c s="37">
        <v>10.219</v>
      </c>
      <c s="36">
        <v>0</v>
      </c>
      <c s="36">
        <f>ROUND(G191*H191,6)</f>
      </c>
      <c r="L191" s="38">
        <v>0</v>
      </c>
      <c s="32">
        <f>ROUND(ROUND(L191,2)*ROUND(G191,3),2)</f>
      </c>
      <c s="36" t="s">
        <v>72</v>
      </c>
      <c>
        <f>(M191*21)/100</f>
      </c>
      <c t="s">
        <v>27</v>
      </c>
    </row>
    <row r="192" spans="1:5" ht="38.25">
      <c r="A192" s="35" t="s">
        <v>55</v>
      </c>
      <c r="E192" s="39" t="s">
        <v>3636</v>
      </c>
    </row>
    <row r="193" spans="1:5" ht="12.75">
      <c r="A193" s="35" t="s">
        <v>56</v>
      </c>
      <c r="E193" s="40" t="s">
        <v>10237</v>
      </c>
    </row>
    <row r="194" spans="1:5" ht="12.75">
      <c r="A194" t="s">
        <v>58</v>
      </c>
      <c r="E194" s="39" t="s">
        <v>5</v>
      </c>
    </row>
    <row r="195" spans="1:16" ht="25.5">
      <c r="A195" t="s">
        <v>49</v>
      </c>
      <c s="34" t="s">
        <v>316</v>
      </c>
      <c s="34" t="s">
        <v>51</v>
      </c>
      <c s="35" t="s">
        <v>5</v>
      </c>
      <c s="6" t="s">
        <v>3035</v>
      </c>
      <c s="36" t="s">
        <v>53</v>
      </c>
      <c s="37">
        <v>30.657</v>
      </c>
      <c s="36">
        <v>0</v>
      </c>
      <c s="36">
        <f>ROUND(G195*H195,6)</f>
      </c>
      <c r="L195" s="38">
        <v>0</v>
      </c>
      <c s="32">
        <f>ROUND(ROUND(L195,2)*ROUND(G195,3),2)</f>
      </c>
      <c s="36" t="s">
        <v>72</v>
      </c>
      <c>
        <f>(M195*21)/100</f>
      </c>
      <c t="s">
        <v>27</v>
      </c>
    </row>
    <row r="196" spans="1:5" ht="25.5">
      <c r="A196" s="35" t="s">
        <v>55</v>
      </c>
      <c r="E196" s="39" t="s">
        <v>3035</v>
      </c>
    </row>
    <row r="197" spans="1:5" ht="12.75">
      <c r="A197" s="35" t="s">
        <v>56</v>
      </c>
      <c r="E197" s="40" t="s">
        <v>10238</v>
      </c>
    </row>
    <row r="198" spans="1:5" ht="12.75">
      <c r="A198" t="s">
        <v>58</v>
      </c>
      <c r="E198" s="39" t="s">
        <v>5</v>
      </c>
    </row>
    <row r="199" spans="1:16" ht="25.5">
      <c r="A199" t="s">
        <v>49</v>
      </c>
      <c s="34" t="s">
        <v>320</v>
      </c>
      <c s="34" t="s">
        <v>9784</v>
      </c>
      <c s="35" t="s">
        <v>5</v>
      </c>
      <c s="6" t="s">
        <v>9785</v>
      </c>
      <c s="36" t="s">
        <v>53</v>
      </c>
      <c s="37">
        <v>10.219</v>
      </c>
      <c s="36">
        <v>0</v>
      </c>
      <c s="36">
        <f>ROUND(G199*H199,6)</f>
      </c>
      <c r="L199" s="38">
        <v>0</v>
      </c>
      <c s="32">
        <f>ROUND(ROUND(L199,2)*ROUND(G199,3),2)</f>
      </c>
      <c s="36" t="s">
        <v>72</v>
      </c>
      <c>
        <f>(M199*21)/100</f>
      </c>
      <c t="s">
        <v>27</v>
      </c>
    </row>
    <row r="200" spans="1:5" ht="25.5">
      <c r="A200" s="35" t="s">
        <v>55</v>
      </c>
      <c r="E200" s="39" t="s">
        <v>9785</v>
      </c>
    </row>
    <row r="201" spans="1:5" ht="12.75">
      <c r="A201" s="35" t="s">
        <v>56</v>
      </c>
      <c r="E201" s="40" t="s">
        <v>10237</v>
      </c>
    </row>
    <row r="202" spans="1:5" ht="12.75">
      <c r="A202" t="s">
        <v>58</v>
      </c>
      <c r="E20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3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10106</v>
      </c>
      <c s="41">
        <f>Rekapitulace!C173</f>
      </c>
      <c s="20" t="s">
        <v>0</v>
      </c>
      <c t="s">
        <v>23</v>
      </c>
      <c t="s">
        <v>27</v>
      </c>
    </row>
    <row r="4" spans="1:16" ht="32" customHeight="1">
      <c r="A4" s="24" t="s">
        <v>20</v>
      </c>
      <c s="25" t="s">
        <v>28</v>
      </c>
      <c s="27" t="s">
        <v>10106</v>
      </c>
      <c r="E4" s="26" t="s">
        <v>10107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COUNTIFS(L8:L376,"=0",A8:A376,"P")+COUNTIFS(L8:L376,"",A8:A376,"P")+SUM(Q8:Q376)</f>
      </c>
    </row>
    <row r="8" spans="1:13" ht="12.75">
      <c r="A8" t="s">
        <v>44</v>
      </c>
      <c r="C8" s="28" t="s">
        <v>10241</v>
      </c>
      <c r="E8" s="30" t="s">
        <v>10240</v>
      </c>
      <c r="J8" s="29">
        <f>0+J9+J26+J35+J100+J153+J174+J183+J228+J253+J274+J311+J328+J341+J350+J355</f>
      </c>
      <c s="29">
        <f>0+K9+K26+K35+K100+K153+K174+K183+K228+K253+K274+K311+K328+K341+K350+K355</f>
      </c>
      <c s="29">
        <f>0+L9+L26+L35+L100+L153+L174+L183+L228+L253+L274+L311+L328+L341+L350+L355</f>
      </c>
      <c s="29">
        <f>0+M9+M26+M35+M100+M153+M174+M183+M228+M253+M274+M311+M328+M341+M350+M355</f>
      </c>
    </row>
    <row r="9" spans="1:13" ht="12.75">
      <c r="A9" t="s">
        <v>46</v>
      </c>
      <c r="C9" s="31" t="s">
        <v>10111</v>
      </c>
      <c r="E9" s="33" t="s">
        <v>10112</v>
      </c>
      <c r="J9" s="32">
        <f>0</f>
      </c>
      <c s="32">
        <f>0</f>
      </c>
      <c s="32">
        <f>0+L10+L14+L18+L22</f>
      </c>
      <c s="32">
        <f>0+M10+M14+M18+M22</f>
      </c>
    </row>
    <row r="10" spans="1:16" ht="12.75">
      <c r="A10" t="s">
        <v>49</v>
      </c>
      <c s="34" t="s">
        <v>27</v>
      </c>
      <c s="34" t="s">
        <v>10113</v>
      </c>
      <c s="35" t="s">
        <v>5</v>
      </c>
      <c s="6" t="s">
        <v>10114</v>
      </c>
      <c s="36" t="s">
        <v>10115</v>
      </c>
      <c s="37">
        <v>2</v>
      </c>
      <c s="36">
        <v>0</v>
      </c>
      <c s="36">
        <f>ROUND(G10*H10,6)</f>
      </c>
      <c r="L10" s="38">
        <v>0</v>
      </c>
      <c s="32">
        <f>ROUND(ROUND(L10,2)*ROUND(G10,3),2)</f>
      </c>
      <c s="36" t="s">
        <v>72</v>
      </c>
      <c>
        <f>(M10*21)/100</f>
      </c>
      <c t="s">
        <v>27</v>
      </c>
    </row>
    <row r="11" spans="1:5" ht="12.75">
      <c r="A11" s="35" t="s">
        <v>55</v>
      </c>
      <c r="E11" s="39" t="s">
        <v>10114</v>
      </c>
    </row>
    <row r="12" spans="1:5" ht="25.5">
      <c r="A12" s="35" t="s">
        <v>56</v>
      </c>
      <c r="E12" s="40" t="s">
        <v>10242</v>
      </c>
    </row>
    <row r="13" spans="1:5" ht="12.75">
      <c r="A13" t="s">
        <v>58</v>
      </c>
      <c r="E13" s="39" t="s">
        <v>5</v>
      </c>
    </row>
    <row r="14" spans="1:16" ht="12.75">
      <c r="A14" t="s">
        <v>49</v>
      </c>
      <c s="34" t="s">
        <v>26</v>
      </c>
      <c s="34" t="s">
        <v>10116</v>
      </c>
      <c s="35" t="s">
        <v>5</v>
      </c>
      <c s="6" t="s">
        <v>10117</v>
      </c>
      <c s="36" t="s">
        <v>10115</v>
      </c>
      <c s="37">
        <v>2</v>
      </c>
      <c s="36">
        <v>0</v>
      </c>
      <c s="36">
        <f>ROUND(G14*H14,6)</f>
      </c>
      <c r="L14" s="38">
        <v>0</v>
      </c>
      <c s="32">
        <f>ROUND(ROUND(L14,2)*ROUND(G14,3),2)</f>
      </c>
      <c s="36" t="s">
        <v>72</v>
      </c>
      <c>
        <f>(M14*21)/100</f>
      </c>
      <c t="s">
        <v>27</v>
      </c>
    </row>
    <row r="15" spans="1:5" ht="12.75">
      <c r="A15" s="35" t="s">
        <v>55</v>
      </c>
      <c r="E15" s="39" t="s">
        <v>10117</v>
      </c>
    </row>
    <row r="16" spans="1:5" ht="25.5">
      <c r="A16" s="35" t="s">
        <v>56</v>
      </c>
      <c r="E16" s="40" t="s">
        <v>10242</v>
      </c>
    </row>
    <row r="17" spans="1:5" ht="12.75">
      <c r="A17" t="s">
        <v>58</v>
      </c>
      <c r="E17" s="39" t="s">
        <v>5</v>
      </c>
    </row>
    <row r="18" spans="1:16" ht="12.75">
      <c r="A18" t="s">
        <v>49</v>
      </c>
      <c s="34" t="s">
        <v>85</v>
      </c>
      <c s="34" t="s">
        <v>10118</v>
      </c>
      <c s="35" t="s">
        <v>5</v>
      </c>
      <c s="6" t="s">
        <v>10119</v>
      </c>
      <c s="36" t="s">
        <v>10115</v>
      </c>
      <c s="37">
        <v>2</v>
      </c>
      <c s="36">
        <v>0</v>
      </c>
      <c s="36">
        <f>ROUND(G18*H18,6)</f>
      </c>
      <c r="L18" s="38">
        <v>0</v>
      </c>
      <c s="32">
        <f>ROUND(ROUND(L18,2)*ROUND(G18,3),2)</f>
      </c>
      <c s="36" t="s">
        <v>72</v>
      </c>
      <c>
        <f>(M18*21)/100</f>
      </c>
      <c t="s">
        <v>27</v>
      </c>
    </row>
    <row r="19" spans="1:5" ht="12.75">
      <c r="A19" s="35" t="s">
        <v>55</v>
      </c>
      <c r="E19" s="39" t="s">
        <v>10119</v>
      </c>
    </row>
    <row r="20" spans="1:5" ht="25.5">
      <c r="A20" s="35" t="s">
        <v>56</v>
      </c>
      <c r="E20" s="40" t="s">
        <v>10242</v>
      </c>
    </row>
    <row r="21" spans="1:5" ht="12.75">
      <c r="A21" t="s">
        <v>58</v>
      </c>
      <c r="E21" s="39" t="s">
        <v>5</v>
      </c>
    </row>
    <row r="22" spans="1:16" ht="12.75">
      <c r="A22" t="s">
        <v>49</v>
      </c>
      <c s="34" t="s">
        <v>90</v>
      </c>
      <c s="34" t="s">
        <v>10120</v>
      </c>
      <c s="35" t="s">
        <v>5</v>
      </c>
      <c s="6" t="s">
        <v>10121</v>
      </c>
      <c s="36" t="s">
        <v>10115</v>
      </c>
      <c s="37">
        <v>2</v>
      </c>
      <c s="36">
        <v>0</v>
      </c>
      <c s="36">
        <f>ROUND(G22*H22,6)</f>
      </c>
      <c r="L22" s="38">
        <v>0</v>
      </c>
      <c s="32">
        <f>ROUND(ROUND(L22,2)*ROUND(G22,3),2)</f>
      </c>
      <c s="36" t="s">
        <v>72</v>
      </c>
      <c>
        <f>(M22*21)/100</f>
      </c>
      <c t="s">
        <v>27</v>
      </c>
    </row>
    <row r="23" spans="1:5" ht="12.75">
      <c r="A23" s="35" t="s">
        <v>55</v>
      </c>
      <c r="E23" s="39" t="s">
        <v>10121</v>
      </c>
    </row>
    <row r="24" spans="1:5" ht="25.5">
      <c r="A24" s="35" t="s">
        <v>56</v>
      </c>
      <c r="E24" s="40" t="s">
        <v>10242</v>
      </c>
    </row>
    <row r="25" spans="1:5" ht="12.75">
      <c r="A25" t="s">
        <v>58</v>
      </c>
      <c r="E25" s="39" t="s">
        <v>5</v>
      </c>
    </row>
    <row r="26" spans="1:13" ht="12.75">
      <c r="A26" t="s">
        <v>46</v>
      </c>
      <c r="C26" s="31" t="s">
        <v>10122</v>
      </c>
      <c r="E26" s="33" t="s">
        <v>10123</v>
      </c>
      <c r="J26" s="32">
        <f>0</f>
      </c>
      <c s="32">
        <f>0</f>
      </c>
      <c s="32">
        <f>0+L27+L31</f>
      </c>
      <c s="32">
        <f>0+M27+M31</f>
      </c>
    </row>
    <row r="27" spans="1:16" ht="12.75">
      <c r="A27" t="s">
        <v>49</v>
      </c>
      <c s="34" t="s">
        <v>93</v>
      </c>
      <c s="34" t="s">
        <v>10124</v>
      </c>
      <c s="35" t="s">
        <v>5</v>
      </c>
      <c s="6" t="s">
        <v>10243</v>
      </c>
      <c s="36" t="s">
        <v>10115</v>
      </c>
      <c s="37">
        <v>4</v>
      </c>
      <c s="36">
        <v>0</v>
      </c>
      <c s="36">
        <f>ROUND(G27*H27,6)</f>
      </c>
      <c r="L27" s="38">
        <v>0</v>
      </c>
      <c s="32">
        <f>ROUND(ROUND(L27,2)*ROUND(G27,3),2)</f>
      </c>
      <c s="36" t="s">
        <v>72</v>
      </c>
      <c>
        <f>(M27*21)/100</f>
      </c>
      <c t="s">
        <v>27</v>
      </c>
    </row>
    <row r="28" spans="1:5" ht="12.75">
      <c r="A28" s="35" t="s">
        <v>55</v>
      </c>
      <c r="E28" s="39" t="s">
        <v>10243</v>
      </c>
    </row>
    <row r="29" spans="1:5" ht="25.5">
      <c r="A29" s="35" t="s">
        <v>56</v>
      </c>
      <c r="E29" s="40" t="s">
        <v>10244</v>
      </c>
    </row>
    <row r="30" spans="1:5" ht="12.75">
      <c r="A30" t="s">
        <v>58</v>
      </c>
      <c r="E30" s="39" t="s">
        <v>5</v>
      </c>
    </row>
    <row r="31" spans="1:16" ht="12.75">
      <c r="A31" t="s">
        <v>49</v>
      </c>
      <c s="34" t="s">
        <v>79</v>
      </c>
      <c s="34" t="s">
        <v>10245</v>
      </c>
      <c s="35" t="s">
        <v>5</v>
      </c>
      <c s="6" t="s">
        <v>10125</v>
      </c>
      <c s="36" t="s">
        <v>10115</v>
      </c>
      <c s="37">
        <v>2</v>
      </c>
      <c s="36">
        <v>0</v>
      </c>
      <c s="36">
        <f>ROUND(G31*H31,6)</f>
      </c>
      <c r="L31" s="38">
        <v>0</v>
      </c>
      <c s="32">
        <f>ROUND(ROUND(L31,2)*ROUND(G31,3),2)</f>
      </c>
      <c s="36" t="s">
        <v>72</v>
      </c>
      <c>
        <f>(M31*21)/100</f>
      </c>
      <c t="s">
        <v>27</v>
      </c>
    </row>
    <row r="32" spans="1:5" ht="12.75">
      <c r="A32" s="35" t="s">
        <v>55</v>
      </c>
      <c r="E32" s="39" t="s">
        <v>10125</v>
      </c>
    </row>
    <row r="33" spans="1:5" ht="25.5">
      <c r="A33" s="35" t="s">
        <v>56</v>
      </c>
      <c r="E33" s="40" t="s">
        <v>10242</v>
      </c>
    </row>
    <row r="34" spans="1:5" ht="12.75">
      <c r="A34" t="s">
        <v>58</v>
      </c>
      <c r="E34" s="39" t="s">
        <v>5</v>
      </c>
    </row>
    <row r="35" spans="1:13" ht="12.75">
      <c r="A35" t="s">
        <v>46</v>
      </c>
      <c r="C35" s="31" t="s">
        <v>67</v>
      </c>
      <c r="E35" s="33" t="s">
        <v>68</v>
      </c>
      <c r="J35" s="32">
        <f>0</f>
      </c>
      <c s="32">
        <f>0</f>
      </c>
      <c s="32">
        <f>0+L36+L40+L44+L48+L52+L56+L60+L64+L68+L72+L76+L80+L84+L88+L92+L96</f>
      </c>
      <c s="32">
        <f>0+M36+M40+M44+M48+M52+M56+M60+M64+M68+M72+M76+M80+M84+M88+M92+M96</f>
      </c>
    </row>
    <row r="36" spans="1:16" ht="12.75">
      <c r="A36" t="s">
        <v>49</v>
      </c>
      <c s="34" t="s">
        <v>67</v>
      </c>
      <c s="34" t="s">
        <v>9557</v>
      </c>
      <c s="35" t="s">
        <v>5</v>
      </c>
      <c s="6" t="s">
        <v>9558</v>
      </c>
      <c s="36" t="s">
        <v>207</v>
      </c>
      <c s="37">
        <v>45.5</v>
      </c>
      <c s="36">
        <v>0.001</v>
      </c>
      <c s="36">
        <f>ROUND(G36*H36,6)</f>
      </c>
      <c r="L36" s="38">
        <v>0</v>
      </c>
      <c s="32">
        <f>ROUND(ROUND(L36,2)*ROUND(G36,3),2)</f>
      </c>
      <c s="36" t="s">
        <v>3094</v>
      </c>
      <c>
        <f>(M36*21)/100</f>
      </c>
      <c t="s">
        <v>27</v>
      </c>
    </row>
    <row r="37" spans="1:5" ht="12.75">
      <c r="A37" s="35" t="s">
        <v>55</v>
      </c>
      <c r="E37" s="39" t="s">
        <v>9558</v>
      </c>
    </row>
    <row r="38" spans="1:5" ht="12.75">
      <c r="A38" s="35" t="s">
        <v>56</v>
      </c>
      <c r="E38" s="40" t="s">
        <v>10246</v>
      </c>
    </row>
    <row r="39" spans="1:5" ht="12.75">
      <c r="A39" t="s">
        <v>58</v>
      </c>
      <c r="E39" s="39" t="s">
        <v>5</v>
      </c>
    </row>
    <row r="40" spans="1:16" ht="12.75">
      <c r="A40" t="s">
        <v>49</v>
      </c>
      <c s="34" t="s">
        <v>100</v>
      </c>
      <c s="34" t="s">
        <v>9560</v>
      </c>
      <c s="35" t="s">
        <v>5</v>
      </c>
      <c s="6" t="s">
        <v>9561</v>
      </c>
      <c s="36" t="s">
        <v>71</v>
      </c>
      <c s="37">
        <v>6.5</v>
      </c>
      <c s="36">
        <v>0.21</v>
      </c>
      <c s="36">
        <f>ROUND(G40*H40,6)</f>
      </c>
      <c r="L40" s="38">
        <v>0</v>
      </c>
      <c s="32">
        <f>ROUND(ROUND(L40,2)*ROUND(G40,3),2)</f>
      </c>
      <c s="36" t="s">
        <v>3094</v>
      </c>
      <c>
        <f>(M40*21)/100</f>
      </c>
      <c t="s">
        <v>27</v>
      </c>
    </row>
    <row r="41" spans="1:5" ht="12.75">
      <c r="A41" s="35" t="s">
        <v>55</v>
      </c>
      <c r="E41" s="39" t="s">
        <v>9561</v>
      </c>
    </row>
    <row r="42" spans="1:5" ht="12.75">
      <c r="A42" s="35" t="s">
        <v>56</v>
      </c>
      <c r="E42" s="40" t="s">
        <v>10247</v>
      </c>
    </row>
    <row r="43" spans="1:5" ht="12.75">
      <c r="A43" t="s">
        <v>58</v>
      </c>
      <c r="E43" s="39" t="s">
        <v>5</v>
      </c>
    </row>
    <row r="44" spans="1:16" ht="12.75">
      <c r="A44" t="s">
        <v>49</v>
      </c>
      <c s="34" t="s">
        <v>104</v>
      </c>
      <c s="34" t="s">
        <v>10248</v>
      </c>
      <c s="35" t="s">
        <v>5</v>
      </c>
      <c s="6" t="s">
        <v>10249</v>
      </c>
      <c s="36" t="s">
        <v>220</v>
      </c>
      <c s="37">
        <v>65</v>
      </c>
      <c s="36">
        <v>0</v>
      </c>
      <c s="36">
        <f>ROUND(G44*H44,6)</f>
      </c>
      <c r="L44" s="38">
        <v>0</v>
      </c>
      <c s="32">
        <f>ROUND(ROUND(L44,2)*ROUND(G44,3),2)</f>
      </c>
      <c s="36" t="s">
        <v>3094</v>
      </c>
      <c>
        <f>(M44*21)/100</f>
      </c>
      <c t="s">
        <v>27</v>
      </c>
    </row>
    <row r="45" spans="1:5" ht="51">
      <c r="A45" s="35" t="s">
        <v>55</v>
      </c>
      <c r="E45" s="39" t="s">
        <v>10250</v>
      </c>
    </row>
    <row r="46" spans="1:5" ht="12.75">
      <c r="A46" s="35" t="s">
        <v>56</v>
      </c>
      <c r="E46" s="40" t="s">
        <v>10251</v>
      </c>
    </row>
    <row r="47" spans="1:5" ht="178.5">
      <c r="A47" t="s">
        <v>58</v>
      </c>
      <c r="E47" s="39" t="s">
        <v>10252</v>
      </c>
    </row>
    <row r="48" spans="1:16" ht="25.5">
      <c r="A48" t="s">
        <v>49</v>
      </c>
      <c s="34" t="s">
        <v>108</v>
      </c>
      <c s="34" t="s">
        <v>10253</v>
      </c>
      <c s="35" t="s">
        <v>5</v>
      </c>
      <c s="6" t="s">
        <v>10254</v>
      </c>
      <c s="36" t="s">
        <v>71</v>
      </c>
      <c s="37">
        <v>85.805</v>
      </c>
      <c s="36">
        <v>0</v>
      </c>
      <c s="36">
        <f>ROUND(G48*H48,6)</f>
      </c>
      <c r="L48" s="38">
        <v>0</v>
      </c>
      <c s="32">
        <f>ROUND(ROUND(L48,2)*ROUND(G48,3),2)</f>
      </c>
      <c s="36" t="s">
        <v>3094</v>
      </c>
      <c>
        <f>(M48*21)/100</f>
      </c>
      <c t="s">
        <v>27</v>
      </c>
    </row>
    <row r="49" spans="1:5" ht="25.5">
      <c r="A49" s="35" t="s">
        <v>55</v>
      </c>
      <c r="E49" s="39" t="s">
        <v>10255</v>
      </c>
    </row>
    <row r="50" spans="1:5" ht="51">
      <c r="A50" s="35" t="s">
        <v>56</v>
      </c>
      <c r="E50" s="40" t="s">
        <v>10256</v>
      </c>
    </row>
    <row r="51" spans="1:5" ht="51">
      <c r="A51" t="s">
        <v>58</v>
      </c>
      <c r="E51" s="39" t="s">
        <v>7975</v>
      </c>
    </row>
    <row r="52" spans="1:16" ht="25.5">
      <c r="A52" t="s">
        <v>49</v>
      </c>
      <c s="34" t="s">
        <v>113</v>
      </c>
      <c s="34" t="s">
        <v>10257</v>
      </c>
      <c s="35" t="s">
        <v>5</v>
      </c>
      <c s="6" t="s">
        <v>10258</v>
      </c>
      <c s="36" t="s">
        <v>71</v>
      </c>
      <c s="37">
        <v>85.805</v>
      </c>
      <c s="36">
        <v>0</v>
      </c>
      <c s="36">
        <f>ROUND(G52*H52,6)</f>
      </c>
      <c r="L52" s="38">
        <v>0</v>
      </c>
      <c s="32">
        <f>ROUND(ROUND(L52,2)*ROUND(G52,3),2)</f>
      </c>
      <c s="36" t="s">
        <v>3094</v>
      </c>
      <c>
        <f>(M52*21)/100</f>
      </c>
      <c t="s">
        <v>27</v>
      </c>
    </row>
    <row r="53" spans="1:5" ht="38.25">
      <c r="A53" s="35" t="s">
        <v>55</v>
      </c>
      <c r="E53" s="39" t="s">
        <v>10259</v>
      </c>
    </row>
    <row r="54" spans="1:5" ht="12.75">
      <c r="A54" s="35" t="s">
        <v>56</v>
      </c>
      <c r="E54" s="40" t="s">
        <v>10260</v>
      </c>
    </row>
    <row r="55" spans="1:5" ht="127.5">
      <c r="A55" t="s">
        <v>58</v>
      </c>
      <c r="E55" s="39" t="s">
        <v>10261</v>
      </c>
    </row>
    <row r="56" spans="1:16" ht="25.5">
      <c r="A56" t="s">
        <v>49</v>
      </c>
      <c s="34" t="s">
        <v>117</v>
      </c>
      <c s="34" t="s">
        <v>3107</v>
      </c>
      <c s="35" t="s">
        <v>5</v>
      </c>
      <c s="6" t="s">
        <v>3108</v>
      </c>
      <c s="36" t="s">
        <v>71</v>
      </c>
      <c s="37">
        <v>85.805</v>
      </c>
      <c s="36">
        <v>0</v>
      </c>
      <c s="36">
        <f>ROUND(G56*H56,6)</f>
      </c>
      <c r="L56" s="38">
        <v>0</v>
      </c>
      <c s="32">
        <f>ROUND(ROUND(L56,2)*ROUND(G56,3),2)</f>
      </c>
      <c s="36" t="s">
        <v>3094</v>
      </c>
      <c>
        <f>(M56*21)/100</f>
      </c>
      <c t="s">
        <v>27</v>
      </c>
    </row>
    <row r="57" spans="1:5" ht="38.25">
      <c r="A57" s="35" t="s">
        <v>55</v>
      </c>
      <c r="E57" s="39" t="s">
        <v>3109</v>
      </c>
    </row>
    <row r="58" spans="1:5" ht="12.75">
      <c r="A58" s="35" t="s">
        <v>56</v>
      </c>
      <c r="E58" s="40" t="s">
        <v>10260</v>
      </c>
    </row>
    <row r="59" spans="1:5" ht="63.75">
      <c r="A59" t="s">
        <v>58</v>
      </c>
      <c r="E59" s="39" t="s">
        <v>3111</v>
      </c>
    </row>
    <row r="60" spans="1:16" ht="25.5">
      <c r="A60" t="s">
        <v>49</v>
      </c>
      <c s="34" t="s">
        <v>121</v>
      </c>
      <c s="34" t="s">
        <v>3112</v>
      </c>
      <c s="35" t="s">
        <v>5</v>
      </c>
      <c s="6" t="s">
        <v>3113</v>
      </c>
      <c s="36" t="s">
        <v>71</v>
      </c>
      <c s="37">
        <v>2745.76</v>
      </c>
      <c s="36">
        <v>0</v>
      </c>
      <c s="36">
        <f>ROUND(G60*H60,6)</f>
      </c>
      <c r="L60" s="38">
        <v>0</v>
      </c>
      <c s="32">
        <f>ROUND(ROUND(L60,2)*ROUND(G60,3),2)</f>
      </c>
      <c s="36" t="s">
        <v>3094</v>
      </c>
      <c>
        <f>(M60*21)/100</f>
      </c>
      <c t="s">
        <v>27</v>
      </c>
    </row>
    <row r="61" spans="1:5" ht="51">
      <c r="A61" s="35" t="s">
        <v>55</v>
      </c>
      <c r="E61" s="39" t="s">
        <v>3114</v>
      </c>
    </row>
    <row r="62" spans="1:5" ht="38.25">
      <c r="A62" s="35" t="s">
        <v>56</v>
      </c>
      <c r="E62" s="40" t="s">
        <v>10262</v>
      </c>
    </row>
    <row r="63" spans="1:5" ht="63.75">
      <c r="A63" t="s">
        <v>58</v>
      </c>
      <c r="E63" s="39" t="s">
        <v>3111</v>
      </c>
    </row>
    <row r="64" spans="1:16" ht="12.75">
      <c r="A64" t="s">
        <v>49</v>
      </c>
      <c s="34" t="s">
        <v>125</v>
      </c>
      <c s="34" t="s">
        <v>7984</v>
      </c>
      <c s="35" t="s">
        <v>5</v>
      </c>
      <c s="6" t="s">
        <v>3261</v>
      </c>
      <c s="36" t="s">
        <v>71</v>
      </c>
      <c s="37">
        <v>85.805</v>
      </c>
      <c s="36">
        <v>0</v>
      </c>
      <c s="36">
        <f>ROUND(G64*H64,6)</f>
      </c>
      <c r="L64" s="38">
        <v>0</v>
      </c>
      <c s="32">
        <f>ROUND(ROUND(L64,2)*ROUND(G64,3),2)</f>
      </c>
      <c s="36" t="s">
        <v>3094</v>
      </c>
      <c>
        <f>(M64*21)/100</f>
      </c>
      <c t="s">
        <v>27</v>
      </c>
    </row>
    <row r="65" spans="1:5" ht="25.5">
      <c r="A65" s="35" t="s">
        <v>55</v>
      </c>
      <c r="E65" s="39" t="s">
        <v>3262</v>
      </c>
    </row>
    <row r="66" spans="1:5" ht="12.75">
      <c r="A66" s="35" t="s">
        <v>56</v>
      </c>
      <c r="E66" s="40" t="s">
        <v>10260</v>
      </c>
    </row>
    <row r="67" spans="1:5" ht="140.25">
      <c r="A67" t="s">
        <v>58</v>
      </c>
      <c r="E67" s="39" t="s">
        <v>3264</v>
      </c>
    </row>
    <row r="68" spans="1:16" ht="12.75">
      <c r="A68" t="s">
        <v>49</v>
      </c>
      <c s="34" t="s">
        <v>133</v>
      </c>
      <c s="34" t="s">
        <v>3116</v>
      </c>
      <c s="35" t="s">
        <v>5</v>
      </c>
      <c s="6" t="s">
        <v>3117</v>
      </c>
      <c s="36" t="s">
        <v>71</v>
      </c>
      <c s="37">
        <v>85.805</v>
      </c>
      <c s="36">
        <v>0</v>
      </c>
      <c s="36">
        <f>ROUND(G68*H68,6)</f>
      </c>
      <c r="L68" s="38">
        <v>0</v>
      </c>
      <c s="32">
        <f>ROUND(ROUND(L68,2)*ROUND(G68,3),2)</f>
      </c>
      <c s="36" t="s">
        <v>3094</v>
      </c>
      <c>
        <f>(M68*21)/100</f>
      </c>
      <c t="s">
        <v>27</v>
      </c>
    </row>
    <row r="69" spans="1:5" ht="25.5">
      <c r="A69" s="35" t="s">
        <v>55</v>
      </c>
      <c r="E69" s="39" t="s">
        <v>3118</v>
      </c>
    </row>
    <row r="70" spans="1:5" ht="12.75">
      <c r="A70" s="35" t="s">
        <v>56</v>
      </c>
      <c r="E70" s="40" t="s">
        <v>10260</v>
      </c>
    </row>
    <row r="71" spans="1:5" ht="153">
      <c r="A71" t="s">
        <v>58</v>
      </c>
      <c r="E71" s="39" t="s">
        <v>3119</v>
      </c>
    </row>
    <row r="72" spans="1:16" ht="12.75">
      <c r="A72" t="s">
        <v>49</v>
      </c>
      <c s="34" t="s">
        <v>137</v>
      </c>
      <c s="34" t="s">
        <v>3120</v>
      </c>
      <c s="35" t="s">
        <v>5</v>
      </c>
      <c s="6" t="s">
        <v>3121</v>
      </c>
      <c s="36" t="s">
        <v>71</v>
      </c>
      <c s="37">
        <v>55.882</v>
      </c>
      <c s="36">
        <v>0</v>
      </c>
      <c s="36">
        <f>ROUND(G72*H72,6)</f>
      </c>
      <c r="L72" s="38">
        <v>0</v>
      </c>
      <c s="32">
        <f>ROUND(ROUND(L72,2)*ROUND(G72,3),2)</f>
      </c>
      <c s="36" t="s">
        <v>3094</v>
      </c>
      <c>
        <f>(M72*21)/100</f>
      </c>
      <c t="s">
        <v>27</v>
      </c>
    </row>
    <row r="73" spans="1:5" ht="25.5">
      <c r="A73" s="35" t="s">
        <v>55</v>
      </c>
      <c r="E73" s="39" t="s">
        <v>3122</v>
      </c>
    </row>
    <row r="74" spans="1:5" ht="12.75">
      <c r="A74" s="35" t="s">
        <v>56</v>
      </c>
      <c r="E74" s="40" t="s">
        <v>10263</v>
      </c>
    </row>
    <row r="75" spans="1:5" ht="242.25">
      <c r="A75" t="s">
        <v>58</v>
      </c>
      <c r="E75" s="39" t="s">
        <v>3124</v>
      </c>
    </row>
    <row r="76" spans="1:16" ht="25.5">
      <c r="A76" t="s">
        <v>49</v>
      </c>
      <c s="34" t="s">
        <v>141</v>
      </c>
      <c s="34" t="s">
        <v>10264</v>
      </c>
      <c s="35" t="s">
        <v>5</v>
      </c>
      <c s="6" t="s">
        <v>9617</v>
      </c>
      <c s="36" t="s">
        <v>220</v>
      </c>
      <c s="37">
        <v>65</v>
      </c>
      <c s="36">
        <v>0</v>
      </c>
      <c s="36">
        <f>ROUND(G76*H76,6)</f>
      </c>
      <c r="L76" s="38">
        <v>0</v>
      </c>
      <c s="32">
        <f>ROUND(ROUND(L76,2)*ROUND(G76,3),2)</f>
      </c>
      <c s="36" t="s">
        <v>3094</v>
      </c>
      <c>
        <f>(M76*21)/100</f>
      </c>
      <c t="s">
        <v>27</v>
      </c>
    </row>
    <row r="77" spans="1:5" ht="25.5">
      <c r="A77" s="35" t="s">
        <v>55</v>
      </c>
      <c r="E77" s="39" t="s">
        <v>9618</v>
      </c>
    </row>
    <row r="78" spans="1:5" ht="12.75">
      <c r="A78" s="35" t="s">
        <v>56</v>
      </c>
      <c r="E78" s="40" t="s">
        <v>10265</v>
      </c>
    </row>
    <row r="79" spans="1:5" ht="51">
      <c r="A79" t="s">
        <v>58</v>
      </c>
      <c r="E79" s="39" t="s">
        <v>9619</v>
      </c>
    </row>
    <row r="80" spans="1:16" ht="12.75">
      <c r="A80" t="s">
        <v>49</v>
      </c>
      <c s="34" t="s">
        <v>145</v>
      </c>
      <c s="34" t="s">
        <v>10266</v>
      </c>
      <c s="35" t="s">
        <v>5</v>
      </c>
      <c s="6" t="s">
        <v>10267</v>
      </c>
      <c s="36" t="s">
        <v>220</v>
      </c>
      <c s="37">
        <v>65</v>
      </c>
      <c s="36">
        <v>0</v>
      </c>
      <c s="36">
        <f>ROUND(G80*H80,6)</f>
      </c>
      <c r="L80" s="38">
        <v>0</v>
      </c>
      <c s="32">
        <f>ROUND(ROUND(L80,2)*ROUND(G80,3),2)</f>
      </c>
      <c s="36" t="s">
        <v>3094</v>
      </c>
      <c>
        <f>(M80*21)/100</f>
      </c>
      <c t="s">
        <v>27</v>
      </c>
    </row>
    <row r="81" spans="1:5" ht="25.5">
      <c r="A81" s="35" t="s">
        <v>55</v>
      </c>
      <c r="E81" s="39" t="s">
        <v>10268</v>
      </c>
    </row>
    <row r="82" spans="1:5" ht="12.75">
      <c r="A82" s="35" t="s">
        <v>56</v>
      </c>
      <c r="E82" s="40" t="s">
        <v>10269</v>
      </c>
    </row>
    <row r="83" spans="1:5" ht="165.75">
      <c r="A83" t="s">
        <v>58</v>
      </c>
      <c r="E83" s="39" t="s">
        <v>9610</v>
      </c>
    </row>
    <row r="84" spans="1:16" ht="12.75">
      <c r="A84" t="s">
        <v>49</v>
      </c>
      <c s="34" t="s">
        <v>149</v>
      </c>
      <c s="34" t="s">
        <v>10270</v>
      </c>
      <c s="35" t="s">
        <v>5</v>
      </c>
      <c s="6" t="s">
        <v>10271</v>
      </c>
      <c s="36" t="s">
        <v>220</v>
      </c>
      <c s="37">
        <v>65</v>
      </c>
      <c s="36">
        <v>0</v>
      </c>
      <c s="36">
        <f>ROUND(G84*H84,6)</f>
      </c>
      <c r="L84" s="38">
        <v>0</v>
      </c>
      <c s="32">
        <f>ROUND(ROUND(L84,2)*ROUND(G84,3),2)</f>
      </c>
      <c s="36" t="s">
        <v>3094</v>
      </c>
      <c>
        <f>(M84*21)/100</f>
      </c>
      <c t="s">
        <v>27</v>
      </c>
    </row>
    <row r="85" spans="1:5" ht="12.75">
      <c r="A85" s="35" t="s">
        <v>55</v>
      </c>
      <c r="E85" s="39" t="s">
        <v>10272</v>
      </c>
    </row>
    <row r="86" spans="1:5" ht="12.75">
      <c r="A86" s="35" t="s">
        <v>56</v>
      </c>
      <c r="E86" s="40" t="s">
        <v>10273</v>
      </c>
    </row>
    <row r="87" spans="1:5" ht="165.75">
      <c r="A87" t="s">
        <v>58</v>
      </c>
      <c r="E87" s="39" t="s">
        <v>9623</v>
      </c>
    </row>
    <row r="88" spans="1:16" ht="25.5">
      <c r="A88" t="s">
        <v>49</v>
      </c>
      <c s="34" t="s">
        <v>153</v>
      </c>
      <c s="34" t="s">
        <v>10274</v>
      </c>
      <c s="35" t="s">
        <v>5</v>
      </c>
      <c s="6" t="s">
        <v>10275</v>
      </c>
      <c s="36" t="s">
        <v>220</v>
      </c>
      <c s="37">
        <v>65</v>
      </c>
      <c s="36">
        <v>0</v>
      </c>
      <c s="36">
        <f>ROUND(G88*H88,6)</f>
      </c>
      <c r="L88" s="38">
        <v>0</v>
      </c>
      <c s="32">
        <f>ROUND(ROUND(L88,2)*ROUND(G88,3),2)</f>
      </c>
      <c s="36" t="s">
        <v>3094</v>
      </c>
      <c>
        <f>(M88*21)/100</f>
      </c>
      <c t="s">
        <v>27</v>
      </c>
    </row>
    <row r="89" spans="1:5" ht="12.75">
      <c r="A89" s="35" t="s">
        <v>55</v>
      </c>
      <c r="E89" s="39" t="s">
        <v>10276</v>
      </c>
    </row>
    <row r="90" spans="1:5" ht="12.75">
      <c r="A90" s="35" t="s">
        <v>56</v>
      </c>
      <c r="E90" s="40" t="s">
        <v>10273</v>
      </c>
    </row>
    <row r="91" spans="1:5" ht="51">
      <c r="A91" t="s">
        <v>58</v>
      </c>
      <c r="E91" s="39" t="s">
        <v>9627</v>
      </c>
    </row>
    <row r="92" spans="1:16" ht="12.75">
      <c r="A92" t="s">
        <v>49</v>
      </c>
      <c s="34" t="s">
        <v>157</v>
      </c>
      <c s="34" t="s">
        <v>9628</v>
      </c>
      <c s="35" t="s">
        <v>5</v>
      </c>
      <c s="6" t="s">
        <v>9629</v>
      </c>
      <c s="36" t="s">
        <v>71</v>
      </c>
      <c s="37">
        <v>6.5</v>
      </c>
      <c s="36">
        <v>0</v>
      </c>
      <c s="36">
        <f>ROUND(G92*H92,6)</f>
      </c>
      <c r="L92" s="38">
        <v>0</v>
      </c>
      <c s="32">
        <f>ROUND(ROUND(L92,2)*ROUND(G92,3),2)</f>
      </c>
      <c s="36" t="s">
        <v>3094</v>
      </c>
      <c>
        <f>(M92*21)/100</f>
      </c>
      <c t="s">
        <v>27</v>
      </c>
    </row>
    <row r="93" spans="1:5" ht="12.75">
      <c r="A93" s="35" t="s">
        <v>55</v>
      </c>
      <c r="E93" s="39" t="s">
        <v>9630</v>
      </c>
    </row>
    <row r="94" spans="1:5" ht="12.75">
      <c r="A94" s="35" t="s">
        <v>56</v>
      </c>
      <c r="E94" s="40" t="s">
        <v>10277</v>
      </c>
    </row>
    <row r="95" spans="1:5" ht="12.75">
      <c r="A95" t="s">
        <v>58</v>
      </c>
      <c r="E95" s="39" t="s">
        <v>5</v>
      </c>
    </row>
    <row r="96" spans="1:16" ht="12.75">
      <c r="A96" t="s">
        <v>49</v>
      </c>
      <c s="34" t="s">
        <v>304</v>
      </c>
      <c s="34" t="s">
        <v>9632</v>
      </c>
      <c s="35" t="s">
        <v>5</v>
      </c>
      <c s="6" t="s">
        <v>9633</v>
      </c>
      <c s="36" t="s">
        <v>53</v>
      </c>
      <c s="37">
        <v>100.588</v>
      </c>
      <c s="36">
        <v>1</v>
      </c>
      <c s="36">
        <f>ROUND(G96*H96,6)</f>
      </c>
      <c r="L96" s="38">
        <v>0</v>
      </c>
      <c s="32">
        <f>ROUND(ROUND(L96,2)*ROUND(G96,3),2)</f>
      </c>
      <c s="36" t="s">
        <v>3094</v>
      </c>
      <c>
        <f>(M96*21)/100</f>
      </c>
      <c t="s">
        <v>27</v>
      </c>
    </row>
    <row r="97" spans="1:5" ht="12.75">
      <c r="A97" s="35" t="s">
        <v>55</v>
      </c>
      <c r="E97" s="39" t="s">
        <v>9633</v>
      </c>
    </row>
    <row r="98" spans="1:5" ht="12.75">
      <c r="A98" s="35" t="s">
        <v>56</v>
      </c>
      <c r="E98" s="40" t="s">
        <v>10278</v>
      </c>
    </row>
    <row r="99" spans="1:5" ht="12.75">
      <c r="A99" t="s">
        <v>58</v>
      </c>
      <c r="E99" s="39" t="s">
        <v>5</v>
      </c>
    </row>
    <row r="100" spans="1:13" ht="12.75">
      <c r="A100" t="s">
        <v>46</v>
      </c>
      <c r="C100" s="31" t="s">
        <v>27</v>
      </c>
      <c r="E100" s="33" t="s">
        <v>3136</v>
      </c>
      <c r="J100" s="32">
        <f>0</f>
      </c>
      <c s="32">
        <f>0</f>
      </c>
      <c s="32">
        <f>0+L101+L105+L109+L113+L117+L121+L125+L129+L133+L137+L141+L145+L149</f>
      </c>
      <c s="32">
        <f>0+M101+M105+M109+M113+M117+M121+M125+M129+M133+M137+M141+M145+M149</f>
      </c>
    </row>
    <row r="101" spans="1:16" ht="25.5">
      <c r="A101" t="s">
        <v>49</v>
      </c>
      <c s="34" t="s">
        <v>161</v>
      </c>
      <c s="34" t="s">
        <v>10279</v>
      </c>
      <c s="35" t="s">
        <v>5</v>
      </c>
      <c s="6" t="s">
        <v>10280</v>
      </c>
      <c s="36" t="s">
        <v>71</v>
      </c>
      <c s="37">
        <v>14.69</v>
      </c>
      <c s="36">
        <v>2.16</v>
      </c>
      <c s="36">
        <f>ROUND(G101*H101,6)</f>
      </c>
      <c r="L101" s="38">
        <v>0</v>
      </c>
      <c s="32">
        <f>ROUND(ROUND(L101,2)*ROUND(G101,3),2)</f>
      </c>
      <c s="36" t="s">
        <v>3094</v>
      </c>
      <c>
        <f>(M101*21)/100</f>
      </c>
      <c t="s">
        <v>27</v>
      </c>
    </row>
    <row r="102" spans="1:5" ht="25.5">
      <c r="A102" s="35" t="s">
        <v>55</v>
      </c>
      <c r="E102" s="39" t="s">
        <v>10281</v>
      </c>
    </row>
    <row r="103" spans="1:5" ht="38.25">
      <c r="A103" s="35" t="s">
        <v>56</v>
      </c>
      <c r="E103" s="40" t="s">
        <v>10282</v>
      </c>
    </row>
    <row r="104" spans="1:5" ht="51">
      <c r="A104" t="s">
        <v>58</v>
      </c>
      <c r="E104" s="39" t="s">
        <v>3293</v>
      </c>
    </row>
    <row r="105" spans="1:16" ht="12.75">
      <c r="A105" t="s">
        <v>49</v>
      </c>
      <c s="34" t="s">
        <v>165</v>
      </c>
      <c s="34" t="s">
        <v>10283</v>
      </c>
      <c s="35" t="s">
        <v>5</v>
      </c>
      <c s="6" t="s">
        <v>10284</v>
      </c>
      <c s="36" t="s">
        <v>71</v>
      </c>
      <c s="37">
        <v>7.8</v>
      </c>
      <c s="36">
        <v>2.45329</v>
      </c>
      <c s="36">
        <f>ROUND(G105*H105,6)</f>
      </c>
      <c r="L105" s="38">
        <v>0</v>
      </c>
      <c s="32">
        <f>ROUND(ROUND(L105,2)*ROUND(G105,3),2)</f>
      </c>
      <c s="36" t="s">
        <v>3094</v>
      </c>
      <c>
        <f>(M105*21)/100</f>
      </c>
      <c t="s">
        <v>27</v>
      </c>
    </row>
    <row r="106" spans="1:5" ht="25.5">
      <c r="A106" s="35" t="s">
        <v>55</v>
      </c>
      <c r="E106" s="39" t="s">
        <v>9665</v>
      </c>
    </row>
    <row r="107" spans="1:5" ht="12.75">
      <c r="A107" s="35" t="s">
        <v>56</v>
      </c>
      <c r="E107" s="40" t="s">
        <v>10285</v>
      </c>
    </row>
    <row r="108" spans="1:5" ht="153">
      <c r="A108" t="s">
        <v>58</v>
      </c>
      <c r="E108" s="39" t="s">
        <v>3311</v>
      </c>
    </row>
    <row r="109" spans="1:16" ht="12.75">
      <c r="A109" t="s">
        <v>49</v>
      </c>
      <c s="34" t="s">
        <v>170</v>
      </c>
      <c s="34" t="s">
        <v>9641</v>
      </c>
      <c s="35" t="s">
        <v>5</v>
      </c>
      <c s="6" t="s">
        <v>9642</v>
      </c>
      <c s="36" t="s">
        <v>220</v>
      </c>
      <c s="37">
        <v>10.16</v>
      </c>
      <c s="36">
        <v>0.00247</v>
      </c>
      <c s="36">
        <f>ROUND(G109*H109,6)</f>
      </c>
      <c r="L109" s="38">
        <v>0</v>
      </c>
      <c s="32">
        <f>ROUND(ROUND(L109,2)*ROUND(G109,3),2)</f>
      </c>
      <c s="36" t="s">
        <v>3094</v>
      </c>
      <c>
        <f>(M109*21)/100</f>
      </c>
      <c t="s">
        <v>27</v>
      </c>
    </row>
    <row r="110" spans="1:5" ht="12.75">
      <c r="A110" s="35" t="s">
        <v>55</v>
      </c>
      <c r="E110" s="39" t="s">
        <v>9643</v>
      </c>
    </row>
    <row r="111" spans="1:5" ht="12.75">
      <c r="A111" s="35" t="s">
        <v>56</v>
      </c>
      <c r="E111" s="40" t="s">
        <v>10286</v>
      </c>
    </row>
    <row r="112" spans="1:5" ht="38.25">
      <c r="A112" t="s">
        <v>58</v>
      </c>
      <c r="E112" s="39" t="s">
        <v>3316</v>
      </c>
    </row>
    <row r="113" spans="1:16" ht="12.75">
      <c r="A113" t="s">
        <v>49</v>
      </c>
      <c s="34" t="s">
        <v>174</v>
      </c>
      <c s="34" t="s">
        <v>9645</v>
      </c>
      <c s="35" t="s">
        <v>5</v>
      </c>
      <c s="6" t="s">
        <v>9646</v>
      </c>
      <c s="36" t="s">
        <v>220</v>
      </c>
      <c s="37">
        <v>10.16</v>
      </c>
      <c s="36">
        <v>0</v>
      </c>
      <c s="36">
        <f>ROUND(G113*H113,6)</f>
      </c>
      <c r="L113" s="38">
        <v>0</v>
      </c>
      <c s="32">
        <f>ROUND(ROUND(L113,2)*ROUND(G113,3),2)</f>
      </c>
      <c s="36" t="s">
        <v>3094</v>
      </c>
      <c>
        <f>(M113*21)/100</f>
      </c>
      <c t="s">
        <v>27</v>
      </c>
    </row>
    <row r="114" spans="1:5" ht="12.75">
      <c r="A114" s="35" t="s">
        <v>55</v>
      </c>
      <c r="E114" s="39" t="s">
        <v>9647</v>
      </c>
    </row>
    <row r="115" spans="1:5" ht="12.75">
      <c r="A115" s="35" t="s">
        <v>56</v>
      </c>
      <c r="E115" s="40" t="s">
        <v>10287</v>
      </c>
    </row>
    <row r="116" spans="1:5" ht="38.25">
      <c r="A116" t="s">
        <v>58</v>
      </c>
      <c r="E116" s="39" t="s">
        <v>3316</v>
      </c>
    </row>
    <row r="117" spans="1:16" ht="12.75">
      <c r="A117" t="s">
        <v>49</v>
      </c>
      <c s="34" t="s">
        <v>178</v>
      </c>
      <c s="34" t="s">
        <v>10288</v>
      </c>
      <c s="35" t="s">
        <v>5</v>
      </c>
      <c s="6" t="s">
        <v>10289</v>
      </c>
      <c s="36" t="s">
        <v>53</v>
      </c>
      <c s="37">
        <v>0.156</v>
      </c>
      <c s="36">
        <v>1.06062</v>
      </c>
      <c s="36">
        <f>ROUND(G117*H117,6)</f>
      </c>
      <c r="L117" s="38">
        <v>0</v>
      </c>
      <c s="32">
        <f>ROUND(ROUND(L117,2)*ROUND(G117,3),2)</f>
      </c>
      <c s="36" t="s">
        <v>3094</v>
      </c>
      <c>
        <f>(M117*21)/100</f>
      </c>
      <c t="s">
        <v>27</v>
      </c>
    </row>
    <row r="118" spans="1:5" ht="12.75">
      <c r="A118" s="35" t="s">
        <v>55</v>
      </c>
      <c r="E118" s="39" t="s">
        <v>10290</v>
      </c>
    </row>
    <row r="119" spans="1:5" ht="12.75">
      <c r="A119" s="35" t="s">
        <v>56</v>
      </c>
      <c r="E119" s="40" t="s">
        <v>10291</v>
      </c>
    </row>
    <row r="120" spans="1:5" ht="25.5">
      <c r="A120" t="s">
        <v>58</v>
      </c>
      <c r="E120" s="39" t="s">
        <v>3324</v>
      </c>
    </row>
    <row r="121" spans="1:16" ht="12.75">
      <c r="A121" t="s">
        <v>49</v>
      </c>
      <c s="34" t="s">
        <v>50</v>
      </c>
      <c s="34" t="s">
        <v>9649</v>
      </c>
      <c s="35" t="s">
        <v>5</v>
      </c>
      <c s="6" t="s">
        <v>9650</v>
      </c>
      <c s="36" t="s">
        <v>53</v>
      </c>
      <c s="37">
        <v>0.203</v>
      </c>
      <c s="36">
        <v>1.06277</v>
      </c>
      <c s="36">
        <f>ROUND(G121*H121,6)</f>
      </c>
      <c r="L121" s="38">
        <v>0</v>
      </c>
      <c s="32">
        <f>ROUND(ROUND(L121,2)*ROUND(G121,3),2)</f>
      </c>
      <c s="36" t="s">
        <v>3094</v>
      </c>
      <c>
        <f>(M121*21)/100</f>
      </c>
      <c t="s">
        <v>27</v>
      </c>
    </row>
    <row r="122" spans="1:5" ht="12.75">
      <c r="A122" s="35" t="s">
        <v>55</v>
      </c>
      <c r="E122" s="39" t="s">
        <v>9651</v>
      </c>
    </row>
    <row r="123" spans="1:5" ht="12.75">
      <c r="A123" s="35" t="s">
        <v>56</v>
      </c>
      <c r="E123" s="40" t="s">
        <v>10292</v>
      </c>
    </row>
    <row r="124" spans="1:5" ht="25.5">
      <c r="A124" t="s">
        <v>58</v>
      </c>
      <c r="E124" s="39" t="s">
        <v>3324</v>
      </c>
    </row>
    <row r="125" spans="1:16" ht="12.75">
      <c r="A125" t="s">
        <v>49</v>
      </c>
      <c s="34" t="s">
        <v>60</v>
      </c>
      <c s="34" t="s">
        <v>10293</v>
      </c>
      <c s="35" t="s">
        <v>5</v>
      </c>
      <c s="6" t="s">
        <v>10294</v>
      </c>
      <c s="36" t="s">
        <v>71</v>
      </c>
      <c s="37">
        <v>2.554</v>
      </c>
      <c s="36">
        <v>2.45329</v>
      </c>
      <c s="36">
        <f>ROUND(G125*H125,6)</f>
      </c>
      <c r="L125" s="38">
        <v>0</v>
      </c>
      <c s="32">
        <f>ROUND(ROUND(L125,2)*ROUND(G125,3),2)</f>
      </c>
      <c s="36" t="s">
        <v>3094</v>
      </c>
      <c>
        <f>(M125*21)/100</f>
      </c>
      <c t="s">
        <v>27</v>
      </c>
    </row>
    <row r="126" spans="1:5" ht="12.75">
      <c r="A126" s="35" t="s">
        <v>55</v>
      </c>
      <c r="E126" s="39" t="s">
        <v>9670</v>
      </c>
    </row>
    <row r="127" spans="1:5" ht="38.25">
      <c r="A127" s="35" t="s">
        <v>56</v>
      </c>
      <c r="E127" s="40" t="s">
        <v>10295</v>
      </c>
    </row>
    <row r="128" spans="1:5" ht="89.25">
      <c r="A128" t="s">
        <v>58</v>
      </c>
      <c r="E128" s="39" t="s">
        <v>3302</v>
      </c>
    </row>
    <row r="129" spans="1:16" ht="12.75">
      <c r="A129" t="s">
        <v>49</v>
      </c>
      <c s="34" t="s">
        <v>63</v>
      </c>
      <c s="34" t="s">
        <v>3312</v>
      </c>
      <c s="35" t="s">
        <v>5</v>
      </c>
      <c s="6" t="s">
        <v>3313</v>
      </c>
      <c s="36" t="s">
        <v>220</v>
      </c>
      <c s="37">
        <v>12.974</v>
      </c>
      <c s="36">
        <v>0.00269</v>
      </c>
      <c s="36">
        <f>ROUND(G129*H129,6)</f>
      </c>
      <c r="L129" s="38">
        <v>0</v>
      </c>
      <c s="32">
        <f>ROUND(ROUND(L129,2)*ROUND(G129,3),2)</f>
      </c>
      <c s="36" t="s">
        <v>3094</v>
      </c>
      <c>
        <f>(M129*21)/100</f>
      </c>
      <c t="s">
        <v>27</v>
      </c>
    </row>
    <row r="130" spans="1:5" ht="12.75">
      <c r="A130" s="35" t="s">
        <v>55</v>
      </c>
      <c r="E130" s="39" t="s">
        <v>3314</v>
      </c>
    </row>
    <row r="131" spans="1:5" ht="38.25">
      <c r="A131" s="35" t="s">
        <v>56</v>
      </c>
      <c r="E131" s="40" t="s">
        <v>10296</v>
      </c>
    </row>
    <row r="132" spans="1:5" ht="38.25">
      <c r="A132" t="s">
        <v>58</v>
      </c>
      <c r="E132" s="39" t="s">
        <v>3316</v>
      </c>
    </row>
    <row r="133" spans="1:16" ht="12.75">
      <c r="A133" t="s">
        <v>49</v>
      </c>
      <c s="34" t="s">
        <v>182</v>
      </c>
      <c s="34" t="s">
        <v>3317</v>
      </c>
      <c s="35" t="s">
        <v>5</v>
      </c>
      <c s="6" t="s">
        <v>3318</v>
      </c>
      <c s="36" t="s">
        <v>220</v>
      </c>
      <c s="37">
        <v>12.974</v>
      </c>
      <c s="36">
        <v>0</v>
      </c>
      <c s="36">
        <f>ROUND(G133*H133,6)</f>
      </c>
      <c r="L133" s="38">
        <v>0</v>
      </c>
      <c s="32">
        <f>ROUND(ROUND(L133,2)*ROUND(G133,3),2)</f>
      </c>
      <c s="36" t="s">
        <v>3094</v>
      </c>
      <c>
        <f>(M133*21)/100</f>
      </c>
      <c t="s">
        <v>27</v>
      </c>
    </row>
    <row r="134" spans="1:5" ht="12.75">
      <c r="A134" s="35" t="s">
        <v>55</v>
      </c>
      <c r="E134" s="39" t="s">
        <v>3319</v>
      </c>
    </row>
    <row r="135" spans="1:5" ht="12.75">
      <c r="A135" s="35" t="s">
        <v>56</v>
      </c>
      <c r="E135" s="40" t="s">
        <v>10297</v>
      </c>
    </row>
    <row r="136" spans="1:5" ht="38.25">
      <c r="A136" t="s">
        <v>58</v>
      </c>
      <c r="E136" s="39" t="s">
        <v>3316</v>
      </c>
    </row>
    <row r="137" spans="1:16" ht="12.75">
      <c r="A137" t="s">
        <v>49</v>
      </c>
      <c s="34" t="s">
        <v>263</v>
      </c>
      <c s="34" t="s">
        <v>10298</v>
      </c>
      <c s="35" t="s">
        <v>5</v>
      </c>
      <c s="6" t="s">
        <v>10299</v>
      </c>
      <c s="36" t="s">
        <v>71</v>
      </c>
      <c s="37">
        <v>3.2</v>
      </c>
      <c s="36">
        <v>2.45329</v>
      </c>
      <c s="36">
        <f>ROUND(G137*H137,6)</f>
      </c>
      <c r="L137" s="38">
        <v>0</v>
      </c>
      <c s="32">
        <f>ROUND(ROUND(L137,2)*ROUND(G137,3),2)</f>
      </c>
      <c s="36" t="s">
        <v>3094</v>
      </c>
      <c>
        <f>(M137*21)/100</f>
      </c>
      <c t="s">
        <v>27</v>
      </c>
    </row>
    <row r="138" spans="1:5" ht="25.5">
      <c r="A138" s="35" t="s">
        <v>55</v>
      </c>
      <c r="E138" s="39" t="s">
        <v>10300</v>
      </c>
    </row>
    <row r="139" spans="1:5" ht="12.75">
      <c r="A139" s="35" t="s">
        <v>56</v>
      </c>
      <c r="E139" s="40" t="s">
        <v>10301</v>
      </c>
    </row>
    <row r="140" spans="1:5" ht="153">
      <c r="A140" t="s">
        <v>58</v>
      </c>
      <c r="E140" s="39" t="s">
        <v>3311</v>
      </c>
    </row>
    <row r="141" spans="1:16" ht="12.75">
      <c r="A141" t="s">
        <v>49</v>
      </c>
      <c s="34" t="s">
        <v>267</v>
      </c>
      <c s="34" t="s">
        <v>10142</v>
      </c>
      <c s="35" t="s">
        <v>5</v>
      </c>
      <c s="6" t="s">
        <v>10143</v>
      </c>
      <c s="36" t="s">
        <v>220</v>
      </c>
      <c s="37">
        <v>9.6</v>
      </c>
      <c s="36">
        <v>0.00264</v>
      </c>
      <c s="36">
        <f>ROUND(G141*H141,6)</f>
      </c>
      <c r="L141" s="38">
        <v>0</v>
      </c>
      <c s="32">
        <f>ROUND(ROUND(L141,2)*ROUND(G141,3),2)</f>
      </c>
      <c s="36" t="s">
        <v>3094</v>
      </c>
      <c>
        <f>(M141*21)/100</f>
      </c>
      <c t="s">
        <v>27</v>
      </c>
    </row>
    <row r="142" spans="1:5" ht="12.75">
      <c r="A142" s="35" t="s">
        <v>55</v>
      </c>
      <c r="E142" s="39" t="s">
        <v>10144</v>
      </c>
    </row>
    <row r="143" spans="1:5" ht="12.75">
      <c r="A143" s="35" t="s">
        <v>56</v>
      </c>
      <c r="E143" s="40" t="s">
        <v>10302</v>
      </c>
    </row>
    <row r="144" spans="1:5" ht="38.25">
      <c r="A144" t="s">
        <v>58</v>
      </c>
      <c r="E144" s="39" t="s">
        <v>3316</v>
      </c>
    </row>
    <row r="145" spans="1:16" ht="12.75">
      <c r="A145" t="s">
        <v>49</v>
      </c>
      <c s="34" t="s">
        <v>271</v>
      </c>
      <c s="34" t="s">
        <v>10146</v>
      </c>
      <c s="35" t="s">
        <v>5</v>
      </c>
      <c s="6" t="s">
        <v>10147</v>
      </c>
      <c s="36" t="s">
        <v>220</v>
      </c>
      <c s="37">
        <v>9.6</v>
      </c>
      <c s="36">
        <v>0</v>
      </c>
      <c s="36">
        <f>ROUND(G145*H145,6)</f>
      </c>
      <c r="L145" s="38">
        <v>0</v>
      </c>
      <c s="32">
        <f>ROUND(ROUND(L145,2)*ROUND(G145,3),2)</f>
      </c>
      <c s="36" t="s">
        <v>3094</v>
      </c>
      <c>
        <f>(M145*21)/100</f>
      </c>
      <c t="s">
        <v>27</v>
      </c>
    </row>
    <row r="146" spans="1:5" ht="12.75">
      <c r="A146" s="35" t="s">
        <v>55</v>
      </c>
      <c r="E146" s="39" t="s">
        <v>10148</v>
      </c>
    </row>
    <row r="147" spans="1:5" ht="12.75">
      <c r="A147" s="35" t="s">
        <v>56</v>
      </c>
      <c r="E147" s="40" t="s">
        <v>10149</v>
      </c>
    </row>
    <row r="148" spans="1:5" ht="38.25">
      <c r="A148" t="s">
        <v>58</v>
      </c>
      <c r="E148" s="39" t="s">
        <v>3316</v>
      </c>
    </row>
    <row r="149" spans="1:16" ht="12.75">
      <c r="A149" t="s">
        <v>49</v>
      </c>
      <c s="34" t="s">
        <v>275</v>
      </c>
      <c s="34" t="s">
        <v>3325</v>
      </c>
      <c s="35" t="s">
        <v>5</v>
      </c>
      <c s="6" t="s">
        <v>3326</v>
      </c>
      <c s="36" t="s">
        <v>53</v>
      </c>
      <c s="37">
        <v>0.038</v>
      </c>
      <c s="36">
        <v>1.06277</v>
      </c>
      <c s="36">
        <f>ROUND(G149*H149,6)</f>
      </c>
      <c r="L149" s="38">
        <v>0</v>
      </c>
      <c s="32">
        <f>ROUND(ROUND(L149,2)*ROUND(G149,3),2)</f>
      </c>
      <c s="36" t="s">
        <v>3094</v>
      </c>
      <c>
        <f>(M149*21)/100</f>
      </c>
      <c t="s">
        <v>27</v>
      </c>
    </row>
    <row r="150" spans="1:5" ht="12.75">
      <c r="A150" s="35" t="s">
        <v>55</v>
      </c>
      <c r="E150" s="39" t="s">
        <v>3327</v>
      </c>
    </row>
    <row r="151" spans="1:5" ht="12.75">
      <c r="A151" s="35" t="s">
        <v>56</v>
      </c>
      <c r="E151" s="40" t="s">
        <v>10303</v>
      </c>
    </row>
    <row r="152" spans="1:5" ht="25.5">
      <c r="A152" t="s">
        <v>58</v>
      </c>
      <c r="E152" s="39" t="s">
        <v>3324</v>
      </c>
    </row>
    <row r="153" spans="1:13" ht="12.75">
      <c r="A153" t="s">
        <v>46</v>
      </c>
      <c r="C153" s="31" t="s">
        <v>26</v>
      </c>
      <c r="E153" s="33" t="s">
        <v>7988</v>
      </c>
      <c r="J153" s="32">
        <f>0</f>
      </c>
      <c s="32">
        <f>0</f>
      </c>
      <c s="32">
        <f>0+L154+L158+L162+L166+L170</f>
      </c>
      <c s="32">
        <f>0+M154+M158+M162+M166+M170</f>
      </c>
    </row>
    <row r="154" spans="1:16" ht="12.75">
      <c r="A154" t="s">
        <v>49</v>
      </c>
      <c s="34" t="s">
        <v>280</v>
      </c>
      <c s="34" t="s">
        <v>10304</v>
      </c>
      <c s="35" t="s">
        <v>5</v>
      </c>
      <c s="6" t="s">
        <v>10305</v>
      </c>
      <c s="36" t="s">
        <v>71</v>
      </c>
      <c s="37">
        <v>0.932</v>
      </c>
      <c s="36">
        <v>2.45329</v>
      </c>
      <c s="36">
        <f>ROUND(G154*H154,6)</f>
      </c>
      <c r="L154" s="38">
        <v>0</v>
      </c>
      <c s="32">
        <f>ROUND(ROUND(L154,2)*ROUND(G154,3),2)</f>
      </c>
      <c s="36" t="s">
        <v>3094</v>
      </c>
      <c>
        <f>(M154*21)/100</f>
      </c>
      <c t="s">
        <v>27</v>
      </c>
    </row>
    <row r="155" spans="1:5" ht="25.5">
      <c r="A155" s="35" t="s">
        <v>55</v>
      </c>
      <c r="E155" s="39" t="s">
        <v>10306</v>
      </c>
    </row>
    <row r="156" spans="1:5" ht="12.75">
      <c r="A156" s="35" t="s">
        <v>56</v>
      </c>
      <c r="E156" s="40" t="s">
        <v>10307</v>
      </c>
    </row>
    <row r="157" spans="1:5" ht="165.75">
      <c r="A157" t="s">
        <v>58</v>
      </c>
      <c r="E157" s="39" t="s">
        <v>10308</v>
      </c>
    </row>
    <row r="158" spans="1:16" ht="12.75">
      <c r="A158" t="s">
        <v>49</v>
      </c>
      <c s="34" t="s">
        <v>284</v>
      </c>
      <c s="34" t="s">
        <v>10309</v>
      </c>
      <c s="35" t="s">
        <v>5</v>
      </c>
      <c s="6" t="s">
        <v>10310</v>
      </c>
      <c s="36" t="s">
        <v>220</v>
      </c>
      <c s="37">
        <v>1.589</v>
      </c>
      <c s="36">
        <v>0.00346</v>
      </c>
      <c s="36">
        <f>ROUND(G158*H158,6)</f>
      </c>
      <c r="L158" s="38">
        <v>0</v>
      </c>
      <c s="32">
        <f>ROUND(ROUND(L158,2)*ROUND(G158,3),2)</f>
      </c>
      <c s="36" t="s">
        <v>3094</v>
      </c>
      <c>
        <f>(M158*21)/100</f>
      </c>
      <c t="s">
        <v>27</v>
      </c>
    </row>
    <row r="159" spans="1:5" ht="12.75">
      <c r="A159" s="35" t="s">
        <v>55</v>
      </c>
      <c r="E159" s="39" t="s">
        <v>10311</v>
      </c>
    </row>
    <row r="160" spans="1:5" ht="12.75">
      <c r="A160" s="35" t="s">
        <v>56</v>
      </c>
      <c r="E160" s="40" t="s">
        <v>10312</v>
      </c>
    </row>
    <row r="161" spans="1:5" ht="127.5">
      <c r="A161" t="s">
        <v>58</v>
      </c>
      <c r="E161" s="39" t="s">
        <v>10313</v>
      </c>
    </row>
    <row r="162" spans="1:16" ht="12.75">
      <c r="A162" t="s">
        <v>49</v>
      </c>
      <c s="34" t="s">
        <v>288</v>
      </c>
      <c s="34" t="s">
        <v>10314</v>
      </c>
      <c s="35" t="s">
        <v>5</v>
      </c>
      <c s="6" t="s">
        <v>10315</v>
      </c>
      <c s="36" t="s">
        <v>220</v>
      </c>
      <c s="37">
        <v>1.589</v>
      </c>
      <c s="36">
        <v>0</v>
      </c>
      <c s="36">
        <f>ROUND(G162*H162,6)</f>
      </c>
      <c r="L162" s="38">
        <v>0</v>
      </c>
      <c s="32">
        <f>ROUND(ROUND(L162,2)*ROUND(G162,3),2)</f>
      </c>
      <c s="36" t="s">
        <v>3094</v>
      </c>
      <c>
        <f>(M162*21)/100</f>
      </c>
      <c t="s">
        <v>27</v>
      </c>
    </row>
    <row r="163" spans="1:5" ht="12.75">
      <c r="A163" s="35" t="s">
        <v>55</v>
      </c>
      <c r="E163" s="39" t="s">
        <v>10316</v>
      </c>
    </row>
    <row r="164" spans="1:5" ht="12.75">
      <c r="A164" s="35" t="s">
        <v>56</v>
      </c>
      <c r="E164" s="40" t="s">
        <v>10317</v>
      </c>
    </row>
    <row r="165" spans="1:5" ht="127.5">
      <c r="A165" t="s">
        <v>58</v>
      </c>
      <c r="E165" s="39" t="s">
        <v>10313</v>
      </c>
    </row>
    <row r="166" spans="1:16" ht="12.75">
      <c r="A166" t="s">
        <v>49</v>
      </c>
      <c s="34" t="s">
        <v>292</v>
      </c>
      <c s="34" t="s">
        <v>10318</v>
      </c>
      <c s="35" t="s">
        <v>5</v>
      </c>
      <c s="6" t="s">
        <v>10319</v>
      </c>
      <c s="36" t="s">
        <v>220</v>
      </c>
      <c s="37">
        <v>1.589</v>
      </c>
      <c s="36">
        <v>0.0025</v>
      </c>
      <c s="36">
        <f>ROUND(G166*H166,6)</f>
      </c>
      <c r="L166" s="38">
        <v>0</v>
      </c>
      <c s="32">
        <f>ROUND(ROUND(L166,2)*ROUND(G166,3),2)</f>
      </c>
      <c s="36" t="s">
        <v>3094</v>
      </c>
      <c>
        <f>(M166*21)/100</f>
      </c>
      <c t="s">
        <v>27</v>
      </c>
    </row>
    <row r="167" spans="1:5" ht="12.75">
      <c r="A167" s="35" t="s">
        <v>55</v>
      </c>
      <c r="E167" s="39" t="s">
        <v>10320</v>
      </c>
    </row>
    <row r="168" spans="1:5" ht="12.75">
      <c r="A168" s="35" t="s">
        <v>56</v>
      </c>
      <c r="E168" s="40" t="s">
        <v>10321</v>
      </c>
    </row>
    <row r="169" spans="1:5" ht="127.5">
      <c r="A169" t="s">
        <v>58</v>
      </c>
      <c r="E169" s="39" t="s">
        <v>10313</v>
      </c>
    </row>
    <row r="170" spans="1:16" ht="12.75">
      <c r="A170" t="s">
        <v>49</v>
      </c>
      <c s="34" t="s">
        <v>296</v>
      </c>
      <c s="34" t="s">
        <v>10322</v>
      </c>
      <c s="35" t="s">
        <v>5</v>
      </c>
      <c s="6" t="s">
        <v>10323</v>
      </c>
      <c s="36" t="s">
        <v>53</v>
      </c>
      <c s="37">
        <v>0.064</v>
      </c>
      <c s="36">
        <v>1.06277</v>
      </c>
      <c s="36">
        <f>ROUND(G170*H170,6)</f>
      </c>
      <c r="L170" s="38">
        <v>0</v>
      </c>
      <c s="32">
        <f>ROUND(ROUND(L170,2)*ROUND(G170,3),2)</f>
      </c>
      <c s="36" t="s">
        <v>3094</v>
      </c>
      <c>
        <f>(M170*21)/100</f>
      </c>
      <c t="s">
        <v>27</v>
      </c>
    </row>
    <row r="171" spans="1:5" ht="25.5">
      <c r="A171" s="35" t="s">
        <v>55</v>
      </c>
      <c r="E171" s="39" t="s">
        <v>10324</v>
      </c>
    </row>
    <row r="172" spans="1:5" ht="12.75">
      <c r="A172" s="35" t="s">
        <v>56</v>
      </c>
      <c r="E172" s="40" t="s">
        <v>10325</v>
      </c>
    </row>
    <row r="173" spans="1:5" ht="12.75">
      <c r="A173" t="s">
        <v>58</v>
      </c>
      <c r="E173" s="39" t="s">
        <v>5</v>
      </c>
    </row>
    <row r="174" spans="1:13" ht="12.75">
      <c r="A174" t="s">
        <v>46</v>
      </c>
      <c r="C174" s="31" t="s">
        <v>1761</v>
      </c>
      <c r="E174" s="33" t="s">
        <v>6894</v>
      </c>
      <c r="J174" s="32">
        <f>0</f>
      </c>
      <c s="32">
        <f>0</f>
      </c>
      <c s="32">
        <f>0+L175+L179</f>
      </c>
      <c s="32">
        <f>0+M175+M179</f>
      </c>
    </row>
    <row r="175" spans="1:16" ht="12.75">
      <c r="A175" t="s">
        <v>49</v>
      </c>
      <c s="34" t="s">
        <v>300</v>
      </c>
      <c s="34" t="s">
        <v>9298</v>
      </c>
      <c s="35" t="s">
        <v>5</v>
      </c>
      <c s="6" t="s">
        <v>9299</v>
      </c>
      <c s="36" t="s">
        <v>207</v>
      </c>
      <c s="37">
        <v>80</v>
      </c>
      <c s="36">
        <v>0.001</v>
      </c>
      <c s="36">
        <f>ROUND(G175*H175,6)</f>
      </c>
      <c r="L175" s="38">
        <v>0</v>
      </c>
      <c s="32">
        <f>ROUND(ROUND(L175,2)*ROUND(G175,3),2)</f>
      </c>
      <c s="36" t="s">
        <v>3094</v>
      </c>
      <c>
        <f>(M175*21)/100</f>
      </c>
      <c t="s">
        <v>27</v>
      </c>
    </row>
    <row r="176" spans="1:5" ht="12.75">
      <c r="A176" s="35" t="s">
        <v>55</v>
      </c>
      <c r="E176" s="39" t="s">
        <v>9299</v>
      </c>
    </row>
    <row r="177" spans="1:5" ht="25.5">
      <c r="A177" s="35" t="s">
        <v>56</v>
      </c>
      <c r="E177" s="42" t="s">
        <v>10326</v>
      </c>
    </row>
    <row r="178" spans="1:5" ht="12.75">
      <c r="A178" t="s">
        <v>58</v>
      </c>
      <c r="E178" s="39" t="s">
        <v>5</v>
      </c>
    </row>
    <row r="179" spans="1:16" ht="12.75">
      <c r="A179" t="s">
        <v>49</v>
      </c>
      <c s="34" t="s">
        <v>308</v>
      </c>
      <c s="34" t="s">
        <v>9301</v>
      </c>
      <c s="35" t="s">
        <v>5</v>
      </c>
      <c s="6" t="s">
        <v>9302</v>
      </c>
      <c s="36" t="s">
        <v>88</v>
      </c>
      <c s="37">
        <v>84</v>
      </c>
      <c s="36">
        <v>0</v>
      </c>
      <c s="36">
        <f>ROUND(G179*H179,6)</f>
      </c>
      <c r="L179" s="38">
        <v>0</v>
      </c>
      <c s="32">
        <f>ROUND(ROUND(L179,2)*ROUND(G179,3),2)</f>
      </c>
      <c s="36" t="s">
        <v>3094</v>
      </c>
      <c>
        <f>(M179*21)/100</f>
      </c>
      <c t="s">
        <v>27</v>
      </c>
    </row>
    <row r="180" spans="1:5" ht="25.5">
      <c r="A180" s="35" t="s">
        <v>55</v>
      </c>
      <c r="E180" s="39" t="s">
        <v>9303</v>
      </c>
    </row>
    <row r="181" spans="1:5" ht="25.5">
      <c r="A181" s="35" t="s">
        <v>56</v>
      </c>
      <c r="E181" s="42" t="s">
        <v>10327</v>
      </c>
    </row>
    <row r="182" spans="1:5" ht="12.75">
      <c r="A182" t="s">
        <v>58</v>
      </c>
      <c r="E182" s="39" t="s">
        <v>5</v>
      </c>
    </row>
    <row r="183" spans="1:13" ht="12.75">
      <c r="A183" t="s">
        <v>46</v>
      </c>
      <c r="C183" s="31" t="s">
        <v>1786</v>
      </c>
      <c r="E183" s="33" t="s">
        <v>10150</v>
      </c>
      <c r="J183" s="32">
        <f>0</f>
      </c>
      <c s="32">
        <f>0</f>
      </c>
      <c s="32">
        <f>0+L184+L188+L192+L196+L200+L204+L208+L212+L216+L220+L224</f>
      </c>
      <c s="32">
        <f>0+M184+M188+M192+M196+M200+M204+M208+M212+M216+M220+M224</f>
      </c>
    </row>
    <row r="184" spans="1:16" ht="12.75">
      <c r="A184" t="s">
        <v>49</v>
      </c>
      <c s="34" t="s">
        <v>312</v>
      </c>
      <c s="34" t="s">
        <v>10155</v>
      </c>
      <c s="35" t="s">
        <v>5</v>
      </c>
      <c s="6" t="s">
        <v>10156</v>
      </c>
      <c s="36" t="s">
        <v>220</v>
      </c>
      <c s="37">
        <v>20.6</v>
      </c>
      <c s="36">
        <v>0</v>
      </c>
      <c s="36">
        <f>ROUND(G184*H184,6)</f>
      </c>
      <c r="L184" s="38">
        <v>0</v>
      </c>
      <c s="32">
        <f>ROUND(ROUND(L184,2)*ROUND(G184,3),2)</f>
      </c>
      <c s="36" t="s">
        <v>72</v>
      </c>
      <c>
        <f>(M184*21)/100</f>
      </c>
      <c t="s">
        <v>27</v>
      </c>
    </row>
    <row r="185" spans="1:5" ht="12.75">
      <c r="A185" s="35" t="s">
        <v>55</v>
      </c>
      <c r="E185" s="39" t="s">
        <v>10156</v>
      </c>
    </row>
    <row r="186" spans="1:5" ht="25.5">
      <c r="A186" s="35" t="s">
        <v>56</v>
      </c>
      <c r="E186" s="40" t="s">
        <v>10328</v>
      </c>
    </row>
    <row r="187" spans="1:5" ht="12.75">
      <c r="A187" t="s">
        <v>58</v>
      </c>
      <c r="E187" s="39" t="s">
        <v>5</v>
      </c>
    </row>
    <row r="188" spans="1:16" ht="12.75">
      <c r="A188" t="s">
        <v>49</v>
      </c>
      <c s="34" t="s">
        <v>316</v>
      </c>
      <c s="34" t="s">
        <v>10157</v>
      </c>
      <c s="35" t="s">
        <v>5</v>
      </c>
      <c s="6" t="s">
        <v>10158</v>
      </c>
      <c s="36" t="s">
        <v>220</v>
      </c>
      <c s="37">
        <v>20.6</v>
      </c>
      <c s="36">
        <v>0</v>
      </c>
      <c s="36">
        <f>ROUND(G188*H188,6)</f>
      </c>
      <c r="L188" s="38">
        <v>0</v>
      </c>
      <c s="32">
        <f>ROUND(ROUND(L188,2)*ROUND(G188,3),2)</f>
      </c>
      <c s="36" t="s">
        <v>72</v>
      </c>
      <c>
        <f>(M188*21)/100</f>
      </c>
      <c t="s">
        <v>27</v>
      </c>
    </row>
    <row r="189" spans="1:5" ht="12.75">
      <c r="A189" s="35" t="s">
        <v>55</v>
      </c>
      <c r="E189" s="39" t="s">
        <v>10158</v>
      </c>
    </row>
    <row r="190" spans="1:5" ht="25.5">
      <c r="A190" s="35" t="s">
        <v>56</v>
      </c>
      <c r="E190" s="40" t="s">
        <v>10328</v>
      </c>
    </row>
    <row r="191" spans="1:5" ht="12.75">
      <c r="A191" t="s">
        <v>58</v>
      </c>
      <c r="E191" s="39" t="s">
        <v>5</v>
      </c>
    </row>
    <row r="192" spans="1:16" ht="12.75">
      <c r="A192" t="s">
        <v>49</v>
      </c>
      <c s="34" t="s">
        <v>320</v>
      </c>
      <c s="34" t="s">
        <v>10159</v>
      </c>
      <c s="35" t="s">
        <v>5</v>
      </c>
      <c s="6" t="s">
        <v>10160</v>
      </c>
      <c s="36" t="s">
        <v>10115</v>
      </c>
      <c s="37">
        <v>2</v>
      </c>
      <c s="36">
        <v>0</v>
      </c>
      <c s="36">
        <f>ROUND(G192*H192,6)</f>
      </c>
      <c r="L192" s="38">
        <v>0</v>
      </c>
      <c s="32">
        <f>ROUND(ROUND(L192,2)*ROUND(G192,3),2)</f>
      </c>
      <c s="36" t="s">
        <v>72</v>
      </c>
      <c>
        <f>(M192*21)/100</f>
      </c>
      <c t="s">
        <v>27</v>
      </c>
    </row>
    <row r="193" spans="1:5" ht="12.75">
      <c r="A193" s="35" t="s">
        <v>55</v>
      </c>
      <c r="E193" s="39" t="s">
        <v>10160</v>
      </c>
    </row>
    <row r="194" spans="1:5" ht="25.5">
      <c r="A194" s="35" t="s">
        <v>56</v>
      </c>
      <c r="E194" s="40" t="s">
        <v>10329</v>
      </c>
    </row>
    <row r="195" spans="1:5" ht="12.75">
      <c r="A195" t="s">
        <v>58</v>
      </c>
      <c r="E195" s="39" t="s">
        <v>5</v>
      </c>
    </row>
    <row r="196" spans="1:16" ht="12.75">
      <c r="A196" t="s">
        <v>49</v>
      </c>
      <c s="34" t="s">
        <v>324</v>
      </c>
      <c s="34" t="s">
        <v>10162</v>
      </c>
      <c s="35" t="s">
        <v>5</v>
      </c>
      <c s="6" t="s">
        <v>10163</v>
      </c>
      <c s="36" t="s">
        <v>88</v>
      </c>
      <c s="37">
        <v>11.4</v>
      </c>
      <c s="36">
        <v>0</v>
      </c>
      <c s="36">
        <f>ROUND(G196*H196,6)</f>
      </c>
      <c r="L196" s="38">
        <v>0</v>
      </c>
      <c s="32">
        <f>ROUND(ROUND(L196,2)*ROUND(G196,3),2)</f>
      </c>
      <c s="36" t="s">
        <v>72</v>
      </c>
      <c>
        <f>(M196*21)/100</f>
      </c>
      <c t="s">
        <v>27</v>
      </c>
    </row>
    <row r="197" spans="1:5" ht="12.75">
      <c r="A197" s="35" t="s">
        <v>55</v>
      </c>
      <c r="E197" s="39" t="s">
        <v>10163</v>
      </c>
    </row>
    <row r="198" spans="1:5" ht="25.5">
      <c r="A198" s="35" t="s">
        <v>56</v>
      </c>
      <c r="E198" s="40" t="s">
        <v>10330</v>
      </c>
    </row>
    <row r="199" spans="1:5" ht="12.75">
      <c r="A199" t="s">
        <v>58</v>
      </c>
      <c r="E199" s="39" t="s">
        <v>5</v>
      </c>
    </row>
    <row r="200" spans="1:16" ht="12.75">
      <c r="A200" t="s">
        <v>49</v>
      </c>
      <c s="34" t="s">
        <v>328</v>
      </c>
      <c s="34" t="s">
        <v>10164</v>
      </c>
      <c s="35" t="s">
        <v>5</v>
      </c>
      <c s="6" t="s">
        <v>10165</v>
      </c>
      <c s="36" t="s">
        <v>88</v>
      </c>
      <c s="37">
        <v>11.4</v>
      </c>
      <c s="36">
        <v>0</v>
      </c>
      <c s="36">
        <f>ROUND(G200*H200,6)</f>
      </c>
      <c r="L200" s="38">
        <v>0</v>
      </c>
      <c s="32">
        <f>ROUND(ROUND(L200,2)*ROUND(G200,3),2)</f>
      </c>
      <c s="36" t="s">
        <v>72</v>
      </c>
      <c>
        <f>(M200*21)/100</f>
      </c>
      <c t="s">
        <v>27</v>
      </c>
    </row>
    <row r="201" spans="1:5" ht="12.75">
      <c r="A201" s="35" t="s">
        <v>55</v>
      </c>
      <c r="E201" s="39" t="s">
        <v>10165</v>
      </c>
    </row>
    <row r="202" spans="1:5" ht="25.5">
      <c r="A202" s="35" t="s">
        <v>56</v>
      </c>
      <c r="E202" s="40" t="s">
        <v>10330</v>
      </c>
    </row>
    <row r="203" spans="1:5" ht="12.75">
      <c r="A203" t="s">
        <v>58</v>
      </c>
      <c r="E203" s="39" t="s">
        <v>5</v>
      </c>
    </row>
    <row r="204" spans="1:16" ht="12.75">
      <c r="A204" t="s">
        <v>49</v>
      </c>
      <c s="34" t="s">
        <v>329</v>
      </c>
      <c s="34" t="s">
        <v>10166</v>
      </c>
      <c s="35" t="s">
        <v>5</v>
      </c>
      <c s="6" t="s">
        <v>10167</v>
      </c>
      <c s="36" t="s">
        <v>88</v>
      </c>
      <c s="37">
        <v>5.2</v>
      </c>
      <c s="36">
        <v>0</v>
      </c>
      <c s="36">
        <f>ROUND(G204*H204,6)</f>
      </c>
      <c r="L204" s="38">
        <v>0</v>
      </c>
      <c s="32">
        <f>ROUND(ROUND(L204,2)*ROUND(G204,3),2)</f>
      </c>
      <c s="36" t="s">
        <v>72</v>
      </c>
      <c>
        <f>(M204*21)/100</f>
      </c>
      <c t="s">
        <v>27</v>
      </c>
    </row>
    <row r="205" spans="1:5" ht="12.75">
      <c r="A205" s="35" t="s">
        <v>55</v>
      </c>
      <c r="E205" s="39" t="s">
        <v>10167</v>
      </c>
    </row>
    <row r="206" spans="1:5" ht="25.5">
      <c r="A206" s="35" t="s">
        <v>56</v>
      </c>
      <c r="E206" s="40" t="s">
        <v>10331</v>
      </c>
    </row>
    <row r="207" spans="1:5" ht="12.75">
      <c r="A207" t="s">
        <v>58</v>
      </c>
      <c r="E207" s="39" t="s">
        <v>5</v>
      </c>
    </row>
    <row r="208" spans="1:16" ht="12.75">
      <c r="A208" t="s">
        <v>49</v>
      </c>
      <c s="34" t="s">
        <v>330</v>
      </c>
      <c s="34" t="s">
        <v>10168</v>
      </c>
      <c s="35" t="s">
        <v>5</v>
      </c>
      <c s="6" t="s">
        <v>10169</v>
      </c>
      <c s="36" t="s">
        <v>88</v>
      </c>
      <c s="37">
        <v>41.4</v>
      </c>
      <c s="36">
        <v>0</v>
      </c>
      <c s="36">
        <f>ROUND(G208*H208,6)</f>
      </c>
      <c r="L208" s="38">
        <v>0</v>
      </c>
      <c s="32">
        <f>ROUND(ROUND(L208,2)*ROUND(G208,3),2)</f>
      </c>
      <c s="36" t="s">
        <v>72</v>
      </c>
      <c>
        <f>(M208*21)/100</f>
      </c>
      <c t="s">
        <v>27</v>
      </c>
    </row>
    <row r="209" spans="1:5" ht="12.75">
      <c r="A209" s="35" t="s">
        <v>55</v>
      </c>
      <c r="E209" s="39" t="s">
        <v>10169</v>
      </c>
    </row>
    <row r="210" spans="1:5" ht="25.5">
      <c r="A210" s="35" t="s">
        <v>56</v>
      </c>
      <c r="E210" s="40" t="s">
        <v>10332</v>
      </c>
    </row>
    <row r="211" spans="1:5" ht="12.75">
      <c r="A211" t="s">
        <v>58</v>
      </c>
      <c r="E211" s="39" t="s">
        <v>5</v>
      </c>
    </row>
    <row r="212" spans="1:16" ht="12.75">
      <c r="A212" t="s">
        <v>49</v>
      </c>
      <c s="34" t="s">
        <v>331</v>
      </c>
      <c s="34" t="s">
        <v>10333</v>
      </c>
      <c s="35" t="s">
        <v>5</v>
      </c>
      <c s="6" t="s">
        <v>10334</v>
      </c>
      <c s="36" t="s">
        <v>220</v>
      </c>
      <c s="37">
        <v>11.4</v>
      </c>
      <c s="36">
        <v>0</v>
      </c>
      <c s="36">
        <f>ROUND(G212*H212,6)</f>
      </c>
      <c r="L212" s="38">
        <v>0</v>
      </c>
      <c s="32">
        <f>ROUND(ROUND(L212,2)*ROUND(G212,3),2)</f>
      </c>
      <c s="36" t="s">
        <v>72</v>
      </c>
      <c>
        <f>(M212*21)/100</f>
      </c>
      <c t="s">
        <v>27</v>
      </c>
    </row>
    <row r="213" spans="1:5" ht="12.75">
      <c r="A213" s="35" t="s">
        <v>55</v>
      </c>
      <c r="E213" s="39" t="s">
        <v>10334</v>
      </c>
    </row>
    <row r="214" spans="1:5" ht="25.5">
      <c r="A214" s="35" t="s">
        <v>56</v>
      </c>
      <c r="E214" s="40" t="s">
        <v>10330</v>
      </c>
    </row>
    <row r="215" spans="1:5" ht="12.75">
      <c r="A215" t="s">
        <v>58</v>
      </c>
      <c r="E215" s="39" t="s">
        <v>5</v>
      </c>
    </row>
    <row r="216" spans="1:16" ht="12.75">
      <c r="A216" t="s">
        <v>49</v>
      </c>
      <c s="34" t="s">
        <v>332</v>
      </c>
      <c s="34" t="s">
        <v>10335</v>
      </c>
      <c s="35" t="s">
        <v>5</v>
      </c>
      <c s="6" t="s">
        <v>10336</v>
      </c>
      <c s="36" t="s">
        <v>220</v>
      </c>
      <c s="37">
        <v>11.4</v>
      </c>
      <c s="36">
        <v>0</v>
      </c>
      <c s="36">
        <f>ROUND(G216*H216,6)</f>
      </c>
      <c r="L216" s="38">
        <v>0</v>
      </c>
      <c s="32">
        <f>ROUND(ROUND(L216,2)*ROUND(G216,3),2)</f>
      </c>
      <c s="36" t="s">
        <v>72</v>
      </c>
      <c>
        <f>(M216*21)/100</f>
      </c>
      <c t="s">
        <v>27</v>
      </c>
    </row>
    <row r="217" spans="1:5" ht="12.75">
      <c r="A217" s="35" t="s">
        <v>55</v>
      </c>
      <c r="E217" s="39" t="s">
        <v>10336</v>
      </c>
    </row>
    <row r="218" spans="1:5" ht="25.5">
      <c r="A218" s="35" t="s">
        <v>56</v>
      </c>
      <c r="E218" s="40" t="s">
        <v>10330</v>
      </c>
    </row>
    <row r="219" spans="1:5" ht="12.75">
      <c r="A219" t="s">
        <v>58</v>
      </c>
      <c r="E219" s="39" t="s">
        <v>5</v>
      </c>
    </row>
    <row r="220" spans="1:16" ht="12.75">
      <c r="A220" t="s">
        <v>49</v>
      </c>
      <c s="34" t="s">
        <v>336</v>
      </c>
      <c s="34" t="s">
        <v>10337</v>
      </c>
      <c s="35" t="s">
        <v>5</v>
      </c>
      <c s="6" t="s">
        <v>10338</v>
      </c>
      <c s="36" t="s">
        <v>220</v>
      </c>
      <c s="37">
        <v>11.4</v>
      </c>
      <c s="36">
        <v>0</v>
      </c>
      <c s="36">
        <f>ROUND(G220*H220,6)</f>
      </c>
      <c r="L220" s="38">
        <v>0</v>
      </c>
      <c s="32">
        <f>ROUND(ROUND(L220,2)*ROUND(G220,3),2)</f>
      </c>
      <c s="36" t="s">
        <v>72</v>
      </c>
      <c>
        <f>(M220*21)/100</f>
      </c>
      <c t="s">
        <v>27</v>
      </c>
    </row>
    <row r="221" spans="1:5" ht="12.75">
      <c r="A221" s="35" t="s">
        <v>55</v>
      </c>
      <c r="E221" s="39" t="s">
        <v>10338</v>
      </c>
    </row>
    <row r="222" spans="1:5" ht="25.5">
      <c r="A222" s="35" t="s">
        <v>56</v>
      </c>
      <c r="E222" s="40" t="s">
        <v>10330</v>
      </c>
    </row>
    <row r="223" spans="1:5" ht="12.75">
      <c r="A223" t="s">
        <v>58</v>
      </c>
      <c r="E223" s="39" t="s">
        <v>5</v>
      </c>
    </row>
    <row r="224" spans="1:16" ht="12.75">
      <c r="A224" t="s">
        <v>49</v>
      </c>
      <c s="34" t="s">
        <v>340</v>
      </c>
      <c s="34" t="s">
        <v>10339</v>
      </c>
      <c s="35" t="s">
        <v>5</v>
      </c>
      <c s="6" t="s">
        <v>10340</v>
      </c>
      <c s="36" t="s">
        <v>220</v>
      </c>
      <c s="37">
        <v>11.4</v>
      </c>
      <c s="36">
        <v>0</v>
      </c>
      <c s="36">
        <f>ROUND(G224*H224,6)</f>
      </c>
      <c r="L224" s="38">
        <v>0</v>
      </c>
      <c s="32">
        <f>ROUND(ROUND(L224,2)*ROUND(G224,3),2)</f>
      </c>
      <c s="36" t="s">
        <v>72</v>
      </c>
      <c>
        <f>(M224*21)/100</f>
      </c>
      <c t="s">
        <v>27</v>
      </c>
    </row>
    <row r="225" spans="1:5" ht="12.75">
      <c r="A225" s="35" t="s">
        <v>55</v>
      </c>
      <c r="E225" s="39" t="s">
        <v>10340</v>
      </c>
    </row>
    <row r="226" spans="1:5" ht="25.5">
      <c r="A226" s="35" t="s">
        <v>56</v>
      </c>
      <c r="E226" s="40" t="s">
        <v>10330</v>
      </c>
    </row>
    <row r="227" spans="1:5" ht="12.75">
      <c r="A227" t="s">
        <v>58</v>
      </c>
      <c r="E227" s="39" t="s">
        <v>5</v>
      </c>
    </row>
    <row r="228" spans="1:13" ht="12.75">
      <c r="A228" t="s">
        <v>46</v>
      </c>
      <c r="C228" s="31" t="s">
        <v>2215</v>
      </c>
      <c r="E228" s="33" t="s">
        <v>10174</v>
      </c>
      <c r="J228" s="32">
        <f>0</f>
      </c>
      <c s="32">
        <f>0</f>
      </c>
      <c s="32">
        <f>0+L229+L233+L237+L241+L245+L249</f>
      </c>
      <c s="32">
        <f>0+M229+M233+M237+M241+M245+M249</f>
      </c>
    </row>
    <row r="229" spans="1:16" ht="12.75">
      <c r="A229" t="s">
        <v>49</v>
      </c>
      <c s="34" t="s">
        <v>344</v>
      </c>
      <c s="34" t="s">
        <v>10175</v>
      </c>
      <c s="35" t="s">
        <v>5</v>
      </c>
      <c s="6" t="s">
        <v>10341</v>
      </c>
      <c s="36" t="s">
        <v>220</v>
      </c>
      <c s="37">
        <v>24.4</v>
      </c>
      <c s="36">
        <v>0</v>
      </c>
      <c s="36">
        <f>ROUND(G229*H229,6)</f>
      </c>
      <c r="L229" s="38">
        <v>0</v>
      </c>
      <c s="32">
        <f>ROUND(ROUND(L229,2)*ROUND(G229,3),2)</f>
      </c>
      <c s="36" t="s">
        <v>72</v>
      </c>
      <c>
        <f>(M229*21)/100</f>
      </c>
      <c t="s">
        <v>27</v>
      </c>
    </row>
    <row r="230" spans="1:5" ht="12.75">
      <c r="A230" s="35" t="s">
        <v>55</v>
      </c>
      <c r="E230" s="39" t="s">
        <v>10341</v>
      </c>
    </row>
    <row r="231" spans="1:5" ht="25.5">
      <c r="A231" s="35" t="s">
        <v>56</v>
      </c>
      <c r="E231" s="40" t="s">
        <v>10342</v>
      </c>
    </row>
    <row r="232" spans="1:5" ht="12.75">
      <c r="A232" t="s">
        <v>58</v>
      </c>
      <c r="E232" s="39" t="s">
        <v>5</v>
      </c>
    </row>
    <row r="233" spans="1:16" ht="12.75">
      <c r="A233" t="s">
        <v>49</v>
      </c>
      <c s="34" t="s">
        <v>348</v>
      </c>
      <c s="34" t="s">
        <v>10177</v>
      </c>
      <c s="35" t="s">
        <v>5</v>
      </c>
      <c s="6" t="s">
        <v>10343</v>
      </c>
      <c s="36" t="s">
        <v>220</v>
      </c>
      <c s="37">
        <v>24.4</v>
      </c>
      <c s="36">
        <v>0</v>
      </c>
      <c s="36">
        <f>ROUND(G233*H233,6)</f>
      </c>
      <c r="L233" s="38">
        <v>0</v>
      </c>
      <c s="32">
        <f>ROUND(ROUND(L233,2)*ROUND(G233,3),2)</f>
      </c>
      <c s="36" t="s">
        <v>72</v>
      </c>
      <c>
        <f>(M233*21)/100</f>
      </c>
      <c t="s">
        <v>27</v>
      </c>
    </row>
    <row r="234" spans="1:5" ht="12.75">
      <c r="A234" s="35" t="s">
        <v>55</v>
      </c>
      <c r="E234" s="39" t="s">
        <v>10343</v>
      </c>
    </row>
    <row r="235" spans="1:5" ht="25.5">
      <c r="A235" s="35" t="s">
        <v>56</v>
      </c>
      <c r="E235" s="40" t="s">
        <v>10342</v>
      </c>
    </row>
    <row r="236" spans="1:5" ht="12.75">
      <c r="A236" t="s">
        <v>58</v>
      </c>
      <c r="E236" s="39" t="s">
        <v>5</v>
      </c>
    </row>
    <row r="237" spans="1:16" ht="12.75">
      <c r="A237" t="s">
        <v>49</v>
      </c>
      <c s="34" t="s">
        <v>352</v>
      </c>
      <c s="34" t="s">
        <v>10344</v>
      </c>
      <c s="35" t="s">
        <v>5</v>
      </c>
      <c s="6" t="s">
        <v>10345</v>
      </c>
      <c s="36" t="s">
        <v>220</v>
      </c>
      <c s="37">
        <v>17.2</v>
      </c>
      <c s="36">
        <v>0</v>
      </c>
      <c s="36">
        <f>ROUND(G237*H237,6)</f>
      </c>
      <c r="L237" s="38">
        <v>0</v>
      </c>
      <c s="32">
        <f>ROUND(ROUND(L237,2)*ROUND(G237,3),2)</f>
      </c>
      <c s="36" t="s">
        <v>72</v>
      </c>
      <c>
        <f>(M237*21)/100</f>
      </c>
      <c t="s">
        <v>27</v>
      </c>
    </row>
    <row r="238" spans="1:5" ht="12.75">
      <c r="A238" s="35" t="s">
        <v>55</v>
      </c>
      <c r="E238" s="39" t="s">
        <v>10345</v>
      </c>
    </row>
    <row r="239" spans="1:5" ht="25.5">
      <c r="A239" s="35" t="s">
        <v>56</v>
      </c>
      <c r="E239" s="40" t="s">
        <v>10346</v>
      </c>
    </row>
    <row r="240" spans="1:5" ht="12.75">
      <c r="A240" t="s">
        <v>58</v>
      </c>
      <c r="E240" s="39" t="s">
        <v>5</v>
      </c>
    </row>
    <row r="241" spans="1:16" ht="12.75">
      <c r="A241" t="s">
        <v>49</v>
      </c>
      <c s="34" t="s">
        <v>356</v>
      </c>
      <c s="34" t="s">
        <v>10347</v>
      </c>
      <c s="35" t="s">
        <v>5</v>
      </c>
      <c s="6" t="s">
        <v>10348</v>
      </c>
      <c s="36" t="s">
        <v>220</v>
      </c>
      <c s="37">
        <v>17.2</v>
      </c>
      <c s="36">
        <v>0</v>
      </c>
      <c s="36">
        <f>ROUND(G241*H241,6)</f>
      </c>
      <c r="L241" s="38">
        <v>0</v>
      </c>
      <c s="32">
        <f>ROUND(ROUND(L241,2)*ROUND(G241,3),2)</f>
      </c>
      <c s="36" t="s">
        <v>72</v>
      </c>
      <c>
        <f>(M241*21)/100</f>
      </c>
      <c t="s">
        <v>27</v>
      </c>
    </row>
    <row r="242" spans="1:5" ht="12.75">
      <c r="A242" s="35" t="s">
        <v>55</v>
      </c>
      <c r="E242" s="39" t="s">
        <v>10348</v>
      </c>
    </row>
    <row r="243" spans="1:5" ht="25.5">
      <c r="A243" s="35" t="s">
        <v>56</v>
      </c>
      <c r="E243" s="40" t="s">
        <v>10346</v>
      </c>
    </row>
    <row r="244" spans="1:5" ht="12.75">
      <c r="A244" t="s">
        <v>58</v>
      </c>
      <c r="E244" s="39" t="s">
        <v>5</v>
      </c>
    </row>
    <row r="245" spans="1:16" ht="12.75">
      <c r="A245" t="s">
        <v>49</v>
      </c>
      <c s="34" t="s">
        <v>360</v>
      </c>
      <c s="34" t="s">
        <v>10179</v>
      </c>
      <c s="35" t="s">
        <v>5</v>
      </c>
      <c s="6" t="s">
        <v>10180</v>
      </c>
      <c s="36" t="s">
        <v>220</v>
      </c>
      <c s="37">
        <v>20</v>
      </c>
      <c s="36">
        <v>0</v>
      </c>
      <c s="36">
        <f>ROUND(G245*H245,6)</f>
      </c>
      <c r="L245" s="38">
        <v>0</v>
      </c>
      <c s="32">
        <f>ROUND(ROUND(L245,2)*ROUND(G245,3),2)</f>
      </c>
      <c s="36" t="s">
        <v>72</v>
      </c>
      <c>
        <f>(M245*21)/100</f>
      </c>
      <c t="s">
        <v>27</v>
      </c>
    </row>
    <row r="246" spans="1:5" ht="12.75">
      <c r="A246" s="35" t="s">
        <v>55</v>
      </c>
      <c r="E246" s="39" t="s">
        <v>10180</v>
      </c>
    </row>
    <row r="247" spans="1:5" ht="25.5">
      <c r="A247" s="35" t="s">
        <v>56</v>
      </c>
      <c r="E247" s="40" t="s">
        <v>10349</v>
      </c>
    </row>
    <row r="248" spans="1:5" ht="12.75">
      <c r="A248" t="s">
        <v>58</v>
      </c>
      <c r="E248" s="39" t="s">
        <v>5</v>
      </c>
    </row>
    <row r="249" spans="1:16" ht="12.75">
      <c r="A249" t="s">
        <v>49</v>
      </c>
      <c s="34" t="s">
        <v>364</v>
      </c>
      <c s="34" t="s">
        <v>10181</v>
      </c>
      <c s="35" t="s">
        <v>5</v>
      </c>
      <c s="6" t="s">
        <v>10182</v>
      </c>
      <c s="36" t="s">
        <v>220</v>
      </c>
      <c s="37">
        <v>20</v>
      </c>
      <c s="36">
        <v>0</v>
      </c>
      <c s="36">
        <f>ROUND(G249*H249,6)</f>
      </c>
      <c r="L249" s="38">
        <v>0</v>
      </c>
      <c s="32">
        <f>ROUND(ROUND(L249,2)*ROUND(G249,3),2)</f>
      </c>
      <c s="36" t="s">
        <v>72</v>
      </c>
      <c>
        <f>(M249*21)/100</f>
      </c>
      <c t="s">
        <v>27</v>
      </c>
    </row>
    <row r="250" spans="1:5" ht="12.75">
      <c r="A250" s="35" t="s">
        <v>55</v>
      </c>
      <c r="E250" s="39" t="s">
        <v>10182</v>
      </c>
    </row>
    <row r="251" spans="1:5" ht="25.5">
      <c r="A251" s="35" t="s">
        <v>56</v>
      </c>
      <c r="E251" s="40" t="s">
        <v>10349</v>
      </c>
    </row>
    <row r="252" spans="1:5" ht="12.75">
      <c r="A252" t="s">
        <v>58</v>
      </c>
      <c r="E252" s="39" t="s">
        <v>5</v>
      </c>
    </row>
    <row r="253" spans="1:13" ht="12.75">
      <c r="A253" t="s">
        <v>46</v>
      </c>
      <c r="C253" s="31" t="s">
        <v>8180</v>
      </c>
      <c r="E253" s="33" t="s">
        <v>8181</v>
      </c>
      <c r="J253" s="32">
        <f>0</f>
      </c>
      <c s="32">
        <f>0</f>
      </c>
      <c s="32">
        <f>0+L254+L258+L262+L266+L270</f>
      </c>
      <c s="32">
        <f>0+M254+M258+M262+M266+M270</f>
      </c>
    </row>
    <row r="254" spans="1:16" ht="12.75">
      <c r="A254" t="s">
        <v>49</v>
      </c>
      <c s="34" t="s">
        <v>368</v>
      </c>
      <c s="34" t="s">
        <v>10350</v>
      </c>
      <c s="35" t="s">
        <v>5</v>
      </c>
      <c s="6" t="s">
        <v>10351</v>
      </c>
      <c s="36" t="s">
        <v>220</v>
      </c>
      <c s="37">
        <v>61.479</v>
      </c>
      <c s="36">
        <v>0</v>
      </c>
      <c s="36">
        <f>ROUND(G254*H254,6)</f>
      </c>
      <c r="L254" s="38">
        <v>0</v>
      </c>
      <c s="32">
        <f>ROUND(ROUND(L254,2)*ROUND(G254,3),2)</f>
      </c>
      <c s="36" t="s">
        <v>3094</v>
      </c>
      <c>
        <f>(M254*21)/100</f>
      </c>
      <c t="s">
        <v>27</v>
      </c>
    </row>
    <row r="255" spans="1:5" ht="12.75">
      <c r="A255" s="35" t="s">
        <v>55</v>
      </c>
      <c r="E255" s="39" t="s">
        <v>10352</v>
      </c>
    </row>
    <row r="256" spans="1:5" ht="12.75">
      <c r="A256" s="35" t="s">
        <v>56</v>
      </c>
      <c r="E256" s="40" t="s">
        <v>10353</v>
      </c>
    </row>
    <row r="257" spans="1:5" ht="12.75">
      <c r="A257" t="s">
        <v>58</v>
      </c>
      <c r="E257" s="39" t="s">
        <v>5</v>
      </c>
    </row>
    <row r="258" spans="1:16" ht="12.75">
      <c r="A258" t="s">
        <v>49</v>
      </c>
      <c s="34" t="s">
        <v>372</v>
      </c>
      <c s="34" t="s">
        <v>9016</v>
      </c>
      <c s="35" t="s">
        <v>5</v>
      </c>
      <c s="6" t="s">
        <v>9017</v>
      </c>
      <c s="36" t="s">
        <v>88</v>
      </c>
      <c s="37">
        <v>34.68</v>
      </c>
      <c s="36">
        <v>0</v>
      </c>
      <c s="36">
        <f>ROUND(G258*H258,6)</f>
      </c>
      <c r="L258" s="38">
        <v>0</v>
      </c>
      <c s="32">
        <f>ROUND(ROUND(L258,2)*ROUND(G258,3),2)</f>
      </c>
      <c s="36" t="s">
        <v>3094</v>
      </c>
      <c>
        <f>(M258*21)/100</f>
      </c>
      <c t="s">
        <v>27</v>
      </c>
    </row>
    <row r="259" spans="1:5" ht="12.75">
      <c r="A259" s="35" t="s">
        <v>55</v>
      </c>
      <c r="E259" s="39" t="s">
        <v>9018</v>
      </c>
    </row>
    <row r="260" spans="1:5" ht="12.75">
      <c r="A260" s="35" t="s">
        <v>56</v>
      </c>
      <c r="E260" s="40" t="s">
        <v>10354</v>
      </c>
    </row>
    <row r="261" spans="1:5" ht="12.75">
      <c r="A261" t="s">
        <v>58</v>
      </c>
      <c r="E261" s="39" t="s">
        <v>5</v>
      </c>
    </row>
    <row r="262" spans="1:16" ht="12.75">
      <c r="A262" t="s">
        <v>49</v>
      </c>
      <c s="34" t="s">
        <v>376</v>
      </c>
      <c s="34" t="s">
        <v>10355</v>
      </c>
      <c s="35" t="s">
        <v>5</v>
      </c>
      <c s="6" t="s">
        <v>10356</v>
      </c>
      <c s="36" t="s">
        <v>88</v>
      </c>
      <c s="37">
        <v>12.37</v>
      </c>
      <c s="36">
        <v>0</v>
      </c>
      <c s="36">
        <f>ROUND(G262*H262,6)</f>
      </c>
      <c r="L262" s="38">
        <v>0</v>
      </c>
      <c s="32">
        <f>ROUND(ROUND(L262,2)*ROUND(G262,3),2)</f>
      </c>
      <c s="36" t="s">
        <v>3094</v>
      </c>
      <c>
        <f>(M262*21)/100</f>
      </c>
      <c t="s">
        <v>27</v>
      </c>
    </row>
    <row r="263" spans="1:5" ht="12.75">
      <c r="A263" s="35" t="s">
        <v>55</v>
      </c>
      <c r="E263" s="39" t="s">
        <v>10357</v>
      </c>
    </row>
    <row r="264" spans="1:5" ht="12.75">
      <c r="A264" s="35" t="s">
        <v>56</v>
      </c>
      <c r="E264" s="40" t="s">
        <v>10358</v>
      </c>
    </row>
    <row r="265" spans="1:5" ht="12.75">
      <c r="A265" t="s">
        <v>58</v>
      </c>
      <c r="E265" s="39" t="s">
        <v>5</v>
      </c>
    </row>
    <row r="266" spans="1:16" ht="12.75">
      <c r="A266" t="s">
        <v>49</v>
      </c>
      <c s="34" t="s">
        <v>380</v>
      </c>
      <c s="34" t="s">
        <v>9024</v>
      </c>
      <c s="35" t="s">
        <v>5</v>
      </c>
      <c s="6" t="s">
        <v>9025</v>
      </c>
      <c s="36" t="s">
        <v>88</v>
      </c>
      <c s="37">
        <v>12.37</v>
      </c>
      <c s="36">
        <v>0</v>
      </c>
      <c s="36">
        <f>ROUND(G266*H266,6)</f>
      </c>
      <c r="L266" s="38">
        <v>0</v>
      </c>
      <c s="32">
        <f>ROUND(ROUND(L266,2)*ROUND(G266,3),2)</f>
      </c>
      <c s="36" t="s">
        <v>3094</v>
      </c>
      <c>
        <f>(M266*21)/100</f>
      </c>
      <c t="s">
        <v>27</v>
      </c>
    </row>
    <row r="267" spans="1:5" ht="12.75">
      <c r="A267" s="35" t="s">
        <v>55</v>
      </c>
      <c r="E267" s="39" t="s">
        <v>9026</v>
      </c>
    </row>
    <row r="268" spans="1:5" ht="12.75">
      <c r="A268" s="35" t="s">
        <v>56</v>
      </c>
      <c r="E268" s="40" t="s">
        <v>10358</v>
      </c>
    </row>
    <row r="269" spans="1:5" ht="12.75">
      <c r="A269" t="s">
        <v>58</v>
      </c>
      <c r="E269" s="39" t="s">
        <v>5</v>
      </c>
    </row>
    <row r="270" spans="1:16" ht="12.75">
      <c r="A270" t="s">
        <v>49</v>
      </c>
      <c s="34" t="s">
        <v>384</v>
      </c>
      <c s="34" t="s">
        <v>9027</v>
      </c>
      <c s="35" t="s">
        <v>5</v>
      </c>
      <c s="6" t="s">
        <v>9028</v>
      </c>
      <c s="36" t="s">
        <v>88</v>
      </c>
      <c s="37">
        <v>3.5</v>
      </c>
      <c s="36">
        <v>0</v>
      </c>
      <c s="36">
        <f>ROUND(G270*H270,6)</f>
      </c>
      <c r="L270" s="38">
        <v>0</v>
      </c>
      <c s="32">
        <f>ROUND(ROUND(L270,2)*ROUND(G270,3),2)</f>
      </c>
      <c s="36" t="s">
        <v>3094</v>
      </c>
      <c>
        <f>(M270*21)/100</f>
      </c>
      <c t="s">
        <v>27</v>
      </c>
    </row>
    <row r="271" spans="1:5" ht="12.75">
      <c r="A271" s="35" t="s">
        <v>55</v>
      </c>
      <c r="E271" s="39" t="s">
        <v>9029</v>
      </c>
    </row>
    <row r="272" spans="1:5" ht="12.75">
      <c r="A272" s="35" t="s">
        <v>56</v>
      </c>
      <c r="E272" s="40" t="s">
        <v>10359</v>
      </c>
    </row>
    <row r="273" spans="1:5" ht="12.75">
      <c r="A273" t="s">
        <v>58</v>
      </c>
      <c r="E273" s="39" t="s">
        <v>5</v>
      </c>
    </row>
    <row r="274" spans="1:13" ht="12.75">
      <c r="A274" t="s">
        <v>46</v>
      </c>
      <c r="C274" s="31" t="s">
        <v>10187</v>
      </c>
      <c r="E274" s="33" t="s">
        <v>3366</v>
      </c>
      <c r="J274" s="32">
        <f>0</f>
      </c>
      <c s="32">
        <f>0</f>
      </c>
      <c s="32">
        <f>0+L275+L279+L283+L287+L291+L295+L299+L303+L307</f>
      </c>
      <c s="32">
        <f>0+M275+M279+M283+M287+M291+M295+M299+M303+M307</f>
      </c>
    </row>
    <row r="275" spans="1:16" ht="25.5">
      <c r="A275" t="s">
        <v>49</v>
      </c>
      <c s="34" t="s">
        <v>388</v>
      </c>
      <c s="34" t="s">
        <v>10188</v>
      </c>
      <c s="35" t="s">
        <v>5</v>
      </c>
      <c s="6" t="s">
        <v>10189</v>
      </c>
      <c s="36" t="s">
        <v>2754</v>
      </c>
      <c s="37">
        <v>64</v>
      </c>
      <c s="36">
        <v>0</v>
      </c>
      <c s="36">
        <f>ROUND(G275*H275,6)</f>
      </c>
      <c r="L275" s="38">
        <v>0</v>
      </c>
      <c s="32">
        <f>ROUND(ROUND(L275,2)*ROUND(G275,3),2)</f>
      </c>
      <c s="36" t="s">
        <v>72</v>
      </c>
      <c>
        <f>(M275*21)/100</f>
      </c>
      <c t="s">
        <v>27</v>
      </c>
    </row>
    <row r="276" spans="1:5" ht="25.5">
      <c r="A276" s="35" t="s">
        <v>55</v>
      </c>
      <c r="E276" s="39" t="s">
        <v>10189</v>
      </c>
    </row>
    <row r="277" spans="1:5" ht="25.5">
      <c r="A277" s="35" t="s">
        <v>56</v>
      </c>
      <c r="E277" s="40" t="s">
        <v>10360</v>
      </c>
    </row>
    <row r="278" spans="1:5" ht="12.75">
      <c r="A278" t="s">
        <v>58</v>
      </c>
      <c r="E278" s="39" t="s">
        <v>5</v>
      </c>
    </row>
    <row r="279" spans="1:16" ht="12.75">
      <c r="A279" t="s">
        <v>49</v>
      </c>
      <c s="34" t="s">
        <v>392</v>
      </c>
      <c s="34" t="s">
        <v>10190</v>
      </c>
      <c s="35" t="s">
        <v>5</v>
      </c>
      <c s="6" t="s">
        <v>10191</v>
      </c>
      <c s="36" t="s">
        <v>2754</v>
      </c>
      <c s="37">
        <v>16</v>
      </c>
      <c s="36">
        <v>0</v>
      </c>
      <c s="36">
        <f>ROUND(G279*H279,6)</f>
      </c>
      <c r="L279" s="38">
        <v>0</v>
      </c>
      <c s="32">
        <f>ROUND(ROUND(L279,2)*ROUND(G279,3),2)</f>
      </c>
      <c s="36" t="s">
        <v>72</v>
      </c>
      <c>
        <f>(M279*21)/100</f>
      </c>
      <c t="s">
        <v>27</v>
      </c>
    </row>
    <row r="280" spans="1:5" ht="12.75">
      <c r="A280" s="35" t="s">
        <v>55</v>
      </c>
      <c r="E280" s="39" t="s">
        <v>10191</v>
      </c>
    </row>
    <row r="281" spans="1:5" ht="25.5">
      <c r="A281" s="35" t="s">
        <v>56</v>
      </c>
      <c r="E281" s="40" t="s">
        <v>10361</v>
      </c>
    </row>
    <row r="282" spans="1:5" ht="12.75">
      <c r="A282" t="s">
        <v>58</v>
      </c>
      <c r="E282" s="39" t="s">
        <v>5</v>
      </c>
    </row>
    <row r="283" spans="1:16" ht="12.75">
      <c r="A283" t="s">
        <v>49</v>
      </c>
      <c s="34" t="s">
        <v>396</v>
      </c>
      <c s="34" t="s">
        <v>10192</v>
      </c>
      <c s="35" t="s">
        <v>5</v>
      </c>
      <c s="6" t="s">
        <v>10193</v>
      </c>
      <c s="36" t="s">
        <v>207</v>
      </c>
      <c s="37">
        <v>4130.7</v>
      </c>
      <c s="36">
        <v>0</v>
      </c>
      <c s="36">
        <f>ROUND(G283*H283,6)</f>
      </c>
      <c r="L283" s="38">
        <v>0</v>
      </c>
      <c s="32">
        <f>ROUND(ROUND(L283,2)*ROUND(G283,3),2)</f>
      </c>
      <c s="36" t="s">
        <v>72</v>
      </c>
      <c>
        <f>(M283*21)/100</f>
      </c>
      <c t="s">
        <v>27</v>
      </c>
    </row>
    <row r="284" spans="1:5" ht="12.75">
      <c r="A284" s="35" t="s">
        <v>55</v>
      </c>
      <c r="E284" s="39" t="s">
        <v>10193</v>
      </c>
    </row>
    <row r="285" spans="1:5" ht="25.5">
      <c r="A285" s="35" t="s">
        <v>56</v>
      </c>
      <c r="E285" s="40" t="s">
        <v>10362</v>
      </c>
    </row>
    <row r="286" spans="1:5" ht="12.75">
      <c r="A286" t="s">
        <v>58</v>
      </c>
      <c r="E286" s="39" t="s">
        <v>5</v>
      </c>
    </row>
    <row r="287" spans="1:16" ht="12.75">
      <c r="A287" t="s">
        <v>49</v>
      </c>
      <c s="34" t="s">
        <v>400</v>
      </c>
      <c s="34" t="s">
        <v>10194</v>
      </c>
      <c s="35" t="s">
        <v>5</v>
      </c>
      <c s="6" t="s">
        <v>10195</v>
      </c>
      <c s="36" t="s">
        <v>207</v>
      </c>
      <c s="37">
        <v>4130.7</v>
      </c>
      <c s="36">
        <v>0</v>
      </c>
      <c s="36">
        <f>ROUND(G287*H287,6)</f>
      </c>
      <c r="L287" s="38">
        <v>0</v>
      </c>
      <c s="32">
        <f>ROUND(ROUND(L287,2)*ROUND(G287,3),2)</f>
      </c>
      <c s="36" t="s">
        <v>72</v>
      </c>
      <c>
        <f>(M287*21)/100</f>
      </c>
      <c t="s">
        <v>27</v>
      </c>
    </row>
    <row r="288" spans="1:5" ht="12.75">
      <c r="A288" s="35" t="s">
        <v>55</v>
      </c>
      <c r="E288" s="39" t="s">
        <v>10195</v>
      </c>
    </row>
    <row r="289" spans="1:5" ht="25.5">
      <c r="A289" s="35" t="s">
        <v>56</v>
      </c>
      <c r="E289" s="40" t="s">
        <v>10363</v>
      </c>
    </row>
    <row r="290" spans="1:5" ht="12.75">
      <c r="A290" t="s">
        <v>58</v>
      </c>
      <c r="E290" s="39" t="s">
        <v>5</v>
      </c>
    </row>
    <row r="291" spans="1:16" ht="12.75">
      <c r="A291" t="s">
        <v>49</v>
      </c>
      <c s="34" t="s">
        <v>404</v>
      </c>
      <c s="34" t="s">
        <v>10196</v>
      </c>
      <c s="35" t="s">
        <v>5</v>
      </c>
      <c s="6" t="s">
        <v>10197</v>
      </c>
      <c s="36" t="s">
        <v>10115</v>
      </c>
      <c s="37">
        <v>2</v>
      </c>
      <c s="36">
        <v>0</v>
      </c>
      <c s="36">
        <f>ROUND(G291*H291,6)</f>
      </c>
      <c r="L291" s="38">
        <v>0</v>
      </c>
      <c s="32">
        <f>ROUND(ROUND(L291,2)*ROUND(G291,3),2)</f>
      </c>
      <c s="36" t="s">
        <v>72</v>
      </c>
      <c>
        <f>(M291*21)/100</f>
      </c>
      <c t="s">
        <v>27</v>
      </c>
    </row>
    <row r="292" spans="1:5" ht="12.75">
      <c r="A292" s="35" t="s">
        <v>55</v>
      </c>
      <c r="E292" s="39" t="s">
        <v>10197</v>
      </c>
    </row>
    <row r="293" spans="1:5" ht="25.5">
      <c r="A293" s="35" t="s">
        <v>56</v>
      </c>
      <c r="E293" s="40" t="s">
        <v>10329</v>
      </c>
    </row>
    <row r="294" spans="1:5" ht="12.75">
      <c r="A294" t="s">
        <v>58</v>
      </c>
      <c r="E294" s="39" t="s">
        <v>5</v>
      </c>
    </row>
    <row r="295" spans="1:16" ht="12.75">
      <c r="A295" t="s">
        <v>49</v>
      </c>
      <c s="34" t="s">
        <v>408</v>
      </c>
      <c s="34" t="s">
        <v>10198</v>
      </c>
      <c s="35" t="s">
        <v>5</v>
      </c>
      <c s="6" t="s">
        <v>10199</v>
      </c>
      <c s="36" t="s">
        <v>2754</v>
      </c>
      <c s="37">
        <v>2</v>
      </c>
      <c s="36">
        <v>0</v>
      </c>
      <c s="36">
        <f>ROUND(G295*H295,6)</f>
      </c>
      <c r="L295" s="38">
        <v>0</v>
      </c>
      <c s="32">
        <f>ROUND(ROUND(L295,2)*ROUND(G295,3),2)</f>
      </c>
      <c s="36" t="s">
        <v>72</v>
      </c>
      <c>
        <f>(M295*21)/100</f>
      </c>
      <c t="s">
        <v>27</v>
      </c>
    </row>
    <row r="296" spans="1:5" ht="12.75">
      <c r="A296" s="35" t="s">
        <v>55</v>
      </c>
      <c r="E296" s="39" t="s">
        <v>10199</v>
      </c>
    </row>
    <row r="297" spans="1:5" ht="25.5">
      <c r="A297" s="35" t="s">
        <v>56</v>
      </c>
      <c r="E297" s="40" t="s">
        <v>10242</v>
      </c>
    </row>
    <row r="298" spans="1:5" ht="12.75">
      <c r="A298" t="s">
        <v>58</v>
      </c>
      <c r="E298" s="39" t="s">
        <v>5</v>
      </c>
    </row>
    <row r="299" spans="1:16" ht="12.75">
      <c r="A299" t="s">
        <v>49</v>
      </c>
      <c s="34" t="s">
        <v>412</v>
      </c>
      <c s="34" t="s">
        <v>10198</v>
      </c>
      <c s="35" t="s">
        <v>67</v>
      </c>
      <c s="6" t="s">
        <v>10364</v>
      </c>
      <c s="36" t="s">
        <v>2754</v>
      </c>
      <c s="37">
        <v>10</v>
      </c>
      <c s="36">
        <v>0</v>
      </c>
      <c s="36">
        <f>ROUND(G299*H299,6)</f>
      </c>
      <c r="L299" s="38">
        <v>0</v>
      </c>
      <c s="32">
        <f>ROUND(ROUND(L299,2)*ROUND(G299,3),2)</f>
      </c>
      <c s="36" t="s">
        <v>72</v>
      </c>
      <c>
        <f>(M299*21)/100</f>
      </c>
      <c t="s">
        <v>27</v>
      </c>
    </row>
    <row r="300" spans="1:5" ht="12.75">
      <c r="A300" s="35" t="s">
        <v>55</v>
      </c>
      <c r="E300" s="39" t="s">
        <v>10364</v>
      </c>
    </row>
    <row r="301" spans="1:5" ht="12.75">
      <c r="A301" s="35" t="s">
        <v>56</v>
      </c>
      <c r="E301" s="40" t="s">
        <v>5</v>
      </c>
    </row>
    <row r="302" spans="1:5" ht="12.75">
      <c r="A302" t="s">
        <v>58</v>
      </c>
      <c r="E302" s="39" t="s">
        <v>5</v>
      </c>
    </row>
    <row r="303" spans="1:16" ht="12.75">
      <c r="A303" t="s">
        <v>49</v>
      </c>
      <c s="34" t="s">
        <v>413</v>
      </c>
      <c s="34" t="s">
        <v>10200</v>
      </c>
      <c s="35" t="s">
        <v>5</v>
      </c>
      <c s="6" t="s">
        <v>10201</v>
      </c>
      <c s="36" t="s">
        <v>2754</v>
      </c>
      <c s="37">
        <v>3</v>
      </c>
      <c s="36">
        <v>0</v>
      </c>
      <c s="36">
        <f>ROUND(G303*H303,6)</f>
      </c>
      <c r="L303" s="38">
        <v>0</v>
      </c>
      <c s="32">
        <f>ROUND(ROUND(L303,2)*ROUND(G303,3),2)</f>
      </c>
      <c s="36" t="s">
        <v>72</v>
      </c>
      <c>
        <f>(M303*21)/100</f>
      </c>
      <c t="s">
        <v>27</v>
      </c>
    </row>
    <row r="304" spans="1:5" ht="12.75">
      <c r="A304" s="35" t="s">
        <v>55</v>
      </c>
      <c r="E304" s="39" t="s">
        <v>10201</v>
      </c>
    </row>
    <row r="305" spans="1:5" ht="25.5">
      <c r="A305" s="35" t="s">
        <v>56</v>
      </c>
      <c r="E305" s="40" t="s">
        <v>10365</v>
      </c>
    </row>
    <row r="306" spans="1:5" ht="12.75">
      <c r="A306" t="s">
        <v>58</v>
      </c>
      <c r="E306" s="39" t="s">
        <v>5</v>
      </c>
    </row>
    <row r="307" spans="1:16" ht="12.75">
      <c r="A307" t="s">
        <v>49</v>
      </c>
      <c s="34" t="s">
        <v>414</v>
      </c>
      <c s="34" t="s">
        <v>10366</v>
      </c>
      <c s="35" t="s">
        <v>5</v>
      </c>
      <c s="6" t="s">
        <v>10367</v>
      </c>
      <c s="36" t="s">
        <v>2754</v>
      </c>
      <c s="37">
        <v>2</v>
      </c>
      <c s="36">
        <v>0</v>
      </c>
      <c s="36">
        <f>ROUND(G307*H307,6)</f>
      </c>
      <c r="L307" s="38">
        <v>0</v>
      </c>
      <c s="32">
        <f>ROUND(ROUND(L307,2)*ROUND(G307,3),2)</f>
      </c>
      <c s="36" t="s">
        <v>72</v>
      </c>
      <c>
        <f>(M307*21)/100</f>
      </c>
      <c t="s">
        <v>27</v>
      </c>
    </row>
    <row r="308" spans="1:5" ht="12.75">
      <c r="A308" s="35" t="s">
        <v>55</v>
      </c>
      <c r="E308" s="39" t="s">
        <v>10367</v>
      </c>
    </row>
    <row r="309" spans="1:5" ht="25.5">
      <c r="A309" s="35" t="s">
        <v>56</v>
      </c>
      <c r="E309" s="40" t="s">
        <v>10242</v>
      </c>
    </row>
    <row r="310" spans="1:5" ht="12.75">
      <c r="A310" t="s">
        <v>58</v>
      </c>
      <c r="E310" s="39" t="s">
        <v>5</v>
      </c>
    </row>
    <row r="311" spans="1:13" ht="12.75">
      <c r="A311" t="s">
        <v>46</v>
      </c>
      <c r="C311" s="31" t="s">
        <v>10202</v>
      </c>
      <c r="E311" s="33" t="s">
        <v>10203</v>
      </c>
      <c r="J311" s="32">
        <f>0</f>
      </c>
      <c s="32">
        <f>0</f>
      </c>
      <c s="32">
        <f>0+L312+L316+L320+L324</f>
      </c>
      <c s="32">
        <f>0+M312+M316+M320+M324</f>
      </c>
    </row>
    <row r="312" spans="1:16" ht="12.75">
      <c r="A312" t="s">
        <v>49</v>
      </c>
      <c s="34" t="s">
        <v>418</v>
      </c>
      <c s="34" t="s">
        <v>10204</v>
      </c>
      <c s="35" t="s">
        <v>5</v>
      </c>
      <c s="6" t="s">
        <v>10205</v>
      </c>
      <c s="36" t="s">
        <v>207</v>
      </c>
      <c s="37">
        <v>4130.7</v>
      </c>
      <c s="36">
        <v>0</v>
      </c>
      <c s="36">
        <f>ROUND(G312*H312,6)</f>
      </c>
      <c r="L312" s="38">
        <v>0</v>
      </c>
      <c s="32">
        <f>ROUND(ROUND(L312,2)*ROUND(G312,3),2)</f>
      </c>
      <c s="36" t="s">
        <v>72</v>
      </c>
      <c>
        <f>(M312*21)/100</f>
      </c>
      <c t="s">
        <v>27</v>
      </c>
    </row>
    <row r="313" spans="1:5" ht="12.75">
      <c r="A313" s="35" t="s">
        <v>55</v>
      </c>
      <c r="E313" s="39" t="s">
        <v>10205</v>
      </c>
    </row>
    <row r="314" spans="1:5" ht="25.5">
      <c r="A314" s="35" t="s">
        <v>56</v>
      </c>
      <c r="E314" s="40" t="s">
        <v>10362</v>
      </c>
    </row>
    <row r="315" spans="1:5" ht="12.75">
      <c r="A315" t="s">
        <v>58</v>
      </c>
      <c r="E315" s="39" t="s">
        <v>5</v>
      </c>
    </row>
    <row r="316" spans="1:16" ht="12.75">
      <c r="A316" t="s">
        <v>49</v>
      </c>
      <c s="34" t="s">
        <v>422</v>
      </c>
      <c s="34" t="s">
        <v>10206</v>
      </c>
      <c s="35" t="s">
        <v>5</v>
      </c>
      <c s="6" t="s">
        <v>10207</v>
      </c>
      <c s="36" t="s">
        <v>220</v>
      </c>
      <c s="37">
        <v>248.4</v>
      </c>
      <c s="36">
        <v>0</v>
      </c>
      <c s="36">
        <f>ROUND(G316*H316,6)</f>
      </c>
      <c r="L316" s="38">
        <v>0</v>
      </c>
      <c s="32">
        <f>ROUND(ROUND(L316,2)*ROUND(G316,3),2)</f>
      </c>
      <c s="36" t="s">
        <v>72</v>
      </c>
      <c>
        <f>(M316*21)/100</f>
      </c>
      <c t="s">
        <v>27</v>
      </c>
    </row>
    <row r="317" spans="1:5" ht="12.75">
      <c r="A317" s="35" t="s">
        <v>55</v>
      </c>
      <c r="E317" s="39" t="s">
        <v>10207</v>
      </c>
    </row>
    <row r="318" spans="1:5" ht="25.5">
      <c r="A318" s="35" t="s">
        <v>56</v>
      </c>
      <c r="E318" s="40" t="s">
        <v>10368</v>
      </c>
    </row>
    <row r="319" spans="1:5" ht="12.75">
      <c r="A319" t="s">
        <v>58</v>
      </c>
      <c r="E319" s="39" t="s">
        <v>5</v>
      </c>
    </row>
    <row r="320" spans="1:16" ht="12.75">
      <c r="A320" t="s">
        <v>49</v>
      </c>
      <c s="34" t="s">
        <v>426</v>
      </c>
      <c s="34" t="s">
        <v>10208</v>
      </c>
      <c s="35" t="s">
        <v>5</v>
      </c>
      <c s="6" t="s">
        <v>10209</v>
      </c>
      <c s="36" t="s">
        <v>220</v>
      </c>
      <c s="37">
        <v>248.4</v>
      </c>
      <c s="36">
        <v>0</v>
      </c>
      <c s="36">
        <f>ROUND(G320*H320,6)</f>
      </c>
      <c r="L320" s="38">
        <v>0</v>
      </c>
      <c s="32">
        <f>ROUND(ROUND(L320,2)*ROUND(G320,3),2)</f>
      </c>
      <c s="36" t="s">
        <v>72</v>
      </c>
      <c>
        <f>(M320*21)/100</f>
      </c>
      <c t="s">
        <v>27</v>
      </c>
    </row>
    <row r="321" spans="1:5" ht="12.75">
      <c r="A321" s="35" t="s">
        <v>55</v>
      </c>
      <c r="E321" s="39" t="s">
        <v>10209</v>
      </c>
    </row>
    <row r="322" spans="1:5" ht="25.5">
      <c r="A322" s="35" t="s">
        <v>56</v>
      </c>
      <c r="E322" s="40" t="s">
        <v>10369</v>
      </c>
    </row>
    <row r="323" spans="1:5" ht="12.75">
      <c r="A323" t="s">
        <v>58</v>
      </c>
      <c r="E323" s="39" t="s">
        <v>5</v>
      </c>
    </row>
    <row r="324" spans="1:16" ht="12.75">
      <c r="A324" t="s">
        <v>49</v>
      </c>
      <c s="34" t="s">
        <v>427</v>
      </c>
      <c s="34" t="s">
        <v>10210</v>
      </c>
      <c s="35" t="s">
        <v>5</v>
      </c>
      <c s="6" t="s">
        <v>10211</v>
      </c>
      <c s="36" t="s">
        <v>220</v>
      </c>
      <c s="37">
        <v>248.4</v>
      </c>
      <c s="36">
        <v>0</v>
      </c>
      <c s="36">
        <f>ROUND(G324*H324,6)</f>
      </c>
      <c r="L324" s="38">
        <v>0</v>
      </c>
      <c s="32">
        <f>ROUND(ROUND(L324,2)*ROUND(G324,3),2)</f>
      </c>
      <c s="36" t="s">
        <v>72</v>
      </c>
      <c>
        <f>(M324*21)/100</f>
      </c>
      <c t="s">
        <v>27</v>
      </c>
    </row>
    <row r="325" spans="1:5" ht="12.75">
      <c r="A325" s="35" t="s">
        <v>55</v>
      </c>
      <c r="E325" s="39" t="s">
        <v>10211</v>
      </c>
    </row>
    <row r="326" spans="1:5" ht="25.5">
      <c r="A326" s="35" t="s">
        <v>56</v>
      </c>
      <c r="E326" s="40" t="s">
        <v>10369</v>
      </c>
    </row>
    <row r="327" spans="1:5" ht="12.75">
      <c r="A327" t="s">
        <v>58</v>
      </c>
      <c r="E327" s="39" t="s">
        <v>5</v>
      </c>
    </row>
    <row r="328" spans="1:13" ht="12.75">
      <c r="A328" t="s">
        <v>46</v>
      </c>
      <c r="C328" s="31" t="s">
        <v>104</v>
      </c>
      <c r="E328" s="33" t="s">
        <v>3403</v>
      </c>
      <c r="J328" s="32">
        <f>0</f>
      </c>
      <c s="32">
        <f>0</f>
      </c>
      <c s="32">
        <f>0+L329+L333+L337</f>
      </c>
      <c s="32">
        <f>0+M329+M333+M337</f>
      </c>
    </row>
    <row r="329" spans="1:16" ht="12.75">
      <c r="A329" t="s">
        <v>49</v>
      </c>
      <c s="34" t="s">
        <v>428</v>
      </c>
      <c s="34" t="s">
        <v>10370</v>
      </c>
      <c s="35" t="s">
        <v>5</v>
      </c>
      <c s="6" t="s">
        <v>10371</v>
      </c>
      <c s="36" t="s">
        <v>71</v>
      </c>
      <c s="37">
        <v>13.019</v>
      </c>
      <c s="36">
        <v>0</v>
      </c>
      <c s="36">
        <f>ROUND(G329*H329,6)</f>
      </c>
      <c r="L329" s="38">
        <v>0</v>
      </c>
      <c s="32">
        <f>ROUND(ROUND(L329,2)*ROUND(G329,3),2)</f>
      </c>
      <c s="36" t="s">
        <v>3094</v>
      </c>
      <c>
        <f>(M329*21)/100</f>
      </c>
      <c t="s">
        <v>27</v>
      </c>
    </row>
    <row r="330" spans="1:5" ht="12.75">
      <c r="A330" s="35" t="s">
        <v>55</v>
      </c>
      <c r="E330" s="39" t="s">
        <v>10372</v>
      </c>
    </row>
    <row r="331" spans="1:5" ht="25.5">
      <c r="A331" s="35" t="s">
        <v>56</v>
      </c>
      <c r="E331" s="40" t="s">
        <v>10373</v>
      </c>
    </row>
    <row r="332" spans="1:5" ht="12.75">
      <c r="A332" t="s">
        <v>58</v>
      </c>
      <c r="E332" s="39" t="s">
        <v>5</v>
      </c>
    </row>
    <row r="333" spans="1:16" ht="12.75">
      <c r="A333" t="s">
        <v>49</v>
      </c>
      <c s="34" t="s">
        <v>432</v>
      </c>
      <c s="34" t="s">
        <v>10374</v>
      </c>
      <c s="35" t="s">
        <v>5</v>
      </c>
      <c s="6" t="s">
        <v>10375</v>
      </c>
      <c s="36" t="s">
        <v>53</v>
      </c>
      <c s="37">
        <v>2.406</v>
      </c>
      <c s="36">
        <v>0</v>
      </c>
      <c s="36">
        <f>ROUND(G333*H333,6)</f>
      </c>
      <c r="L333" s="38">
        <v>0</v>
      </c>
      <c s="32">
        <f>ROUND(ROUND(L333,2)*ROUND(G333,3),2)</f>
      </c>
      <c s="36" t="s">
        <v>3094</v>
      </c>
      <c>
        <f>(M333*21)/100</f>
      </c>
      <c t="s">
        <v>27</v>
      </c>
    </row>
    <row r="334" spans="1:5" ht="25.5">
      <c r="A334" s="35" t="s">
        <v>55</v>
      </c>
      <c r="E334" s="39" t="s">
        <v>10376</v>
      </c>
    </row>
    <row r="335" spans="1:5" ht="25.5">
      <c r="A335" s="35" t="s">
        <v>56</v>
      </c>
      <c r="E335" s="40" t="s">
        <v>10377</v>
      </c>
    </row>
    <row r="336" spans="1:5" ht="12.75">
      <c r="A336" t="s">
        <v>58</v>
      </c>
      <c r="E336" s="39" t="s">
        <v>5</v>
      </c>
    </row>
    <row r="337" spans="1:16" ht="12.75">
      <c r="A337" t="s">
        <v>49</v>
      </c>
      <c s="34" t="s">
        <v>433</v>
      </c>
      <c s="34" t="s">
        <v>10378</v>
      </c>
      <c s="35" t="s">
        <v>5</v>
      </c>
      <c s="6" t="s">
        <v>10379</v>
      </c>
      <c s="36" t="s">
        <v>71</v>
      </c>
      <c s="37">
        <v>34.581</v>
      </c>
      <c s="36">
        <v>0</v>
      </c>
      <c s="36">
        <f>ROUND(G337*H337,6)</f>
      </c>
      <c r="L337" s="38">
        <v>0</v>
      </c>
      <c s="32">
        <f>ROUND(ROUND(L337,2)*ROUND(G337,3),2)</f>
      </c>
      <c s="36" t="s">
        <v>3094</v>
      </c>
      <c>
        <f>(M337*21)/100</f>
      </c>
      <c t="s">
        <v>27</v>
      </c>
    </row>
    <row r="338" spans="1:5" ht="25.5">
      <c r="A338" s="35" t="s">
        <v>55</v>
      </c>
      <c r="E338" s="39" t="s">
        <v>10380</v>
      </c>
    </row>
    <row r="339" spans="1:5" ht="12.75">
      <c r="A339" s="35" t="s">
        <v>56</v>
      </c>
      <c r="E339" s="40" t="s">
        <v>10381</v>
      </c>
    </row>
    <row r="340" spans="1:5" ht="127.5">
      <c r="A340" t="s">
        <v>58</v>
      </c>
      <c r="E340" s="39" t="s">
        <v>9768</v>
      </c>
    </row>
    <row r="341" spans="1:13" ht="12.75">
      <c r="A341" t="s">
        <v>46</v>
      </c>
      <c r="C341" s="31" t="s">
        <v>3614</v>
      </c>
      <c r="E341" s="33" t="s">
        <v>3615</v>
      </c>
      <c r="J341" s="32">
        <f>0</f>
      </c>
      <c s="32">
        <f>0</f>
      </c>
      <c s="32">
        <f>0+L342+L346</f>
      </c>
      <c s="32">
        <f>0+M342+M346</f>
      </c>
    </row>
    <row r="342" spans="1:16" ht="12.75">
      <c r="A342" t="s">
        <v>49</v>
      </c>
      <c s="34" t="s">
        <v>437</v>
      </c>
      <c s="34" t="s">
        <v>3616</v>
      </c>
      <c s="35" t="s">
        <v>5</v>
      </c>
      <c s="6" t="s">
        <v>3617</v>
      </c>
      <c s="36" t="s">
        <v>53</v>
      </c>
      <c s="37">
        <v>120.019</v>
      </c>
      <c s="36">
        <v>0</v>
      </c>
      <c s="36">
        <f>ROUND(G342*H342,6)</f>
      </c>
      <c r="L342" s="38">
        <v>0</v>
      </c>
      <c s="32">
        <f>ROUND(ROUND(L342,2)*ROUND(G342,3),2)</f>
      </c>
      <c s="36" t="s">
        <v>3094</v>
      </c>
      <c>
        <f>(M342*21)/100</f>
      </c>
      <c t="s">
        <v>27</v>
      </c>
    </row>
    <row r="343" spans="1:5" ht="25.5">
      <c r="A343" s="35" t="s">
        <v>55</v>
      </c>
      <c r="E343" s="39" t="s">
        <v>3618</v>
      </c>
    </row>
    <row r="344" spans="1:5" ht="12.75">
      <c r="A344" s="35" t="s">
        <v>56</v>
      </c>
      <c r="E344" s="40" t="s">
        <v>5</v>
      </c>
    </row>
    <row r="345" spans="1:5" ht="25.5">
      <c r="A345" t="s">
        <v>58</v>
      </c>
      <c r="E345" s="39" t="s">
        <v>3619</v>
      </c>
    </row>
    <row r="346" spans="1:16" ht="12.75">
      <c r="A346" t="s">
        <v>49</v>
      </c>
      <c s="34" t="s">
        <v>465</v>
      </c>
      <c s="34" t="s">
        <v>3620</v>
      </c>
      <c s="35" t="s">
        <v>5</v>
      </c>
      <c s="6" t="s">
        <v>3621</v>
      </c>
      <c s="36" t="s">
        <v>53</v>
      </c>
      <c s="37">
        <v>3480.551</v>
      </c>
      <c s="36">
        <v>0</v>
      </c>
      <c s="36">
        <f>ROUND(G346*H346,6)</f>
      </c>
      <c r="L346" s="38">
        <v>0</v>
      </c>
      <c s="32">
        <f>ROUND(ROUND(L346,2)*ROUND(G346,3),2)</f>
      </c>
      <c s="36" t="s">
        <v>3094</v>
      </c>
      <c>
        <f>(M346*21)/100</f>
      </c>
      <c t="s">
        <v>27</v>
      </c>
    </row>
    <row r="347" spans="1:5" ht="25.5">
      <c r="A347" s="35" t="s">
        <v>55</v>
      </c>
      <c r="E347" s="39" t="s">
        <v>3622</v>
      </c>
    </row>
    <row r="348" spans="1:5" ht="12.75">
      <c r="A348" s="35" t="s">
        <v>56</v>
      </c>
      <c r="E348" s="40" t="s">
        <v>10382</v>
      </c>
    </row>
    <row r="349" spans="1:5" ht="25.5">
      <c r="A349" t="s">
        <v>58</v>
      </c>
      <c r="E349" s="39" t="s">
        <v>3619</v>
      </c>
    </row>
    <row r="350" spans="1:13" ht="12.75">
      <c r="A350" t="s">
        <v>46</v>
      </c>
      <c r="C350" s="31" t="s">
        <v>3447</v>
      </c>
      <c r="E350" s="33" t="s">
        <v>3448</v>
      </c>
      <c r="J350" s="32">
        <f>0</f>
      </c>
      <c s="32">
        <f>0</f>
      </c>
      <c s="32">
        <f>0+L351</f>
      </c>
      <c s="32">
        <f>0+M351</f>
      </c>
    </row>
    <row r="351" spans="1:16" ht="12.75">
      <c r="A351" t="s">
        <v>49</v>
      </c>
      <c s="34" t="s">
        <v>190</v>
      </c>
      <c s="34" t="s">
        <v>9774</v>
      </c>
      <c s="35" t="s">
        <v>5</v>
      </c>
      <c s="6" t="s">
        <v>9775</v>
      </c>
      <c s="36" t="s">
        <v>53</v>
      </c>
      <c s="37">
        <v>169.852</v>
      </c>
      <c s="36">
        <v>0</v>
      </c>
      <c s="36">
        <f>ROUND(G351*H351,6)</f>
      </c>
      <c r="L351" s="38">
        <v>0</v>
      </c>
      <c s="32">
        <f>ROUND(ROUND(L351,2)*ROUND(G351,3),2)</f>
      </c>
      <c s="36" t="s">
        <v>3094</v>
      </c>
      <c>
        <f>(M351*21)/100</f>
      </c>
      <c t="s">
        <v>27</v>
      </c>
    </row>
    <row r="352" spans="1:5" ht="12.75">
      <c r="A352" s="35" t="s">
        <v>55</v>
      </c>
      <c r="E352" s="39" t="s">
        <v>9776</v>
      </c>
    </row>
    <row r="353" spans="1:5" ht="12.75">
      <c r="A353" s="35" t="s">
        <v>56</v>
      </c>
      <c r="E353" s="40" t="s">
        <v>5</v>
      </c>
    </row>
    <row r="354" spans="1:5" ht="12.75">
      <c r="A354" t="s">
        <v>58</v>
      </c>
      <c r="E354" s="39" t="s">
        <v>5</v>
      </c>
    </row>
    <row r="355" spans="1:13" ht="12.75">
      <c r="A355" t="s">
        <v>46</v>
      </c>
      <c r="C355" s="31" t="s">
        <v>8641</v>
      </c>
      <c r="E355" s="33" t="s">
        <v>3231</v>
      </c>
      <c r="J355" s="32">
        <f>0</f>
      </c>
      <c s="32">
        <f>0</f>
      </c>
      <c s="32">
        <f>0+L356+L360+L364+L368+L372+L376</f>
      </c>
      <c s="32">
        <f>0+M356+M360+M364+M368+M372+M376</f>
      </c>
    </row>
    <row r="356" spans="1:16" ht="12.75">
      <c r="A356" t="s">
        <v>49</v>
      </c>
      <c s="34" t="s">
        <v>129</v>
      </c>
      <c s="34" t="s">
        <v>8642</v>
      </c>
      <c s="35" t="s">
        <v>5</v>
      </c>
      <c s="6" t="s">
        <v>8643</v>
      </c>
      <c s="36" t="s">
        <v>53</v>
      </c>
      <c s="37">
        <v>2.898</v>
      </c>
      <c s="36">
        <v>0</v>
      </c>
      <c s="36">
        <f>ROUND(G356*H356,6)</f>
      </c>
      <c r="L356" s="38">
        <v>0</v>
      </c>
      <c s="32">
        <f>ROUND(ROUND(L356,2)*ROUND(G356,3),2)</f>
      </c>
      <c s="36" t="s">
        <v>72</v>
      </c>
      <c>
        <f>(M356*21)/100</f>
      </c>
      <c t="s">
        <v>27</v>
      </c>
    </row>
    <row r="357" spans="1:5" ht="12.75">
      <c r="A357" s="35" t="s">
        <v>55</v>
      </c>
      <c r="E357" s="39" t="s">
        <v>8643</v>
      </c>
    </row>
    <row r="358" spans="1:5" ht="12.75">
      <c r="A358" s="35" t="s">
        <v>56</v>
      </c>
      <c r="E358" s="40" t="s">
        <v>10383</v>
      </c>
    </row>
    <row r="359" spans="1:5" ht="12.75">
      <c r="A359" t="s">
        <v>58</v>
      </c>
      <c r="E359" s="39" t="s">
        <v>5</v>
      </c>
    </row>
    <row r="360" spans="1:16" ht="38.25">
      <c r="A360" t="s">
        <v>49</v>
      </c>
      <c s="34" t="s">
        <v>441</v>
      </c>
      <c s="34" t="s">
        <v>3635</v>
      </c>
      <c s="35" t="s">
        <v>5</v>
      </c>
      <c s="6" t="s">
        <v>3636</v>
      </c>
      <c s="36" t="s">
        <v>53</v>
      </c>
      <c s="37">
        <v>30.89</v>
      </c>
      <c s="36">
        <v>0</v>
      </c>
      <c s="36">
        <f>ROUND(G360*H360,6)</f>
      </c>
      <c r="L360" s="38">
        <v>0</v>
      </c>
      <c s="32">
        <f>ROUND(ROUND(L360,2)*ROUND(G360,3),2)</f>
      </c>
      <c s="36" t="s">
        <v>72</v>
      </c>
      <c>
        <f>(M360*21)/100</f>
      </c>
      <c t="s">
        <v>27</v>
      </c>
    </row>
    <row r="361" spans="1:5" ht="38.25">
      <c r="A361" s="35" t="s">
        <v>55</v>
      </c>
      <c r="E361" s="39" t="s">
        <v>3636</v>
      </c>
    </row>
    <row r="362" spans="1:5" ht="12.75">
      <c r="A362" s="35" t="s">
        <v>56</v>
      </c>
      <c r="E362" s="40" t="s">
        <v>10384</v>
      </c>
    </row>
    <row r="363" spans="1:5" ht="12.75">
      <c r="A363" t="s">
        <v>58</v>
      </c>
      <c r="E363" s="39" t="s">
        <v>5</v>
      </c>
    </row>
    <row r="364" spans="1:16" ht="25.5">
      <c r="A364" t="s">
        <v>49</v>
      </c>
      <c s="34" t="s">
        <v>445</v>
      </c>
      <c s="34" t="s">
        <v>51</v>
      </c>
      <c s="35" t="s">
        <v>5</v>
      </c>
      <c s="6" t="s">
        <v>3035</v>
      </c>
      <c s="36" t="s">
        <v>53</v>
      </c>
      <c s="37">
        <v>92.669</v>
      </c>
      <c s="36">
        <v>0</v>
      </c>
      <c s="36">
        <f>ROUND(G364*H364,6)</f>
      </c>
      <c r="L364" s="38">
        <v>0</v>
      </c>
      <c s="32">
        <f>ROUND(ROUND(L364,2)*ROUND(G364,3),2)</f>
      </c>
      <c s="36" t="s">
        <v>72</v>
      </c>
      <c>
        <f>(M364*21)/100</f>
      </c>
      <c t="s">
        <v>27</v>
      </c>
    </row>
    <row r="365" spans="1:5" ht="25.5">
      <c r="A365" s="35" t="s">
        <v>55</v>
      </c>
      <c r="E365" s="39" t="s">
        <v>3035</v>
      </c>
    </row>
    <row r="366" spans="1:5" ht="12.75">
      <c r="A366" s="35" t="s">
        <v>56</v>
      </c>
      <c r="E366" s="40" t="s">
        <v>10385</v>
      </c>
    </row>
    <row r="367" spans="1:5" ht="12.75">
      <c r="A367" t="s">
        <v>58</v>
      </c>
      <c r="E367" s="39" t="s">
        <v>5</v>
      </c>
    </row>
    <row r="368" spans="1:16" ht="25.5">
      <c r="A368" t="s">
        <v>49</v>
      </c>
      <c s="34" t="s">
        <v>449</v>
      </c>
      <c s="34" t="s">
        <v>8647</v>
      </c>
      <c s="35" t="s">
        <v>5</v>
      </c>
      <c s="6" t="s">
        <v>1977</v>
      </c>
      <c s="36" t="s">
        <v>53</v>
      </c>
      <c s="37">
        <v>69.3</v>
      </c>
      <c s="36">
        <v>0</v>
      </c>
      <c s="36">
        <f>ROUND(G368*H368,6)</f>
      </c>
      <c r="L368" s="38">
        <v>0</v>
      </c>
      <c s="32">
        <f>ROUND(ROUND(L368,2)*ROUND(G368,3),2)</f>
      </c>
      <c s="36" t="s">
        <v>72</v>
      </c>
      <c>
        <f>(M368*21)/100</f>
      </c>
      <c t="s">
        <v>27</v>
      </c>
    </row>
    <row r="369" spans="1:5" ht="25.5">
      <c r="A369" s="35" t="s">
        <v>55</v>
      </c>
      <c r="E369" s="39" t="s">
        <v>1977</v>
      </c>
    </row>
    <row r="370" spans="1:5" ht="12.75">
      <c r="A370" s="35" t="s">
        <v>56</v>
      </c>
      <c r="E370" s="40" t="s">
        <v>10386</v>
      </c>
    </row>
    <row r="371" spans="1:5" ht="12.75">
      <c r="A371" t="s">
        <v>58</v>
      </c>
      <c r="E371" s="39" t="s">
        <v>5</v>
      </c>
    </row>
    <row r="372" spans="1:16" ht="25.5">
      <c r="A372" t="s">
        <v>49</v>
      </c>
      <c s="34" t="s">
        <v>453</v>
      </c>
      <c s="34" t="s">
        <v>485</v>
      </c>
      <c s="35" t="s">
        <v>5</v>
      </c>
      <c s="6" t="s">
        <v>486</v>
      </c>
      <c s="36" t="s">
        <v>53</v>
      </c>
      <c s="37">
        <v>47.821</v>
      </c>
      <c s="36">
        <v>0</v>
      </c>
      <c s="36">
        <f>ROUND(G372*H372,6)</f>
      </c>
      <c r="L372" s="38">
        <v>0</v>
      </c>
      <c s="32">
        <f>ROUND(ROUND(L372,2)*ROUND(G372,3),2)</f>
      </c>
      <c s="36" t="s">
        <v>72</v>
      </c>
      <c>
        <f>(M372*21)/100</f>
      </c>
      <c t="s">
        <v>27</v>
      </c>
    </row>
    <row r="373" spans="1:5" ht="25.5">
      <c r="A373" s="35" t="s">
        <v>55</v>
      </c>
      <c r="E373" s="39" t="s">
        <v>486</v>
      </c>
    </row>
    <row r="374" spans="1:5" ht="12.75">
      <c r="A374" s="35" t="s">
        <v>56</v>
      </c>
      <c r="E374" s="40" t="s">
        <v>10387</v>
      </c>
    </row>
    <row r="375" spans="1:5" ht="12.75">
      <c r="A375" t="s">
        <v>58</v>
      </c>
      <c r="E375" s="39" t="s">
        <v>5</v>
      </c>
    </row>
    <row r="376" spans="1:16" ht="25.5">
      <c r="A376" t="s">
        <v>49</v>
      </c>
      <c s="34" t="s">
        <v>457</v>
      </c>
      <c s="34" t="s">
        <v>9784</v>
      </c>
      <c s="35" t="s">
        <v>5</v>
      </c>
      <c s="6" t="s">
        <v>9785</v>
      </c>
      <c s="36" t="s">
        <v>53</v>
      </c>
      <c s="37">
        <v>30.89</v>
      </c>
      <c s="36">
        <v>0</v>
      </c>
      <c s="36">
        <f>ROUND(G376*H376,6)</f>
      </c>
      <c r="L376" s="38">
        <v>0</v>
      </c>
      <c s="32">
        <f>ROUND(ROUND(L376,2)*ROUND(G376,3),2)</f>
      </c>
      <c s="36" t="s">
        <v>72</v>
      </c>
      <c>
        <f>(M376*21)/100</f>
      </c>
      <c t="s">
        <v>27</v>
      </c>
    </row>
    <row r="377" spans="1:5" ht="25.5">
      <c r="A377" s="35" t="s">
        <v>55</v>
      </c>
      <c r="E377" s="39" t="s">
        <v>9785</v>
      </c>
    </row>
    <row r="378" spans="1:5" ht="12.75">
      <c r="A378" s="35" t="s">
        <v>56</v>
      </c>
      <c r="E378" s="40" t="s">
        <v>10384</v>
      </c>
    </row>
    <row r="379" spans="1:5" ht="12.75">
      <c r="A379" t="s">
        <v>58</v>
      </c>
      <c r="E379"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20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10388</v>
      </c>
      <c s="41">
        <f>Rekapitulace!C177</f>
      </c>
      <c s="20" t="s">
        <v>0</v>
      </c>
      <c t="s">
        <v>23</v>
      </c>
      <c t="s">
        <v>27</v>
      </c>
    </row>
    <row r="4" spans="1:16" ht="32" customHeight="1">
      <c r="A4" s="24" t="s">
        <v>20</v>
      </c>
      <c s="25" t="s">
        <v>28</v>
      </c>
      <c s="27" t="s">
        <v>10388</v>
      </c>
      <c r="E4" s="26" t="s">
        <v>10389</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COUNTIFS(L8:L201,"=0",A8:A201,"P")+COUNTIFS(L8:L201,"",A8:A201,"P")+SUM(Q8:Q201)</f>
      </c>
    </row>
    <row r="8" spans="1:13" ht="12.75">
      <c r="A8" t="s">
        <v>44</v>
      </c>
      <c r="C8" s="28" t="s">
        <v>10392</v>
      </c>
      <c r="E8" s="30" t="s">
        <v>10391</v>
      </c>
      <c r="J8" s="29">
        <f>0+J9+J14+J39+J48+J125+J142+J163+J196</f>
      </c>
      <c s="29">
        <f>0+K9+K14+K39+K48+K125+K142+K163+K196</f>
      </c>
      <c s="29">
        <f>0+L9+L14+L39+L48+L125+L142+L163+L196</f>
      </c>
      <c s="29">
        <f>0+M9+M14+M39+M48+M125+M142+M163+M196</f>
      </c>
    </row>
    <row r="9" spans="1:13" ht="12.75">
      <c r="A9" t="s">
        <v>46</v>
      </c>
      <c r="C9" s="31" t="s">
        <v>10393</v>
      </c>
      <c r="E9" s="33" t="s">
        <v>10394</v>
      </c>
      <c r="J9" s="32">
        <f>0</f>
      </c>
      <c s="32">
        <f>0</f>
      </c>
      <c s="32">
        <f>0+L10</f>
      </c>
      <c s="32">
        <f>0+M10</f>
      </c>
    </row>
    <row r="10" spans="1:16" ht="12.75">
      <c r="A10" t="s">
        <v>49</v>
      </c>
      <c s="34" t="s">
        <v>26</v>
      </c>
      <c s="34" t="s">
        <v>10395</v>
      </c>
      <c s="35" t="s">
        <v>5</v>
      </c>
      <c s="6" t="s">
        <v>10396</v>
      </c>
      <c s="36" t="s">
        <v>83</v>
      </c>
      <c s="37">
        <v>10</v>
      </c>
      <c s="36">
        <v>0</v>
      </c>
      <c s="36">
        <f>ROUND(G10*H10,6)</f>
      </c>
      <c r="L10" s="38">
        <v>0</v>
      </c>
      <c s="32">
        <f>ROUND(ROUND(L10,2)*ROUND(G10,3),2)</f>
      </c>
      <c s="36" t="s">
        <v>72</v>
      </c>
      <c>
        <f>(M10*21)/100</f>
      </c>
      <c t="s">
        <v>27</v>
      </c>
    </row>
    <row r="11" spans="1:5" ht="12.75">
      <c r="A11" s="35" t="s">
        <v>55</v>
      </c>
      <c r="E11" s="39" t="s">
        <v>10396</v>
      </c>
    </row>
    <row r="12" spans="1:5" ht="12.75">
      <c r="A12" s="35" t="s">
        <v>56</v>
      </c>
      <c r="E12" s="40" t="s">
        <v>5346</v>
      </c>
    </row>
    <row r="13" spans="1:5" ht="12.75">
      <c r="A13" t="s">
        <v>58</v>
      </c>
      <c r="E13" s="39" t="s">
        <v>5</v>
      </c>
    </row>
    <row r="14" spans="1:13" ht="12.75">
      <c r="A14" t="s">
        <v>46</v>
      </c>
      <c r="C14" s="31" t="s">
        <v>93</v>
      </c>
      <c r="E14" s="33" t="s">
        <v>3332</v>
      </c>
      <c r="J14" s="32">
        <f>0</f>
      </c>
      <c s="32">
        <f>0</f>
      </c>
      <c s="32">
        <f>0+L15+L19+L23+L27+L31+L35</f>
      </c>
      <c s="32">
        <f>0+M15+M19+M23+M27+M31+M35</f>
      </c>
    </row>
    <row r="15" spans="1:16" ht="12.75">
      <c r="A15" t="s">
        <v>49</v>
      </c>
      <c s="34" t="s">
        <v>113</v>
      </c>
      <c s="34" t="s">
        <v>10397</v>
      </c>
      <c s="35" t="s">
        <v>5</v>
      </c>
      <c s="6" t="s">
        <v>10398</v>
      </c>
      <c s="36" t="s">
        <v>220</v>
      </c>
      <c s="37">
        <v>104.4</v>
      </c>
      <c s="36">
        <v>0.03358</v>
      </c>
      <c s="36">
        <f>ROUND(G15*H15,6)</f>
      </c>
      <c r="L15" s="38">
        <v>0</v>
      </c>
      <c s="32">
        <f>ROUND(ROUND(L15,2)*ROUND(G15,3),2)</f>
      </c>
      <c s="36" t="s">
        <v>3094</v>
      </c>
      <c>
        <f>(M15*21)/100</f>
      </c>
      <c t="s">
        <v>27</v>
      </c>
    </row>
    <row r="16" spans="1:5" ht="12.75">
      <c r="A16" s="35" t="s">
        <v>55</v>
      </c>
      <c r="E16" s="39" t="s">
        <v>10399</v>
      </c>
    </row>
    <row r="17" spans="1:5" ht="12.75">
      <c r="A17" s="35" t="s">
        <v>56</v>
      </c>
      <c r="E17" s="40" t="s">
        <v>10400</v>
      </c>
    </row>
    <row r="18" spans="1:5" ht="38.25">
      <c r="A18" t="s">
        <v>58</v>
      </c>
      <c r="E18" s="39" t="s">
        <v>10401</v>
      </c>
    </row>
    <row r="19" spans="1:16" ht="12.75">
      <c r="A19" t="s">
        <v>49</v>
      </c>
      <c s="34" t="s">
        <v>117</v>
      </c>
      <c s="34" t="s">
        <v>10402</v>
      </c>
      <c s="35" t="s">
        <v>5</v>
      </c>
      <c s="6" t="s">
        <v>10403</v>
      </c>
      <c s="36" t="s">
        <v>220</v>
      </c>
      <c s="37">
        <v>104.4</v>
      </c>
      <c s="36">
        <v>0.03358</v>
      </c>
      <c s="36">
        <f>ROUND(G19*H19,6)</f>
      </c>
      <c r="L19" s="38">
        <v>0</v>
      </c>
      <c s="32">
        <f>ROUND(ROUND(L19,2)*ROUND(G19,3),2)</f>
      </c>
      <c s="36" t="s">
        <v>72</v>
      </c>
      <c>
        <f>(M19*21)/100</f>
      </c>
      <c t="s">
        <v>27</v>
      </c>
    </row>
    <row r="20" spans="1:5" ht="12.75">
      <c r="A20" s="35" t="s">
        <v>55</v>
      </c>
      <c r="E20" s="39" t="s">
        <v>10404</v>
      </c>
    </row>
    <row r="21" spans="1:5" ht="12.75">
      <c r="A21" s="35" t="s">
        <v>56</v>
      </c>
      <c r="E21" s="40" t="s">
        <v>10400</v>
      </c>
    </row>
    <row r="22" spans="1:5" ht="12.75">
      <c r="A22" t="s">
        <v>58</v>
      </c>
      <c r="E22" s="39" t="s">
        <v>5</v>
      </c>
    </row>
    <row r="23" spans="1:16" ht="12.75">
      <c r="A23" t="s">
        <v>49</v>
      </c>
      <c s="34" t="s">
        <v>121</v>
      </c>
      <c s="34" t="s">
        <v>10405</v>
      </c>
      <c s="35" t="s">
        <v>5</v>
      </c>
      <c s="6" t="s">
        <v>10406</v>
      </c>
      <c s="36" t="s">
        <v>220</v>
      </c>
      <c s="37">
        <v>282</v>
      </c>
      <c s="36">
        <v>0</v>
      </c>
      <c s="36">
        <f>ROUND(G23*H23,6)</f>
      </c>
      <c r="L23" s="38">
        <v>0</v>
      </c>
      <c s="32">
        <f>ROUND(ROUND(L23,2)*ROUND(G23,3),2)</f>
      </c>
      <c s="36" t="s">
        <v>3094</v>
      </c>
      <c>
        <f>(M23*21)/100</f>
      </c>
      <c t="s">
        <v>27</v>
      </c>
    </row>
    <row r="24" spans="1:5" ht="25.5">
      <c r="A24" s="35" t="s">
        <v>55</v>
      </c>
      <c r="E24" s="39" t="s">
        <v>10407</v>
      </c>
    </row>
    <row r="25" spans="1:5" ht="25.5">
      <c r="A25" s="35" t="s">
        <v>56</v>
      </c>
      <c r="E25" s="40" t="s">
        <v>10408</v>
      </c>
    </row>
    <row r="26" spans="1:5" ht="51">
      <c r="A26" t="s">
        <v>58</v>
      </c>
      <c r="E26" s="39" t="s">
        <v>8105</v>
      </c>
    </row>
    <row r="27" spans="1:16" ht="12.75">
      <c r="A27" t="s">
        <v>49</v>
      </c>
      <c s="34" t="s">
        <v>125</v>
      </c>
      <c s="34" t="s">
        <v>8102</v>
      </c>
      <c s="35" t="s">
        <v>5</v>
      </c>
      <c s="6" t="s">
        <v>8103</v>
      </c>
      <c s="36" t="s">
        <v>220</v>
      </c>
      <c s="37">
        <v>178.12</v>
      </c>
      <c s="36">
        <v>0</v>
      </c>
      <c s="36">
        <f>ROUND(G27*H27,6)</f>
      </c>
      <c r="L27" s="38">
        <v>0</v>
      </c>
      <c s="32">
        <f>ROUND(ROUND(L27,2)*ROUND(G27,3),2)</f>
      </c>
      <c s="36" t="s">
        <v>3094</v>
      </c>
      <c>
        <f>(M27*21)/100</f>
      </c>
      <c t="s">
        <v>27</v>
      </c>
    </row>
    <row r="28" spans="1:5" ht="25.5">
      <c r="A28" s="35" t="s">
        <v>55</v>
      </c>
      <c r="E28" s="39" t="s">
        <v>8104</v>
      </c>
    </row>
    <row r="29" spans="1:5" ht="12.75">
      <c r="A29" s="35" t="s">
        <v>56</v>
      </c>
      <c r="E29" s="40" t="s">
        <v>10409</v>
      </c>
    </row>
    <row r="30" spans="1:5" ht="51">
      <c r="A30" t="s">
        <v>58</v>
      </c>
      <c r="E30" s="39" t="s">
        <v>8105</v>
      </c>
    </row>
    <row r="31" spans="1:16" ht="25.5">
      <c r="A31" t="s">
        <v>49</v>
      </c>
      <c s="34" t="s">
        <v>129</v>
      </c>
      <c s="34" t="s">
        <v>10410</v>
      </c>
      <c s="35" t="s">
        <v>5</v>
      </c>
      <c s="6" t="s">
        <v>10411</v>
      </c>
      <c s="36" t="s">
        <v>220</v>
      </c>
      <c s="37">
        <v>208.8</v>
      </c>
      <c s="36">
        <v>0.01029</v>
      </c>
      <c s="36">
        <f>ROUND(G31*H31,6)</f>
      </c>
      <c r="L31" s="38">
        <v>0</v>
      </c>
      <c s="32">
        <f>ROUND(ROUND(L31,2)*ROUND(G31,3),2)</f>
      </c>
      <c s="36" t="s">
        <v>72</v>
      </c>
      <c>
        <f>(M31*21)/100</f>
      </c>
      <c t="s">
        <v>27</v>
      </c>
    </row>
    <row r="32" spans="1:5" ht="25.5">
      <c r="A32" s="35" t="s">
        <v>55</v>
      </c>
      <c r="E32" s="39" t="s">
        <v>10412</v>
      </c>
    </row>
    <row r="33" spans="1:5" ht="331.5">
      <c r="A33" s="35" t="s">
        <v>56</v>
      </c>
      <c r="E33" s="40" t="s">
        <v>10413</v>
      </c>
    </row>
    <row r="34" spans="1:5" ht="12.75">
      <c r="A34" t="s">
        <v>58</v>
      </c>
      <c r="E34" s="39" t="s">
        <v>5</v>
      </c>
    </row>
    <row r="35" spans="1:16" ht="12.75">
      <c r="A35" t="s">
        <v>49</v>
      </c>
      <c s="34" t="s">
        <v>133</v>
      </c>
      <c s="34" t="s">
        <v>8969</v>
      </c>
      <c s="35" t="s">
        <v>5</v>
      </c>
      <c s="6" t="s">
        <v>8970</v>
      </c>
      <c s="36" t="s">
        <v>220</v>
      </c>
      <c s="37">
        <v>178.12</v>
      </c>
      <c s="36">
        <v>0</v>
      </c>
      <c s="36">
        <f>ROUND(G35*H35,6)</f>
      </c>
      <c r="L35" s="38">
        <v>0</v>
      </c>
      <c s="32">
        <f>ROUND(ROUND(L35,2)*ROUND(G35,3),2)</f>
      </c>
      <c s="36" t="s">
        <v>3094</v>
      </c>
      <c>
        <f>(M35*21)/100</f>
      </c>
      <c t="s">
        <v>27</v>
      </c>
    </row>
    <row r="36" spans="1:5" ht="25.5">
      <c r="A36" s="35" t="s">
        <v>55</v>
      </c>
      <c r="E36" s="39" t="s">
        <v>8971</v>
      </c>
    </row>
    <row r="37" spans="1:5" ht="331.5">
      <c r="A37" s="35" t="s">
        <v>56</v>
      </c>
      <c r="E37" s="40" t="s">
        <v>10414</v>
      </c>
    </row>
    <row r="38" spans="1:5" ht="25.5">
      <c r="A38" t="s">
        <v>58</v>
      </c>
      <c r="E38" s="39" t="s">
        <v>8973</v>
      </c>
    </row>
    <row r="39" spans="1:13" ht="12.75">
      <c r="A39" t="s">
        <v>46</v>
      </c>
      <c r="C39" s="31" t="s">
        <v>8180</v>
      </c>
      <c r="E39" s="33" t="s">
        <v>8181</v>
      </c>
      <c r="J39" s="32">
        <f>0</f>
      </c>
      <c s="32">
        <f>0</f>
      </c>
      <c s="32">
        <f>0+L40+L44</f>
      </c>
      <c s="32">
        <f>0+M40+M44</f>
      </c>
    </row>
    <row r="40" spans="1:16" ht="12.75">
      <c r="A40" t="s">
        <v>49</v>
      </c>
      <c s="34" t="s">
        <v>137</v>
      </c>
      <c s="34" t="s">
        <v>8184</v>
      </c>
      <c s="35" t="s">
        <v>5</v>
      </c>
      <c s="6" t="s">
        <v>8185</v>
      </c>
      <c s="36" t="s">
        <v>88</v>
      </c>
      <c s="37">
        <v>110.15</v>
      </c>
      <c s="36">
        <v>0</v>
      </c>
      <c s="36">
        <f>ROUND(G40*H40,6)</f>
      </c>
      <c r="L40" s="38">
        <v>0</v>
      </c>
      <c s="32">
        <f>ROUND(ROUND(L40,2)*ROUND(G40,3),2)</f>
      </c>
      <c s="36" t="s">
        <v>3094</v>
      </c>
      <c>
        <f>(M40*21)/100</f>
      </c>
      <c t="s">
        <v>27</v>
      </c>
    </row>
    <row r="41" spans="1:5" ht="12.75">
      <c r="A41" s="35" t="s">
        <v>55</v>
      </c>
      <c r="E41" s="39" t="s">
        <v>8186</v>
      </c>
    </row>
    <row r="42" spans="1:5" ht="318.75">
      <c r="A42" s="35" t="s">
        <v>56</v>
      </c>
      <c r="E42" s="40" t="s">
        <v>10415</v>
      </c>
    </row>
    <row r="43" spans="1:5" ht="12.75">
      <c r="A43" t="s">
        <v>58</v>
      </c>
      <c r="E43" s="39" t="s">
        <v>5</v>
      </c>
    </row>
    <row r="44" spans="1:16" ht="12.75">
      <c r="A44" t="s">
        <v>49</v>
      </c>
      <c s="34" t="s">
        <v>141</v>
      </c>
      <c s="34" t="s">
        <v>10416</v>
      </c>
      <c s="35" t="s">
        <v>5</v>
      </c>
      <c s="6" t="s">
        <v>10417</v>
      </c>
      <c s="36" t="s">
        <v>88</v>
      </c>
      <c s="37">
        <v>110.15</v>
      </c>
      <c s="36">
        <v>4E-05</v>
      </c>
      <c s="36">
        <f>ROUND(G44*H44,6)</f>
      </c>
      <c r="L44" s="38">
        <v>0</v>
      </c>
      <c s="32">
        <f>ROUND(ROUND(L44,2)*ROUND(G44,3),2)</f>
      </c>
      <c s="36" t="s">
        <v>3094</v>
      </c>
      <c>
        <f>(M44*21)/100</f>
      </c>
      <c t="s">
        <v>27</v>
      </c>
    </row>
    <row r="45" spans="1:5" ht="12.75">
      <c r="A45" s="35" t="s">
        <v>55</v>
      </c>
      <c r="E45" s="39" t="s">
        <v>10418</v>
      </c>
    </row>
    <row r="46" spans="1:5" ht="12.75">
      <c r="A46" s="35" t="s">
        <v>56</v>
      </c>
      <c r="E46" s="40" t="s">
        <v>10419</v>
      </c>
    </row>
    <row r="47" spans="1:5" ht="12.75">
      <c r="A47" t="s">
        <v>58</v>
      </c>
      <c r="E47" s="39" t="s">
        <v>5</v>
      </c>
    </row>
    <row r="48" spans="1:13" ht="12.75">
      <c r="A48" t="s">
        <v>46</v>
      </c>
      <c r="C48" s="31" t="s">
        <v>8210</v>
      </c>
      <c r="E48" s="33" t="s">
        <v>8211</v>
      </c>
      <c r="J48" s="32">
        <f>0</f>
      </c>
      <c s="32">
        <f>0</f>
      </c>
      <c s="32">
        <f>0+L49+L53+L57+L61+L65+L69+L73+L77+L81+L85+L89+L93+L97+L101+L105+L109+L113+L117+L121</f>
      </c>
      <c s="32">
        <f>0+M49+M53+M57+M61+M65+M69+M73+M77+M81+M85+M89+M93+M97+M101+M105+M109+M113+M117+M121</f>
      </c>
    </row>
    <row r="49" spans="1:16" ht="25.5">
      <c r="A49" t="s">
        <v>49</v>
      </c>
      <c s="34" t="s">
        <v>90</v>
      </c>
      <c s="34" t="s">
        <v>10420</v>
      </c>
      <c s="35" t="s">
        <v>5</v>
      </c>
      <c s="6" t="s">
        <v>10421</v>
      </c>
      <c s="36" t="s">
        <v>220</v>
      </c>
      <c s="37">
        <v>70.04</v>
      </c>
      <c s="36">
        <v>0.02</v>
      </c>
      <c s="36">
        <f>ROUND(G49*H49,6)</f>
      </c>
      <c r="L49" s="38">
        <v>0</v>
      </c>
      <c s="32">
        <f>ROUND(ROUND(L49,2)*ROUND(G49,3),2)</f>
      </c>
      <c s="36" t="s">
        <v>72</v>
      </c>
      <c>
        <f>(M49*21)/100</f>
      </c>
      <c t="s">
        <v>27</v>
      </c>
    </row>
    <row r="50" spans="1:5" ht="38.25">
      <c r="A50" s="35" t="s">
        <v>55</v>
      </c>
      <c r="E50" s="39" t="s">
        <v>10422</v>
      </c>
    </row>
    <row r="51" spans="1:5" ht="114.75">
      <c r="A51" s="35" t="s">
        <v>56</v>
      </c>
      <c r="E51" s="40" t="s">
        <v>10423</v>
      </c>
    </row>
    <row r="52" spans="1:5" ht="12.75">
      <c r="A52" t="s">
        <v>58</v>
      </c>
      <c r="E52" s="39" t="s">
        <v>5</v>
      </c>
    </row>
    <row r="53" spans="1:16" ht="25.5">
      <c r="A53" t="s">
        <v>49</v>
      </c>
      <c s="34" t="s">
        <v>93</v>
      </c>
      <c s="34" t="s">
        <v>10424</v>
      </c>
      <c s="35" t="s">
        <v>5</v>
      </c>
      <c s="6" t="s">
        <v>10425</v>
      </c>
      <c s="36" t="s">
        <v>220</v>
      </c>
      <c s="37">
        <v>35.02</v>
      </c>
      <c s="36">
        <v>0.02</v>
      </c>
      <c s="36">
        <f>ROUND(G53*H53,6)</f>
      </c>
      <c r="L53" s="38">
        <v>0</v>
      </c>
      <c s="32">
        <f>ROUND(ROUND(L53,2)*ROUND(G53,3),2)</f>
      </c>
      <c s="36" t="s">
        <v>72</v>
      </c>
      <c>
        <f>(M53*21)/100</f>
      </c>
      <c t="s">
        <v>27</v>
      </c>
    </row>
    <row r="54" spans="1:5" ht="38.25">
      <c r="A54" s="35" t="s">
        <v>55</v>
      </c>
      <c r="E54" s="39" t="s">
        <v>10422</v>
      </c>
    </row>
    <row r="55" spans="1:5" ht="89.25">
      <c r="A55" s="35" t="s">
        <v>56</v>
      </c>
      <c r="E55" s="40" t="s">
        <v>10426</v>
      </c>
    </row>
    <row r="56" spans="1:5" ht="12.75">
      <c r="A56" t="s">
        <v>58</v>
      </c>
      <c r="E56" s="39" t="s">
        <v>5</v>
      </c>
    </row>
    <row r="57" spans="1:16" ht="25.5">
      <c r="A57" t="s">
        <v>49</v>
      </c>
      <c s="34" t="s">
        <v>79</v>
      </c>
      <c s="34" t="s">
        <v>10427</v>
      </c>
      <c s="35" t="s">
        <v>5</v>
      </c>
      <c s="6" t="s">
        <v>10428</v>
      </c>
      <c s="36" t="s">
        <v>220</v>
      </c>
      <c s="37">
        <v>11.52</v>
      </c>
      <c s="36">
        <v>0.02</v>
      </c>
      <c s="36">
        <f>ROUND(G57*H57,6)</f>
      </c>
      <c r="L57" s="38">
        <v>0</v>
      </c>
      <c s="32">
        <f>ROUND(ROUND(L57,2)*ROUND(G57,3),2)</f>
      </c>
      <c s="36" t="s">
        <v>72</v>
      </c>
      <c>
        <f>(M57*21)/100</f>
      </c>
      <c t="s">
        <v>27</v>
      </c>
    </row>
    <row r="58" spans="1:5" ht="38.25">
      <c r="A58" s="35" t="s">
        <v>55</v>
      </c>
      <c r="E58" s="39" t="s">
        <v>10422</v>
      </c>
    </row>
    <row r="59" spans="1:5" ht="12.75">
      <c r="A59" s="35" t="s">
        <v>56</v>
      </c>
      <c r="E59" s="40" t="s">
        <v>10429</v>
      </c>
    </row>
    <row r="60" spans="1:5" ht="12.75">
      <c r="A60" t="s">
        <v>58</v>
      </c>
      <c r="E60" s="39" t="s">
        <v>5</v>
      </c>
    </row>
    <row r="61" spans="1:16" ht="25.5">
      <c r="A61" t="s">
        <v>49</v>
      </c>
      <c s="34" t="s">
        <v>100</v>
      </c>
      <c s="34" t="s">
        <v>10430</v>
      </c>
      <c s="35" t="s">
        <v>5</v>
      </c>
      <c s="6" t="s">
        <v>10431</v>
      </c>
      <c s="36" t="s">
        <v>220</v>
      </c>
      <c s="37">
        <v>18.8</v>
      </c>
      <c s="36">
        <v>0.02</v>
      </c>
      <c s="36">
        <f>ROUND(G61*H61,6)</f>
      </c>
      <c r="L61" s="38">
        <v>0</v>
      </c>
      <c s="32">
        <f>ROUND(ROUND(L61,2)*ROUND(G61,3),2)</f>
      </c>
      <c s="36" t="s">
        <v>72</v>
      </c>
      <c>
        <f>(M61*21)/100</f>
      </c>
      <c t="s">
        <v>27</v>
      </c>
    </row>
    <row r="62" spans="1:5" ht="38.25">
      <c r="A62" s="35" t="s">
        <v>55</v>
      </c>
      <c r="E62" s="39" t="s">
        <v>10422</v>
      </c>
    </row>
    <row r="63" spans="1:5" ht="38.25">
      <c r="A63" s="35" t="s">
        <v>56</v>
      </c>
      <c r="E63" s="40" t="s">
        <v>10432</v>
      </c>
    </row>
    <row r="64" spans="1:5" ht="12.75">
      <c r="A64" t="s">
        <v>58</v>
      </c>
      <c r="E64" s="39" t="s">
        <v>5</v>
      </c>
    </row>
    <row r="65" spans="1:16" ht="25.5">
      <c r="A65" t="s">
        <v>49</v>
      </c>
      <c s="34" t="s">
        <v>104</v>
      </c>
      <c s="34" t="s">
        <v>10433</v>
      </c>
      <c s="35" t="s">
        <v>5</v>
      </c>
      <c s="6" t="s">
        <v>10434</v>
      </c>
      <c s="36" t="s">
        <v>220</v>
      </c>
      <c s="37">
        <v>21.12</v>
      </c>
      <c s="36">
        <v>0.02</v>
      </c>
      <c s="36">
        <f>ROUND(G65*H65,6)</f>
      </c>
      <c r="L65" s="38">
        <v>0</v>
      </c>
      <c s="32">
        <f>ROUND(ROUND(L65,2)*ROUND(G65,3),2)</f>
      </c>
      <c s="36" t="s">
        <v>72</v>
      </c>
      <c>
        <f>(M65*21)/100</f>
      </c>
      <c t="s">
        <v>27</v>
      </c>
    </row>
    <row r="66" spans="1:5" ht="38.25">
      <c r="A66" s="35" t="s">
        <v>55</v>
      </c>
      <c r="E66" s="39" t="s">
        <v>10422</v>
      </c>
    </row>
    <row r="67" spans="1:5" ht="38.25">
      <c r="A67" s="35" t="s">
        <v>56</v>
      </c>
      <c r="E67" s="40" t="s">
        <v>10435</v>
      </c>
    </row>
    <row r="68" spans="1:5" ht="12.75">
      <c r="A68" t="s">
        <v>58</v>
      </c>
      <c r="E68" s="39" t="s">
        <v>5</v>
      </c>
    </row>
    <row r="69" spans="1:16" ht="25.5">
      <c r="A69" t="s">
        <v>49</v>
      </c>
      <c s="34" t="s">
        <v>108</v>
      </c>
      <c s="34" t="s">
        <v>10436</v>
      </c>
      <c s="35" t="s">
        <v>5</v>
      </c>
      <c s="6" t="s">
        <v>10437</v>
      </c>
      <c s="36" t="s">
        <v>220</v>
      </c>
      <c s="37">
        <v>21.62</v>
      </c>
      <c s="36">
        <v>0.02</v>
      </c>
      <c s="36">
        <f>ROUND(G69*H69,6)</f>
      </c>
      <c r="L69" s="38">
        <v>0</v>
      </c>
      <c s="32">
        <f>ROUND(ROUND(L69,2)*ROUND(G69,3),2)</f>
      </c>
      <c s="36" t="s">
        <v>72</v>
      </c>
      <c>
        <f>(M69*21)/100</f>
      </c>
      <c t="s">
        <v>27</v>
      </c>
    </row>
    <row r="70" spans="1:5" ht="38.25">
      <c r="A70" s="35" t="s">
        <v>55</v>
      </c>
      <c r="E70" s="39" t="s">
        <v>10422</v>
      </c>
    </row>
    <row r="71" spans="1:5" ht="63.75">
      <c r="A71" s="35" t="s">
        <v>56</v>
      </c>
      <c r="E71" s="40" t="s">
        <v>10438</v>
      </c>
    </row>
    <row r="72" spans="1:5" ht="12.75">
      <c r="A72" t="s">
        <v>58</v>
      </c>
      <c r="E72" s="39" t="s">
        <v>5</v>
      </c>
    </row>
    <row r="73" spans="1:16" ht="25.5">
      <c r="A73" t="s">
        <v>49</v>
      </c>
      <c s="34" t="s">
        <v>145</v>
      </c>
      <c s="34" t="s">
        <v>10439</v>
      </c>
      <c s="35" t="s">
        <v>5</v>
      </c>
      <c s="6" t="s">
        <v>10440</v>
      </c>
      <c s="36" t="s">
        <v>83</v>
      </c>
      <c s="37">
        <v>26.6</v>
      </c>
      <c s="36">
        <v>0</v>
      </c>
      <c s="36">
        <f>ROUND(G73*H73,6)</f>
      </c>
      <c r="L73" s="38">
        <v>0</v>
      </c>
      <c s="32">
        <f>ROUND(ROUND(L73,2)*ROUND(G73,3),2)</f>
      </c>
      <c s="36" t="s">
        <v>3094</v>
      </c>
      <c>
        <f>(M73*21)/100</f>
      </c>
      <c t="s">
        <v>27</v>
      </c>
    </row>
    <row r="74" spans="1:5" ht="25.5">
      <c r="A74" s="35" t="s">
        <v>55</v>
      </c>
      <c r="E74" s="39" t="s">
        <v>10441</v>
      </c>
    </row>
    <row r="75" spans="1:5" ht="102">
      <c r="A75" s="35" t="s">
        <v>56</v>
      </c>
      <c r="E75" s="40" t="s">
        <v>10442</v>
      </c>
    </row>
    <row r="76" spans="1:5" ht="12.75">
      <c r="A76" t="s">
        <v>58</v>
      </c>
      <c r="E76" s="39" t="s">
        <v>5</v>
      </c>
    </row>
    <row r="77" spans="1:16" ht="25.5">
      <c r="A77" t="s">
        <v>49</v>
      </c>
      <c s="34" t="s">
        <v>149</v>
      </c>
      <c s="34" t="s">
        <v>8217</v>
      </c>
      <c s="35" t="s">
        <v>5</v>
      </c>
      <c s="6" t="s">
        <v>8218</v>
      </c>
      <c s="36" t="s">
        <v>83</v>
      </c>
      <c s="37">
        <v>83.55</v>
      </c>
      <c s="36">
        <v>0</v>
      </c>
      <c s="36">
        <f>ROUND(G77*H77,6)</f>
      </c>
      <c r="L77" s="38">
        <v>0</v>
      </c>
      <c s="32">
        <f>ROUND(ROUND(L77,2)*ROUND(G77,3),2)</f>
      </c>
      <c s="36" t="s">
        <v>3094</v>
      </c>
      <c>
        <f>(M77*21)/100</f>
      </c>
      <c t="s">
        <v>27</v>
      </c>
    </row>
    <row r="78" spans="1:5" ht="25.5">
      <c r="A78" s="35" t="s">
        <v>55</v>
      </c>
      <c r="E78" s="39" t="s">
        <v>8219</v>
      </c>
    </row>
    <row r="79" spans="1:5" ht="229.5">
      <c r="A79" s="35" t="s">
        <v>56</v>
      </c>
      <c r="E79" s="40" t="s">
        <v>10443</v>
      </c>
    </row>
    <row r="80" spans="1:5" ht="12.75">
      <c r="A80" t="s">
        <v>58</v>
      </c>
      <c r="E80" s="39" t="s">
        <v>5</v>
      </c>
    </row>
    <row r="81" spans="1:16" ht="25.5">
      <c r="A81" t="s">
        <v>49</v>
      </c>
      <c s="34" t="s">
        <v>153</v>
      </c>
      <c s="34" t="s">
        <v>10444</v>
      </c>
      <c s="35" t="s">
        <v>5</v>
      </c>
      <c s="6" t="s">
        <v>10445</v>
      </c>
      <c s="36" t="s">
        <v>220</v>
      </c>
      <c s="37">
        <v>47.92</v>
      </c>
      <c s="36">
        <v>0.00026</v>
      </c>
      <c s="36">
        <f>ROUND(G81*H81,6)</f>
      </c>
      <c r="L81" s="38">
        <v>0</v>
      </c>
      <c s="32">
        <f>ROUND(ROUND(L81,2)*ROUND(G81,3),2)</f>
      </c>
      <c s="36" t="s">
        <v>3094</v>
      </c>
      <c>
        <f>(M81*21)/100</f>
      </c>
      <c t="s">
        <v>27</v>
      </c>
    </row>
    <row r="82" spans="1:5" ht="25.5">
      <c r="A82" s="35" t="s">
        <v>55</v>
      </c>
      <c r="E82" s="39" t="s">
        <v>10446</v>
      </c>
    </row>
    <row r="83" spans="1:5" ht="89.25">
      <c r="A83" s="35" t="s">
        <v>56</v>
      </c>
      <c r="E83" s="40" t="s">
        <v>10447</v>
      </c>
    </row>
    <row r="84" spans="1:5" ht="102">
      <c r="A84" t="s">
        <v>58</v>
      </c>
      <c r="E84" s="39" t="s">
        <v>10448</v>
      </c>
    </row>
    <row r="85" spans="1:16" ht="25.5">
      <c r="A85" t="s">
        <v>49</v>
      </c>
      <c s="34" t="s">
        <v>157</v>
      </c>
      <c s="34" t="s">
        <v>10449</v>
      </c>
      <c s="35" t="s">
        <v>5</v>
      </c>
      <c s="6" t="s">
        <v>10450</v>
      </c>
      <c s="36" t="s">
        <v>220</v>
      </c>
      <c s="37">
        <v>12</v>
      </c>
      <c s="36">
        <v>0.00027</v>
      </c>
      <c s="36">
        <f>ROUND(G85*H85,6)</f>
      </c>
      <c r="L85" s="38">
        <v>0</v>
      </c>
      <c s="32">
        <f>ROUND(ROUND(L85,2)*ROUND(G85,3),2)</f>
      </c>
      <c s="36" t="s">
        <v>3094</v>
      </c>
      <c>
        <f>(M85*21)/100</f>
      </c>
      <c t="s">
        <v>27</v>
      </c>
    </row>
    <row r="86" spans="1:5" ht="25.5">
      <c r="A86" s="35" t="s">
        <v>55</v>
      </c>
      <c r="E86" s="39" t="s">
        <v>10451</v>
      </c>
    </row>
    <row r="87" spans="1:5" ht="12.75">
      <c r="A87" s="35" t="s">
        <v>56</v>
      </c>
      <c r="E87" s="40" t="s">
        <v>10452</v>
      </c>
    </row>
    <row r="88" spans="1:5" ht="102">
      <c r="A88" t="s">
        <v>58</v>
      </c>
      <c r="E88" s="39" t="s">
        <v>10448</v>
      </c>
    </row>
    <row r="89" spans="1:16" ht="12.75">
      <c r="A89" t="s">
        <v>49</v>
      </c>
      <c s="34" t="s">
        <v>161</v>
      </c>
      <c s="34" t="s">
        <v>10453</v>
      </c>
      <c s="35" t="s">
        <v>5</v>
      </c>
      <c s="6" t="s">
        <v>10454</v>
      </c>
      <c s="36" t="s">
        <v>83</v>
      </c>
      <c s="37">
        <v>1.62</v>
      </c>
      <c s="36">
        <v>0.00027</v>
      </c>
      <c s="36">
        <f>ROUND(G89*H89,6)</f>
      </c>
      <c r="L89" s="38">
        <v>0</v>
      </c>
      <c s="32">
        <f>ROUND(ROUND(L89,2)*ROUND(G89,3),2)</f>
      </c>
      <c s="36" t="s">
        <v>3094</v>
      </c>
      <c>
        <f>(M89*21)/100</f>
      </c>
      <c t="s">
        <v>27</v>
      </c>
    </row>
    <row r="90" spans="1:5" ht="12.75">
      <c r="A90" s="35" t="s">
        <v>55</v>
      </c>
      <c r="E90" s="39" t="s">
        <v>10455</v>
      </c>
    </row>
    <row r="91" spans="1:5" ht="12.75">
      <c r="A91" s="35" t="s">
        <v>56</v>
      </c>
      <c r="E91" s="40" t="s">
        <v>10456</v>
      </c>
    </row>
    <row r="92" spans="1:5" ht="102">
      <c r="A92" t="s">
        <v>58</v>
      </c>
      <c r="E92" s="39" t="s">
        <v>10448</v>
      </c>
    </row>
    <row r="93" spans="1:16" ht="25.5">
      <c r="A93" t="s">
        <v>49</v>
      </c>
      <c s="34" t="s">
        <v>165</v>
      </c>
      <c s="34" t="s">
        <v>10457</v>
      </c>
      <c s="35" t="s">
        <v>5</v>
      </c>
      <c s="6" t="s">
        <v>10458</v>
      </c>
      <c s="36" t="s">
        <v>220</v>
      </c>
      <c s="37">
        <v>38.9</v>
      </c>
      <c s="36">
        <v>0.00026</v>
      </c>
      <c s="36">
        <f>ROUND(G93*H93,6)</f>
      </c>
      <c r="L93" s="38">
        <v>0</v>
      </c>
      <c s="32">
        <f>ROUND(ROUND(L93,2)*ROUND(G93,3),2)</f>
      </c>
      <c s="36" t="s">
        <v>3094</v>
      </c>
      <c>
        <f>(M93*21)/100</f>
      </c>
      <c t="s">
        <v>27</v>
      </c>
    </row>
    <row r="94" spans="1:5" ht="25.5">
      <c r="A94" s="35" t="s">
        <v>55</v>
      </c>
      <c r="E94" s="39" t="s">
        <v>10459</v>
      </c>
    </row>
    <row r="95" spans="1:5" ht="76.5">
      <c r="A95" s="35" t="s">
        <v>56</v>
      </c>
      <c r="E95" s="40" t="s">
        <v>10460</v>
      </c>
    </row>
    <row r="96" spans="1:5" ht="114.75">
      <c r="A96" t="s">
        <v>58</v>
      </c>
      <c r="E96" s="39" t="s">
        <v>8225</v>
      </c>
    </row>
    <row r="97" spans="1:16" ht="25.5">
      <c r="A97" t="s">
        <v>49</v>
      </c>
      <c s="34" t="s">
        <v>170</v>
      </c>
      <c s="34" t="s">
        <v>10461</v>
      </c>
      <c s="35" t="s">
        <v>5</v>
      </c>
      <c s="6" t="s">
        <v>10462</v>
      </c>
      <c s="36" t="s">
        <v>220</v>
      </c>
      <c s="37">
        <v>75.68</v>
      </c>
      <c s="36">
        <v>0.00026</v>
      </c>
      <c s="36">
        <f>ROUND(G97*H97,6)</f>
      </c>
      <c r="L97" s="38">
        <v>0</v>
      </c>
      <c s="32">
        <f>ROUND(ROUND(L97,2)*ROUND(G97,3),2)</f>
      </c>
      <c s="36" t="s">
        <v>3094</v>
      </c>
      <c>
        <f>(M97*21)/100</f>
      </c>
      <c t="s">
        <v>27</v>
      </c>
    </row>
    <row r="98" spans="1:5" ht="25.5">
      <c r="A98" s="35" t="s">
        <v>55</v>
      </c>
      <c r="E98" s="39" t="s">
        <v>10463</v>
      </c>
    </row>
    <row r="99" spans="1:5" ht="127.5">
      <c r="A99" s="35" t="s">
        <v>56</v>
      </c>
      <c r="E99" s="40" t="s">
        <v>10464</v>
      </c>
    </row>
    <row r="100" spans="1:5" ht="114.75">
      <c r="A100" t="s">
        <v>58</v>
      </c>
      <c r="E100" s="39" t="s">
        <v>8225</v>
      </c>
    </row>
    <row r="101" spans="1:16" ht="12.75">
      <c r="A101" t="s">
        <v>49</v>
      </c>
      <c s="34" t="s">
        <v>174</v>
      </c>
      <c s="34" t="s">
        <v>10465</v>
      </c>
      <c s="35" t="s">
        <v>5</v>
      </c>
      <c s="6" t="s">
        <v>10466</v>
      </c>
      <c s="36" t="s">
        <v>83</v>
      </c>
      <c s="37">
        <v>2</v>
      </c>
      <c s="36">
        <v>0.00027</v>
      </c>
      <c s="36">
        <f>ROUND(G101*H101,6)</f>
      </c>
      <c r="L101" s="38">
        <v>0</v>
      </c>
      <c s="32">
        <f>ROUND(ROUND(L101,2)*ROUND(G101,3),2)</f>
      </c>
      <c s="36" t="s">
        <v>3094</v>
      </c>
      <c>
        <f>(M101*21)/100</f>
      </c>
      <c t="s">
        <v>27</v>
      </c>
    </row>
    <row r="102" spans="1:5" ht="12.75">
      <c r="A102" s="35" t="s">
        <v>55</v>
      </c>
      <c r="E102" s="39" t="s">
        <v>10467</v>
      </c>
    </row>
    <row r="103" spans="1:5" ht="12.75">
      <c r="A103" s="35" t="s">
        <v>56</v>
      </c>
      <c r="E103" s="40" t="s">
        <v>10468</v>
      </c>
    </row>
    <row r="104" spans="1:5" ht="114.75">
      <c r="A104" t="s">
        <v>58</v>
      </c>
      <c r="E104" s="39" t="s">
        <v>8225</v>
      </c>
    </row>
    <row r="105" spans="1:16" ht="25.5">
      <c r="A105" t="s">
        <v>49</v>
      </c>
      <c s="34" t="s">
        <v>178</v>
      </c>
      <c s="34" t="s">
        <v>10469</v>
      </c>
      <c s="35" t="s">
        <v>5</v>
      </c>
      <c s="6" t="s">
        <v>10470</v>
      </c>
      <c s="36" t="s">
        <v>83</v>
      </c>
      <c s="37">
        <v>26.6</v>
      </c>
      <c s="36">
        <v>0</v>
      </c>
      <c s="36">
        <f>ROUND(G105*H105,6)</f>
      </c>
      <c r="L105" s="38">
        <v>0</v>
      </c>
      <c s="32">
        <f>ROUND(ROUND(L105,2)*ROUND(G105,3),2)</f>
      </c>
      <c s="36" t="s">
        <v>3094</v>
      </c>
      <c>
        <f>(M105*21)/100</f>
      </c>
      <c t="s">
        <v>27</v>
      </c>
    </row>
    <row r="106" spans="1:5" ht="25.5">
      <c r="A106" s="35" t="s">
        <v>55</v>
      </c>
      <c r="E106" s="39" t="s">
        <v>10471</v>
      </c>
    </row>
    <row r="107" spans="1:5" ht="25.5">
      <c r="A107" s="35" t="s">
        <v>56</v>
      </c>
      <c r="E107" s="42" t="s">
        <v>10472</v>
      </c>
    </row>
    <row r="108" spans="1:5" ht="89.25">
      <c r="A108" t="s">
        <v>58</v>
      </c>
      <c r="E108" s="39" t="s">
        <v>8241</v>
      </c>
    </row>
    <row r="109" spans="1:16" ht="25.5">
      <c r="A109" t="s">
        <v>49</v>
      </c>
      <c s="34" t="s">
        <v>50</v>
      </c>
      <c s="34" t="s">
        <v>8237</v>
      </c>
      <c s="35" t="s">
        <v>5</v>
      </c>
      <c s="6" t="s">
        <v>8238</v>
      </c>
      <c s="36" t="s">
        <v>83</v>
      </c>
      <c s="37">
        <v>59.5</v>
      </c>
      <c s="36">
        <v>0</v>
      </c>
      <c s="36">
        <f>ROUND(G109*H109,6)</f>
      </c>
      <c r="L109" s="38">
        <v>0</v>
      </c>
      <c s="32">
        <f>ROUND(ROUND(L109,2)*ROUND(G109,3),2)</f>
      </c>
      <c s="36" t="s">
        <v>3094</v>
      </c>
      <c>
        <f>(M109*21)/100</f>
      </c>
      <c t="s">
        <v>27</v>
      </c>
    </row>
    <row r="110" spans="1:5" ht="25.5">
      <c r="A110" s="35" t="s">
        <v>55</v>
      </c>
      <c r="E110" s="39" t="s">
        <v>8239</v>
      </c>
    </row>
    <row r="111" spans="1:5" ht="153">
      <c r="A111" s="35" t="s">
        <v>56</v>
      </c>
      <c r="E111" s="42" t="s">
        <v>10473</v>
      </c>
    </row>
    <row r="112" spans="1:5" ht="89.25">
      <c r="A112" t="s">
        <v>58</v>
      </c>
      <c r="E112" s="39" t="s">
        <v>8241</v>
      </c>
    </row>
    <row r="113" spans="1:16" ht="25.5">
      <c r="A113" t="s">
        <v>49</v>
      </c>
      <c s="34" t="s">
        <v>60</v>
      </c>
      <c s="34" t="s">
        <v>10474</v>
      </c>
      <c s="35" t="s">
        <v>5</v>
      </c>
      <c s="6" t="s">
        <v>10475</v>
      </c>
      <c s="36" t="s">
        <v>83</v>
      </c>
      <c s="37">
        <v>24.05</v>
      </c>
      <c s="36">
        <v>0</v>
      </c>
      <c s="36">
        <f>ROUND(G113*H113,6)</f>
      </c>
      <c r="L113" s="38">
        <v>0</v>
      </c>
      <c s="32">
        <f>ROUND(ROUND(L113,2)*ROUND(G113,3),2)</f>
      </c>
      <c s="36" t="s">
        <v>3094</v>
      </c>
      <c>
        <f>(M113*21)/100</f>
      </c>
      <c t="s">
        <v>27</v>
      </c>
    </row>
    <row r="114" spans="1:5" ht="25.5">
      <c r="A114" s="35" t="s">
        <v>55</v>
      </c>
      <c r="E114" s="39" t="s">
        <v>10476</v>
      </c>
    </row>
    <row r="115" spans="1:5" ht="89.25">
      <c r="A115" s="35" t="s">
        <v>56</v>
      </c>
      <c r="E115" s="42" t="s">
        <v>10477</v>
      </c>
    </row>
    <row r="116" spans="1:5" ht="89.25">
      <c r="A116" t="s">
        <v>58</v>
      </c>
      <c r="E116" s="39" t="s">
        <v>8241</v>
      </c>
    </row>
    <row r="117" spans="1:16" ht="12.75">
      <c r="A117" t="s">
        <v>49</v>
      </c>
      <c s="34" t="s">
        <v>312</v>
      </c>
      <c s="34" t="s">
        <v>8242</v>
      </c>
      <c s="35" t="s">
        <v>5</v>
      </c>
      <c s="6" t="s">
        <v>8243</v>
      </c>
      <c s="36" t="s">
        <v>53</v>
      </c>
      <c s="37">
        <v>3.609</v>
      </c>
      <c s="36">
        <v>0</v>
      </c>
      <c s="36">
        <f>ROUND(G117*H117,6)</f>
      </c>
      <c r="L117" s="38">
        <v>0</v>
      </c>
      <c s="32">
        <f>ROUND(ROUND(L117,2)*ROUND(G117,3),2)</f>
      </c>
      <c s="36" t="s">
        <v>3094</v>
      </c>
      <c>
        <f>(M117*21)/100</f>
      </c>
      <c t="s">
        <v>27</v>
      </c>
    </row>
    <row r="118" spans="1:5" ht="25.5">
      <c r="A118" s="35" t="s">
        <v>55</v>
      </c>
      <c r="E118" s="39" t="s">
        <v>8244</v>
      </c>
    </row>
    <row r="119" spans="1:5" ht="12.75">
      <c r="A119" s="35" t="s">
        <v>56</v>
      </c>
      <c r="E119" s="40" t="s">
        <v>5</v>
      </c>
    </row>
    <row r="120" spans="1:5" ht="114.75">
      <c r="A120" t="s">
        <v>58</v>
      </c>
      <c r="E120" s="39" t="s">
        <v>8245</v>
      </c>
    </row>
    <row r="121" spans="1:16" ht="12.75">
      <c r="A121" t="s">
        <v>49</v>
      </c>
      <c s="34" t="s">
        <v>316</v>
      </c>
      <c s="34" t="s">
        <v>8246</v>
      </c>
      <c s="35" t="s">
        <v>5</v>
      </c>
      <c s="6" t="s">
        <v>8247</v>
      </c>
      <c s="36" t="s">
        <v>53</v>
      </c>
      <c s="37">
        <v>3.609</v>
      </c>
      <c s="36">
        <v>0</v>
      </c>
      <c s="36">
        <f>ROUND(G121*H121,6)</f>
      </c>
      <c r="L121" s="38">
        <v>0</v>
      </c>
      <c s="32">
        <f>ROUND(ROUND(L121,2)*ROUND(G121,3),2)</f>
      </c>
      <c s="36" t="s">
        <v>3094</v>
      </c>
      <c>
        <f>(M121*21)/100</f>
      </c>
      <c t="s">
        <v>27</v>
      </c>
    </row>
    <row r="122" spans="1:5" ht="38.25">
      <c r="A122" s="35" t="s">
        <v>55</v>
      </c>
      <c r="E122" s="39" t="s">
        <v>8248</v>
      </c>
    </row>
    <row r="123" spans="1:5" ht="12.75">
      <c r="A123" s="35" t="s">
        <v>56</v>
      </c>
      <c r="E123" s="40" t="s">
        <v>5</v>
      </c>
    </row>
    <row r="124" spans="1:5" ht="114.75">
      <c r="A124" t="s">
        <v>58</v>
      </c>
      <c r="E124" s="39" t="s">
        <v>8245</v>
      </c>
    </row>
    <row r="125" spans="1:13" ht="12.75">
      <c r="A125" t="s">
        <v>46</v>
      </c>
      <c r="C125" s="31" t="s">
        <v>8440</v>
      </c>
      <c r="E125" s="33" t="s">
        <v>10478</v>
      </c>
      <c r="J125" s="32">
        <f>0</f>
      </c>
      <c s="32">
        <f>0</f>
      </c>
      <c s="32">
        <f>0+L126+L130+L134+L138</f>
      </c>
      <c s="32">
        <f>0+M126+M130+M134+M138</f>
      </c>
    </row>
    <row r="126" spans="1:16" ht="12.75">
      <c r="A126" t="s">
        <v>49</v>
      </c>
      <c s="34" t="s">
        <v>63</v>
      </c>
      <c s="34" t="s">
        <v>10479</v>
      </c>
      <c s="35" t="s">
        <v>5</v>
      </c>
      <c s="6" t="s">
        <v>10480</v>
      </c>
      <c s="36" t="s">
        <v>220</v>
      </c>
      <c s="37">
        <v>282</v>
      </c>
      <c s="36">
        <v>0</v>
      </c>
      <c s="36">
        <f>ROUND(G126*H126,6)</f>
      </c>
      <c r="L126" s="38">
        <v>0</v>
      </c>
      <c s="32">
        <f>ROUND(ROUND(L126,2)*ROUND(G126,3),2)</f>
      </c>
      <c s="36" t="s">
        <v>3094</v>
      </c>
      <c>
        <f>(M126*21)/100</f>
      </c>
      <c t="s">
        <v>27</v>
      </c>
    </row>
    <row r="127" spans="1:5" ht="12.75">
      <c r="A127" s="35" t="s">
        <v>55</v>
      </c>
      <c r="E127" s="39" t="s">
        <v>10481</v>
      </c>
    </row>
    <row r="128" spans="1:5" ht="12.75">
      <c r="A128" s="35" t="s">
        <v>56</v>
      </c>
      <c r="E128" s="40" t="s">
        <v>10482</v>
      </c>
    </row>
    <row r="129" spans="1:5" ht="12.75">
      <c r="A129" t="s">
        <v>58</v>
      </c>
      <c r="E129" s="39" t="s">
        <v>5</v>
      </c>
    </row>
    <row r="130" spans="1:16" ht="12.75">
      <c r="A130" t="s">
        <v>49</v>
      </c>
      <c s="34" t="s">
        <v>182</v>
      </c>
      <c s="34" t="s">
        <v>10483</v>
      </c>
      <c s="35" t="s">
        <v>5</v>
      </c>
      <c s="6" t="s">
        <v>10484</v>
      </c>
      <c s="36" t="s">
        <v>220</v>
      </c>
      <c s="37">
        <v>282</v>
      </c>
      <c s="36">
        <v>0.001</v>
      </c>
      <c s="36">
        <f>ROUND(G130*H130,6)</f>
      </c>
      <c r="L130" s="38">
        <v>0</v>
      </c>
      <c s="32">
        <f>ROUND(ROUND(L130,2)*ROUND(G130,3),2)</f>
      </c>
      <c s="36" t="s">
        <v>3094</v>
      </c>
      <c>
        <f>(M130*21)/100</f>
      </c>
      <c t="s">
        <v>27</v>
      </c>
    </row>
    <row r="131" spans="1:5" ht="12.75">
      <c r="A131" s="35" t="s">
        <v>55</v>
      </c>
      <c r="E131" s="39" t="s">
        <v>10485</v>
      </c>
    </row>
    <row r="132" spans="1:5" ht="38.25">
      <c r="A132" s="35" t="s">
        <v>56</v>
      </c>
      <c r="E132" s="40" t="s">
        <v>10486</v>
      </c>
    </row>
    <row r="133" spans="1:5" ht="12.75">
      <c r="A133" t="s">
        <v>58</v>
      </c>
      <c r="E133" s="39" t="s">
        <v>10487</v>
      </c>
    </row>
    <row r="134" spans="1:16" ht="25.5">
      <c r="A134" t="s">
        <v>49</v>
      </c>
      <c s="34" t="s">
        <v>263</v>
      </c>
      <c s="34" t="s">
        <v>10488</v>
      </c>
      <c s="35" t="s">
        <v>5</v>
      </c>
      <c s="6" t="s">
        <v>10489</v>
      </c>
      <c s="36" t="s">
        <v>220</v>
      </c>
      <c s="37">
        <v>282</v>
      </c>
      <c s="36">
        <v>0.00029</v>
      </c>
      <c s="36">
        <f>ROUND(G134*H134,6)</f>
      </c>
      <c r="L134" s="38">
        <v>0</v>
      </c>
      <c s="32">
        <f>ROUND(ROUND(L134,2)*ROUND(G134,3),2)</f>
      </c>
      <c s="36" t="s">
        <v>3094</v>
      </c>
      <c>
        <f>(M134*21)/100</f>
      </c>
      <c t="s">
        <v>27</v>
      </c>
    </row>
    <row r="135" spans="1:5" ht="25.5">
      <c r="A135" s="35" t="s">
        <v>55</v>
      </c>
      <c r="E135" s="39" t="s">
        <v>10490</v>
      </c>
    </row>
    <row r="136" spans="1:5" ht="12.75">
      <c r="A136" s="35" t="s">
        <v>56</v>
      </c>
      <c r="E136" s="40" t="s">
        <v>10482</v>
      </c>
    </row>
    <row r="137" spans="1:5" ht="12.75">
      <c r="A137" t="s">
        <v>58</v>
      </c>
      <c r="E137" s="39" t="s">
        <v>5</v>
      </c>
    </row>
    <row r="138" spans="1:16" ht="12.75">
      <c r="A138" t="s">
        <v>49</v>
      </c>
      <c s="34" t="s">
        <v>267</v>
      </c>
      <c s="34" t="s">
        <v>10491</v>
      </c>
      <c s="35" t="s">
        <v>5</v>
      </c>
      <c s="6" t="s">
        <v>10492</v>
      </c>
      <c s="36" t="s">
        <v>220</v>
      </c>
      <c s="37">
        <v>282</v>
      </c>
      <c s="36">
        <v>0</v>
      </c>
      <c s="36">
        <f>ROUND(G138*H138,6)</f>
      </c>
      <c r="L138" s="38">
        <v>0</v>
      </c>
      <c s="32">
        <f>ROUND(ROUND(L138,2)*ROUND(G138,3),2)</f>
      </c>
      <c s="36" t="s">
        <v>3094</v>
      </c>
      <c>
        <f>(M138*21)/100</f>
      </c>
      <c t="s">
        <v>27</v>
      </c>
    </row>
    <row r="139" spans="1:5" ht="38.25">
      <c r="A139" s="35" t="s">
        <v>55</v>
      </c>
      <c r="E139" s="39" t="s">
        <v>10493</v>
      </c>
    </row>
    <row r="140" spans="1:5" ht="12.75">
      <c r="A140" s="35" t="s">
        <v>56</v>
      </c>
      <c r="E140" s="40" t="s">
        <v>10482</v>
      </c>
    </row>
    <row r="141" spans="1:5" ht="12.75">
      <c r="A141" t="s">
        <v>58</v>
      </c>
      <c r="E141" s="39" t="s">
        <v>5</v>
      </c>
    </row>
    <row r="142" spans="1:13" ht="12.75">
      <c r="A142" t="s">
        <v>46</v>
      </c>
      <c r="C142" s="31" t="s">
        <v>10494</v>
      </c>
      <c r="E142" s="33" t="s">
        <v>10495</v>
      </c>
      <c r="J142" s="32">
        <f>0</f>
      </c>
      <c s="32">
        <f>0</f>
      </c>
      <c s="32">
        <f>0+L143+L147+L151+L155+L159</f>
      </c>
      <c s="32">
        <f>0+M143+M147+M151+M155+M159</f>
      </c>
    </row>
    <row r="143" spans="1:16" ht="12.75">
      <c r="A143" t="s">
        <v>49</v>
      </c>
      <c s="34" t="s">
        <v>85</v>
      </c>
      <c s="34" t="s">
        <v>10496</v>
      </c>
      <c s="35" t="s">
        <v>5</v>
      </c>
      <c s="6" t="s">
        <v>10497</v>
      </c>
      <c s="36" t="s">
        <v>220</v>
      </c>
      <c s="37">
        <v>98.62</v>
      </c>
      <c s="36">
        <v>0.0013</v>
      </c>
      <c s="36">
        <f>ROUND(G143*H143,6)</f>
      </c>
      <c r="L143" s="38">
        <v>0</v>
      </c>
      <c s="32">
        <f>ROUND(ROUND(L143,2)*ROUND(G143,3),2)</f>
      </c>
      <c s="36" t="s">
        <v>3094</v>
      </c>
      <c>
        <f>(M143*21)/100</f>
      </c>
      <c t="s">
        <v>27</v>
      </c>
    </row>
    <row r="144" spans="1:5" ht="12.75">
      <c r="A144" s="35" t="s">
        <v>55</v>
      </c>
      <c r="E144" s="39" t="s">
        <v>10497</v>
      </c>
    </row>
    <row r="145" spans="1:5" ht="12.75">
      <c r="A145" s="35" t="s">
        <v>56</v>
      </c>
      <c r="E145" s="40" t="s">
        <v>10498</v>
      </c>
    </row>
    <row r="146" spans="1:5" ht="12.75">
      <c r="A146" t="s">
        <v>58</v>
      </c>
      <c r="E146" s="39" t="s">
        <v>5</v>
      </c>
    </row>
    <row r="147" spans="1:16" ht="12.75">
      <c r="A147" t="s">
        <v>49</v>
      </c>
      <c s="34" t="s">
        <v>271</v>
      </c>
      <c s="34" t="s">
        <v>10499</v>
      </c>
      <c s="35" t="s">
        <v>5</v>
      </c>
      <c s="6" t="s">
        <v>10500</v>
      </c>
      <c s="36" t="s">
        <v>220</v>
      </c>
      <c s="37">
        <v>98.62</v>
      </c>
      <c s="36">
        <v>0</v>
      </c>
      <c s="36">
        <f>ROUND(G147*H147,6)</f>
      </c>
      <c r="L147" s="38">
        <v>0</v>
      </c>
      <c s="32">
        <f>ROUND(ROUND(L147,2)*ROUND(G147,3),2)</f>
      </c>
      <c s="36" t="s">
        <v>3094</v>
      </c>
      <c>
        <f>(M147*21)/100</f>
      </c>
      <c t="s">
        <v>27</v>
      </c>
    </row>
    <row r="148" spans="1:5" ht="12.75">
      <c r="A148" s="35" t="s">
        <v>55</v>
      </c>
      <c r="E148" s="39" t="s">
        <v>10501</v>
      </c>
    </row>
    <row r="149" spans="1:5" ht="140.25">
      <c r="A149" s="35" t="s">
        <v>56</v>
      </c>
      <c r="E149" s="40" t="s">
        <v>10502</v>
      </c>
    </row>
    <row r="150" spans="1:5" ht="12.75">
      <c r="A150" t="s">
        <v>58</v>
      </c>
      <c r="E150" s="39" t="s">
        <v>10503</v>
      </c>
    </row>
    <row r="151" spans="1:16" ht="12.75">
      <c r="A151" t="s">
        <v>49</v>
      </c>
      <c s="34" t="s">
        <v>275</v>
      </c>
      <c s="34" t="s">
        <v>10504</v>
      </c>
      <c s="35" t="s">
        <v>5</v>
      </c>
      <c s="6" t="s">
        <v>10505</v>
      </c>
      <c s="36" t="s">
        <v>220</v>
      </c>
      <c s="37">
        <v>98.62</v>
      </c>
      <c s="36">
        <v>0</v>
      </c>
      <c s="36">
        <f>ROUND(G151*H151,6)</f>
      </c>
      <c r="L151" s="38">
        <v>0</v>
      </c>
      <c s="32">
        <f>ROUND(ROUND(L151,2)*ROUND(G151,3),2)</f>
      </c>
      <c s="36" t="s">
        <v>72</v>
      </c>
      <c>
        <f>(M151*21)/100</f>
      </c>
      <c t="s">
        <v>27</v>
      </c>
    </row>
    <row r="152" spans="1:5" ht="12.75">
      <c r="A152" s="35" t="s">
        <v>55</v>
      </c>
      <c r="E152" s="39" t="s">
        <v>10506</v>
      </c>
    </row>
    <row r="153" spans="1:5" ht="12.75">
      <c r="A153" s="35" t="s">
        <v>56</v>
      </c>
      <c r="E153" s="40" t="s">
        <v>10498</v>
      </c>
    </row>
    <row r="154" spans="1:5" ht="12.75">
      <c r="A154" t="s">
        <v>58</v>
      </c>
      <c r="E154" s="39" t="s">
        <v>5</v>
      </c>
    </row>
    <row r="155" spans="1:16" ht="12.75">
      <c r="A155" t="s">
        <v>49</v>
      </c>
      <c s="34" t="s">
        <v>320</v>
      </c>
      <c s="34" t="s">
        <v>10507</v>
      </c>
      <c s="35" t="s">
        <v>5</v>
      </c>
      <c s="6" t="s">
        <v>10508</v>
      </c>
      <c s="36" t="s">
        <v>53</v>
      </c>
      <c s="37">
        <v>0.128</v>
      </c>
      <c s="36">
        <v>0</v>
      </c>
      <c s="36">
        <f>ROUND(G155*H155,6)</f>
      </c>
      <c r="L155" s="38">
        <v>0</v>
      </c>
      <c s="32">
        <f>ROUND(ROUND(L155,2)*ROUND(G155,3),2)</f>
      </c>
      <c s="36" t="s">
        <v>3094</v>
      </c>
      <c>
        <f>(M155*21)/100</f>
      </c>
      <c t="s">
        <v>27</v>
      </c>
    </row>
    <row r="156" spans="1:5" ht="25.5">
      <c r="A156" s="35" t="s">
        <v>55</v>
      </c>
      <c r="E156" s="39" t="s">
        <v>10509</v>
      </c>
    </row>
    <row r="157" spans="1:5" ht="12.75">
      <c r="A157" s="35" t="s">
        <v>56</v>
      </c>
      <c r="E157" s="40" t="s">
        <v>5</v>
      </c>
    </row>
    <row r="158" spans="1:5" ht="114.75">
      <c r="A158" t="s">
        <v>58</v>
      </c>
      <c r="E158" s="39" t="s">
        <v>8245</v>
      </c>
    </row>
    <row r="159" spans="1:16" ht="12.75">
      <c r="A159" t="s">
        <v>49</v>
      </c>
      <c s="34" t="s">
        <v>324</v>
      </c>
      <c s="34" t="s">
        <v>10510</v>
      </c>
      <c s="35" t="s">
        <v>5</v>
      </c>
      <c s="6" t="s">
        <v>10511</v>
      </c>
      <c s="36" t="s">
        <v>53</v>
      </c>
      <c s="37">
        <v>0.128</v>
      </c>
      <c s="36">
        <v>0</v>
      </c>
      <c s="36">
        <f>ROUND(G159*H159,6)</f>
      </c>
      <c r="L159" s="38">
        <v>0</v>
      </c>
      <c s="32">
        <f>ROUND(ROUND(L159,2)*ROUND(G159,3),2)</f>
      </c>
      <c s="36" t="s">
        <v>3094</v>
      </c>
      <c>
        <f>(M159*21)/100</f>
      </c>
      <c t="s">
        <v>27</v>
      </c>
    </row>
    <row r="160" spans="1:5" ht="38.25">
      <c r="A160" s="35" t="s">
        <v>55</v>
      </c>
      <c r="E160" s="39" t="s">
        <v>10512</v>
      </c>
    </row>
    <row r="161" spans="1:5" ht="12.75">
      <c r="A161" s="35" t="s">
        <v>56</v>
      </c>
      <c r="E161" s="40" t="s">
        <v>5</v>
      </c>
    </row>
    <row r="162" spans="1:5" ht="114.75">
      <c r="A162" t="s">
        <v>58</v>
      </c>
      <c r="E162" s="39" t="s">
        <v>8245</v>
      </c>
    </row>
    <row r="163" spans="1:13" ht="12.75">
      <c r="A163" t="s">
        <v>46</v>
      </c>
      <c r="C163" s="31" t="s">
        <v>104</v>
      </c>
      <c r="E163" s="33" t="s">
        <v>3225</v>
      </c>
      <c r="J163" s="32">
        <f>0</f>
      </c>
      <c s="32">
        <f>0</f>
      </c>
      <c s="32">
        <f>0+L164+L168+L172+L176+L180+L184+L188+L192</f>
      </c>
      <c s="32">
        <f>0+M164+M168+M172+M176+M180+M184+M188+M192</f>
      </c>
    </row>
    <row r="164" spans="1:16" ht="12.75">
      <c r="A164" t="s">
        <v>49</v>
      </c>
      <c s="34" t="s">
        <v>280</v>
      </c>
      <c s="34" t="s">
        <v>10513</v>
      </c>
      <c s="35" t="s">
        <v>5</v>
      </c>
      <c s="6" t="s">
        <v>10514</v>
      </c>
      <c s="36" t="s">
        <v>220</v>
      </c>
      <c s="37">
        <v>3.62</v>
      </c>
      <c s="36">
        <v>0</v>
      </c>
      <c s="36">
        <f>ROUND(G164*H164,6)</f>
      </c>
      <c r="L164" s="38">
        <v>0</v>
      </c>
      <c s="32">
        <f>ROUND(ROUND(L164,2)*ROUND(G164,3),2)</f>
      </c>
      <c s="36" t="s">
        <v>3094</v>
      </c>
      <c>
        <f>(M164*21)/100</f>
      </c>
      <c t="s">
        <v>27</v>
      </c>
    </row>
    <row r="165" spans="1:5" ht="25.5">
      <c r="A165" s="35" t="s">
        <v>55</v>
      </c>
      <c r="E165" s="39" t="s">
        <v>10515</v>
      </c>
    </row>
    <row r="166" spans="1:5" ht="38.25">
      <c r="A166" s="35" t="s">
        <v>56</v>
      </c>
      <c r="E166" s="40" t="s">
        <v>10516</v>
      </c>
    </row>
    <row r="167" spans="1:5" ht="12.75">
      <c r="A167" t="s">
        <v>58</v>
      </c>
      <c r="E167" s="39" t="s">
        <v>8526</v>
      </c>
    </row>
    <row r="168" spans="1:16" ht="12.75">
      <c r="A168" t="s">
        <v>49</v>
      </c>
      <c s="34" t="s">
        <v>284</v>
      </c>
      <c s="34" t="s">
        <v>8522</v>
      </c>
      <c s="35" t="s">
        <v>5</v>
      </c>
      <c s="6" t="s">
        <v>8523</v>
      </c>
      <c s="36" t="s">
        <v>220</v>
      </c>
      <c s="37">
        <v>102.6</v>
      </c>
      <c s="36">
        <v>0</v>
      </c>
      <c s="36">
        <f>ROUND(G168*H168,6)</f>
      </c>
      <c r="L168" s="38">
        <v>0</v>
      </c>
      <c s="32">
        <f>ROUND(ROUND(L168,2)*ROUND(G168,3),2)</f>
      </c>
      <c s="36" t="s">
        <v>3094</v>
      </c>
      <c>
        <f>(M168*21)/100</f>
      </c>
      <c t="s">
        <v>27</v>
      </c>
    </row>
    <row r="169" spans="1:5" ht="25.5">
      <c r="A169" s="35" t="s">
        <v>55</v>
      </c>
      <c r="E169" s="39" t="s">
        <v>8524</v>
      </c>
    </row>
    <row r="170" spans="1:5" ht="191.25">
      <c r="A170" s="35" t="s">
        <v>56</v>
      </c>
      <c r="E170" s="40" t="s">
        <v>10517</v>
      </c>
    </row>
    <row r="171" spans="1:5" ht="12.75">
      <c r="A171" t="s">
        <v>58</v>
      </c>
      <c r="E171" s="39" t="s">
        <v>8526</v>
      </c>
    </row>
    <row r="172" spans="1:16" ht="12.75">
      <c r="A172" t="s">
        <v>49</v>
      </c>
      <c s="34" t="s">
        <v>288</v>
      </c>
      <c s="34" t="s">
        <v>8527</v>
      </c>
      <c s="35" t="s">
        <v>5</v>
      </c>
      <c s="6" t="s">
        <v>8528</v>
      </c>
      <c s="36" t="s">
        <v>220</v>
      </c>
      <c s="37">
        <v>54.62</v>
      </c>
      <c s="36">
        <v>0</v>
      </c>
      <c s="36">
        <f>ROUND(G172*H172,6)</f>
      </c>
      <c r="L172" s="38">
        <v>0</v>
      </c>
      <c s="32">
        <f>ROUND(ROUND(L172,2)*ROUND(G172,3),2)</f>
      </c>
      <c s="36" t="s">
        <v>3094</v>
      </c>
      <c>
        <f>(M172*21)/100</f>
      </c>
      <c t="s">
        <v>27</v>
      </c>
    </row>
    <row r="173" spans="1:5" ht="25.5">
      <c r="A173" s="35" t="s">
        <v>55</v>
      </c>
      <c r="E173" s="39" t="s">
        <v>8529</v>
      </c>
    </row>
    <row r="174" spans="1:5" ht="89.25">
      <c r="A174" s="35" t="s">
        <v>56</v>
      </c>
      <c r="E174" s="40" t="s">
        <v>10518</v>
      </c>
    </row>
    <row r="175" spans="1:5" ht="12.75">
      <c r="A175" t="s">
        <v>58</v>
      </c>
      <c r="E175" s="39" t="s">
        <v>8526</v>
      </c>
    </row>
    <row r="176" spans="1:16" ht="12.75">
      <c r="A176" t="s">
        <v>49</v>
      </c>
      <c s="34" t="s">
        <v>292</v>
      </c>
      <c s="34" t="s">
        <v>10519</v>
      </c>
      <c s="35" t="s">
        <v>5</v>
      </c>
      <c s="6" t="s">
        <v>10520</v>
      </c>
      <c s="36" t="s">
        <v>220</v>
      </c>
      <c s="37">
        <v>17.28</v>
      </c>
      <c s="36">
        <v>0</v>
      </c>
      <c s="36">
        <f>ROUND(G176*H176,6)</f>
      </c>
      <c r="L176" s="38">
        <v>0</v>
      </c>
      <c s="32">
        <f>ROUND(ROUND(L176,2)*ROUND(G176,3),2)</f>
      </c>
      <c s="36" t="s">
        <v>3094</v>
      </c>
      <c>
        <f>(M176*21)/100</f>
      </c>
      <c t="s">
        <v>27</v>
      </c>
    </row>
    <row r="177" spans="1:5" ht="25.5">
      <c r="A177" s="35" t="s">
        <v>55</v>
      </c>
      <c r="E177" s="39" t="s">
        <v>10521</v>
      </c>
    </row>
    <row r="178" spans="1:5" ht="38.25">
      <c r="A178" s="35" t="s">
        <v>56</v>
      </c>
      <c r="E178" s="40" t="s">
        <v>10522</v>
      </c>
    </row>
    <row r="179" spans="1:5" ht="12.75">
      <c r="A179" t="s">
        <v>58</v>
      </c>
      <c r="E179" s="39" t="s">
        <v>8526</v>
      </c>
    </row>
    <row r="180" spans="1:16" ht="12.75">
      <c r="A180" t="s">
        <v>49</v>
      </c>
      <c s="34" t="s">
        <v>296</v>
      </c>
      <c s="34" t="s">
        <v>10523</v>
      </c>
      <c s="35" t="s">
        <v>5</v>
      </c>
      <c s="6" t="s">
        <v>10524</v>
      </c>
      <c s="36" t="s">
        <v>53</v>
      </c>
      <c s="37">
        <v>11.291</v>
      </c>
      <c s="36">
        <v>0</v>
      </c>
      <c s="36">
        <f>ROUND(G180*H180,6)</f>
      </c>
      <c r="L180" s="38">
        <v>0</v>
      </c>
      <c s="32">
        <f>ROUND(ROUND(L180,2)*ROUND(G180,3),2)</f>
      </c>
      <c s="36" t="s">
        <v>3094</v>
      </c>
      <c>
        <f>(M180*21)/100</f>
      </c>
      <c t="s">
        <v>27</v>
      </c>
    </row>
    <row r="181" spans="1:5" ht="25.5">
      <c r="A181" s="35" t="s">
        <v>55</v>
      </c>
      <c r="E181" s="39" t="s">
        <v>10525</v>
      </c>
    </row>
    <row r="182" spans="1:5" ht="12.75">
      <c r="A182" s="35" t="s">
        <v>56</v>
      </c>
      <c r="E182" s="40" t="s">
        <v>5</v>
      </c>
    </row>
    <row r="183" spans="1:5" ht="165.75">
      <c r="A183" t="s">
        <v>58</v>
      </c>
      <c r="E183" s="39" t="s">
        <v>9217</v>
      </c>
    </row>
    <row r="184" spans="1:16" ht="12.75">
      <c r="A184" t="s">
        <v>49</v>
      </c>
      <c s="34" t="s">
        <v>300</v>
      </c>
      <c s="34" t="s">
        <v>9218</v>
      </c>
      <c s="35" t="s">
        <v>5</v>
      </c>
      <c s="6" t="s">
        <v>9219</v>
      </c>
      <c s="36" t="s">
        <v>53</v>
      </c>
      <c s="37">
        <v>11.291</v>
      </c>
      <c s="36">
        <v>0</v>
      </c>
      <c s="36">
        <f>ROUND(G184*H184,6)</f>
      </c>
      <c r="L184" s="38">
        <v>0</v>
      </c>
      <c s="32">
        <f>ROUND(ROUND(L184,2)*ROUND(G184,3),2)</f>
      </c>
      <c s="36" t="s">
        <v>3094</v>
      </c>
      <c>
        <f>(M184*21)/100</f>
      </c>
      <c t="s">
        <v>27</v>
      </c>
    </row>
    <row r="185" spans="1:5" ht="25.5">
      <c r="A185" s="35" t="s">
        <v>55</v>
      </c>
      <c r="E185" s="39" t="s">
        <v>9220</v>
      </c>
    </row>
    <row r="186" spans="1:5" ht="12.75">
      <c r="A186" s="35" t="s">
        <v>56</v>
      </c>
      <c r="E186" s="40" t="s">
        <v>5</v>
      </c>
    </row>
    <row r="187" spans="1:5" ht="89.25">
      <c r="A187" t="s">
        <v>58</v>
      </c>
      <c r="E187" s="39" t="s">
        <v>9221</v>
      </c>
    </row>
    <row r="188" spans="1:16" ht="12.75">
      <c r="A188" t="s">
        <v>49</v>
      </c>
      <c s="34" t="s">
        <v>304</v>
      </c>
      <c s="34" t="s">
        <v>9222</v>
      </c>
      <c s="35" t="s">
        <v>5</v>
      </c>
      <c s="6" t="s">
        <v>9223</v>
      </c>
      <c s="36" t="s">
        <v>53</v>
      </c>
      <c s="37">
        <v>7858.536</v>
      </c>
      <c s="36">
        <v>0</v>
      </c>
      <c s="36">
        <f>ROUND(G188*H188,6)</f>
      </c>
      <c r="L188" s="38">
        <v>0</v>
      </c>
      <c s="32">
        <f>ROUND(ROUND(L188,2)*ROUND(G188,3),2)</f>
      </c>
      <c s="36" t="s">
        <v>3094</v>
      </c>
      <c>
        <f>(M188*21)/100</f>
      </c>
      <c t="s">
        <v>27</v>
      </c>
    </row>
    <row r="189" spans="1:5" ht="25.5">
      <c r="A189" s="35" t="s">
        <v>55</v>
      </c>
      <c r="E189" s="39" t="s">
        <v>9224</v>
      </c>
    </row>
    <row r="190" spans="1:5" ht="25.5">
      <c r="A190" s="35" t="s">
        <v>56</v>
      </c>
      <c r="E190" s="40" t="s">
        <v>10526</v>
      </c>
    </row>
    <row r="191" spans="1:5" ht="89.25">
      <c r="A191" t="s">
        <v>58</v>
      </c>
      <c r="E191" s="39" t="s">
        <v>9221</v>
      </c>
    </row>
    <row r="192" spans="1:16" ht="12.75">
      <c r="A192" t="s">
        <v>49</v>
      </c>
      <c s="34" t="s">
        <v>308</v>
      </c>
      <c s="34" t="s">
        <v>8630</v>
      </c>
      <c s="35" t="s">
        <v>5</v>
      </c>
      <c s="6" t="s">
        <v>8631</v>
      </c>
      <c s="36" t="s">
        <v>53</v>
      </c>
      <c s="37">
        <v>9.16</v>
      </c>
      <c s="36">
        <v>0</v>
      </c>
      <c s="36">
        <f>ROUND(G192*H192,6)</f>
      </c>
      <c r="L192" s="38">
        <v>0</v>
      </c>
      <c s="32">
        <f>ROUND(ROUND(L192,2)*ROUND(G192,3),2)</f>
      </c>
      <c s="36" t="s">
        <v>3094</v>
      </c>
      <c>
        <f>(M192*21)/100</f>
      </c>
      <c t="s">
        <v>27</v>
      </c>
    </row>
    <row r="193" spans="1:5" ht="38.25">
      <c r="A193" s="35" t="s">
        <v>55</v>
      </c>
      <c r="E193" s="39" t="s">
        <v>8632</v>
      </c>
    </row>
    <row r="194" spans="1:5" ht="12.75">
      <c r="A194" s="35" t="s">
        <v>56</v>
      </c>
      <c r="E194" s="40" t="s">
        <v>5</v>
      </c>
    </row>
    <row r="195" spans="1:5" ht="76.5">
      <c r="A195" t="s">
        <v>58</v>
      </c>
      <c r="E195" s="39" t="s">
        <v>8633</v>
      </c>
    </row>
    <row r="196" spans="1:13" ht="12.75">
      <c r="A196" t="s">
        <v>46</v>
      </c>
      <c r="C196" s="31" t="s">
        <v>3452</v>
      </c>
      <c r="E196" s="33" t="s">
        <v>3453</v>
      </c>
      <c r="J196" s="32">
        <f>0</f>
      </c>
      <c s="32">
        <f>0</f>
      </c>
      <c s="32">
        <f>0+L197+L201</f>
      </c>
      <c s="32">
        <f>0+M197+M201</f>
      </c>
    </row>
    <row r="197" spans="1:16" ht="12.75">
      <c r="A197" t="s">
        <v>49</v>
      </c>
      <c s="34" t="s">
        <v>67</v>
      </c>
      <c s="34" t="s">
        <v>8642</v>
      </c>
      <c s="35" t="s">
        <v>5</v>
      </c>
      <c s="6" t="s">
        <v>10527</v>
      </c>
      <c s="36" t="s">
        <v>53</v>
      </c>
      <c s="37">
        <v>0.184</v>
      </c>
      <c s="36">
        <v>0</v>
      </c>
      <c s="36">
        <f>ROUND(G197*H197,6)</f>
      </c>
      <c r="L197" s="38">
        <v>0</v>
      </c>
      <c s="32">
        <f>ROUND(ROUND(L197,2)*ROUND(G197,3),2)</f>
      </c>
      <c s="36" t="s">
        <v>72</v>
      </c>
      <c>
        <f>(M197*21)/100</f>
      </c>
      <c t="s">
        <v>27</v>
      </c>
    </row>
    <row r="198" spans="1:5" ht="12.75">
      <c r="A198" s="35" t="s">
        <v>55</v>
      </c>
      <c r="E198" s="39" t="s">
        <v>10527</v>
      </c>
    </row>
    <row r="199" spans="1:5" ht="12.75">
      <c r="A199" s="35" t="s">
        <v>56</v>
      </c>
      <c r="E199" s="40" t="s">
        <v>10528</v>
      </c>
    </row>
    <row r="200" spans="1:5" ht="12.75">
      <c r="A200" t="s">
        <v>58</v>
      </c>
      <c r="E200" s="39" t="s">
        <v>5</v>
      </c>
    </row>
    <row r="201" spans="1:16" ht="12.75">
      <c r="A201" t="s">
        <v>49</v>
      </c>
      <c s="34" t="s">
        <v>27</v>
      </c>
      <c s="34" t="s">
        <v>9232</v>
      </c>
      <c s="35" t="s">
        <v>5</v>
      </c>
      <c s="6" t="s">
        <v>10529</v>
      </c>
      <c s="36" t="s">
        <v>53</v>
      </c>
      <c s="37">
        <v>11.107</v>
      </c>
      <c s="36">
        <v>0</v>
      </c>
      <c s="36">
        <f>ROUND(G201*H201,6)</f>
      </c>
      <c r="L201" s="38">
        <v>0</v>
      </c>
      <c s="32">
        <f>ROUND(ROUND(L201,2)*ROUND(G201,3),2)</f>
      </c>
      <c s="36" t="s">
        <v>72</v>
      </c>
      <c>
        <f>(M201*21)/100</f>
      </c>
      <c t="s">
        <v>27</v>
      </c>
    </row>
    <row r="202" spans="1:5" ht="12.75">
      <c r="A202" s="35" t="s">
        <v>55</v>
      </c>
      <c r="E202" s="39" t="s">
        <v>10529</v>
      </c>
    </row>
    <row r="203" spans="1:5" ht="38.25">
      <c r="A203" s="35" t="s">
        <v>56</v>
      </c>
      <c r="E203" s="40" t="s">
        <v>10530</v>
      </c>
    </row>
    <row r="204" spans="1:5" ht="12.75">
      <c r="A204" t="s">
        <v>58</v>
      </c>
      <c r="E20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10531</v>
      </c>
      <c s="41">
        <f>Rekapitulace!C179</f>
      </c>
      <c s="20" t="s">
        <v>0</v>
      </c>
      <c t="s">
        <v>23</v>
      </c>
      <c t="s">
        <v>27</v>
      </c>
    </row>
    <row r="4" spans="1:16" ht="32" customHeight="1">
      <c r="A4" s="24" t="s">
        <v>20</v>
      </c>
      <c s="25" t="s">
        <v>28</v>
      </c>
      <c s="27" t="s">
        <v>10531</v>
      </c>
      <c r="E4" s="26" t="s">
        <v>10532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COUNTIFS(L8:L129,"=0",A8:A129,"P")+COUNTIFS(L8:L129,"",A8:A129,"P")+SUM(Q8:Q129)</f>
      </c>
    </row>
    <row r="8" spans="1:13" ht="12.75">
      <c r="A8" t="s">
        <v>44</v>
      </c>
      <c r="C8" s="28" t="s">
        <v>10535</v>
      </c>
      <c r="E8" s="30" t="s">
        <v>10534</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10.368</v>
      </c>
      <c s="36">
        <v>0</v>
      </c>
      <c s="36">
        <f>ROUND(G10*H10,6)</f>
      </c>
      <c r="L10" s="38">
        <v>0</v>
      </c>
      <c s="32">
        <f>ROUND(ROUND(L10,2)*ROUND(G10,3),2)</f>
      </c>
      <c s="36" t="s">
        <v>738</v>
      </c>
      <c>
        <f>(M10*21)/100</f>
      </c>
      <c t="s">
        <v>27</v>
      </c>
    </row>
    <row r="11" spans="1:5" ht="12.75">
      <c r="A11" s="35" t="s">
        <v>55</v>
      </c>
      <c r="E11" s="39" t="s">
        <v>5</v>
      </c>
    </row>
    <row r="12" spans="1:5" ht="25.5">
      <c r="A12" s="35" t="s">
        <v>56</v>
      </c>
      <c r="E12" s="40" t="s">
        <v>10536</v>
      </c>
    </row>
    <row r="13" spans="1:5" ht="140.25">
      <c r="A13" t="s">
        <v>58</v>
      </c>
      <c r="E13" s="39" t="s">
        <v>885</v>
      </c>
    </row>
    <row r="14" spans="1:16" ht="25.5">
      <c r="A14" t="s">
        <v>49</v>
      </c>
      <c s="34" t="s">
        <v>27</v>
      </c>
      <c s="34" t="s">
        <v>1140</v>
      </c>
      <c s="35" t="s">
        <v>5</v>
      </c>
      <c s="6" t="s">
        <v>486</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10537</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10538</v>
      </c>
      <c s="35" t="s">
        <v>5</v>
      </c>
      <c s="6" t="s">
        <v>10539</v>
      </c>
      <c s="36" t="s">
        <v>71</v>
      </c>
      <c s="37">
        <v>17.46</v>
      </c>
      <c s="36">
        <v>0</v>
      </c>
      <c s="36">
        <f>ROUND(G19*H19,6)</f>
      </c>
      <c r="L19" s="38">
        <v>0</v>
      </c>
      <c s="32">
        <f>ROUND(ROUND(L19,2)*ROUND(G19,3),2)</f>
      </c>
      <c s="36" t="s">
        <v>738</v>
      </c>
      <c>
        <f>(M19*21)/100</f>
      </c>
      <c t="s">
        <v>27</v>
      </c>
    </row>
    <row r="20" spans="1:5" ht="12.75">
      <c r="A20" s="35" t="s">
        <v>55</v>
      </c>
      <c r="E20" s="39" t="s">
        <v>5</v>
      </c>
    </row>
    <row r="21" spans="1:5" ht="38.25">
      <c r="A21" s="35" t="s">
        <v>56</v>
      </c>
      <c r="E21" s="40" t="s">
        <v>10540</v>
      </c>
    </row>
    <row r="22" spans="1:5" ht="318.75">
      <c r="A22" t="s">
        <v>58</v>
      </c>
      <c r="E22" s="39" t="s">
        <v>3653</v>
      </c>
    </row>
    <row r="23" spans="1:16" ht="12.75">
      <c r="A23" t="s">
        <v>49</v>
      </c>
      <c s="34" t="s">
        <v>85</v>
      </c>
      <c s="34" t="s">
        <v>6007</v>
      </c>
      <c s="35" t="s">
        <v>5</v>
      </c>
      <c s="6" t="s">
        <v>6008</v>
      </c>
      <c s="36" t="s">
        <v>71</v>
      </c>
      <c s="37">
        <v>5.76</v>
      </c>
      <c s="36">
        <v>0</v>
      </c>
      <c s="36">
        <f>ROUND(G23*H23,6)</f>
      </c>
      <c r="L23" s="38">
        <v>0</v>
      </c>
      <c s="32">
        <f>ROUND(ROUND(L23,2)*ROUND(G23,3),2)</f>
      </c>
      <c s="36" t="s">
        <v>738</v>
      </c>
      <c>
        <f>(M23*21)/100</f>
      </c>
      <c t="s">
        <v>27</v>
      </c>
    </row>
    <row r="24" spans="1:5" ht="12.75">
      <c r="A24" s="35" t="s">
        <v>55</v>
      </c>
      <c r="E24" s="39" t="s">
        <v>5</v>
      </c>
    </row>
    <row r="25" spans="1:5" ht="51">
      <c r="A25" s="35" t="s">
        <v>56</v>
      </c>
      <c r="E25" s="40" t="s">
        <v>10541</v>
      </c>
    </row>
    <row r="26" spans="1:5" ht="318.75">
      <c r="A26" t="s">
        <v>58</v>
      </c>
      <c r="E26" s="39" t="s">
        <v>3653</v>
      </c>
    </row>
    <row r="27" spans="1:16" ht="12.75">
      <c r="A27" t="s">
        <v>49</v>
      </c>
      <c s="34" t="s">
        <v>90</v>
      </c>
      <c s="34" t="s">
        <v>6010</v>
      </c>
      <c s="35" t="s">
        <v>5</v>
      </c>
      <c s="6" t="s">
        <v>1155</v>
      </c>
      <c s="36" t="s">
        <v>71</v>
      </c>
      <c s="37">
        <v>57.6</v>
      </c>
      <c s="36">
        <v>0</v>
      </c>
      <c s="36">
        <f>ROUND(G27*H27,6)</f>
      </c>
      <c r="L27" s="38">
        <v>0</v>
      </c>
      <c s="32">
        <f>ROUND(ROUND(L27,2)*ROUND(G27,3),2)</f>
      </c>
      <c s="36" t="s">
        <v>738</v>
      </c>
      <c>
        <f>(M27*21)/100</f>
      </c>
      <c t="s">
        <v>27</v>
      </c>
    </row>
    <row r="28" spans="1:5" ht="12.75">
      <c r="A28" s="35" t="s">
        <v>55</v>
      </c>
      <c r="E28" s="39" t="s">
        <v>5</v>
      </c>
    </row>
    <row r="29" spans="1:5" ht="25.5">
      <c r="A29" s="35" t="s">
        <v>56</v>
      </c>
      <c r="E29" s="40" t="s">
        <v>10542</v>
      </c>
    </row>
    <row r="30" spans="1:5" ht="25.5">
      <c r="A30" t="s">
        <v>58</v>
      </c>
      <c r="E30" s="39" t="s">
        <v>1156</v>
      </c>
    </row>
    <row r="31" spans="1:16" ht="12.75">
      <c r="A31" t="s">
        <v>49</v>
      </c>
      <c s="34" t="s">
        <v>93</v>
      </c>
      <c s="34" t="s">
        <v>3484</v>
      </c>
      <c s="35" t="s">
        <v>5</v>
      </c>
      <c s="6" t="s">
        <v>3485</v>
      </c>
      <c s="36" t="s">
        <v>71</v>
      </c>
      <c s="37">
        <v>5.76</v>
      </c>
      <c s="36">
        <v>0</v>
      </c>
      <c s="36">
        <f>ROUND(G31*H31,6)</f>
      </c>
      <c r="L31" s="38">
        <v>0</v>
      </c>
      <c s="32">
        <f>ROUND(ROUND(L31,2)*ROUND(G31,3),2)</f>
      </c>
      <c s="36" t="s">
        <v>738</v>
      </c>
      <c>
        <f>(M31*21)/100</f>
      </c>
      <c t="s">
        <v>27</v>
      </c>
    </row>
    <row r="32" spans="1:5" ht="12.75">
      <c r="A32" s="35" t="s">
        <v>55</v>
      </c>
      <c r="E32" s="39" t="s">
        <v>5</v>
      </c>
    </row>
    <row r="33" spans="1:5" ht="25.5">
      <c r="A33" s="35" t="s">
        <v>56</v>
      </c>
      <c r="E33" s="40" t="s">
        <v>10543</v>
      </c>
    </row>
    <row r="34" spans="1:5" ht="191.25">
      <c r="A34" t="s">
        <v>58</v>
      </c>
      <c r="E34" s="39" t="s">
        <v>3487</v>
      </c>
    </row>
    <row r="35" spans="1:16" ht="12.75">
      <c r="A35" t="s">
        <v>49</v>
      </c>
      <c s="34" t="s">
        <v>79</v>
      </c>
      <c s="34" t="s">
        <v>3953</v>
      </c>
      <c s="35" t="s">
        <v>5</v>
      </c>
      <c s="6" t="s">
        <v>3954</v>
      </c>
      <c s="36" t="s">
        <v>71</v>
      </c>
      <c s="37">
        <v>23.28</v>
      </c>
      <c s="36">
        <v>0</v>
      </c>
      <c s="36">
        <f>ROUND(G35*H35,6)</f>
      </c>
      <c r="L35" s="38">
        <v>0</v>
      </c>
      <c s="32">
        <f>ROUND(ROUND(L35,2)*ROUND(G35,3),2)</f>
      </c>
      <c s="36" t="s">
        <v>738</v>
      </c>
      <c>
        <f>(M35*21)/100</f>
      </c>
      <c t="s">
        <v>27</v>
      </c>
    </row>
    <row r="36" spans="1:5" ht="12.75">
      <c r="A36" s="35" t="s">
        <v>55</v>
      </c>
      <c r="E36" s="39" t="s">
        <v>5</v>
      </c>
    </row>
    <row r="37" spans="1:5" ht="25.5">
      <c r="A37" s="35" t="s">
        <v>56</v>
      </c>
      <c r="E37" s="40" t="s">
        <v>10544</v>
      </c>
    </row>
    <row r="38" spans="1:5" ht="242.25">
      <c r="A38" t="s">
        <v>58</v>
      </c>
      <c r="E38" s="39" t="s">
        <v>3956</v>
      </c>
    </row>
    <row r="39" spans="1:13" ht="12.75">
      <c r="A39" t="s">
        <v>46</v>
      </c>
      <c r="C39" s="31" t="s">
        <v>27</v>
      </c>
      <c r="E39" s="33" t="s">
        <v>1426</v>
      </c>
      <c r="J39" s="32">
        <f>0</f>
      </c>
      <c s="32">
        <f>0</f>
      </c>
      <c s="32">
        <f>0+L40</f>
      </c>
      <c s="32">
        <f>0+M40</f>
      </c>
    </row>
    <row r="40" spans="1:16" ht="12.75">
      <c r="A40" t="s">
        <v>49</v>
      </c>
      <c s="34" t="s">
        <v>100</v>
      </c>
      <c s="34" t="s">
        <v>10545</v>
      </c>
      <c s="35" t="s">
        <v>5</v>
      </c>
      <c s="6" t="s">
        <v>10546</v>
      </c>
      <c s="36" t="s">
        <v>71</v>
      </c>
      <c s="37">
        <v>8.96</v>
      </c>
      <c s="36">
        <v>0</v>
      </c>
      <c s="36">
        <f>ROUND(G40*H40,6)</f>
      </c>
      <c r="L40" s="38">
        <v>0</v>
      </c>
      <c s="32">
        <f>ROUND(ROUND(L40,2)*ROUND(G40,3),2)</f>
      </c>
      <c s="36" t="s">
        <v>738</v>
      </c>
      <c>
        <f>(M40*21)/100</f>
      </c>
      <c t="s">
        <v>27</v>
      </c>
    </row>
    <row r="41" spans="1:5" ht="12.75">
      <c r="A41" s="35" t="s">
        <v>55</v>
      </c>
      <c r="E41" s="39" t="s">
        <v>5</v>
      </c>
    </row>
    <row r="42" spans="1:5" ht="25.5">
      <c r="A42" s="35" t="s">
        <v>56</v>
      </c>
      <c r="E42" s="40" t="s">
        <v>10547</v>
      </c>
    </row>
    <row r="43" spans="1:5" ht="369.75">
      <c r="A43" t="s">
        <v>58</v>
      </c>
      <c r="E43" s="39" t="s">
        <v>1429</v>
      </c>
    </row>
    <row r="44" spans="1:13" ht="12.75">
      <c r="A44" t="s">
        <v>46</v>
      </c>
      <c r="C44" s="31" t="s">
        <v>104</v>
      </c>
      <c r="E44" s="33" t="s">
        <v>2762</v>
      </c>
      <c r="J44" s="32">
        <f>0</f>
      </c>
      <c s="32">
        <f>0</f>
      </c>
      <c s="32">
        <f>0+L45+L49+L53+L57+L61+L65+L69+L73+L77+L81+L85+L89+L93+L97+L101+L105+L109+L113+L117+L121+L125+L129</f>
      </c>
      <c s="32">
        <f>0+M45+M49+M53+M57+M61+M65+M69+M73+M77+M81+M85+M89+M93+M97+M101+M105+M109+M113+M117+M121+M125+M129</f>
      </c>
    </row>
    <row r="45" spans="1:16" ht="12.75">
      <c r="A45" t="s">
        <v>49</v>
      </c>
      <c s="34" t="s">
        <v>104</v>
      </c>
      <c s="34" t="s">
        <v>10548</v>
      </c>
      <c s="35" t="s">
        <v>5</v>
      </c>
      <c s="6" t="s">
        <v>10549</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10550</v>
      </c>
    </row>
    <row r="48" spans="1:5" ht="127.5">
      <c r="A48" t="s">
        <v>58</v>
      </c>
      <c r="E48" s="39" t="s">
        <v>3074</v>
      </c>
    </row>
    <row r="49" spans="1:16" ht="25.5">
      <c r="A49" t="s">
        <v>49</v>
      </c>
      <c s="34" t="s">
        <v>108</v>
      </c>
      <c s="34" t="s">
        <v>10551</v>
      </c>
      <c s="35" t="s">
        <v>5</v>
      </c>
      <c s="6" t="s">
        <v>10552</v>
      </c>
      <c s="36" t="s">
        <v>1149</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10553</v>
      </c>
    </row>
    <row r="52" spans="1:5" ht="127.5">
      <c r="A52" t="s">
        <v>58</v>
      </c>
      <c r="E52" s="39" t="s">
        <v>3078</v>
      </c>
    </row>
    <row r="53" spans="1:16" ht="12.75">
      <c r="A53" t="s">
        <v>49</v>
      </c>
      <c s="34" t="s">
        <v>113</v>
      </c>
      <c s="34" t="s">
        <v>4034</v>
      </c>
      <c s="35" t="s">
        <v>5</v>
      </c>
      <c s="6" t="s">
        <v>4035</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10554</v>
      </c>
    </row>
    <row r="56" spans="1:5" ht="114.75">
      <c r="A56" t="s">
        <v>58</v>
      </c>
      <c r="E56" s="39" t="s">
        <v>3568</v>
      </c>
    </row>
    <row r="57" spans="1:16" ht="12.75">
      <c r="A57" t="s">
        <v>49</v>
      </c>
      <c s="34" t="s">
        <v>117</v>
      </c>
      <c s="34" t="s">
        <v>4037</v>
      </c>
      <c s="35" t="s">
        <v>5</v>
      </c>
      <c s="6" t="s">
        <v>4038</v>
      </c>
      <c s="36" t="s">
        <v>1149</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10555</v>
      </c>
    </row>
    <row r="60" spans="1:5" ht="25.5">
      <c r="A60" t="s">
        <v>58</v>
      </c>
      <c r="E60" s="39" t="s">
        <v>1150</v>
      </c>
    </row>
    <row r="61" spans="1:16" ht="25.5">
      <c r="A61" t="s">
        <v>49</v>
      </c>
      <c s="34" t="s">
        <v>121</v>
      </c>
      <c s="34" t="s">
        <v>10556</v>
      </c>
      <c s="35" t="s">
        <v>5</v>
      </c>
      <c s="6" t="s">
        <v>10557</v>
      </c>
      <c s="36" t="s">
        <v>83</v>
      </c>
      <c s="37">
        <v>6</v>
      </c>
      <c s="36">
        <v>0</v>
      </c>
      <c s="36">
        <f>ROUND(G61*H61,6)</f>
      </c>
      <c r="L61" s="38">
        <v>0</v>
      </c>
      <c s="32">
        <f>ROUND(ROUND(L61,2)*ROUND(G61,3),2)</f>
      </c>
      <c s="36" t="s">
        <v>738</v>
      </c>
      <c>
        <f>(M61*21)/100</f>
      </c>
      <c t="s">
        <v>27</v>
      </c>
    </row>
    <row r="62" spans="1:5" ht="12.75">
      <c r="A62" s="35" t="s">
        <v>55</v>
      </c>
      <c r="E62" s="39" t="s">
        <v>5</v>
      </c>
    </row>
    <row r="63" spans="1:5" ht="51">
      <c r="A63" s="35" t="s">
        <v>56</v>
      </c>
      <c r="E63" s="40" t="s">
        <v>10558</v>
      </c>
    </row>
    <row r="64" spans="1:5" ht="140.25">
      <c r="A64" t="s">
        <v>58</v>
      </c>
      <c r="E64" s="39" t="s">
        <v>10559</v>
      </c>
    </row>
    <row r="65" spans="1:16" ht="25.5">
      <c r="A65" t="s">
        <v>49</v>
      </c>
      <c s="34" t="s">
        <v>125</v>
      </c>
      <c s="34" t="s">
        <v>10560</v>
      </c>
      <c s="35" t="s">
        <v>5</v>
      </c>
      <c s="6" t="s">
        <v>10561</v>
      </c>
      <c s="36" t="s">
        <v>83</v>
      </c>
      <c s="37">
        <v>2</v>
      </c>
      <c s="36">
        <v>0</v>
      </c>
      <c s="36">
        <f>ROUND(G65*H65,6)</f>
      </c>
      <c r="L65" s="38">
        <v>0</v>
      </c>
      <c s="32">
        <f>ROUND(ROUND(L65,2)*ROUND(G65,3),2)</f>
      </c>
      <c s="36" t="s">
        <v>738</v>
      </c>
      <c>
        <f>(M65*21)/100</f>
      </c>
      <c t="s">
        <v>27</v>
      </c>
    </row>
    <row r="66" spans="1:5" ht="12.75">
      <c r="A66" s="35" t="s">
        <v>55</v>
      </c>
      <c r="E66" s="39" t="s">
        <v>5</v>
      </c>
    </row>
    <row r="67" spans="1:5" ht="51">
      <c r="A67" s="35" t="s">
        <v>56</v>
      </c>
      <c r="E67" s="40" t="s">
        <v>10562</v>
      </c>
    </row>
    <row r="68" spans="1:5" ht="140.25">
      <c r="A68" t="s">
        <v>58</v>
      </c>
      <c r="E68" s="39" t="s">
        <v>10559</v>
      </c>
    </row>
    <row r="69" spans="1:16" ht="25.5">
      <c r="A69" t="s">
        <v>49</v>
      </c>
      <c s="34" t="s">
        <v>129</v>
      </c>
      <c s="34" t="s">
        <v>10563</v>
      </c>
      <c s="35" t="s">
        <v>5</v>
      </c>
      <c s="6" t="s">
        <v>10564</v>
      </c>
      <c s="36" t="s">
        <v>83</v>
      </c>
      <c s="37">
        <v>6</v>
      </c>
      <c s="36">
        <v>0</v>
      </c>
      <c s="36">
        <f>ROUND(G69*H69,6)</f>
      </c>
      <c r="L69" s="38">
        <v>0</v>
      </c>
      <c s="32">
        <f>ROUND(ROUND(L69,2)*ROUND(G69,3),2)</f>
      </c>
      <c s="36" t="s">
        <v>738</v>
      </c>
      <c>
        <f>(M69*21)/100</f>
      </c>
      <c t="s">
        <v>27</v>
      </c>
    </row>
    <row r="70" spans="1:5" ht="12.75">
      <c r="A70" s="35" t="s">
        <v>55</v>
      </c>
      <c r="E70" s="39" t="s">
        <v>5</v>
      </c>
    </row>
    <row r="71" spans="1:5" ht="51">
      <c r="A71" s="35" t="s">
        <v>56</v>
      </c>
      <c r="E71" s="40" t="s">
        <v>10565</v>
      </c>
    </row>
    <row r="72" spans="1:5" ht="114.75">
      <c r="A72" t="s">
        <v>58</v>
      </c>
      <c r="E72" s="39" t="s">
        <v>10566</v>
      </c>
    </row>
    <row r="73" spans="1:16" ht="25.5">
      <c r="A73" t="s">
        <v>49</v>
      </c>
      <c s="34" t="s">
        <v>133</v>
      </c>
      <c s="34" t="s">
        <v>10567</v>
      </c>
      <c s="35" t="s">
        <v>5</v>
      </c>
      <c s="6" t="s">
        <v>10568</v>
      </c>
      <c s="36" t="s">
        <v>83</v>
      </c>
      <c s="37">
        <v>1</v>
      </c>
      <c s="36">
        <v>0</v>
      </c>
      <c s="36">
        <f>ROUND(G73*H73,6)</f>
      </c>
      <c r="L73" s="38">
        <v>0</v>
      </c>
      <c s="32">
        <f>ROUND(ROUND(L73,2)*ROUND(G73,3),2)</f>
      </c>
      <c s="36" t="s">
        <v>738</v>
      </c>
      <c>
        <f>(M73*21)/100</f>
      </c>
      <c t="s">
        <v>27</v>
      </c>
    </row>
    <row r="74" spans="1:5" ht="12.75">
      <c r="A74" s="35" t="s">
        <v>55</v>
      </c>
      <c r="E74" s="39" t="s">
        <v>5</v>
      </c>
    </row>
    <row r="75" spans="1:5" ht="38.25">
      <c r="A75" s="35" t="s">
        <v>56</v>
      </c>
      <c r="E75" s="40" t="s">
        <v>10569</v>
      </c>
    </row>
    <row r="76" spans="1:5" ht="127.5">
      <c r="A76" t="s">
        <v>58</v>
      </c>
      <c r="E76" s="39" t="s">
        <v>3048</v>
      </c>
    </row>
    <row r="77" spans="1:16" ht="25.5">
      <c r="A77" t="s">
        <v>49</v>
      </c>
      <c s="34" t="s">
        <v>137</v>
      </c>
      <c s="34" t="s">
        <v>10570</v>
      </c>
      <c s="35" t="s">
        <v>5</v>
      </c>
      <c s="6" t="s">
        <v>10571</v>
      </c>
      <c s="36" t="s">
        <v>83</v>
      </c>
      <c s="37">
        <v>1</v>
      </c>
      <c s="36">
        <v>0</v>
      </c>
      <c s="36">
        <f>ROUND(G77*H77,6)</f>
      </c>
      <c r="L77" s="38">
        <v>0</v>
      </c>
      <c s="32">
        <f>ROUND(ROUND(L77,2)*ROUND(G77,3),2)</f>
      </c>
      <c s="36" t="s">
        <v>738</v>
      </c>
      <c>
        <f>(M77*21)/100</f>
      </c>
      <c t="s">
        <v>27</v>
      </c>
    </row>
    <row r="78" spans="1:5" ht="12.75">
      <c r="A78" s="35" t="s">
        <v>55</v>
      </c>
      <c r="E78" s="39" t="s">
        <v>5</v>
      </c>
    </row>
    <row r="79" spans="1:5" ht="38.25">
      <c r="A79" s="35" t="s">
        <v>56</v>
      </c>
      <c r="E79" s="40" t="s">
        <v>10572</v>
      </c>
    </row>
    <row r="80" spans="1:5" ht="127.5">
      <c r="A80" t="s">
        <v>58</v>
      </c>
      <c r="E80" s="39" t="s">
        <v>3048</v>
      </c>
    </row>
    <row r="81" spans="1:16" ht="25.5">
      <c r="A81" t="s">
        <v>49</v>
      </c>
      <c s="34" t="s">
        <v>141</v>
      </c>
      <c s="34" t="s">
        <v>10573</v>
      </c>
      <c s="35" t="s">
        <v>5</v>
      </c>
      <c s="6" t="s">
        <v>10574</v>
      </c>
      <c s="36" t="s">
        <v>83</v>
      </c>
      <c s="37">
        <v>1</v>
      </c>
      <c s="36">
        <v>0</v>
      </c>
      <c s="36">
        <f>ROUND(G81*H81,6)</f>
      </c>
      <c r="L81" s="38">
        <v>0</v>
      </c>
      <c s="32">
        <f>ROUND(ROUND(L81,2)*ROUND(G81,3),2)</f>
      </c>
      <c s="36" t="s">
        <v>738</v>
      </c>
      <c>
        <f>(M81*21)/100</f>
      </c>
      <c t="s">
        <v>27</v>
      </c>
    </row>
    <row r="82" spans="1:5" ht="12.75">
      <c r="A82" s="35" t="s">
        <v>55</v>
      </c>
      <c r="E82" s="39" t="s">
        <v>5</v>
      </c>
    </row>
    <row r="83" spans="1:5" ht="38.25">
      <c r="A83" s="35" t="s">
        <v>56</v>
      </c>
      <c r="E83" s="40" t="s">
        <v>10575</v>
      </c>
    </row>
    <row r="84" spans="1:5" ht="114.75">
      <c r="A84" t="s">
        <v>58</v>
      </c>
      <c r="E84" s="39" t="s">
        <v>10566</v>
      </c>
    </row>
    <row r="85" spans="1:16" ht="25.5">
      <c r="A85" t="s">
        <v>49</v>
      </c>
      <c s="34" t="s">
        <v>145</v>
      </c>
      <c s="34" t="s">
        <v>10576</v>
      </c>
      <c s="35" t="s">
        <v>5</v>
      </c>
      <c s="6" t="s">
        <v>10577</v>
      </c>
      <c s="36" t="s">
        <v>83</v>
      </c>
      <c s="37">
        <v>2</v>
      </c>
      <c s="36">
        <v>0</v>
      </c>
      <c s="36">
        <f>ROUND(G85*H85,6)</f>
      </c>
      <c r="L85" s="38">
        <v>0</v>
      </c>
      <c s="32">
        <f>ROUND(ROUND(L85,2)*ROUND(G85,3),2)</f>
      </c>
      <c s="36" t="s">
        <v>738</v>
      </c>
      <c>
        <f>(M85*21)/100</f>
      </c>
      <c t="s">
        <v>27</v>
      </c>
    </row>
    <row r="86" spans="1:5" ht="12.75">
      <c r="A86" s="35" t="s">
        <v>55</v>
      </c>
      <c r="E86" s="39" t="s">
        <v>5</v>
      </c>
    </row>
    <row r="87" spans="1:5" ht="38.25">
      <c r="A87" s="35" t="s">
        <v>56</v>
      </c>
      <c r="E87" s="40" t="s">
        <v>10578</v>
      </c>
    </row>
    <row r="88" spans="1:5" ht="114.75">
      <c r="A88" t="s">
        <v>58</v>
      </c>
      <c r="E88" s="39" t="s">
        <v>10566</v>
      </c>
    </row>
    <row r="89" spans="1:16" ht="25.5">
      <c r="A89" t="s">
        <v>49</v>
      </c>
      <c s="34" t="s">
        <v>149</v>
      </c>
      <c s="34" t="s">
        <v>10579</v>
      </c>
      <c s="35" t="s">
        <v>5</v>
      </c>
      <c s="6" t="s">
        <v>10580</v>
      </c>
      <c s="36" t="s">
        <v>83</v>
      </c>
      <c s="37">
        <v>1</v>
      </c>
      <c s="36">
        <v>0</v>
      </c>
      <c s="36">
        <f>ROUND(G89*H89,6)</f>
      </c>
      <c r="L89" s="38">
        <v>0</v>
      </c>
      <c s="32">
        <f>ROUND(ROUND(L89,2)*ROUND(G89,3),2)</f>
      </c>
      <c s="36" t="s">
        <v>738</v>
      </c>
      <c>
        <f>(M89*21)/100</f>
      </c>
      <c t="s">
        <v>27</v>
      </c>
    </row>
    <row r="90" spans="1:5" ht="12.75">
      <c r="A90" s="35" t="s">
        <v>55</v>
      </c>
      <c r="E90" s="39" t="s">
        <v>5</v>
      </c>
    </row>
    <row r="91" spans="1:5" ht="38.25">
      <c r="A91" s="35" t="s">
        <v>56</v>
      </c>
      <c r="E91" s="40" t="s">
        <v>10581</v>
      </c>
    </row>
    <row r="92" spans="1:5" ht="114.75">
      <c r="A92" t="s">
        <v>58</v>
      </c>
      <c r="E92" s="39" t="s">
        <v>10566</v>
      </c>
    </row>
    <row r="93" spans="1:16" ht="25.5">
      <c r="A93" t="s">
        <v>49</v>
      </c>
      <c s="34" t="s">
        <v>153</v>
      </c>
      <c s="34" t="s">
        <v>10582</v>
      </c>
      <c s="35" t="s">
        <v>5</v>
      </c>
      <c s="6" t="s">
        <v>10583</v>
      </c>
      <c s="36" t="s">
        <v>83</v>
      </c>
      <c s="37">
        <v>2</v>
      </c>
      <c s="36">
        <v>0</v>
      </c>
      <c s="36">
        <f>ROUND(G93*H93,6)</f>
      </c>
      <c r="L93" s="38">
        <v>0</v>
      </c>
      <c s="32">
        <f>ROUND(ROUND(L93,2)*ROUND(G93,3),2)</f>
      </c>
      <c s="36" t="s">
        <v>738</v>
      </c>
      <c>
        <f>(M93*21)/100</f>
      </c>
      <c t="s">
        <v>27</v>
      </c>
    </row>
    <row r="94" spans="1:5" ht="12.75">
      <c r="A94" s="35" t="s">
        <v>55</v>
      </c>
      <c r="E94" s="39" t="s">
        <v>5</v>
      </c>
    </row>
    <row r="95" spans="1:5" ht="38.25">
      <c r="A95" s="35" t="s">
        <v>56</v>
      </c>
      <c r="E95" s="40" t="s">
        <v>10584</v>
      </c>
    </row>
    <row r="96" spans="1:5" ht="114.75">
      <c r="A96" t="s">
        <v>58</v>
      </c>
      <c r="E96" s="39" t="s">
        <v>10566</v>
      </c>
    </row>
    <row r="97" spans="1:16" ht="25.5">
      <c r="A97" t="s">
        <v>49</v>
      </c>
      <c s="34" t="s">
        <v>157</v>
      </c>
      <c s="34" t="s">
        <v>10585</v>
      </c>
      <c s="35" t="s">
        <v>5</v>
      </c>
      <c s="6" t="s">
        <v>10586</v>
      </c>
      <c s="36" t="s">
        <v>83</v>
      </c>
      <c s="37">
        <v>2</v>
      </c>
      <c s="36">
        <v>0</v>
      </c>
      <c s="36">
        <f>ROUND(G97*H97,6)</f>
      </c>
      <c r="L97" s="38">
        <v>0</v>
      </c>
      <c s="32">
        <f>ROUND(ROUND(L97,2)*ROUND(G97,3),2)</f>
      </c>
      <c s="36" t="s">
        <v>738</v>
      </c>
      <c>
        <f>(M97*21)/100</f>
      </c>
      <c t="s">
        <v>27</v>
      </c>
    </row>
    <row r="98" spans="1:5" ht="12.75">
      <c r="A98" s="35" t="s">
        <v>55</v>
      </c>
      <c r="E98" s="39" t="s">
        <v>5</v>
      </c>
    </row>
    <row r="99" spans="1:5" ht="38.25">
      <c r="A99" s="35" t="s">
        <v>56</v>
      </c>
      <c r="E99" s="40" t="s">
        <v>10587</v>
      </c>
    </row>
    <row r="100" spans="1:5" ht="114.75">
      <c r="A100" t="s">
        <v>58</v>
      </c>
      <c r="E100" s="39" t="s">
        <v>10566</v>
      </c>
    </row>
    <row r="101" spans="1:16" ht="25.5">
      <c r="A101" t="s">
        <v>49</v>
      </c>
      <c s="34" t="s">
        <v>161</v>
      </c>
      <c s="34" t="s">
        <v>10588</v>
      </c>
      <c s="35" t="s">
        <v>5</v>
      </c>
      <c s="6" t="s">
        <v>10589</v>
      </c>
      <c s="36" t="s">
        <v>83</v>
      </c>
      <c s="37">
        <v>1</v>
      </c>
      <c s="36">
        <v>0</v>
      </c>
      <c s="36">
        <f>ROUND(G101*H101,6)</f>
      </c>
      <c r="L101" s="38">
        <v>0</v>
      </c>
      <c s="32">
        <f>ROUND(ROUND(L101,2)*ROUND(G101,3),2)</f>
      </c>
      <c s="36" t="s">
        <v>738</v>
      </c>
      <c>
        <f>(M101*21)/100</f>
      </c>
      <c t="s">
        <v>27</v>
      </c>
    </row>
    <row r="102" spans="1:5" ht="12.75">
      <c r="A102" s="35" t="s">
        <v>55</v>
      </c>
      <c r="E102" s="39" t="s">
        <v>5</v>
      </c>
    </row>
    <row r="103" spans="1:5" ht="38.25">
      <c r="A103" s="35" t="s">
        <v>56</v>
      </c>
      <c r="E103" s="40" t="s">
        <v>10590</v>
      </c>
    </row>
    <row r="104" spans="1:5" ht="114.75">
      <c r="A104" t="s">
        <v>58</v>
      </c>
      <c r="E104" s="39" t="s">
        <v>10566</v>
      </c>
    </row>
    <row r="105" spans="1:16" ht="25.5">
      <c r="A105" t="s">
        <v>49</v>
      </c>
      <c s="34" t="s">
        <v>165</v>
      </c>
      <c s="34" t="s">
        <v>10591</v>
      </c>
      <c s="35" t="s">
        <v>5</v>
      </c>
      <c s="6" t="s">
        <v>10592</v>
      </c>
      <c s="36" t="s">
        <v>83</v>
      </c>
      <c s="37">
        <v>4</v>
      </c>
      <c s="36">
        <v>0</v>
      </c>
      <c s="36">
        <f>ROUND(G105*H105,6)</f>
      </c>
      <c r="L105" s="38">
        <v>0</v>
      </c>
      <c s="32">
        <f>ROUND(ROUND(L105,2)*ROUND(G105,3),2)</f>
      </c>
      <c s="36" t="s">
        <v>738</v>
      </c>
      <c>
        <f>(M105*21)/100</f>
      </c>
      <c t="s">
        <v>27</v>
      </c>
    </row>
    <row r="106" spans="1:5" ht="12.75">
      <c r="A106" s="35" t="s">
        <v>55</v>
      </c>
      <c r="E106" s="39" t="s">
        <v>5</v>
      </c>
    </row>
    <row r="107" spans="1:5" ht="51">
      <c r="A107" s="35" t="s">
        <v>56</v>
      </c>
      <c r="E107" s="40" t="s">
        <v>10593</v>
      </c>
    </row>
    <row r="108" spans="1:5" ht="114.75">
      <c r="A108" t="s">
        <v>58</v>
      </c>
      <c r="E108" s="39" t="s">
        <v>10566</v>
      </c>
    </row>
    <row r="109" spans="1:16" ht="25.5">
      <c r="A109" t="s">
        <v>49</v>
      </c>
      <c s="34" t="s">
        <v>170</v>
      </c>
      <c s="34" t="s">
        <v>10594</v>
      </c>
      <c s="35" t="s">
        <v>5</v>
      </c>
      <c s="6" t="s">
        <v>10595</v>
      </c>
      <c s="36" t="s">
        <v>83</v>
      </c>
      <c s="37">
        <v>4</v>
      </c>
      <c s="36">
        <v>0</v>
      </c>
      <c s="36">
        <f>ROUND(G109*H109,6)</f>
      </c>
      <c r="L109" s="38">
        <v>0</v>
      </c>
      <c s="32">
        <f>ROUND(ROUND(L109,2)*ROUND(G109,3),2)</f>
      </c>
      <c s="36" t="s">
        <v>738</v>
      </c>
      <c>
        <f>(M109*21)/100</f>
      </c>
      <c t="s">
        <v>27</v>
      </c>
    </row>
    <row r="110" spans="1:5" ht="12.75">
      <c r="A110" s="35" t="s">
        <v>55</v>
      </c>
      <c r="E110" s="39" t="s">
        <v>5</v>
      </c>
    </row>
    <row r="111" spans="1:5" ht="38.25">
      <c r="A111" s="35" t="s">
        <v>56</v>
      </c>
      <c r="E111" s="40" t="s">
        <v>10596</v>
      </c>
    </row>
    <row r="112" spans="1:5" ht="114.75">
      <c r="A112" t="s">
        <v>58</v>
      </c>
      <c r="E112" s="39" t="s">
        <v>10566</v>
      </c>
    </row>
    <row r="113" spans="1:16" ht="12.75">
      <c r="A113" t="s">
        <v>49</v>
      </c>
      <c s="34" t="s">
        <v>174</v>
      </c>
      <c s="34" t="s">
        <v>10597</v>
      </c>
      <c s="35" t="s">
        <v>5</v>
      </c>
      <c s="6" t="s">
        <v>10598</v>
      </c>
      <c s="36" t="s">
        <v>83</v>
      </c>
      <c s="37">
        <v>6</v>
      </c>
      <c s="36">
        <v>0</v>
      </c>
      <c s="36">
        <f>ROUND(G113*H113,6)</f>
      </c>
      <c r="L113" s="38">
        <v>0</v>
      </c>
      <c s="32">
        <f>ROUND(ROUND(L113,2)*ROUND(G113,3),2)</f>
      </c>
      <c s="36" t="s">
        <v>738</v>
      </c>
      <c>
        <f>(M113*21)/100</f>
      </c>
      <c t="s">
        <v>27</v>
      </c>
    </row>
    <row r="114" spans="1:5" ht="12.75">
      <c r="A114" s="35" t="s">
        <v>55</v>
      </c>
      <c r="E114" s="39" t="s">
        <v>5</v>
      </c>
    </row>
    <row r="115" spans="1:5" ht="25.5">
      <c r="A115" s="35" t="s">
        <v>56</v>
      </c>
      <c r="E115" s="40" t="s">
        <v>10599</v>
      </c>
    </row>
    <row r="116" spans="1:5" ht="89.25">
      <c r="A116" t="s">
        <v>58</v>
      </c>
      <c r="E116" s="39" t="s">
        <v>10600</v>
      </c>
    </row>
    <row r="117" spans="1:16" ht="25.5">
      <c r="A117" t="s">
        <v>49</v>
      </c>
      <c s="34" t="s">
        <v>178</v>
      </c>
      <c s="34" t="s">
        <v>10601</v>
      </c>
      <c s="35" t="s">
        <v>5</v>
      </c>
      <c s="6" t="s">
        <v>10602</v>
      </c>
      <c s="36" t="s">
        <v>83</v>
      </c>
      <c s="37">
        <v>1</v>
      </c>
      <c s="36">
        <v>0</v>
      </c>
      <c s="36">
        <f>ROUND(G117*H117,6)</f>
      </c>
      <c r="L117" s="38">
        <v>0</v>
      </c>
      <c s="32">
        <f>ROUND(ROUND(L117,2)*ROUND(G117,3),2)</f>
      </c>
      <c s="36" t="s">
        <v>738</v>
      </c>
      <c>
        <f>(M117*21)/100</f>
      </c>
      <c t="s">
        <v>27</v>
      </c>
    </row>
    <row r="118" spans="1:5" ht="12.75">
      <c r="A118" s="35" t="s">
        <v>55</v>
      </c>
      <c r="E118" s="39" t="s">
        <v>5</v>
      </c>
    </row>
    <row r="119" spans="1:5" ht="25.5">
      <c r="A119" s="35" t="s">
        <v>56</v>
      </c>
      <c r="E119" s="40" t="s">
        <v>10603</v>
      </c>
    </row>
    <row r="120" spans="1:5" ht="89.25">
      <c r="A120" t="s">
        <v>58</v>
      </c>
      <c r="E120" s="39" t="s">
        <v>10600</v>
      </c>
    </row>
    <row r="121" spans="1:16" ht="25.5">
      <c r="A121" t="s">
        <v>49</v>
      </c>
      <c s="34" t="s">
        <v>50</v>
      </c>
      <c s="34" t="s">
        <v>10604</v>
      </c>
      <c s="35" t="s">
        <v>5</v>
      </c>
      <c s="6" t="s">
        <v>10605</v>
      </c>
      <c s="36" t="s">
        <v>83</v>
      </c>
      <c s="37">
        <v>2</v>
      </c>
      <c s="36">
        <v>0</v>
      </c>
      <c s="36">
        <f>ROUND(G121*H121,6)</f>
      </c>
      <c r="L121" s="38">
        <v>0</v>
      </c>
      <c s="32">
        <f>ROUND(ROUND(L121,2)*ROUND(G121,3),2)</f>
      </c>
      <c s="36" t="s">
        <v>738</v>
      </c>
      <c>
        <f>(M121*21)/100</f>
      </c>
      <c t="s">
        <v>27</v>
      </c>
    </row>
    <row r="122" spans="1:5" ht="12.75">
      <c r="A122" s="35" t="s">
        <v>55</v>
      </c>
      <c r="E122" s="39" t="s">
        <v>5</v>
      </c>
    </row>
    <row r="123" spans="1:5" ht="25.5">
      <c r="A123" s="35" t="s">
        <v>56</v>
      </c>
      <c r="E123" s="40" t="s">
        <v>10606</v>
      </c>
    </row>
    <row r="124" spans="1:5" ht="89.25">
      <c r="A124" t="s">
        <v>58</v>
      </c>
      <c r="E124" s="39" t="s">
        <v>10607</v>
      </c>
    </row>
    <row r="125" spans="1:16" ht="12.75">
      <c r="A125" t="s">
        <v>49</v>
      </c>
      <c s="34" t="s">
        <v>60</v>
      </c>
      <c s="34" t="s">
        <v>10608</v>
      </c>
      <c s="35" t="s">
        <v>5</v>
      </c>
      <c s="6" t="s">
        <v>10609</v>
      </c>
      <c s="36" t="s">
        <v>83</v>
      </c>
      <c s="37">
        <v>2</v>
      </c>
      <c s="36">
        <v>0</v>
      </c>
      <c s="36">
        <f>ROUND(G125*H125,6)</f>
      </c>
      <c r="L125" s="38">
        <v>0</v>
      </c>
      <c s="32">
        <f>ROUND(ROUND(L125,2)*ROUND(G125,3),2)</f>
      </c>
      <c s="36" t="s">
        <v>738</v>
      </c>
      <c>
        <f>(M125*21)/100</f>
      </c>
      <c t="s">
        <v>27</v>
      </c>
    </row>
    <row r="126" spans="1:5" ht="12.75">
      <c r="A126" s="35" t="s">
        <v>55</v>
      </c>
      <c r="E126" s="39" t="s">
        <v>5</v>
      </c>
    </row>
    <row r="127" spans="1:5" ht="25.5">
      <c r="A127" s="35" t="s">
        <v>56</v>
      </c>
      <c r="E127" s="40" t="s">
        <v>10610</v>
      </c>
    </row>
    <row r="128" spans="1:5" ht="89.25">
      <c r="A128" t="s">
        <v>58</v>
      </c>
      <c r="E128" s="39" t="s">
        <v>10607</v>
      </c>
    </row>
    <row r="129" spans="1:16" ht="12.75">
      <c r="A129" t="s">
        <v>49</v>
      </c>
      <c s="34" t="s">
        <v>63</v>
      </c>
      <c s="34" t="s">
        <v>10611</v>
      </c>
      <c s="35" t="s">
        <v>5</v>
      </c>
      <c s="6" t="s">
        <v>10612</v>
      </c>
      <c s="36" t="s">
        <v>83</v>
      </c>
      <c s="37">
        <v>14</v>
      </c>
      <c s="36">
        <v>0</v>
      </c>
      <c s="36">
        <f>ROUND(G129*H129,6)</f>
      </c>
      <c r="L129" s="38">
        <v>0</v>
      </c>
      <c s="32">
        <f>ROUND(ROUND(L129,2)*ROUND(G129,3),2)</f>
      </c>
      <c s="36" t="s">
        <v>738</v>
      </c>
      <c>
        <f>(M129*21)/100</f>
      </c>
      <c t="s">
        <v>27</v>
      </c>
    </row>
    <row r="130" spans="1:5" ht="12.75">
      <c r="A130" s="35" t="s">
        <v>55</v>
      </c>
      <c r="E130" s="39" t="s">
        <v>5</v>
      </c>
    </row>
    <row r="131" spans="1:5" ht="38.25">
      <c r="A131" s="35" t="s">
        <v>56</v>
      </c>
      <c r="E131" s="40" t="s">
        <v>10613</v>
      </c>
    </row>
    <row r="132" spans="1:5" ht="114.75">
      <c r="A132" t="s">
        <v>58</v>
      </c>
      <c r="E132" s="39" t="s">
        <v>10614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10531</v>
      </c>
      <c s="41">
        <f>Rekapitulace!C179</f>
      </c>
      <c s="20" t="s">
        <v>0</v>
      </c>
      <c t="s">
        <v>23</v>
      </c>
      <c t="s">
        <v>27</v>
      </c>
    </row>
    <row r="4" spans="1:16" ht="32" customHeight="1">
      <c r="A4" s="24" t="s">
        <v>20</v>
      </c>
      <c s="25" t="s">
        <v>28</v>
      </c>
      <c s="27" t="s">
        <v>10531</v>
      </c>
      <c r="E4" s="26" t="s">
        <v>10532</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COUNTIFS(L8:L105,"=0",A8:A105,"P")+COUNTIFS(L8:L105,"",A8:A105,"P")+SUM(Q8:Q105)</f>
      </c>
    </row>
    <row r="8" spans="1:13" ht="12.75">
      <c r="A8" t="s">
        <v>44</v>
      </c>
      <c r="C8" s="28" t="s">
        <v>10617</v>
      </c>
      <c r="E8" s="30" t="s">
        <v>10616</v>
      </c>
      <c r="J8" s="29">
        <f>0+J9+J18+J39+J44</f>
      </c>
      <c s="29">
        <f>0+K9+K18+K39+K44</f>
      </c>
      <c s="29">
        <f>0+L9+L18+L39+L44</f>
      </c>
      <c s="29">
        <f>0+M9+M18+M39+M44</f>
      </c>
    </row>
    <row r="9" spans="1:13" ht="12.75">
      <c r="A9" t="s">
        <v>46</v>
      </c>
      <c r="C9" s="31" t="s">
        <v>47</v>
      </c>
      <c r="E9" s="33" t="s">
        <v>48</v>
      </c>
      <c r="J9" s="32">
        <f>0</f>
      </c>
      <c s="32">
        <f>0</f>
      </c>
      <c s="32">
        <f>0+L10+L14</f>
      </c>
      <c s="32">
        <f>0+M10+M14</f>
      </c>
    </row>
    <row r="10" spans="1:16" ht="25.5">
      <c r="A10" t="s">
        <v>49</v>
      </c>
      <c s="34" t="s">
        <v>67</v>
      </c>
      <c s="34" t="s">
        <v>3034</v>
      </c>
      <c s="35" t="s">
        <v>5</v>
      </c>
      <c s="6" t="s">
        <v>3035</v>
      </c>
      <c s="36" t="s">
        <v>53</v>
      </c>
      <c s="37">
        <v>15.206</v>
      </c>
      <c s="36">
        <v>0</v>
      </c>
      <c s="36">
        <f>ROUND(G10*H10,6)</f>
      </c>
      <c r="L10" s="38">
        <v>0</v>
      </c>
      <c s="32">
        <f>ROUND(ROUND(L10,2)*ROUND(G10,3),2)</f>
      </c>
      <c s="36" t="s">
        <v>738</v>
      </c>
      <c>
        <f>(M10*21)/100</f>
      </c>
      <c t="s">
        <v>27</v>
      </c>
    </row>
    <row r="11" spans="1:5" ht="12.75">
      <c r="A11" s="35" t="s">
        <v>55</v>
      </c>
      <c r="E11" s="39" t="s">
        <v>5</v>
      </c>
    </row>
    <row r="12" spans="1:5" ht="25.5">
      <c r="A12" s="35" t="s">
        <v>56</v>
      </c>
      <c r="E12" s="40" t="s">
        <v>10618</v>
      </c>
    </row>
    <row r="13" spans="1:5" ht="140.25">
      <c r="A13" t="s">
        <v>58</v>
      </c>
      <c r="E13" s="39" t="s">
        <v>885</v>
      </c>
    </row>
    <row r="14" spans="1:16" ht="25.5">
      <c r="A14" t="s">
        <v>49</v>
      </c>
      <c s="34" t="s">
        <v>27</v>
      </c>
      <c s="34" t="s">
        <v>1140</v>
      </c>
      <c s="35" t="s">
        <v>5</v>
      </c>
      <c s="6" t="s">
        <v>486</v>
      </c>
      <c s="36" t="s">
        <v>53</v>
      </c>
      <c s="37">
        <v>2.458</v>
      </c>
      <c s="36">
        <v>0</v>
      </c>
      <c s="36">
        <f>ROUND(G14*H14,6)</f>
      </c>
      <c r="L14" s="38">
        <v>0</v>
      </c>
      <c s="32">
        <f>ROUND(ROUND(L14,2)*ROUND(G14,3),2)</f>
      </c>
      <c s="36" t="s">
        <v>738</v>
      </c>
      <c>
        <f>(M14*21)/100</f>
      </c>
      <c t="s">
        <v>27</v>
      </c>
    </row>
    <row r="15" spans="1:5" ht="12.75">
      <c r="A15" s="35" t="s">
        <v>55</v>
      </c>
      <c r="E15" s="39" t="s">
        <v>5</v>
      </c>
    </row>
    <row r="16" spans="1:5" ht="25.5">
      <c r="A16" s="35" t="s">
        <v>56</v>
      </c>
      <c r="E16" s="40" t="s">
        <v>10537</v>
      </c>
    </row>
    <row r="17" spans="1:5" ht="140.25">
      <c r="A17" t="s">
        <v>58</v>
      </c>
      <c r="E17" s="39" t="s">
        <v>885</v>
      </c>
    </row>
    <row r="18" spans="1:13" ht="12.75">
      <c r="A18" t="s">
        <v>46</v>
      </c>
      <c r="C18" s="31" t="s">
        <v>67</v>
      </c>
      <c r="E18" s="33" t="s">
        <v>68</v>
      </c>
      <c r="J18" s="32">
        <f>0</f>
      </c>
      <c s="32">
        <f>0</f>
      </c>
      <c s="32">
        <f>0+L19+L23+L27+L31+L35</f>
      </c>
      <c s="32">
        <f>0+M19+M23+M27+M31+M35</f>
      </c>
    </row>
    <row r="19" spans="1:16" ht="12.75">
      <c r="A19" t="s">
        <v>49</v>
      </c>
      <c s="34" t="s">
        <v>26</v>
      </c>
      <c s="34" t="s">
        <v>10538</v>
      </c>
      <c s="35" t="s">
        <v>5</v>
      </c>
      <c s="6" t="s">
        <v>10539</v>
      </c>
      <c s="36" t="s">
        <v>71</v>
      </c>
      <c s="37">
        <v>33.366</v>
      </c>
      <c s="36">
        <v>0</v>
      </c>
      <c s="36">
        <f>ROUND(G19*H19,6)</f>
      </c>
      <c r="L19" s="38">
        <v>0</v>
      </c>
      <c s="32">
        <f>ROUND(ROUND(L19,2)*ROUND(G19,3),2)</f>
      </c>
      <c s="36" t="s">
        <v>738</v>
      </c>
      <c>
        <f>(M19*21)/100</f>
      </c>
      <c t="s">
        <v>27</v>
      </c>
    </row>
    <row r="20" spans="1:5" ht="12.75">
      <c r="A20" s="35" t="s">
        <v>55</v>
      </c>
      <c r="E20" s="39" t="s">
        <v>5</v>
      </c>
    </row>
    <row r="21" spans="1:5" ht="63.75">
      <c r="A21" s="35" t="s">
        <v>56</v>
      </c>
      <c r="E21" s="40" t="s">
        <v>10619</v>
      </c>
    </row>
    <row r="22" spans="1:5" ht="318.75">
      <c r="A22" t="s">
        <v>58</v>
      </c>
      <c r="E22" s="39" t="s">
        <v>3653</v>
      </c>
    </row>
    <row r="23" spans="1:16" ht="12.75">
      <c r="A23" t="s">
        <v>49</v>
      </c>
      <c s="34" t="s">
        <v>85</v>
      </c>
      <c s="34" t="s">
        <v>6007</v>
      </c>
      <c s="35" t="s">
        <v>5</v>
      </c>
      <c s="6" t="s">
        <v>6008</v>
      </c>
      <c s="36" t="s">
        <v>71</v>
      </c>
      <c s="37">
        <v>8.448</v>
      </c>
      <c s="36">
        <v>0</v>
      </c>
      <c s="36">
        <f>ROUND(G23*H23,6)</f>
      </c>
      <c r="L23" s="38">
        <v>0</v>
      </c>
      <c s="32">
        <f>ROUND(ROUND(L23,2)*ROUND(G23,3),2)</f>
      </c>
      <c s="36" t="s">
        <v>738</v>
      </c>
      <c>
        <f>(M23*21)/100</f>
      </c>
      <c t="s">
        <v>27</v>
      </c>
    </row>
    <row r="24" spans="1:5" ht="12.75">
      <c r="A24" s="35" t="s">
        <v>55</v>
      </c>
      <c r="E24" s="39" t="s">
        <v>5</v>
      </c>
    </row>
    <row r="25" spans="1:5" ht="63.75">
      <c r="A25" s="35" t="s">
        <v>56</v>
      </c>
      <c r="E25" s="40" t="s">
        <v>10620</v>
      </c>
    </row>
    <row r="26" spans="1:5" ht="318.75">
      <c r="A26" t="s">
        <v>58</v>
      </c>
      <c r="E26" s="39" t="s">
        <v>3653</v>
      </c>
    </row>
    <row r="27" spans="1:16" ht="12.75">
      <c r="A27" t="s">
        <v>49</v>
      </c>
      <c s="34" t="s">
        <v>90</v>
      </c>
      <c s="34" t="s">
        <v>6010</v>
      </c>
      <c s="35" t="s">
        <v>5</v>
      </c>
      <c s="6" t="s">
        <v>1155</v>
      </c>
      <c s="36" t="s">
        <v>71</v>
      </c>
      <c s="37">
        <v>84.48</v>
      </c>
      <c s="36">
        <v>0</v>
      </c>
      <c s="36">
        <f>ROUND(G27*H27,6)</f>
      </c>
      <c r="L27" s="38">
        <v>0</v>
      </c>
      <c s="32">
        <f>ROUND(ROUND(L27,2)*ROUND(G27,3),2)</f>
      </c>
      <c s="36" t="s">
        <v>738</v>
      </c>
      <c>
        <f>(M27*21)/100</f>
      </c>
      <c t="s">
        <v>27</v>
      </c>
    </row>
    <row r="28" spans="1:5" ht="12.75">
      <c r="A28" s="35" t="s">
        <v>55</v>
      </c>
      <c r="E28" s="39" t="s">
        <v>5</v>
      </c>
    </row>
    <row r="29" spans="1:5" ht="25.5">
      <c r="A29" s="35" t="s">
        <v>56</v>
      </c>
      <c r="E29" s="40" t="s">
        <v>10621</v>
      </c>
    </row>
    <row r="30" spans="1:5" ht="25.5">
      <c r="A30" t="s">
        <v>58</v>
      </c>
      <c r="E30" s="39" t="s">
        <v>1156</v>
      </c>
    </row>
    <row r="31" spans="1:16" ht="12.75">
      <c r="A31" t="s">
        <v>49</v>
      </c>
      <c s="34" t="s">
        <v>93</v>
      </c>
      <c s="34" t="s">
        <v>3484</v>
      </c>
      <c s="35" t="s">
        <v>5</v>
      </c>
      <c s="6" t="s">
        <v>3485</v>
      </c>
      <c s="36" t="s">
        <v>71</v>
      </c>
      <c s="37">
        <v>8.448</v>
      </c>
      <c s="36">
        <v>0</v>
      </c>
      <c s="36">
        <f>ROUND(G31*H31,6)</f>
      </c>
      <c r="L31" s="38">
        <v>0</v>
      </c>
      <c s="32">
        <f>ROUND(ROUND(L31,2)*ROUND(G31,3),2)</f>
      </c>
      <c s="36" t="s">
        <v>738</v>
      </c>
      <c>
        <f>(M31*21)/100</f>
      </c>
      <c t="s">
        <v>27</v>
      </c>
    </row>
    <row r="32" spans="1:5" ht="12.75">
      <c r="A32" s="35" t="s">
        <v>55</v>
      </c>
      <c r="E32" s="39" t="s">
        <v>5</v>
      </c>
    </row>
    <row r="33" spans="1:5" ht="25.5">
      <c r="A33" s="35" t="s">
        <v>56</v>
      </c>
      <c r="E33" s="40" t="s">
        <v>10622</v>
      </c>
    </row>
    <row r="34" spans="1:5" ht="191.25">
      <c r="A34" t="s">
        <v>58</v>
      </c>
      <c r="E34" s="39" t="s">
        <v>3487</v>
      </c>
    </row>
    <row r="35" spans="1:16" ht="12.75">
      <c r="A35" t="s">
        <v>49</v>
      </c>
      <c s="34" t="s">
        <v>79</v>
      </c>
      <c s="34" t="s">
        <v>3953</v>
      </c>
      <c s="35" t="s">
        <v>5</v>
      </c>
      <c s="6" t="s">
        <v>3954</v>
      </c>
      <c s="36" t="s">
        <v>71</v>
      </c>
      <c s="37">
        <v>33.366</v>
      </c>
      <c s="36">
        <v>0</v>
      </c>
      <c s="36">
        <f>ROUND(G35*H35,6)</f>
      </c>
      <c r="L35" s="38">
        <v>0</v>
      </c>
      <c s="32">
        <f>ROUND(ROUND(L35,2)*ROUND(G35,3),2)</f>
      </c>
      <c s="36" t="s">
        <v>738</v>
      </c>
      <c>
        <f>(M35*21)/100</f>
      </c>
      <c t="s">
        <v>27</v>
      </c>
    </row>
    <row r="36" spans="1:5" ht="12.75">
      <c r="A36" s="35" t="s">
        <v>55</v>
      </c>
      <c r="E36" s="39" t="s">
        <v>5</v>
      </c>
    </row>
    <row r="37" spans="1:5" ht="51">
      <c r="A37" s="35" t="s">
        <v>56</v>
      </c>
      <c r="E37" s="40" t="s">
        <v>10623</v>
      </c>
    </row>
    <row r="38" spans="1:5" ht="242.25">
      <c r="A38" t="s">
        <v>58</v>
      </c>
      <c r="E38" s="39" t="s">
        <v>3956</v>
      </c>
    </row>
    <row r="39" spans="1:13" ht="12.75">
      <c r="A39" t="s">
        <v>46</v>
      </c>
      <c r="C39" s="31" t="s">
        <v>27</v>
      </c>
      <c r="E39" s="33" t="s">
        <v>1426</v>
      </c>
      <c r="J39" s="32">
        <f>0</f>
      </c>
      <c s="32">
        <f>0</f>
      </c>
      <c s="32">
        <f>0+L40</f>
      </c>
      <c s="32">
        <f>0+M40</f>
      </c>
    </row>
    <row r="40" spans="1:16" ht="12.75">
      <c r="A40" t="s">
        <v>49</v>
      </c>
      <c s="34" t="s">
        <v>100</v>
      </c>
      <c s="34" t="s">
        <v>10545</v>
      </c>
      <c s="35" t="s">
        <v>5</v>
      </c>
      <c s="6" t="s">
        <v>10546</v>
      </c>
      <c s="36" t="s">
        <v>71</v>
      </c>
      <c s="37">
        <v>18.688</v>
      </c>
      <c s="36">
        <v>0</v>
      </c>
      <c s="36">
        <f>ROUND(G40*H40,6)</f>
      </c>
      <c r="L40" s="38">
        <v>0</v>
      </c>
      <c s="32">
        <f>ROUND(ROUND(L40,2)*ROUND(G40,3),2)</f>
      </c>
      <c s="36" t="s">
        <v>738</v>
      </c>
      <c>
        <f>(M40*21)/100</f>
      </c>
      <c t="s">
        <v>27</v>
      </c>
    </row>
    <row r="41" spans="1:5" ht="12.75">
      <c r="A41" s="35" t="s">
        <v>55</v>
      </c>
      <c r="E41" s="39" t="s">
        <v>5</v>
      </c>
    </row>
    <row r="42" spans="1:5" ht="25.5">
      <c r="A42" s="35" t="s">
        <v>56</v>
      </c>
      <c r="E42" s="40" t="s">
        <v>10624</v>
      </c>
    </row>
    <row r="43" spans="1:5" ht="369.75">
      <c r="A43" t="s">
        <v>58</v>
      </c>
      <c r="E43" s="39" t="s">
        <v>1429</v>
      </c>
    </row>
    <row r="44" spans="1:13" ht="12.75">
      <c r="A44" t="s">
        <v>46</v>
      </c>
      <c r="C44" s="31" t="s">
        <v>104</v>
      </c>
      <c r="E44" s="33" t="s">
        <v>2762</v>
      </c>
      <c r="J44" s="32">
        <f>0</f>
      </c>
      <c s="32">
        <f>0</f>
      </c>
      <c s="32">
        <f>0+L45+L49+L53+L57+L61+L65+L69+L73+L77+L81+L85+L89+L93+L97+L101+L105</f>
      </c>
      <c s="32">
        <f>0+M45+M49+M53+M57+M61+M65+M69+M73+M77+M81+M85+M89+M93+M97+M101+M105</f>
      </c>
    </row>
    <row r="45" spans="1:16" ht="12.75">
      <c r="A45" t="s">
        <v>49</v>
      </c>
      <c s="34" t="s">
        <v>104</v>
      </c>
      <c s="34" t="s">
        <v>10548</v>
      </c>
      <c s="35" t="s">
        <v>5</v>
      </c>
      <c s="6" t="s">
        <v>10549</v>
      </c>
      <c s="36" t="s">
        <v>83</v>
      </c>
      <c s="37">
        <v>36</v>
      </c>
      <c s="36">
        <v>0</v>
      </c>
      <c s="36">
        <f>ROUND(G45*H45,6)</f>
      </c>
      <c r="L45" s="38">
        <v>0</v>
      </c>
      <c s="32">
        <f>ROUND(ROUND(L45,2)*ROUND(G45,3),2)</f>
      </c>
      <c s="36" t="s">
        <v>738</v>
      </c>
      <c>
        <f>(M45*21)/100</f>
      </c>
      <c t="s">
        <v>27</v>
      </c>
    </row>
    <row r="46" spans="1:5" ht="12.75">
      <c r="A46" s="35" t="s">
        <v>55</v>
      </c>
      <c r="E46" s="39" t="s">
        <v>5</v>
      </c>
    </row>
    <row r="47" spans="1:5" ht="25.5">
      <c r="A47" s="35" t="s">
        <v>56</v>
      </c>
      <c r="E47" s="40" t="s">
        <v>10550</v>
      </c>
    </row>
    <row r="48" spans="1:5" ht="127.5">
      <c r="A48" t="s">
        <v>58</v>
      </c>
      <c r="E48" s="39" t="s">
        <v>3074</v>
      </c>
    </row>
    <row r="49" spans="1:16" ht="25.5">
      <c r="A49" t="s">
        <v>49</v>
      </c>
      <c s="34" t="s">
        <v>108</v>
      </c>
      <c s="34" t="s">
        <v>10551</v>
      </c>
      <c s="35" t="s">
        <v>5</v>
      </c>
      <c s="6" t="s">
        <v>10552</v>
      </c>
      <c s="36" t="s">
        <v>1149</v>
      </c>
      <c s="37">
        <v>0.152</v>
      </c>
      <c s="36">
        <v>0</v>
      </c>
      <c s="36">
        <f>ROUND(G49*H49,6)</f>
      </c>
      <c r="L49" s="38">
        <v>0</v>
      </c>
      <c s="32">
        <f>ROUND(ROUND(L49,2)*ROUND(G49,3),2)</f>
      </c>
      <c s="36" t="s">
        <v>738</v>
      </c>
      <c>
        <f>(M49*21)/100</f>
      </c>
      <c t="s">
        <v>27</v>
      </c>
    </row>
    <row r="50" spans="1:5" ht="12.75">
      <c r="A50" s="35" t="s">
        <v>55</v>
      </c>
      <c r="E50" s="39" t="s">
        <v>5</v>
      </c>
    </row>
    <row r="51" spans="1:5" ht="25.5">
      <c r="A51" s="35" t="s">
        <v>56</v>
      </c>
      <c r="E51" s="40" t="s">
        <v>10553</v>
      </c>
    </row>
    <row r="52" spans="1:5" ht="127.5">
      <c r="A52" t="s">
        <v>58</v>
      </c>
      <c r="E52" s="39" t="s">
        <v>3078</v>
      </c>
    </row>
    <row r="53" spans="1:16" ht="12.75">
      <c r="A53" t="s">
        <v>49</v>
      </c>
      <c s="34" t="s">
        <v>113</v>
      </c>
      <c s="34" t="s">
        <v>4034</v>
      </c>
      <c s="35" t="s">
        <v>5</v>
      </c>
      <c s="6" t="s">
        <v>4035</v>
      </c>
      <c s="36" t="s">
        <v>71</v>
      </c>
      <c s="37">
        <v>1.024</v>
      </c>
      <c s="36">
        <v>0</v>
      </c>
      <c s="36">
        <f>ROUND(G53*H53,6)</f>
      </c>
      <c r="L53" s="38">
        <v>0</v>
      </c>
      <c s="32">
        <f>ROUND(ROUND(L53,2)*ROUND(G53,3),2)</f>
      </c>
      <c s="36" t="s">
        <v>738</v>
      </c>
      <c>
        <f>(M53*21)/100</f>
      </c>
      <c t="s">
        <v>27</v>
      </c>
    </row>
    <row r="54" spans="1:5" ht="12.75">
      <c r="A54" s="35" t="s">
        <v>55</v>
      </c>
      <c r="E54" s="39" t="s">
        <v>5</v>
      </c>
    </row>
    <row r="55" spans="1:5" ht="25.5">
      <c r="A55" s="35" t="s">
        <v>56</v>
      </c>
      <c r="E55" s="40" t="s">
        <v>10554</v>
      </c>
    </row>
    <row r="56" spans="1:5" ht="114.75">
      <c r="A56" t="s">
        <v>58</v>
      </c>
      <c r="E56" s="39" t="s">
        <v>3568</v>
      </c>
    </row>
    <row r="57" spans="1:16" ht="12.75">
      <c r="A57" t="s">
        <v>49</v>
      </c>
      <c s="34" t="s">
        <v>117</v>
      </c>
      <c s="34" t="s">
        <v>4037</v>
      </c>
      <c s="35" t="s">
        <v>5</v>
      </c>
      <c s="6" t="s">
        <v>4038</v>
      </c>
      <c s="36" t="s">
        <v>1149</v>
      </c>
      <c s="37">
        <v>73.728</v>
      </c>
      <c s="36">
        <v>0</v>
      </c>
      <c s="36">
        <f>ROUND(G57*H57,6)</f>
      </c>
      <c r="L57" s="38">
        <v>0</v>
      </c>
      <c s="32">
        <f>ROUND(ROUND(L57,2)*ROUND(G57,3),2)</f>
      </c>
      <c s="36" t="s">
        <v>738</v>
      </c>
      <c>
        <f>(M57*21)/100</f>
      </c>
      <c t="s">
        <v>27</v>
      </c>
    </row>
    <row r="58" spans="1:5" ht="12.75">
      <c r="A58" s="35" t="s">
        <v>55</v>
      </c>
      <c r="E58" s="39" t="s">
        <v>5</v>
      </c>
    </row>
    <row r="59" spans="1:5" ht="38.25">
      <c r="A59" s="35" t="s">
        <v>56</v>
      </c>
      <c r="E59" s="40" t="s">
        <v>10555</v>
      </c>
    </row>
    <row r="60" spans="1:5" ht="25.5">
      <c r="A60" t="s">
        <v>58</v>
      </c>
      <c r="E60" s="39" t="s">
        <v>1150</v>
      </c>
    </row>
    <row r="61" spans="1:16" ht="25.5">
      <c r="A61" t="s">
        <v>49</v>
      </c>
      <c s="34" t="s">
        <v>121</v>
      </c>
      <c s="34" t="s">
        <v>10556</v>
      </c>
      <c s="35" t="s">
        <v>5</v>
      </c>
      <c s="6" t="s">
        <v>10625</v>
      </c>
      <c s="36" t="s">
        <v>83</v>
      </c>
      <c s="37">
        <v>8</v>
      </c>
      <c s="36">
        <v>0</v>
      </c>
      <c s="36">
        <f>ROUND(G61*H61,6)</f>
      </c>
      <c r="L61" s="38">
        <v>0</v>
      </c>
      <c s="32">
        <f>ROUND(ROUND(L61,2)*ROUND(G61,3),2)</f>
      </c>
      <c s="36" t="s">
        <v>72</v>
      </c>
      <c>
        <f>(M61*21)/100</f>
      </c>
      <c t="s">
        <v>27</v>
      </c>
    </row>
    <row r="62" spans="1:5" ht="12.75">
      <c r="A62" s="35" t="s">
        <v>55</v>
      </c>
      <c r="E62" s="39" t="s">
        <v>5</v>
      </c>
    </row>
    <row r="63" spans="1:5" ht="51">
      <c r="A63" s="35" t="s">
        <v>56</v>
      </c>
      <c r="E63" s="40" t="s">
        <v>10626</v>
      </c>
    </row>
    <row r="64" spans="1:5" ht="140.25">
      <c r="A64" t="s">
        <v>58</v>
      </c>
      <c r="E64" s="39" t="s">
        <v>10559</v>
      </c>
    </row>
    <row r="65" spans="1:16" ht="25.5">
      <c r="A65" t="s">
        <v>49</v>
      </c>
      <c s="34" t="s">
        <v>125</v>
      </c>
      <c s="34" t="s">
        <v>10563</v>
      </c>
      <c s="35" t="s">
        <v>5</v>
      </c>
      <c s="6" t="s">
        <v>10564</v>
      </c>
      <c s="36" t="s">
        <v>83</v>
      </c>
      <c s="37">
        <v>4</v>
      </c>
      <c s="36">
        <v>0</v>
      </c>
      <c s="36">
        <f>ROUND(G65*H65,6)</f>
      </c>
      <c r="L65" s="38">
        <v>0</v>
      </c>
      <c s="32">
        <f>ROUND(ROUND(L65,2)*ROUND(G65,3),2)</f>
      </c>
      <c s="36" t="s">
        <v>72</v>
      </c>
      <c>
        <f>(M65*21)/100</f>
      </c>
      <c t="s">
        <v>27</v>
      </c>
    </row>
    <row r="66" spans="1:5" ht="12.75">
      <c r="A66" s="35" t="s">
        <v>55</v>
      </c>
      <c r="E66" s="39" t="s">
        <v>5</v>
      </c>
    </row>
    <row r="67" spans="1:5" ht="51">
      <c r="A67" s="35" t="s">
        <v>56</v>
      </c>
      <c r="E67" s="40" t="s">
        <v>10627</v>
      </c>
    </row>
    <row r="68" spans="1:5" ht="114.75">
      <c r="A68" t="s">
        <v>58</v>
      </c>
      <c r="E68" s="39" t="s">
        <v>10566</v>
      </c>
    </row>
    <row r="69" spans="1:16" ht="25.5">
      <c r="A69" t="s">
        <v>49</v>
      </c>
      <c s="34" t="s">
        <v>129</v>
      </c>
      <c s="34" t="s">
        <v>10567</v>
      </c>
      <c s="35" t="s">
        <v>5</v>
      </c>
      <c s="6" t="s">
        <v>10568</v>
      </c>
      <c s="36" t="s">
        <v>83</v>
      </c>
      <c s="37">
        <v>2</v>
      </c>
      <c s="36">
        <v>0</v>
      </c>
      <c s="36">
        <f>ROUND(G69*H69,6)</f>
      </c>
      <c r="L69" s="38">
        <v>0</v>
      </c>
      <c s="32">
        <f>ROUND(ROUND(L69,2)*ROUND(G69,3),2)</f>
      </c>
      <c s="36" t="s">
        <v>72</v>
      </c>
      <c>
        <f>(M69*21)/100</f>
      </c>
      <c t="s">
        <v>27</v>
      </c>
    </row>
    <row r="70" spans="1:5" ht="12.75">
      <c r="A70" s="35" t="s">
        <v>55</v>
      </c>
      <c r="E70" s="39" t="s">
        <v>5</v>
      </c>
    </row>
    <row r="71" spans="1:5" ht="38.25">
      <c r="A71" s="35" t="s">
        <v>56</v>
      </c>
      <c r="E71" s="40" t="s">
        <v>10628</v>
      </c>
    </row>
    <row r="72" spans="1:5" ht="127.5">
      <c r="A72" t="s">
        <v>58</v>
      </c>
      <c r="E72" s="39" t="s">
        <v>3048</v>
      </c>
    </row>
    <row r="73" spans="1:16" ht="25.5">
      <c r="A73" t="s">
        <v>49</v>
      </c>
      <c s="34" t="s">
        <v>133</v>
      </c>
      <c s="34" t="s">
        <v>10573</v>
      </c>
      <c s="35" t="s">
        <v>5</v>
      </c>
      <c s="6" t="s">
        <v>10629</v>
      </c>
      <c s="36" t="s">
        <v>83</v>
      </c>
      <c s="37">
        <v>2</v>
      </c>
      <c s="36">
        <v>0</v>
      </c>
      <c s="36">
        <f>ROUND(G73*H73,6)</f>
      </c>
      <c r="L73" s="38">
        <v>0</v>
      </c>
      <c s="32">
        <f>ROUND(ROUND(L73,2)*ROUND(G73,3),2)</f>
      </c>
      <c s="36" t="s">
        <v>72</v>
      </c>
      <c>
        <f>(M73*21)/100</f>
      </c>
      <c t="s">
        <v>27</v>
      </c>
    </row>
    <row r="74" spans="1:5" ht="12.75">
      <c r="A74" s="35" t="s">
        <v>55</v>
      </c>
      <c r="E74" s="39" t="s">
        <v>5</v>
      </c>
    </row>
    <row r="75" spans="1:5" ht="38.25">
      <c r="A75" s="35" t="s">
        <v>56</v>
      </c>
      <c r="E75" s="40" t="s">
        <v>10630</v>
      </c>
    </row>
    <row r="76" spans="1:5" ht="114.75">
      <c r="A76" t="s">
        <v>58</v>
      </c>
      <c r="E76" s="39" t="s">
        <v>10566</v>
      </c>
    </row>
    <row r="77" spans="1:16" ht="25.5">
      <c r="A77" t="s">
        <v>49</v>
      </c>
      <c s="34" t="s">
        <v>137</v>
      </c>
      <c s="34" t="s">
        <v>10576</v>
      </c>
      <c s="35" t="s">
        <v>5</v>
      </c>
      <c s="6" t="s">
        <v>10592</v>
      </c>
      <c s="36" t="s">
        <v>83</v>
      </c>
      <c s="37">
        <v>4</v>
      </c>
      <c s="36">
        <v>0</v>
      </c>
      <c s="36">
        <f>ROUND(G77*H77,6)</f>
      </c>
      <c r="L77" s="38">
        <v>0</v>
      </c>
      <c s="32">
        <f>ROUND(ROUND(L77,2)*ROUND(G77,3),2)</f>
      </c>
      <c s="36" t="s">
        <v>72</v>
      </c>
      <c>
        <f>(M77*21)/100</f>
      </c>
      <c t="s">
        <v>27</v>
      </c>
    </row>
    <row r="78" spans="1:5" ht="12.75">
      <c r="A78" s="35" t="s">
        <v>55</v>
      </c>
      <c r="E78" s="39" t="s">
        <v>5</v>
      </c>
    </row>
    <row r="79" spans="1:5" ht="51">
      <c r="A79" s="35" t="s">
        <v>56</v>
      </c>
      <c r="E79" s="40" t="s">
        <v>10631</v>
      </c>
    </row>
    <row r="80" spans="1:5" ht="114.75">
      <c r="A80" t="s">
        <v>58</v>
      </c>
      <c r="E80" s="39" t="s">
        <v>10566</v>
      </c>
    </row>
    <row r="81" spans="1:16" ht="25.5">
      <c r="A81" t="s">
        <v>49</v>
      </c>
      <c s="34" t="s">
        <v>141</v>
      </c>
      <c s="34" t="s">
        <v>10579</v>
      </c>
      <c s="35" t="s">
        <v>5</v>
      </c>
      <c s="6" t="s">
        <v>10632</v>
      </c>
      <c s="36" t="s">
        <v>83</v>
      </c>
      <c s="37">
        <v>1</v>
      </c>
      <c s="36">
        <v>0</v>
      </c>
      <c s="36">
        <f>ROUND(G81*H81,6)</f>
      </c>
      <c r="L81" s="38">
        <v>0</v>
      </c>
      <c s="32">
        <f>ROUND(ROUND(L81,2)*ROUND(G81,3),2)</f>
      </c>
      <c s="36" t="s">
        <v>72</v>
      </c>
      <c>
        <f>(M81*21)/100</f>
      </c>
      <c t="s">
        <v>27</v>
      </c>
    </row>
    <row r="82" spans="1:5" ht="12.75">
      <c r="A82" s="35" t="s">
        <v>55</v>
      </c>
      <c r="E82" s="39" t="s">
        <v>5</v>
      </c>
    </row>
    <row r="83" spans="1:5" ht="38.25">
      <c r="A83" s="35" t="s">
        <v>56</v>
      </c>
      <c r="E83" s="40" t="s">
        <v>10633</v>
      </c>
    </row>
    <row r="84" spans="1:5" ht="114.75">
      <c r="A84" t="s">
        <v>58</v>
      </c>
      <c r="E84" s="39" t="s">
        <v>10566</v>
      </c>
    </row>
    <row r="85" spans="1:16" ht="25.5">
      <c r="A85" t="s">
        <v>49</v>
      </c>
      <c s="34" t="s">
        <v>145</v>
      </c>
      <c s="34" t="s">
        <v>10582</v>
      </c>
      <c s="35" t="s">
        <v>5</v>
      </c>
      <c s="6" t="s">
        <v>10595</v>
      </c>
      <c s="36" t="s">
        <v>83</v>
      </c>
      <c s="37">
        <v>2</v>
      </c>
      <c s="36">
        <v>0</v>
      </c>
      <c s="36">
        <f>ROUND(G85*H85,6)</f>
      </c>
      <c r="L85" s="38">
        <v>0</v>
      </c>
      <c s="32">
        <f>ROUND(ROUND(L85,2)*ROUND(G85,3),2)</f>
      </c>
      <c s="36" t="s">
        <v>72</v>
      </c>
      <c>
        <f>(M85*21)/100</f>
      </c>
      <c t="s">
        <v>27</v>
      </c>
    </row>
    <row r="86" spans="1:5" ht="12.75">
      <c r="A86" s="35" t="s">
        <v>55</v>
      </c>
      <c r="E86" s="39" t="s">
        <v>5</v>
      </c>
    </row>
    <row r="87" spans="1:5" ht="38.25">
      <c r="A87" s="35" t="s">
        <v>56</v>
      </c>
      <c r="E87" s="40" t="s">
        <v>10634</v>
      </c>
    </row>
    <row r="88" spans="1:5" ht="114.75">
      <c r="A88" t="s">
        <v>58</v>
      </c>
      <c r="E88" s="39" t="s">
        <v>10566</v>
      </c>
    </row>
    <row r="89" spans="1:16" ht="25.5">
      <c r="A89" t="s">
        <v>49</v>
      </c>
      <c s="34" t="s">
        <v>149</v>
      </c>
      <c s="34" t="s">
        <v>10585</v>
      </c>
      <c s="35" t="s">
        <v>5</v>
      </c>
      <c s="6" t="s">
        <v>10635</v>
      </c>
      <c s="36" t="s">
        <v>83</v>
      </c>
      <c s="37">
        <v>1</v>
      </c>
      <c s="36">
        <v>0</v>
      </c>
      <c s="36">
        <f>ROUND(G89*H89,6)</f>
      </c>
      <c r="L89" s="38">
        <v>0</v>
      </c>
      <c s="32">
        <f>ROUND(ROUND(L89,2)*ROUND(G89,3),2)</f>
      </c>
      <c s="36" t="s">
        <v>72</v>
      </c>
      <c>
        <f>(M89*21)/100</f>
      </c>
      <c t="s">
        <v>27</v>
      </c>
    </row>
    <row r="90" spans="1:5" ht="12.75">
      <c r="A90" s="35" t="s">
        <v>55</v>
      </c>
      <c r="E90" s="39" t="s">
        <v>5</v>
      </c>
    </row>
    <row r="91" spans="1:5" ht="38.25">
      <c r="A91" s="35" t="s">
        <v>56</v>
      </c>
      <c r="E91" s="40" t="s">
        <v>10636</v>
      </c>
    </row>
    <row r="92" spans="1:5" ht="114.75">
      <c r="A92" t="s">
        <v>58</v>
      </c>
      <c r="E92" s="39" t="s">
        <v>10566</v>
      </c>
    </row>
    <row r="93" spans="1:16" ht="25.5">
      <c r="A93" t="s">
        <v>49</v>
      </c>
      <c s="34" t="s">
        <v>153</v>
      </c>
      <c s="34" t="s">
        <v>10588</v>
      </c>
      <c s="35" t="s">
        <v>5</v>
      </c>
      <c s="6" t="s">
        <v>10637</v>
      </c>
      <c s="36" t="s">
        <v>83</v>
      </c>
      <c s="37">
        <v>1</v>
      </c>
      <c s="36">
        <v>0</v>
      </c>
      <c s="36">
        <f>ROUND(G93*H93,6)</f>
      </c>
      <c r="L93" s="38">
        <v>0</v>
      </c>
      <c s="32">
        <f>ROUND(ROUND(L93,2)*ROUND(G93,3),2)</f>
      </c>
      <c s="36" t="s">
        <v>72</v>
      </c>
      <c>
        <f>(M93*21)/100</f>
      </c>
      <c t="s">
        <v>27</v>
      </c>
    </row>
    <row r="94" spans="1:5" ht="12.75">
      <c r="A94" s="35" t="s">
        <v>55</v>
      </c>
      <c r="E94" s="39" t="s">
        <v>5</v>
      </c>
    </row>
    <row r="95" spans="1:5" ht="38.25">
      <c r="A95" s="35" t="s">
        <v>56</v>
      </c>
      <c r="E95" s="40" t="s">
        <v>10638</v>
      </c>
    </row>
    <row r="96" spans="1:5" ht="114.75">
      <c r="A96" t="s">
        <v>58</v>
      </c>
      <c r="E96" s="39" t="s">
        <v>10566</v>
      </c>
    </row>
    <row r="97" spans="1:16" ht="25.5">
      <c r="A97" t="s">
        <v>49</v>
      </c>
      <c s="34" t="s">
        <v>157</v>
      </c>
      <c s="34" t="s">
        <v>10591</v>
      </c>
      <c s="35" t="s">
        <v>5</v>
      </c>
      <c s="6" t="s">
        <v>10639</v>
      </c>
      <c s="36" t="s">
        <v>83</v>
      </c>
      <c s="37">
        <v>1</v>
      </c>
      <c s="36">
        <v>0</v>
      </c>
      <c s="36">
        <f>ROUND(G97*H97,6)</f>
      </c>
      <c r="L97" s="38">
        <v>0</v>
      </c>
      <c s="32">
        <f>ROUND(ROUND(L97,2)*ROUND(G97,3),2)</f>
      </c>
      <c s="36" t="s">
        <v>72</v>
      </c>
      <c>
        <f>(M97*21)/100</f>
      </c>
      <c t="s">
        <v>27</v>
      </c>
    </row>
    <row r="98" spans="1:5" ht="12.75">
      <c r="A98" s="35" t="s">
        <v>55</v>
      </c>
      <c r="E98" s="39" t="s">
        <v>5</v>
      </c>
    </row>
    <row r="99" spans="1:5" ht="38.25">
      <c r="A99" s="35" t="s">
        <v>56</v>
      </c>
      <c r="E99" s="40" t="s">
        <v>10638</v>
      </c>
    </row>
    <row r="100" spans="1:5" ht="114.75">
      <c r="A100" t="s">
        <v>58</v>
      </c>
      <c r="E100" s="39" t="s">
        <v>10566</v>
      </c>
    </row>
    <row r="101" spans="1:16" ht="12.75">
      <c r="A101" t="s">
        <v>49</v>
      </c>
      <c s="34" t="s">
        <v>161</v>
      </c>
      <c s="34" t="s">
        <v>10597</v>
      </c>
      <c s="35" t="s">
        <v>5</v>
      </c>
      <c s="6" t="s">
        <v>10598</v>
      </c>
      <c s="36" t="s">
        <v>83</v>
      </c>
      <c s="37">
        <v>4</v>
      </c>
      <c s="36">
        <v>0</v>
      </c>
      <c s="36">
        <f>ROUND(G101*H101,6)</f>
      </c>
      <c r="L101" s="38">
        <v>0</v>
      </c>
      <c s="32">
        <f>ROUND(ROUND(L101,2)*ROUND(G101,3),2)</f>
      </c>
      <c s="36" t="s">
        <v>72</v>
      </c>
      <c>
        <f>(M101*21)/100</f>
      </c>
      <c t="s">
        <v>27</v>
      </c>
    </row>
    <row r="102" spans="1:5" ht="12.75">
      <c r="A102" s="35" t="s">
        <v>55</v>
      </c>
      <c r="E102" s="39" t="s">
        <v>5</v>
      </c>
    </row>
    <row r="103" spans="1:5" ht="25.5">
      <c r="A103" s="35" t="s">
        <v>56</v>
      </c>
      <c r="E103" s="40" t="s">
        <v>10640</v>
      </c>
    </row>
    <row r="104" spans="1:5" ht="89.25">
      <c r="A104" t="s">
        <v>58</v>
      </c>
      <c r="E104" s="39" t="s">
        <v>10641</v>
      </c>
    </row>
    <row r="105" spans="1:16" ht="12.75">
      <c r="A105" t="s">
        <v>49</v>
      </c>
      <c s="34" t="s">
        <v>165</v>
      </c>
      <c s="34" t="s">
        <v>10611</v>
      </c>
      <c s="35" t="s">
        <v>5</v>
      </c>
      <c s="6" t="s">
        <v>10612</v>
      </c>
      <c s="36" t="s">
        <v>83</v>
      </c>
      <c s="37">
        <v>34</v>
      </c>
      <c s="36">
        <v>0</v>
      </c>
      <c s="36">
        <f>ROUND(G105*H105,6)</f>
      </c>
      <c r="L105" s="38">
        <v>0</v>
      </c>
      <c s="32">
        <f>ROUND(ROUND(L105,2)*ROUND(G105,3),2)</f>
      </c>
      <c s="36" t="s">
        <v>72</v>
      </c>
      <c>
        <f>(M105*21)/100</f>
      </c>
      <c t="s">
        <v>27</v>
      </c>
    </row>
    <row r="106" spans="1:5" ht="12.75">
      <c r="A106" s="35" t="s">
        <v>55</v>
      </c>
      <c r="E106" s="39" t="s">
        <v>5</v>
      </c>
    </row>
    <row r="107" spans="1:5" ht="38.25">
      <c r="A107" s="35" t="s">
        <v>56</v>
      </c>
      <c r="E107" s="40" t="s">
        <v>10642</v>
      </c>
    </row>
    <row r="108" spans="1:5" ht="114.75">
      <c r="A108" t="s">
        <v>58</v>
      </c>
      <c r="E108" s="39" t="s">
        <v>10614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10643</v>
      </c>
      <c s="41">
        <f>Rekapitulace!C182</f>
      </c>
      <c s="20" t="s">
        <v>0</v>
      </c>
      <c t="s">
        <v>23</v>
      </c>
      <c t="s">
        <v>27</v>
      </c>
    </row>
    <row r="4" spans="1:16" ht="32" customHeight="1">
      <c r="A4" s="24" t="s">
        <v>20</v>
      </c>
      <c s="25" t="s">
        <v>28</v>
      </c>
      <c s="27" t="s">
        <v>10643</v>
      </c>
      <c r="E4" s="26" t="s">
        <v>10644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COUNTIFS(L8:L134,"=0",A8:A134,"P")+COUNTIFS(L8:L134,"",A8:A134,"P")+SUM(Q8:Q134)</f>
      </c>
    </row>
    <row r="8" spans="1:13" ht="12.75">
      <c r="A8" t="s">
        <v>44</v>
      </c>
      <c r="C8" s="28" t="s">
        <v>10647</v>
      </c>
      <c r="E8" s="30" t="s">
        <v>10646</v>
      </c>
      <c r="J8" s="29">
        <f>0+J9+J78+J83+J108+J129</f>
      </c>
      <c s="29">
        <f>0+K9+K78+K83+K108+K129</f>
      </c>
      <c s="29">
        <f>0+L9+L78+L83+L108+L129</f>
      </c>
      <c s="29">
        <f>0+M9+M78+M83+M108+M129</f>
      </c>
    </row>
    <row r="9" spans="1:13" ht="12.75">
      <c r="A9" t="s">
        <v>46</v>
      </c>
      <c r="C9" s="31" t="s">
        <v>10648</v>
      </c>
      <c r="E9" s="33" t="s">
        <v>10649</v>
      </c>
      <c r="J9" s="32">
        <f>0</f>
      </c>
      <c s="32">
        <f>0</f>
      </c>
      <c s="32">
        <f>0+L10+L14+L18+L22+L26+L30+L34+L38+L42+L46+L50+L54+L58+L62+L66+L70+L74</f>
      </c>
      <c s="32">
        <f>0+M10+M14+M18+M22+M26+M30+M34+M38+M42+M46+M50+M54+M58+M62+M66+M70+M74</f>
      </c>
    </row>
    <row r="10" spans="1:16" ht="12.75">
      <c r="A10" t="s">
        <v>49</v>
      </c>
      <c s="34" t="s">
        <v>26</v>
      </c>
      <c s="34" t="s">
        <v>10650</v>
      </c>
      <c s="35" t="s">
        <v>5</v>
      </c>
      <c s="6" t="s">
        <v>10651</v>
      </c>
      <c s="36" t="s">
        <v>83</v>
      </c>
      <c s="37">
        <v>15</v>
      </c>
      <c s="36">
        <v>0</v>
      </c>
      <c s="36">
        <f>ROUND(G10*H10,6)</f>
      </c>
      <c r="L10" s="38">
        <v>0</v>
      </c>
      <c s="32">
        <f>ROUND(ROUND(L10,2)*ROUND(G10,3),2)</f>
      </c>
      <c s="36" t="s">
        <v>10652</v>
      </c>
      <c>
        <f>(M10*21)/100</f>
      </c>
      <c t="s">
        <v>27</v>
      </c>
    </row>
    <row r="11" spans="1:5" ht="12.75">
      <c r="A11" s="35" t="s">
        <v>55</v>
      </c>
      <c r="E11" s="39" t="s">
        <v>5</v>
      </c>
    </row>
    <row r="12" spans="1:5" ht="12.75">
      <c r="A12" s="35" t="s">
        <v>56</v>
      </c>
      <c r="E12" s="40" t="s">
        <v>10653</v>
      </c>
    </row>
    <row r="13" spans="1:5" ht="12.75">
      <c r="A13" t="s">
        <v>58</v>
      </c>
      <c r="E13" s="39" t="s">
        <v>5</v>
      </c>
    </row>
    <row r="14" spans="1:16" ht="12.75">
      <c r="A14" t="s">
        <v>49</v>
      </c>
      <c s="34" t="s">
        <v>85</v>
      </c>
      <c s="34" t="s">
        <v>10654</v>
      </c>
      <c s="35" t="s">
        <v>5</v>
      </c>
      <c s="6" t="s">
        <v>10655</v>
      </c>
      <c s="36" t="s">
        <v>83</v>
      </c>
      <c s="37">
        <v>2</v>
      </c>
      <c s="36">
        <v>0</v>
      </c>
      <c s="36">
        <f>ROUND(G14*H14,6)</f>
      </c>
      <c r="L14" s="38">
        <v>0</v>
      </c>
      <c s="32">
        <f>ROUND(ROUND(L14,2)*ROUND(G14,3),2)</f>
      </c>
      <c s="36" t="s">
        <v>10652</v>
      </c>
      <c>
        <f>(M14*21)/100</f>
      </c>
      <c t="s">
        <v>27</v>
      </c>
    </row>
    <row r="15" spans="1:5" ht="12.75">
      <c r="A15" s="35" t="s">
        <v>55</v>
      </c>
      <c r="E15" s="39" t="s">
        <v>5</v>
      </c>
    </row>
    <row r="16" spans="1:5" ht="12.75">
      <c r="A16" s="35" t="s">
        <v>56</v>
      </c>
      <c r="E16" s="40" t="s">
        <v>10653</v>
      </c>
    </row>
    <row r="17" spans="1:5" ht="12.75">
      <c r="A17" t="s">
        <v>58</v>
      </c>
      <c r="E17" s="39" t="s">
        <v>5</v>
      </c>
    </row>
    <row r="18" spans="1:16" ht="12.75">
      <c r="A18" t="s">
        <v>49</v>
      </c>
      <c s="34" t="s">
        <v>90</v>
      </c>
      <c s="34" t="s">
        <v>10656</v>
      </c>
      <c s="35" t="s">
        <v>5</v>
      </c>
      <c s="6" t="s">
        <v>10657</v>
      </c>
      <c s="36" t="s">
        <v>83</v>
      </c>
      <c s="37">
        <v>15</v>
      </c>
      <c s="36">
        <v>0</v>
      </c>
      <c s="36">
        <f>ROUND(G18*H18,6)</f>
      </c>
      <c r="L18" s="38">
        <v>0</v>
      </c>
      <c s="32">
        <f>ROUND(ROUND(L18,2)*ROUND(G18,3),2)</f>
      </c>
      <c s="36" t="s">
        <v>10652</v>
      </c>
      <c>
        <f>(M18*21)/100</f>
      </c>
      <c t="s">
        <v>27</v>
      </c>
    </row>
    <row r="19" spans="1:5" ht="12.75">
      <c r="A19" s="35" t="s">
        <v>55</v>
      </c>
      <c r="E19" s="39" t="s">
        <v>5</v>
      </c>
    </row>
    <row r="20" spans="1:5" ht="12.75">
      <c r="A20" s="35" t="s">
        <v>56</v>
      </c>
      <c r="E20" s="40" t="s">
        <v>10653</v>
      </c>
    </row>
    <row r="21" spans="1:5" ht="12.75">
      <c r="A21" t="s">
        <v>58</v>
      </c>
      <c r="E21" s="39" t="s">
        <v>5</v>
      </c>
    </row>
    <row r="22" spans="1:16" ht="12.75">
      <c r="A22" t="s">
        <v>49</v>
      </c>
      <c s="34" t="s">
        <v>93</v>
      </c>
      <c s="34" t="s">
        <v>10658</v>
      </c>
      <c s="35" t="s">
        <v>5</v>
      </c>
      <c s="6" t="s">
        <v>10659</v>
      </c>
      <c s="36" t="s">
        <v>83</v>
      </c>
      <c s="37">
        <v>2</v>
      </c>
      <c s="36">
        <v>0</v>
      </c>
      <c s="36">
        <f>ROUND(G22*H22,6)</f>
      </c>
      <c r="L22" s="38">
        <v>0</v>
      </c>
      <c s="32">
        <f>ROUND(ROUND(L22,2)*ROUND(G22,3),2)</f>
      </c>
      <c s="36" t="s">
        <v>10652</v>
      </c>
      <c>
        <f>(M22*21)/100</f>
      </c>
      <c t="s">
        <v>27</v>
      </c>
    </row>
    <row r="23" spans="1:5" ht="12.75">
      <c r="A23" s="35" t="s">
        <v>55</v>
      </c>
      <c r="E23" s="39" t="s">
        <v>5</v>
      </c>
    </row>
    <row r="24" spans="1:5" ht="12.75">
      <c r="A24" s="35" t="s">
        <v>56</v>
      </c>
      <c r="E24" s="40" t="s">
        <v>10653</v>
      </c>
    </row>
    <row r="25" spans="1:5" ht="12.75">
      <c r="A25" t="s">
        <v>58</v>
      </c>
      <c r="E25" s="39" t="s">
        <v>5</v>
      </c>
    </row>
    <row r="26" spans="1:16" ht="12.75">
      <c r="A26" t="s">
        <v>49</v>
      </c>
      <c s="34" t="s">
        <v>79</v>
      </c>
      <c s="34" t="s">
        <v>10660</v>
      </c>
      <c s="35" t="s">
        <v>5</v>
      </c>
      <c s="6" t="s">
        <v>10661</v>
      </c>
      <c s="36" t="s">
        <v>83</v>
      </c>
      <c s="37">
        <v>2</v>
      </c>
      <c s="36">
        <v>0</v>
      </c>
      <c s="36">
        <f>ROUND(G26*H26,6)</f>
      </c>
      <c r="L26" s="38">
        <v>0</v>
      </c>
      <c s="32">
        <f>ROUND(ROUND(L26,2)*ROUND(G26,3),2)</f>
      </c>
      <c s="36" t="s">
        <v>10652</v>
      </c>
      <c>
        <f>(M26*21)/100</f>
      </c>
      <c t="s">
        <v>27</v>
      </c>
    </row>
    <row r="27" spans="1:5" ht="12.75">
      <c r="A27" s="35" t="s">
        <v>55</v>
      </c>
      <c r="E27" s="39" t="s">
        <v>5</v>
      </c>
    </row>
    <row r="28" spans="1:5" ht="12.75">
      <c r="A28" s="35" t="s">
        <v>56</v>
      </c>
      <c r="E28" s="40" t="s">
        <v>10653</v>
      </c>
    </row>
    <row r="29" spans="1:5" ht="12.75">
      <c r="A29" t="s">
        <v>58</v>
      </c>
      <c r="E29" s="39" t="s">
        <v>5</v>
      </c>
    </row>
    <row r="30" spans="1:16" ht="12.75">
      <c r="A30" t="s">
        <v>49</v>
      </c>
      <c s="34" t="s">
        <v>100</v>
      </c>
      <c s="34" t="s">
        <v>10662</v>
      </c>
      <c s="35" t="s">
        <v>5</v>
      </c>
      <c s="6" t="s">
        <v>10663</v>
      </c>
      <c s="36" t="s">
        <v>83</v>
      </c>
      <c s="37">
        <v>3</v>
      </c>
      <c s="36">
        <v>0</v>
      </c>
      <c s="36">
        <f>ROUND(G30*H30,6)</f>
      </c>
      <c r="L30" s="38">
        <v>0</v>
      </c>
      <c s="32">
        <f>ROUND(ROUND(L30,2)*ROUND(G30,3),2)</f>
      </c>
      <c s="36" t="s">
        <v>10652</v>
      </c>
      <c>
        <f>(M30*21)/100</f>
      </c>
      <c t="s">
        <v>27</v>
      </c>
    </row>
    <row r="31" spans="1:5" ht="12.75">
      <c r="A31" s="35" t="s">
        <v>55</v>
      </c>
      <c r="E31" s="39" t="s">
        <v>5</v>
      </c>
    </row>
    <row r="32" spans="1:5" ht="12.75">
      <c r="A32" s="35" t="s">
        <v>56</v>
      </c>
      <c r="E32" s="40" t="s">
        <v>10653</v>
      </c>
    </row>
    <row r="33" spans="1:5" ht="12.75">
      <c r="A33" t="s">
        <v>58</v>
      </c>
      <c r="E33" s="39" t="s">
        <v>5</v>
      </c>
    </row>
    <row r="34" spans="1:16" ht="12.75">
      <c r="A34" t="s">
        <v>49</v>
      </c>
      <c s="34" t="s">
        <v>104</v>
      </c>
      <c s="34" t="s">
        <v>10664</v>
      </c>
      <c s="35" t="s">
        <v>5</v>
      </c>
      <c s="6" t="s">
        <v>10665</v>
      </c>
      <c s="36" t="s">
        <v>88</v>
      </c>
      <c s="37">
        <v>28</v>
      </c>
      <c s="36">
        <v>0</v>
      </c>
      <c s="36">
        <f>ROUND(G34*H34,6)</f>
      </c>
      <c r="L34" s="38">
        <v>0</v>
      </c>
      <c s="32">
        <f>ROUND(ROUND(L34,2)*ROUND(G34,3),2)</f>
      </c>
      <c s="36" t="s">
        <v>10652</v>
      </c>
      <c>
        <f>(M34*21)/100</f>
      </c>
      <c t="s">
        <v>27</v>
      </c>
    </row>
    <row r="35" spans="1:5" ht="12.75">
      <c r="A35" s="35" t="s">
        <v>55</v>
      </c>
      <c r="E35" s="39" t="s">
        <v>5</v>
      </c>
    </row>
    <row r="36" spans="1:5" ht="12.75">
      <c r="A36" s="35" t="s">
        <v>56</v>
      </c>
      <c r="E36" s="40" t="s">
        <v>10653</v>
      </c>
    </row>
    <row r="37" spans="1:5" ht="12.75">
      <c r="A37" t="s">
        <v>58</v>
      </c>
      <c r="E37" s="39" t="s">
        <v>5</v>
      </c>
    </row>
    <row r="38" spans="1:16" ht="12.75">
      <c r="A38" t="s">
        <v>49</v>
      </c>
      <c s="34" t="s">
        <v>108</v>
      </c>
      <c s="34" t="s">
        <v>10666</v>
      </c>
      <c s="35" t="s">
        <v>5</v>
      </c>
      <c s="6" t="s">
        <v>10667</v>
      </c>
      <c s="36" t="s">
        <v>83</v>
      </c>
      <c s="37">
        <v>6</v>
      </c>
      <c s="36">
        <v>0</v>
      </c>
      <c s="36">
        <f>ROUND(G38*H38,6)</f>
      </c>
      <c r="L38" s="38">
        <v>0</v>
      </c>
      <c s="32">
        <f>ROUND(ROUND(L38,2)*ROUND(G38,3),2)</f>
      </c>
      <c s="36" t="s">
        <v>10652</v>
      </c>
      <c>
        <f>(M38*21)/100</f>
      </c>
      <c t="s">
        <v>27</v>
      </c>
    </row>
    <row r="39" spans="1:5" ht="12.75">
      <c r="A39" s="35" t="s">
        <v>55</v>
      </c>
      <c r="E39" s="39" t="s">
        <v>5</v>
      </c>
    </row>
    <row r="40" spans="1:5" ht="12.75">
      <c r="A40" s="35" t="s">
        <v>56</v>
      </c>
      <c r="E40" s="40" t="s">
        <v>10653</v>
      </c>
    </row>
    <row r="41" spans="1:5" ht="12.75">
      <c r="A41" t="s">
        <v>58</v>
      </c>
      <c r="E41" s="39" t="s">
        <v>5</v>
      </c>
    </row>
    <row r="42" spans="1:16" ht="12.75">
      <c r="A42" t="s">
        <v>49</v>
      </c>
      <c s="34" t="s">
        <v>113</v>
      </c>
      <c s="34" t="s">
        <v>10668</v>
      </c>
      <c s="35" t="s">
        <v>5</v>
      </c>
      <c s="6" t="s">
        <v>10669</v>
      </c>
      <c s="36" t="s">
        <v>83</v>
      </c>
      <c s="37">
        <v>21</v>
      </c>
      <c s="36">
        <v>0</v>
      </c>
      <c s="36">
        <f>ROUND(G42*H42,6)</f>
      </c>
      <c r="L42" s="38">
        <v>0</v>
      </c>
      <c s="32">
        <f>ROUND(ROUND(L42,2)*ROUND(G42,3),2)</f>
      </c>
      <c s="36" t="s">
        <v>10652</v>
      </c>
      <c>
        <f>(M42*21)/100</f>
      </c>
      <c t="s">
        <v>27</v>
      </c>
    </row>
    <row r="43" spans="1:5" ht="12.75">
      <c r="A43" s="35" t="s">
        <v>55</v>
      </c>
      <c r="E43" s="39" t="s">
        <v>5</v>
      </c>
    </row>
    <row r="44" spans="1:5" ht="12.75">
      <c r="A44" s="35" t="s">
        <v>56</v>
      </c>
      <c r="E44" s="40" t="s">
        <v>10653</v>
      </c>
    </row>
    <row r="45" spans="1:5" ht="12.75">
      <c r="A45" t="s">
        <v>58</v>
      </c>
      <c r="E45" s="39" t="s">
        <v>5</v>
      </c>
    </row>
    <row r="46" spans="1:16" ht="12.75">
      <c r="A46" t="s">
        <v>49</v>
      </c>
      <c s="34" t="s">
        <v>117</v>
      </c>
      <c s="34" t="s">
        <v>10670</v>
      </c>
      <c s="35" t="s">
        <v>5</v>
      </c>
      <c s="6" t="s">
        <v>10671</v>
      </c>
      <c s="36" t="s">
        <v>83</v>
      </c>
      <c s="37">
        <v>6</v>
      </c>
      <c s="36">
        <v>0</v>
      </c>
      <c s="36">
        <f>ROUND(G46*H46,6)</f>
      </c>
      <c r="L46" s="38">
        <v>0</v>
      </c>
      <c s="32">
        <f>ROUND(ROUND(L46,2)*ROUND(G46,3),2)</f>
      </c>
      <c s="36" t="s">
        <v>10652</v>
      </c>
      <c>
        <f>(M46*21)/100</f>
      </c>
      <c t="s">
        <v>27</v>
      </c>
    </row>
    <row r="47" spans="1:5" ht="12.75">
      <c r="A47" s="35" t="s">
        <v>55</v>
      </c>
      <c r="E47" s="39" t="s">
        <v>5</v>
      </c>
    </row>
    <row r="48" spans="1:5" ht="12.75">
      <c r="A48" s="35" t="s">
        <v>56</v>
      </c>
      <c r="E48" s="40" t="s">
        <v>10653</v>
      </c>
    </row>
    <row r="49" spans="1:5" ht="12.75">
      <c r="A49" t="s">
        <v>58</v>
      </c>
      <c r="E49" s="39" t="s">
        <v>5</v>
      </c>
    </row>
    <row r="50" spans="1:16" ht="12.75">
      <c r="A50" t="s">
        <v>49</v>
      </c>
      <c s="34" t="s">
        <v>121</v>
      </c>
      <c s="34" t="s">
        <v>10672</v>
      </c>
      <c s="35" t="s">
        <v>5</v>
      </c>
      <c s="6" t="s">
        <v>10673</v>
      </c>
      <c s="36" t="s">
        <v>83</v>
      </c>
      <c s="37">
        <v>6</v>
      </c>
      <c s="36">
        <v>0</v>
      </c>
      <c s="36">
        <f>ROUND(G50*H50,6)</f>
      </c>
      <c r="L50" s="38">
        <v>0</v>
      </c>
      <c s="32">
        <f>ROUND(ROUND(L50,2)*ROUND(G50,3),2)</f>
      </c>
      <c s="36" t="s">
        <v>10652</v>
      </c>
      <c>
        <f>(M50*21)/100</f>
      </c>
      <c t="s">
        <v>27</v>
      </c>
    </row>
    <row r="51" spans="1:5" ht="12.75">
      <c r="A51" s="35" t="s">
        <v>55</v>
      </c>
      <c r="E51" s="39" t="s">
        <v>5</v>
      </c>
    </row>
    <row r="52" spans="1:5" ht="12.75">
      <c r="A52" s="35" t="s">
        <v>56</v>
      </c>
      <c r="E52" s="40" t="s">
        <v>10653</v>
      </c>
    </row>
    <row r="53" spans="1:5" ht="12.75">
      <c r="A53" t="s">
        <v>58</v>
      </c>
      <c r="E53" s="39" t="s">
        <v>5</v>
      </c>
    </row>
    <row r="54" spans="1:16" ht="12.75">
      <c r="A54" t="s">
        <v>49</v>
      </c>
      <c s="34" t="s">
        <v>125</v>
      </c>
      <c s="34" t="s">
        <v>10674</v>
      </c>
      <c s="35" t="s">
        <v>5</v>
      </c>
      <c s="6" t="s">
        <v>10675</v>
      </c>
      <c s="36" t="s">
        <v>83</v>
      </c>
      <c s="37">
        <v>4</v>
      </c>
      <c s="36">
        <v>0</v>
      </c>
      <c s="36">
        <f>ROUND(G54*H54,6)</f>
      </c>
      <c r="L54" s="38">
        <v>0</v>
      </c>
      <c s="32">
        <f>ROUND(ROUND(L54,2)*ROUND(G54,3),2)</f>
      </c>
      <c s="36" t="s">
        <v>10652</v>
      </c>
      <c>
        <f>(M54*21)/100</f>
      </c>
      <c t="s">
        <v>27</v>
      </c>
    </row>
    <row r="55" spans="1:5" ht="12.75">
      <c r="A55" s="35" t="s">
        <v>55</v>
      </c>
      <c r="E55" s="39" t="s">
        <v>5</v>
      </c>
    </row>
    <row r="56" spans="1:5" ht="12.75">
      <c r="A56" s="35" t="s">
        <v>56</v>
      </c>
      <c r="E56" s="40" t="s">
        <v>10653</v>
      </c>
    </row>
    <row r="57" spans="1:5" ht="12.75">
      <c r="A57" t="s">
        <v>58</v>
      </c>
      <c r="E57" s="39" t="s">
        <v>5</v>
      </c>
    </row>
    <row r="58" spans="1:16" ht="12.75">
      <c r="A58" t="s">
        <v>49</v>
      </c>
      <c s="34" t="s">
        <v>129</v>
      </c>
      <c s="34" t="s">
        <v>10676</v>
      </c>
      <c s="35" t="s">
        <v>5</v>
      </c>
      <c s="6" t="s">
        <v>10677</v>
      </c>
      <c s="36" t="s">
        <v>83</v>
      </c>
      <c s="37">
        <v>6</v>
      </c>
      <c s="36">
        <v>0</v>
      </c>
      <c s="36">
        <f>ROUND(G58*H58,6)</f>
      </c>
      <c r="L58" s="38">
        <v>0</v>
      </c>
      <c s="32">
        <f>ROUND(ROUND(L58,2)*ROUND(G58,3),2)</f>
      </c>
      <c s="36" t="s">
        <v>10652</v>
      </c>
      <c>
        <f>(M58*21)/100</f>
      </c>
      <c t="s">
        <v>27</v>
      </c>
    </row>
    <row r="59" spans="1:5" ht="12.75">
      <c r="A59" s="35" t="s">
        <v>55</v>
      </c>
      <c r="E59" s="39" t="s">
        <v>5</v>
      </c>
    </row>
    <row r="60" spans="1:5" ht="12.75">
      <c r="A60" s="35" t="s">
        <v>56</v>
      </c>
      <c r="E60" s="40" t="s">
        <v>10653</v>
      </c>
    </row>
    <row r="61" spans="1:5" ht="12.75">
      <c r="A61" t="s">
        <v>58</v>
      </c>
      <c r="E61" s="39" t="s">
        <v>5</v>
      </c>
    </row>
    <row r="62" spans="1:16" ht="12.75">
      <c r="A62" t="s">
        <v>49</v>
      </c>
      <c s="34" t="s">
        <v>133</v>
      </c>
      <c s="34" t="s">
        <v>10678</v>
      </c>
      <c s="35" t="s">
        <v>5</v>
      </c>
      <c s="6" t="s">
        <v>10679</v>
      </c>
      <c s="36" t="s">
        <v>83</v>
      </c>
      <c s="37">
        <v>6</v>
      </c>
      <c s="36">
        <v>0</v>
      </c>
      <c s="36">
        <f>ROUND(G62*H62,6)</f>
      </c>
      <c r="L62" s="38">
        <v>0</v>
      </c>
      <c s="32">
        <f>ROUND(ROUND(L62,2)*ROUND(G62,3),2)</f>
      </c>
      <c s="36" t="s">
        <v>10652</v>
      </c>
      <c>
        <f>(M62*21)/100</f>
      </c>
      <c t="s">
        <v>27</v>
      </c>
    </row>
    <row r="63" spans="1:5" ht="12.75">
      <c r="A63" s="35" t="s">
        <v>55</v>
      </c>
      <c r="E63" s="39" t="s">
        <v>5</v>
      </c>
    </row>
    <row r="64" spans="1:5" ht="12.75">
      <c r="A64" s="35" t="s">
        <v>56</v>
      </c>
      <c r="E64" s="40" t="s">
        <v>10653</v>
      </c>
    </row>
    <row r="65" spans="1:5" ht="12.75">
      <c r="A65" t="s">
        <v>58</v>
      </c>
      <c r="E65" s="39" t="s">
        <v>5</v>
      </c>
    </row>
    <row r="66" spans="1:16" ht="25.5">
      <c r="A66" t="s">
        <v>49</v>
      </c>
      <c s="34" t="s">
        <v>137</v>
      </c>
      <c s="34" t="s">
        <v>10680</v>
      </c>
      <c s="35" t="s">
        <v>5</v>
      </c>
      <c s="6" t="s">
        <v>10681</v>
      </c>
      <c s="36" t="s">
        <v>83</v>
      </c>
      <c s="37">
        <v>6</v>
      </c>
      <c s="36">
        <v>0</v>
      </c>
      <c s="36">
        <f>ROUND(G66*H66,6)</f>
      </c>
      <c r="L66" s="38">
        <v>0</v>
      </c>
      <c s="32">
        <f>ROUND(ROUND(L66,2)*ROUND(G66,3),2)</f>
      </c>
      <c s="36" t="s">
        <v>10652</v>
      </c>
      <c>
        <f>(M66*21)/100</f>
      </c>
      <c t="s">
        <v>27</v>
      </c>
    </row>
    <row r="67" spans="1:5" ht="12.75">
      <c r="A67" s="35" t="s">
        <v>55</v>
      </c>
      <c r="E67" s="39" t="s">
        <v>5</v>
      </c>
    </row>
    <row r="68" spans="1:5" ht="12.75">
      <c r="A68" s="35" t="s">
        <v>56</v>
      </c>
      <c r="E68" s="40" t="s">
        <v>10682</v>
      </c>
    </row>
    <row r="69" spans="1:5" ht="12.75">
      <c r="A69" t="s">
        <v>58</v>
      </c>
      <c r="E69" s="39" t="s">
        <v>5</v>
      </c>
    </row>
    <row r="70" spans="1:16" ht="12.75">
      <c r="A70" t="s">
        <v>49</v>
      </c>
      <c s="34" t="s">
        <v>141</v>
      </c>
      <c s="34" t="s">
        <v>10683</v>
      </c>
      <c s="35" t="s">
        <v>5</v>
      </c>
      <c s="6" t="s">
        <v>10684</v>
      </c>
      <c s="36" t="s">
        <v>168</v>
      </c>
      <c s="37">
        <v>32</v>
      </c>
      <c s="36">
        <v>0</v>
      </c>
      <c s="36">
        <f>ROUND(G70*H70,6)</f>
      </c>
      <c r="L70" s="38">
        <v>0</v>
      </c>
      <c s="32">
        <f>ROUND(ROUND(L70,2)*ROUND(G70,3),2)</f>
      </c>
      <c s="36" t="s">
        <v>10652</v>
      </c>
      <c>
        <f>(M70*21)/100</f>
      </c>
      <c t="s">
        <v>27</v>
      </c>
    </row>
    <row r="71" spans="1:5" ht="12.75">
      <c r="A71" s="35" t="s">
        <v>55</v>
      </c>
      <c r="E71" s="39" t="s">
        <v>5</v>
      </c>
    </row>
    <row r="72" spans="1:5" ht="12.75">
      <c r="A72" s="35" t="s">
        <v>56</v>
      </c>
      <c r="E72" s="40" t="s">
        <v>10682</v>
      </c>
    </row>
    <row r="73" spans="1:5" ht="12.75">
      <c r="A73" t="s">
        <v>58</v>
      </c>
      <c r="E73" s="39" t="s">
        <v>5</v>
      </c>
    </row>
    <row r="74" spans="1:16" ht="12.75">
      <c r="A74" t="s">
        <v>49</v>
      </c>
      <c s="34" t="s">
        <v>149</v>
      </c>
      <c s="34" t="s">
        <v>10685</v>
      </c>
      <c s="35" t="s">
        <v>5</v>
      </c>
      <c s="6" t="s">
        <v>10686</v>
      </c>
      <c s="36" t="s">
        <v>83</v>
      </c>
      <c s="37">
        <v>3</v>
      </c>
      <c s="36">
        <v>0</v>
      </c>
      <c s="36">
        <f>ROUND(G74*H74,6)</f>
      </c>
      <c r="L74" s="38">
        <v>0</v>
      </c>
      <c s="32">
        <f>ROUND(ROUND(L74,2)*ROUND(G74,3),2)</f>
      </c>
      <c s="36" t="s">
        <v>10652</v>
      </c>
      <c>
        <f>(M74*21)/100</f>
      </c>
      <c t="s">
        <v>27</v>
      </c>
    </row>
    <row r="75" spans="1:5" ht="12.75">
      <c r="A75" s="35" t="s">
        <v>55</v>
      </c>
      <c r="E75" s="39" t="s">
        <v>5</v>
      </c>
    </row>
    <row r="76" spans="1:5" ht="12.75">
      <c r="A76" s="35" t="s">
        <v>56</v>
      </c>
      <c r="E76" s="40" t="s">
        <v>10653</v>
      </c>
    </row>
    <row r="77" spans="1:5" ht="12.75">
      <c r="A77" t="s">
        <v>58</v>
      </c>
      <c r="E77" s="39" t="s">
        <v>5</v>
      </c>
    </row>
    <row r="78" spans="1:13" ht="12.75">
      <c r="A78" t="s">
        <v>46</v>
      </c>
      <c r="C78" s="31" t="s">
        <v>10687</v>
      </c>
      <c r="E78" s="33" t="s">
        <v>10688</v>
      </c>
      <c r="J78" s="32">
        <f>0</f>
      </c>
      <c s="32">
        <f>0</f>
      </c>
      <c s="32">
        <f>0+L79</f>
      </c>
      <c s="32">
        <f>0+M79</f>
      </c>
    </row>
    <row r="79" spans="1:16" ht="12.75">
      <c r="A79" t="s">
        <v>49</v>
      </c>
      <c s="34" t="s">
        <v>149</v>
      </c>
      <c s="34" t="s">
        <v>10685</v>
      </c>
      <c s="35" t="s">
        <v>5</v>
      </c>
      <c s="6" t="s">
        <v>10686</v>
      </c>
      <c s="36" t="s">
        <v>83</v>
      </c>
      <c s="37">
        <v>3</v>
      </c>
      <c s="36">
        <v>0</v>
      </c>
      <c s="36">
        <f>ROUND(G79*H79,6)</f>
      </c>
      <c r="L79" s="38">
        <v>0</v>
      </c>
      <c s="32">
        <f>ROUND(ROUND(L79,2)*ROUND(G79,3),2)</f>
      </c>
      <c s="36" t="s">
        <v>10652</v>
      </c>
      <c>
        <f>(M79*21)/100</f>
      </c>
      <c t="s">
        <v>27</v>
      </c>
    </row>
    <row r="80" spans="1:5" ht="12.75">
      <c r="A80" s="35" t="s">
        <v>55</v>
      </c>
      <c r="E80" s="39" t="s">
        <v>5</v>
      </c>
    </row>
    <row r="81" spans="1:5" ht="12.75">
      <c r="A81" s="35" t="s">
        <v>56</v>
      </c>
      <c r="E81" s="40" t="s">
        <v>10653</v>
      </c>
    </row>
    <row r="82" spans="1:5" ht="12.75">
      <c r="A82" t="s">
        <v>58</v>
      </c>
      <c r="E82" s="39" t="s">
        <v>5</v>
      </c>
    </row>
    <row r="83" spans="1:13" ht="12.75">
      <c r="A83" t="s">
        <v>46</v>
      </c>
      <c r="C83" s="31" t="s">
        <v>10689</v>
      </c>
      <c r="E83" s="33" t="s">
        <v>10690</v>
      </c>
      <c r="J83" s="32">
        <f>0</f>
      </c>
      <c s="32">
        <f>0</f>
      </c>
      <c s="32">
        <f>0+L84+L88+L92+L96+L100+L104</f>
      </c>
      <c s="32">
        <f>0+M84+M88+M92+M96+M100+M104</f>
      </c>
    </row>
    <row r="84" spans="1:16" ht="12.75">
      <c r="A84" t="s">
        <v>49</v>
      </c>
      <c s="34" t="s">
        <v>153</v>
      </c>
      <c s="34" t="s">
        <v>10691</v>
      </c>
      <c s="35" t="s">
        <v>5</v>
      </c>
      <c s="6" t="s">
        <v>10692</v>
      </c>
      <c s="36" t="s">
        <v>83</v>
      </c>
      <c s="37">
        <v>1</v>
      </c>
      <c s="36">
        <v>0</v>
      </c>
      <c s="36">
        <f>ROUND(G84*H84,6)</f>
      </c>
      <c r="L84" s="38">
        <v>0</v>
      </c>
      <c s="32">
        <f>ROUND(ROUND(L84,2)*ROUND(G84,3),2)</f>
      </c>
      <c s="36" t="s">
        <v>10652</v>
      </c>
      <c>
        <f>(M84*21)/100</f>
      </c>
      <c t="s">
        <v>27</v>
      </c>
    </row>
    <row r="85" spans="1:5" ht="12.75">
      <c r="A85" s="35" t="s">
        <v>55</v>
      </c>
      <c r="E85" s="39" t="s">
        <v>5</v>
      </c>
    </row>
    <row r="86" spans="1:5" ht="12.75">
      <c r="A86" s="35" t="s">
        <v>56</v>
      </c>
      <c r="E86" s="40" t="s">
        <v>10693</v>
      </c>
    </row>
    <row r="87" spans="1:5" ht="12.75">
      <c r="A87" t="s">
        <v>58</v>
      </c>
      <c r="E87" s="39" t="s">
        <v>5</v>
      </c>
    </row>
    <row r="88" spans="1:16" ht="12.75">
      <c r="A88" t="s">
        <v>49</v>
      </c>
      <c s="34" t="s">
        <v>157</v>
      </c>
      <c s="34" t="s">
        <v>10694</v>
      </c>
      <c s="35" t="s">
        <v>5</v>
      </c>
      <c s="6" t="s">
        <v>10695</v>
      </c>
      <c s="36" t="s">
        <v>83</v>
      </c>
      <c s="37">
        <v>1</v>
      </c>
      <c s="36">
        <v>0</v>
      </c>
      <c s="36">
        <f>ROUND(G88*H88,6)</f>
      </c>
      <c r="L88" s="38">
        <v>0</v>
      </c>
      <c s="32">
        <f>ROUND(ROUND(L88,2)*ROUND(G88,3),2)</f>
      </c>
      <c s="36" t="s">
        <v>10652</v>
      </c>
      <c>
        <f>(M88*21)/100</f>
      </c>
      <c t="s">
        <v>27</v>
      </c>
    </row>
    <row r="89" spans="1:5" ht="12.75">
      <c r="A89" s="35" t="s">
        <v>55</v>
      </c>
      <c r="E89" s="39" t="s">
        <v>5</v>
      </c>
    </row>
    <row r="90" spans="1:5" ht="12.75">
      <c r="A90" s="35" t="s">
        <v>56</v>
      </c>
      <c r="E90" s="40" t="s">
        <v>10693</v>
      </c>
    </row>
    <row r="91" spans="1:5" ht="12.75">
      <c r="A91" t="s">
        <v>58</v>
      </c>
      <c r="E91" s="39" t="s">
        <v>5</v>
      </c>
    </row>
    <row r="92" spans="1:16" ht="12.75">
      <c r="A92" t="s">
        <v>49</v>
      </c>
      <c s="34" t="s">
        <v>161</v>
      </c>
      <c s="34" t="s">
        <v>10696</v>
      </c>
      <c s="35" t="s">
        <v>5</v>
      </c>
      <c s="6" t="s">
        <v>10697</v>
      </c>
      <c s="36" t="s">
        <v>83</v>
      </c>
      <c s="37">
        <v>1</v>
      </c>
      <c s="36">
        <v>0</v>
      </c>
      <c s="36">
        <f>ROUND(G92*H92,6)</f>
      </c>
      <c r="L92" s="38">
        <v>0</v>
      </c>
      <c s="32">
        <f>ROUND(ROUND(L92,2)*ROUND(G92,3),2)</f>
      </c>
      <c s="36" t="s">
        <v>10652</v>
      </c>
      <c>
        <f>(M92*21)/100</f>
      </c>
      <c t="s">
        <v>27</v>
      </c>
    </row>
    <row r="93" spans="1:5" ht="12.75">
      <c r="A93" s="35" t="s">
        <v>55</v>
      </c>
      <c r="E93" s="39" t="s">
        <v>5</v>
      </c>
    </row>
    <row r="94" spans="1:5" ht="12.75">
      <c r="A94" s="35" t="s">
        <v>56</v>
      </c>
      <c r="E94" s="40" t="s">
        <v>10693</v>
      </c>
    </row>
    <row r="95" spans="1:5" ht="12.75">
      <c r="A95" t="s">
        <v>58</v>
      </c>
      <c r="E95" s="39" t="s">
        <v>5</v>
      </c>
    </row>
    <row r="96" spans="1:16" ht="12.75">
      <c r="A96" t="s">
        <v>49</v>
      </c>
      <c s="34" t="s">
        <v>165</v>
      </c>
      <c s="34" t="s">
        <v>2597</v>
      </c>
      <c s="35" t="s">
        <v>5</v>
      </c>
      <c s="6" t="s">
        <v>439</v>
      </c>
      <c s="36" t="s">
        <v>83</v>
      </c>
      <c s="37">
        <v>1</v>
      </c>
      <c s="36">
        <v>0</v>
      </c>
      <c s="36">
        <f>ROUND(G96*H96,6)</f>
      </c>
      <c r="L96" s="38">
        <v>0</v>
      </c>
      <c s="32">
        <f>ROUND(ROUND(L96,2)*ROUND(G96,3),2)</f>
      </c>
      <c s="36" t="s">
        <v>10652</v>
      </c>
      <c>
        <f>(M96*21)/100</f>
      </c>
      <c t="s">
        <v>27</v>
      </c>
    </row>
    <row r="97" spans="1:5" ht="12.75">
      <c r="A97" s="35" t="s">
        <v>55</v>
      </c>
      <c r="E97" s="39" t="s">
        <v>5</v>
      </c>
    </row>
    <row r="98" spans="1:5" ht="12.75">
      <c r="A98" s="35" t="s">
        <v>56</v>
      </c>
      <c r="E98" s="40" t="s">
        <v>10693</v>
      </c>
    </row>
    <row r="99" spans="1:5" ht="12.75">
      <c r="A99" t="s">
        <v>58</v>
      </c>
      <c r="E99" s="39" t="s">
        <v>5</v>
      </c>
    </row>
    <row r="100" spans="1:16" ht="12.75">
      <c r="A100" t="s">
        <v>49</v>
      </c>
      <c s="34" t="s">
        <v>170</v>
      </c>
      <c s="34" t="s">
        <v>10698</v>
      </c>
      <c s="35" t="s">
        <v>5</v>
      </c>
      <c s="6" t="s">
        <v>10699</v>
      </c>
      <c s="36" t="s">
        <v>168</v>
      </c>
      <c s="37">
        <v>6</v>
      </c>
      <c s="36">
        <v>0</v>
      </c>
      <c s="36">
        <f>ROUND(G100*H100,6)</f>
      </c>
      <c r="L100" s="38">
        <v>0</v>
      </c>
      <c s="32">
        <f>ROUND(ROUND(L100,2)*ROUND(G100,3),2)</f>
      </c>
      <c s="36" t="s">
        <v>10652</v>
      </c>
      <c>
        <f>(M100*21)/100</f>
      </c>
      <c t="s">
        <v>27</v>
      </c>
    </row>
    <row r="101" spans="1:5" ht="12.75">
      <c r="A101" s="35" t="s">
        <v>55</v>
      </c>
      <c r="E101" s="39" t="s">
        <v>5</v>
      </c>
    </row>
    <row r="102" spans="1:5" ht="12.75">
      <c r="A102" s="35" t="s">
        <v>56</v>
      </c>
      <c r="E102" s="40" t="s">
        <v>10693</v>
      </c>
    </row>
    <row r="103" spans="1:5" ht="12.75">
      <c r="A103" t="s">
        <v>58</v>
      </c>
      <c r="E103" s="39" t="s">
        <v>5</v>
      </c>
    </row>
    <row r="104" spans="1:16" ht="12.75">
      <c r="A104" t="s">
        <v>49</v>
      </c>
      <c s="34" t="s">
        <v>174</v>
      </c>
      <c s="34" t="s">
        <v>10700</v>
      </c>
      <c s="35" t="s">
        <v>5</v>
      </c>
      <c s="6" t="s">
        <v>10701</v>
      </c>
      <c s="36" t="s">
        <v>168</v>
      </c>
      <c s="37">
        <v>12</v>
      </c>
      <c s="36">
        <v>0</v>
      </c>
      <c s="36">
        <f>ROUND(G104*H104,6)</f>
      </c>
      <c r="L104" s="38">
        <v>0</v>
      </c>
      <c s="32">
        <f>ROUND(ROUND(L104,2)*ROUND(G104,3),2)</f>
      </c>
      <c s="36" t="s">
        <v>10652</v>
      </c>
      <c>
        <f>(M104*21)/100</f>
      </c>
      <c t="s">
        <v>27</v>
      </c>
    </row>
    <row r="105" spans="1:5" ht="12.75">
      <c r="A105" s="35" t="s">
        <v>55</v>
      </c>
      <c r="E105" s="39" t="s">
        <v>5</v>
      </c>
    </row>
    <row r="106" spans="1:5" ht="12.75">
      <c r="A106" s="35" t="s">
        <v>56</v>
      </c>
      <c r="E106" s="40" t="s">
        <v>10693</v>
      </c>
    </row>
    <row r="107" spans="1:5" ht="12.75">
      <c r="A107" t="s">
        <v>58</v>
      </c>
      <c r="E107" s="39" t="s">
        <v>5</v>
      </c>
    </row>
    <row r="108" spans="1:13" ht="12.75">
      <c r="A108" t="s">
        <v>46</v>
      </c>
      <c r="C108" s="31" t="s">
        <v>10702</v>
      </c>
      <c r="E108" s="33" t="s">
        <v>10703</v>
      </c>
      <c r="J108" s="32">
        <f>0</f>
      </c>
      <c s="32">
        <f>0</f>
      </c>
      <c s="32">
        <f>0+L109+L113+L117+L121+L125</f>
      </c>
      <c s="32">
        <f>0+M109+M113+M117+M121+M125</f>
      </c>
    </row>
    <row r="109" spans="1:16" ht="12.75">
      <c r="A109" t="s">
        <v>49</v>
      </c>
      <c s="34" t="s">
        <v>145</v>
      </c>
      <c s="34" t="s">
        <v>10704</v>
      </c>
      <c s="35" t="s">
        <v>5</v>
      </c>
      <c s="6" t="s">
        <v>10705</v>
      </c>
      <c s="36" t="s">
        <v>168</v>
      </c>
      <c s="37">
        <v>16</v>
      </c>
      <c s="36">
        <v>0</v>
      </c>
      <c s="36">
        <f>ROUND(G109*H109,6)</f>
      </c>
      <c r="L109" s="38">
        <v>0</v>
      </c>
      <c s="32">
        <f>ROUND(ROUND(L109,2)*ROUND(G109,3),2)</f>
      </c>
      <c s="36" t="s">
        <v>10652</v>
      </c>
      <c>
        <f>(M109*21)/100</f>
      </c>
      <c t="s">
        <v>27</v>
      </c>
    </row>
    <row r="110" spans="1:5" ht="12.75">
      <c r="A110" s="35" t="s">
        <v>55</v>
      </c>
      <c r="E110" s="39" t="s">
        <v>5</v>
      </c>
    </row>
    <row r="111" spans="1:5" ht="12.75">
      <c r="A111" s="35" t="s">
        <v>56</v>
      </c>
      <c r="E111" s="40" t="s">
        <v>10682</v>
      </c>
    </row>
    <row r="112" spans="1:5" ht="12.75">
      <c r="A112" t="s">
        <v>58</v>
      </c>
      <c r="E112" s="39" t="s">
        <v>5</v>
      </c>
    </row>
    <row r="113" spans="1:16" ht="12.75">
      <c r="A113" t="s">
        <v>49</v>
      </c>
      <c s="34" t="s">
        <v>178</v>
      </c>
      <c s="34" t="s">
        <v>10706</v>
      </c>
      <c s="35" t="s">
        <v>5</v>
      </c>
      <c s="6" t="s">
        <v>10707</v>
      </c>
      <c s="36" t="s">
        <v>207</v>
      </c>
      <c s="37">
        <v>200</v>
      </c>
      <c s="36">
        <v>0</v>
      </c>
      <c s="36">
        <f>ROUND(G113*H113,6)</f>
      </c>
      <c r="L113" s="38">
        <v>0</v>
      </c>
      <c s="32">
        <f>ROUND(ROUND(L113,2)*ROUND(G113,3),2)</f>
      </c>
      <c s="36" t="s">
        <v>10652</v>
      </c>
      <c>
        <f>(M113*21)/100</f>
      </c>
      <c t="s">
        <v>27</v>
      </c>
    </row>
    <row r="114" spans="1:5" ht="12.75">
      <c r="A114" s="35" t="s">
        <v>55</v>
      </c>
      <c r="E114" s="39" t="s">
        <v>5</v>
      </c>
    </row>
    <row r="115" spans="1:5" ht="12.75">
      <c r="A115" s="35" t="s">
        <v>56</v>
      </c>
      <c r="E115" s="40" t="s">
        <v>10708</v>
      </c>
    </row>
    <row r="116" spans="1:5" ht="12.75">
      <c r="A116" t="s">
        <v>58</v>
      </c>
      <c r="E116" s="39" t="s">
        <v>5</v>
      </c>
    </row>
    <row r="117" spans="1:16" ht="12.75">
      <c r="A117" t="s">
        <v>49</v>
      </c>
      <c s="34" t="s">
        <v>50</v>
      </c>
      <c s="34" t="s">
        <v>10709</v>
      </c>
      <c s="35" t="s">
        <v>5</v>
      </c>
      <c s="6" t="s">
        <v>10710</v>
      </c>
      <c s="36" t="s">
        <v>83</v>
      </c>
      <c s="37">
        <v>15</v>
      </c>
      <c s="36">
        <v>0</v>
      </c>
      <c s="36">
        <f>ROUND(G117*H117,6)</f>
      </c>
      <c r="L117" s="38">
        <v>0</v>
      </c>
      <c s="32">
        <f>ROUND(ROUND(L117,2)*ROUND(G117,3),2)</f>
      </c>
      <c s="36" t="s">
        <v>10652</v>
      </c>
      <c>
        <f>(M117*21)/100</f>
      </c>
      <c t="s">
        <v>27</v>
      </c>
    </row>
    <row r="118" spans="1:5" ht="12.75">
      <c r="A118" s="35" t="s">
        <v>55</v>
      </c>
      <c r="E118" s="39" t="s">
        <v>5</v>
      </c>
    </row>
    <row r="119" spans="1:5" ht="12.75">
      <c r="A119" s="35" t="s">
        <v>56</v>
      </c>
      <c r="E119" s="40" t="s">
        <v>10708</v>
      </c>
    </row>
    <row r="120" spans="1:5" ht="12.75">
      <c r="A120" t="s">
        <v>58</v>
      </c>
      <c r="E120" s="39" t="s">
        <v>5</v>
      </c>
    </row>
    <row r="121" spans="1:16" ht="25.5">
      <c r="A121" t="s">
        <v>49</v>
      </c>
      <c s="34" t="s">
        <v>60</v>
      </c>
      <c s="34" t="s">
        <v>10711</v>
      </c>
      <c s="35" t="s">
        <v>5</v>
      </c>
      <c s="6" t="s">
        <v>10712</v>
      </c>
      <c s="36" t="s">
        <v>83</v>
      </c>
      <c s="37">
        <v>6</v>
      </c>
      <c s="36">
        <v>0</v>
      </c>
      <c s="36">
        <f>ROUND(G121*H121,6)</f>
      </c>
      <c r="L121" s="38">
        <v>0</v>
      </c>
      <c s="32">
        <f>ROUND(ROUND(L121,2)*ROUND(G121,3),2)</f>
      </c>
      <c s="36" t="s">
        <v>10652</v>
      </c>
      <c>
        <f>(M121*21)/100</f>
      </c>
      <c t="s">
        <v>27</v>
      </c>
    </row>
    <row r="122" spans="1:5" ht="12.75">
      <c r="A122" s="35" t="s">
        <v>55</v>
      </c>
      <c r="E122" s="39" t="s">
        <v>5</v>
      </c>
    </row>
    <row r="123" spans="1:5" ht="12.75">
      <c r="A123" s="35" t="s">
        <v>56</v>
      </c>
      <c r="E123" s="40" t="s">
        <v>10708</v>
      </c>
    </row>
    <row r="124" spans="1:5" ht="12.75">
      <c r="A124" t="s">
        <v>58</v>
      </c>
      <c r="E124" s="39" t="s">
        <v>5</v>
      </c>
    </row>
    <row r="125" spans="1:16" ht="12.75">
      <c r="A125" t="s">
        <v>49</v>
      </c>
      <c s="34" t="s">
        <v>63</v>
      </c>
      <c s="34" t="s">
        <v>10713</v>
      </c>
      <c s="35" t="s">
        <v>5</v>
      </c>
      <c s="6" t="s">
        <v>1819</v>
      </c>
      <c s="36" t="s">
        <v>1149</v>
      </c>
      <c s="37">
        <v>48</v>
      </c>
      <c s="36">
        <v>0</v>
      </c>
      <c s="36">
        <f>ROUND(G125*H125,6)</f>
      </c>
      <c r="L125" s="38">
        <v>0</v>
      </c>
      <c s="32">
        <f>ROUND(ROUND(L125,2)*ROUND(G125,3),2)</f>
      </c>
      <c s="36" t="s">
        <v>10652</v>
      </c>
      <c>
        <f>(M125*21)/100</f>
      </c>
      <c t="s">
        <v>27</v>
      </c>
    </row>
    <row r="126" spans="1:5" ht="12.75">
      <c r="A126" s="35" t="s">
        <v>55</v>
      </c>
      <c r="E126" s="39" t="s">
        <v>5</v>
      </c>
    </row>
    <row r="127" spans="1:5" ht="12.75">
      <c r="A127" s="35" t="s">
        <v>56</v>
      </c>
      <c r="E127" s="40" t="s">
        <v>10708</v>
      </c>
    </row>
    <row r="128" spans="1:5" ht="12.75">
      <c r="A128" t="s">
        <v>58</v>
      </c>
      <c r="E128" s="39" t="s">
        <v>5</v>
      </c>
    </row>
    <row r="129" spans="1:13" ht="12.75">
      <c r="A129" t="s">
        <v>46</v>
      </c>
      <c r="C129" s="31" t="s">
        <v>3230</v>
      </c>
      <c r="E129" s="33" t="s">
        <v>3231</v>
      </c>
      <c r="J129" s="32">
        <f>0</f>
      </c>
      <c s="32">
        <f>0</f>
      </c>
      <c s="32">
        <f>0+L130+L134</f>
      </c>
      <c s="32">
        <f>0+M130+M134</f>
      </c>
    </row>
    <row r="130" spans="1:16" ht="25.5">
      <c r="A130" t="s">
        <v>49</v>
      </c>
      <c s="34" t="s">
        <v>67</v>
      </c>
      <c s="34" t="s">
        <v>10714</v>
      </c>
      <c s="35" t="s">
        <v>5</v>
      </c>
      <c s="6" t="s">
        <v>10715</v>
      </c>
      <c s="36" t="s">
        <v>53</v>
      </c>
      <c s="37">
        <v>1</v>
      </c>
      <c s="36">
        <v>0</v>
      </c>
      <c s="36">
        <f>ROUND(G130*H130,6)</f>
      </c>
      <c r="L130" s="38">
        <v>0</v>
      </c>
      <c s="32">
        <f>ROUND(ROUND(L130,2)*ROUND(G130,3),2)</f>
      </c>
      <c s="36" t="s">
        <v>10652</v>
      </c>
      <c>
        <f>(M130*21)/100</f>
      </c>
      <c t="s">
        <v>27</v>
      </c>
    </row>
    <row r="131" spans="1:5" ht="12.75">
      <c r="A131" s="35" t="s">
        <v>55</v>
      </c>
      <c r="E131" s="39" t="s">
        <v>5</v>
      </c>
    </row>
    <row r="132" spans="1:5" ht="12.75">
      <c r="A132" s="35" t="s">
        <v>56</v>
      </c>
      <c r="E132" s="40" t="s">
        <v>10682</v>
      </c>
    </row>
    <row r="133" spans="1:5" ht="12.75">
      <c r="A133" t="s">
        <v>58</v>
      </c>
      <c r="E133" s="39" t="s">
        <v>5</v>
      </c>
    </row>
    <row r="134" spans="1:16" ht="25.5">
      <c r="A134" t="s">
        <v>49</v>
      </c>
      <c s="34" t="s">
        <v>27</v>
      </c>
      <c s="34" t="s">
        <v>10716</v>
      </c>
      <c s="35" t="s">
        <v>5</v>
      </c>
      <c s="6" t="s">
        <v>10717</v>
      </c>
      <c s="36" t="s">
        <v>53</v>
      </c>
      <c s="37">
        <v>0.6</v>
      </c>
      <c s="36">
        <v>0</v>
      </c>
      <c s="36">
        <f>ROUND(G134*H134,6)</f>
      </c>
      <c r="L134" s="38">
        <v>0</v>
      </c>
      <c s="32">
        <f>ROUND(ROUND(L134,2)*ROUND(G134,3),2)</f>
      </c>
      <c s="36" t="s">
        <v>10652</v>
      </c>
      <c>
        <f>(M134*21)/100</f>
      </c>
      <c t="s">
        <v>27</v>
      </c>
    </row>
    <row r="135" spans="1:5" ht="12.75">
      <c r="A135" s="35" t="s">
        <v>55</v>
      </c>
      <c r="E135" s="39" t="s">
        <v>5</v>
      </c>
    </row>
    <row r="136" spans="1:5" ht="12.75">
      <c r="A136" s="35" t="s">
        <v>56</v>
      </c>
      <c r="E136" s="40" t="s">
        <v>10682</v>
      </c>
    </row>
    <row r="137" spans="1:5" ht="12.75">
      <c r="A137" t="s">
        <v>58</v>
      </c>
      <c r="E137"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56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10643</v>
      </c>
      <c s="41">
        <f>Rekapitulace!C182</f>
      </c>
      <c s="20" t="s">
        <v>0</v>
      </c>
      <c t="s">
        <v>23</v>
      </c>
      <c t="s">
        <v>27</v>
      </c>
    </row>
    <row r="4" spans="1:16" ht="32" customHeight="1">
      <c r="A4" s="24" t="s">
        <v>20</v>
      </c>
      <c s="25" t="s">
        <v>28</v>
      </c>
      <c s="27" t="s">
        <v>10643</v>
      </c>
      <c r="E4" s="26" t="s">
        <v>10644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COUNTIFS(L8:L561,"=0",A8:A561,"P")+COUNTIFS(L8:L561,"",A8:A561,"P")+SUM(Q8:Q561)</f>
      </c>
    </row>
    <row r="8" spans="1:13" ht="12.75">
      <c r="A8" t="s">
        <v>44</v>
      </c>
      <c r="C8" s="28" t="s">
        <v>10720</v>
      </c>
      <c r="E8" s="30" t="s">
        <v>10719</v>
      </c>
      <c r="J8" s="29">
        <f>0+J9+J58+J159+J376+J385+J418+J531+J544</f>
      </c>
      <c s="29">
        <f>0+K9+K58+K159+K376+K385+K418+K531+K544</f>
      </c>
      <c s="29">
        <f>0+L9+L58+L159+L376+L385+L418+L531+L544</f>
      </c>
      <c s="29">
        <f>0+M9+M58+M159+M376+M385+M418+M531+M544</f>
      </c>
    </row>
    <row r="9" spans="1:13" ht="12.75">
      <c r="A9" t="s">
        <v>46</v>
      </c>
      <c r="C9" s="31" t="s">
        <v>10721</v>
      </c>
      <c r="E9" s="33" t="s">
        <v>10722</v>
      </c>
      <c r="J9" s="32">
        <f>0</f>
      </c>
      <c s="32">
        <f>0</f>
      </c>
      <c s="32">
        <f>0+L10+L14+L18+L22+L26+L30+L34+L38+L42+L46+L50+L54</f>
      </c>
      <c s="32">
        <f>0+M10+M14+M18+M22+M26+M30+M34+M38+M42+M46+M50+M54</f>
      </c>
    </row>
    <row r="10" spans="1:16" ht="12.75">
      <c r="A10" t="s">
        <v>49</v>
      </c>
      <c s="34" t="s">
        <v>93</v>
      </c>
      <c s="34" t="s">
        <v>10723</v>
      </c>
      <c s="35" t="s">
        <v>67</v>
      </c>
      <c s="6" t="s">
        <v>10724</v>
      </c>
      <c s="36" t="s">
        <v>71</v>
      </c>
      <c s="37">
        <v>128.664</v>
      </c>
      <c s="36">
        <v>0</v>
      </c>
      <c s="36">
        <f>ROUND(G10*H10,6)</f>
      </c>
      <c r="L10" s="38">
        <v>0</v>
      </c>
      <c s="32">
        <f>ROUND(ROUND(L10,2)*ROUND(G10,3),2)</f>
      </c>
      <c s="36" t="s">
        <v>10652</v>
      </c>
      <c>
        <f>(M10*21)/100</f>
      </c>
      <c t="s">
        <v>27</v>
      </c>
    </row>
    <row r="11" spans="1:5" ht="12.75">
      <c r="A11" s="35" t="s">
        <v>55</v>
      </c>
      <c r="E11" s="39" t="s">
        <v>5</v>
      </c>
    </row>
    <row r="12" spans="1:5" ht="12.75">
      <c r="A12" s="35" t="s">
        <v>56</v>
      </c>
      <c r="E12" s="40" t="s">
        <v>10725</v>
      </c>
    </row>
    <row r="13" spans="1:5" ht="12.75">
      <c r="A13" t="s">
        <v>58</v>
      </c>
      <c r="E13" s="39" t="s">
        <v>5</v>
      </c>
    </row>
    <row r="14" spans="1:16" ht="12.75">
      <c r="A14" t="s">
        <v>49</v>
      </c>
      <c s="34" t="s">
        <v>79</v>
      </c>
      <c s="34" t="s">
        <v>10726</v>
      </c>
      <c s="35" t="s">
        <v>27</v>
      </c>
      <c s="6" t="s">
        <v>10727</v>
      </c>
      <c s="36" t="s">
        <v>71</v>
      </c>
      <c s="37">
        <v>300.216</v>
      </c>
      <c s="36">
        <v>0</v>
      </c>
      <c s="36">
        <f>ROUND(G14*H14,6)</f>
      </c>
      <c r="L14" s="38">
        <v>0</v>
      </c>
      <c s="32">
        <f>ROUND(ROUND(L14,2)*ROUND(G14,3),2)</f>
      </c>
      <c s="36" t="s">
        <v>10652</v>
      </c>
      <c>
        <f>(M14*21)/100</f>
      </c>
      <c t="s">
        <v>27</v>
      </c>
    </row>
    <row r="15" spans="1:5" ht="12.75">
      <c r="A15" s="35" t="s">
        <v>55</v>
      </c>
      <c r="E15" s="39" t="s">
        <v>5</v>
      </c>
    </row>
    <row r="16" spans="1:5" ht="12.75">
      <c r="A16" s="35" t="s">
        <v>56</v>
      </c>
      <c r="E16" s="40" t="s">
        <v>10725</v>
      </c>
    </row>
    <row r="17" spans="1:5" ht="12.75">
      <c r="A17" t="s">
        <v>58</v>
      </c>
      <c r="E17" s="39" t="s">
        <v>5</v>
      </c>
    </row>
    <row r="18" spans="1:16" ht="25.5">
      <c r="A18" t="s">
        <v>49</v>
      </c>
      <c s="34" t="s">
        <v>100</v>
      </c>
      <c s="34" t="s">
        <v>10728</v>
      </c>
      <c s="35" t="s">
        <v>26</v>
      </c>
      <c s="6" t="s">
        <v>10729</v>
      </c>
      <c s="36" t="s">
        <v>2025</v>
      </c>
      <c s="37">
        <v>3859.92</v>
      </c>
      <c s="36">
        <v>0</v>
      </c>
      <c s="36">
        <f>ROUND(G18*H18,6)</f>
      </c>
      <c r="L18" s="38">
        <v>0</v>
      </c>
      <c s="32">
        <f>ROUND(ROUND(L18,2)*ROUND(G18,3),2)</f>
      </c>
      <c s="36" t="s">
        <v>10652</v>
      </c>
      <c>
        <f>(M18*21)/100</f>
      </c>
      <c t="s">
        <v>27</v>
      </c>
    </row>
    <row r="19" spans="1:5" ht="12.75">
      <c r="A19" s="35" t="s">
        <v>55</v>
      </c>
      <c r="E19" s="39" t="s">
        <v>5</v>
      </c>
    </row>
    <row r="20" spans="1:5" ht="12.75">
      <c r="A20" s="35" t="s">
        <v>56</v>
      </c>
      <c r="E20" s="40" t="s">
        <v>10730</v>
      </c>
    </row>
    <row r="21" spans="1:5" ht="12.75">
      <c r="A21" t="s">
        <v>58</v>
      </c>
      <c r="E21" s="39" t="s">
        <v>5</v>
      </c>
    </row>
    <row r="22" spans="1:16" ht="12.75">
      <c r="A22" t="s">
        <v>49</v>
      </c>
      <c s="34" t="s">
        <v>104</v>
      </c>
      <c s="34" t="s">
        <v>10731</v>
      </c>
      <c s="35" t="s">
        <v>85</v>
      </c>
      <c s="6" t="s">
        <v>10732</v>
      </c>
      <c s="36" t="s">
        <v>83</v>
      </c>
      <c s="37">
        <v>130</v>
      </c>
      <c s="36">
        <v>0</v>
      </c>
      <c s="36">
        <f>ROUND(G22*H22,6)</f>
      </c>
      <c r="L22" s="38">
        <v>0</v>
      </c>
      <c s="32">
        <f>ROUND(ROUND(L22,2)*ROUND(G22,3),2)</f>
      </c>
      <c s="36" t="s">
        <v>10652</v>
      </c>
      <c>
        <f>(M22*21)/100</f>
      </c>
      <c t="s">
        <v>27</v>
      </c>
    </row>
    <row r="23" spans="1:5" ht="12.75">
      <c r="A23" s="35" t="s">
        <v>55</v>
      </c>
      <c r="E23" s="39" t="s">
        <v>5</v>
      </c>
    </row>
    <row r="24" spans="1:5" ht="12.75">
      <c r="A24" s="35" t="s">
        <v>56</v>
      </c>
      <c r="E24" s="40" t="s">
        <v>10725</v>
      </c>
    </row>
    <row r="25" spans="1:5" ht="12.75">
      <c r="A25" t="s">
        <v>58</v>
      </c>
      <c r="E25" s="39" t="s">
        <v>5</v>
      </c>
    </row>
    <row r="26" spans="1:16" ht="12.75">
      <c r="A26" t="s">
        <v>49</v>
      </c>
      <c s="34" t="s">
        <v>108</v>
      </c>
      <c s="34" t="s">
        <v>10733</v>
      </c>
      <c s="35" t="s">
        <v>90</v>
      </c>
      <c s="6" t="s">
        <v>10734</v>
      </c>
      <c s="36" t="s">
        <v>83</v>
      </c>
      <c s="37">
        <v>200</v>
      </c>
      <c s="36">
        <v>0</v>
      </c>
      <c s="36">
        <f>ROUND(G26*H26,6)</f>
      </c>
      <c r="L26" s="38">
        <v>0</v>
      </c>
      <c s="32">
        <f>ROUND(ROUND(L26,2)*ROUND(G26,3),2)</f>
      </c>
      <c s="36" t="s">
        <v>10652</v>
      </c>
      <c>
        <f>(M26*21)/100</f>
      </c>
      <c t="s">
        <v>27</v>
      </c>
    </row>
    <row r="27" spans="1:5" ht="12.75">
      <c r="A27" s="35" t="s">
        <v>55</v>
      </c>
      <c r="E27" s="39" t="s">
        <v>5</v>
      </c>
    </row>
    <row r="28" spans="1:5" ht="12.75">
      <c r="A28" s="35" t="s">
        <v>56</v>
      </c>
      <c r="E28" s="40" t="s">
        <v>10725</v>
      </c>
    </row>
    <row r="29" spans="1:5" ht="12.75">
      <c r="A29" t="s">
        <v>58</v>
      </c>
      <c r="E29" s="39" t="s">
        <v>5</v>
      </c>
    </row>
    <row r="30" spans="1:16" ht="12.75">
      <c r="A30" t="s">
        <v>49</v>
      </c>
      <c s="34" t="s">
        <v>113</v>
      </c>
      <c s="34" t="s">
        <v>10735</v>
      </c>
      <c s="35" t="s">
        <v>93</v>
      </c>
      <c s="6" t="s">
        <v>10736</v>
      </c>
      <c s="36" t="s">
        <v>83</v>
      </c>
      <c s="37">
        <v>34</v>
      </c>
      <c s="36">
        <v>0</v>
      </c>
      <c s="36">
        <f>ROUND(G30*H30,6)</f>
      </c>
      <c r="L30" s="38">
        <v>0</v>
      </c>
      <c s="32">
        <f>ROUND(ROUND(L30,2)*ROUND(G30,3),2)</f>
      </c>
      <c s="36" t="s">
        <v>10652</v>
      </c>
      <c>
        <f>(M30*21)/100</f>
      </c>
      <c t="s">
        <v>27</v>
      </c>
    </row>
    <row r="31" spans="1:5" ht="12.75">
      <c r="A31" s="35" t="s">
        <v>55</v>
      </c>
      <c r="E31" s="39" t="s">
        <v>5</v>
      </c>
    </row>
    <row r="32" spans="1:5" ht="12.75">
      <c r="A32" s="35" t="s">
        <v>56</v>
      </c>
      <c r="E32" s="40" t="s">
        <v>10725</v>
      </c>
    </row>
    <row r="33" spans="1:5" ht="12.75">
      <c r="A33" t="s">
        <v>58</v>
      </c>
      <c r="E33" s="39" t="s">
        <v>5</v>
      </c>
    </row>
    <row r="34" spans="1:16" ht="12.75">
      <c r="A34" t="s">
        <v>49</v>
      </c>
      <c s="34" t="s">
        <v>117</v>
      </c>
      <c s="34" t="s">
        <v>10737</v>
      </c>
      <c s="35" t="s">
        <v>79</v>
      </c>
      <c s="6" t="s">
        <v>10738</v>
      </c>
      <c s="36" t="s">
        <v>83</v>
      </c>
      <c s="37">
        <v>8</v>
      </c>
      <c s="36">
        <v>0</v>
      </c>
      <c s="36">
        <f>ROUND(G34*H34,6)</f>
      </c>
      <c r="L34" s="38">
        <v>0</v>
      </c>
      <c s="32">
        <f>ROUND(ROUND(L34,2)*ROUND(G34,3),2)</f>
      </c>
      <c s="36" t="s">
        <v>10652</v>
      </c>
      <c>
        <f>(M34*21)/100</f>
      </c>
      <c t="s">
        <v>27</v>
      </c>
    </row>
    <row r="35" spans="1:5" ht="12.75">
      <c r="A35" s="35" t="s">
        <v>55</v>
      </c>
      <c r="E35" s="39" t="s">
        <v>5</v>
      </c>
    </row>
    <row r="36" spans="1:5" ht="12.75">
      <c r="A36" s="35" t="s">
        <v>56</v>
      </c>
      <c r="E36" s="40" t="s">
        <v>10725</v>
      </c>
    </row>
    <row r="37" spans="1:5" ht="12.75">
      <c r="A37" t="s">
        <v>58</v>
      </c>
      <c r="E37" s="39" t="s">
        <v>5</v>
      </c>
    </row>
    <row r="38" spans="1:16" ht="12.75">
      <c r="A38" t="s">
        <v>49</v>
      </c>
      <c s="34" t="s">
        <v>121</v>
      </c>
      <c s="34" t="s">
        <v>10739</v>
      </c>
      <c s="35" t="s">
        <v>100</v>
      </c>
      <c s="6" t="s">
        <v>10740</v>
      </c>
      <c s="36" t="s">
        <v>83</v>
      </c>
      <c s="37">
        <v>63</v>
      </c>
      <c s="36">
        <v>0</v>
      </c>
      <c s="36">
        <f>ROUND(G38*H38,6)</f>
      </c>
      <c r="L38" s="38">
        <v>0</v>
      </c>
      <c s="32">
        <f>ROUND(ROUND(L38,2)*ROUND(G38,3),2)</f>
      </c>
      <c s="36" t="s">
        <v>10652</v>
      </c>
      <c>
        <f>(M38*21)/100</f>
      </c>
      <c t="s">
        <v>27</v>
      </c>
    </row>
    <row r="39" spans="1:5" ht="12.75">
      <c r="A39" s="35" t="s">
        <v>55</v>
      </c>
      <c r="E39" s="39" t="s">
        <v>5</v>
      </c>
    </row>
    <row r="40" spans="1:5" ht="12.75">
      <c r="A40" s="35" t="s">
        <v>56</v>
      </c>
      <c r="E40" s="40" t="s">
        <v>10725</v>
      </c>
    </row>
    <row r="41" spans="1:5" ht="12.75">
      <c r="A41" t="s">
        <v>58</v>
      </c>
      <c r="E41" s="39" t="s">
        <v>5</v>
      </c>
    </row>
    <row r="42" spans="1:16" ht="12.75">
      <c r="A42" t="s">
        <v>49</v>
      </c>
      <c s="34" t="s">
        <v>125</v>
      </c>
      <c s="34" t="s">
        <v>10741</v>
      </c>
      <c s="35" t="s">
        <v>104</v>
      </c>
      <c s="6" t="s">
        <v>10742</v>
      </c>
      <c s="36" t="s">
        <v>83</v>
      </c>
      <c s="37">
        <v>4</v>
      </c>
      <c s="36">
        <v>0</v>
      </c>
      <c s="36">
        <f>ROUND(G42*H42,6)</f>
      </c>
      <c r="L42" s="38">
        <v>0</v>
      </c>
      <c s="32">
        <f>ROUND(ROUND(L42,2)*ROUND(G42,3),2)</f>
      </c>
      <c s="36" t="s">
        <v>10652</v>
      </c>
      <c>
        <f>(M42*21)/100</f>
      </c>
      <c t="s">
        <v>27</v>
      </c>
    </row>
    <row r="43" spans="1:5" ht="12.75">
      <c r="A43" s="35" t="s">
        <v>55</v>
      </c>
      <c r="E43" s="39" t="s">
        <v>5</v>
      </c>
    </row>
    <row r="44" spans="1:5" ht="12.75">
      <c r="A44" s="35" t="s">
        <v>56</v>
      </c>
      <c r="E44" s="40" t="s">
        <v>10725</v>
      </c>
    </row>
    <row r="45" spans="1:5" ht="12.75">
      <c r="A45" t="s">
        <v>58</v>
      </c>
      <c r="E45" s="39" t="s">
        <v>5</v>
      </c>
    </row>
    <row r="46" spans="1:16" ht="12.75">
      <c r="A46" t="s">
        <v>49</v>
      </c>
      <c s="34" t="s">
        <v>129</v>
      </c>
      <c s="34" t="s">
        <v>10743</v>
      </c>
      <c s="35" t="s">
        <v>108</v>
      </c>
      <c s="6" t="s">
        <v>10744</v>
      </c>
      <c s="36" t="s">
        <v>83</v>
      </c>
      <c s="37">
        <v>2</v>
      </c>
      <c s="36">
        <v>0</v>
      </c>
      <c s="36">
        <f>ROUND(G46*H46,6)</f>
      </c>
      <c r="L46" s="38">
        <v>0</v>
      </c>
      <c s="32">
        <f>ROUND(ROUND(L46,2)*ROUND(G46,3),2)</f>
      </c>
      <c s="36" t="s">
        <v>10652</v>
      </c>
      <c>
        <f>(M46*21)/100</f>
      </c>
      <c t="s">
        <v>27</v>
      </c>
    </row>
    <row r="47" spans="1:5" ht="12.75">
      <c r="A47" s="35" t="s">
        <v>55</v>
      </c>
      <c r="E47" s="39" t="s">
        <v>5</v>
      </c>
    </row>
    <row r="48" spans="1:5" ht="12.75">
      <c r="A48" s="35" t="s">
        <v>56</v>
      </c>
      <c r="E48" s="40" t="s">
        <v>10725</v>
      </c>
    </row>
    <row r="49" spans="1:5" ht="12.75">
      <c r="A49" t="s">
        <v>58</v>
      </c>
      <c r="E49" s="39" t="s">
        <v>5</v>
      </c>
    </row>
    <row r="50" spans="1:16" ht="25.5">
      <c r="A50" t="s">
        <v>49</v>
      </c>
      <c s="34" t="s">
        <v>133</v>
      </c>
      <c s="34" t="s">
        <v>10745</v>
      </c>
      <c s="35" t="s">
        <v>113</v>
      </c>
      <c s="6" t="s">
        <v>10746</v>
      </c>
      <c s="36" t="s">
        <v>83</v>
      </c>
      <c s="37">
        <v>160</v>
      </c>
      <c s="36">
        <v>0</v>
      </c>
      <c s="36">
        <f>ROUND(G50*H50,6)</f>
      </c>
      <c r="L50" s="38">
        <v>0</v>
      </c>
      <c s="32">
        <f>ROUND(ROUND(L50,2)*ROUND(G50,3),2)</f>
      </c>
      <c s="36" t="s">
        <v>10652</v>
      </c>
      <c>
        <f>(M50*21)/100</f>
      </c>
      <c t="s">
        <v>27</v>
      </c>
    </row>
    <row r="51" spans="1:5" ht="12.75">
      <c r="A51" s="35" t="s">
        <v>55</v>
      </c>
      <c r="E51" s="39" t="s">
        <v>5</v>
      </c>
    </row>
    <row r="52" spans="1:5" ht="12.75">
      <c r="A52" s="35" t="s">
        <v>56</v>
      </c>
      <c r="E52" s="40" t="s">
        <v>10725</v>
      </c>
    </row>
    <row r="53" spans="1:5" ht="12.75">
      <c r="A53" t="s">
        <v>58</v>
      </c>
      <c r="E53" s="39" t="s">
        <v>5</v>
      </c>
    </row>
    <row r="54" spans="1:16" ht="25.5">
      <c r="A54" t="s">
        <v>49</v>
      </c>
      <c s="34" t="s">
        <v>137</v>
      </c>
      <c s="34" t="s">
        <v>10747</v>
      </c>
      <c s="35" t="s">
        <v>117</v>
      </c>
      <c s="6" t="s">
        <v>10748</v>
      </c>
      <c s="36" t="s">
        <v>168</v>
      </c>
      <c s="37">
        <v>644</v>
      </c>
      <c s="36">
        <v>0</v>
      </c>
      <c s="36">
        <f>ROUND(G54*H54,6)</f>
      </c>
      <c r="L54" s="38">
        <v>0</v>
      </c>
      <c s="32">
        <f>ROUND(ROUND(L54,2)*ROUND(G54,3),2)</f>
      </c>
      <c s="36" t="s">
        <v>10652</v>
      </c>
      <c>
        <f>(M54*21)/100</f>
      </c>
      <c t="s">
        <v>27</v>
      </c>
    </row>
    <row r="55" spans="1:5" ht="12.75">
      <c r="A55" s="35" t="s">
        <v>55</v>
      </c>
      <c r="E55" s="39" t="s">
        <v>5</v>
      </c>
    </row>
    <row r="56" spans="1:5" ht="12.75">
      <c r="A56" s="35" t="s">
        <v>56</v>
      </c>
      <c r="E56" s="40" t="s">
        <v>10682</v>
      </c>
    </row>
    <row r="57" spans="1:5" ht="12.75">
      <c r="A57" t="s">
        <v>58</v>
      </c>
      <c r="E57" s="39" t="s">
        <v>5</v>
      </c>
    </row>
    <row r="58" spans="1:13" ht="12.75">
      <c r="A58" t="s">
        <v>46</v>
      </c>
      <c r="C58" s="31" t="s">
        <v>10749</v>
      </c>
      <c r="E58" s="33" t="s">
        <v>10750</v>
      </c>
      <c r="J58" s="32">
        <f>0</f>
      </c>
      <c s="32">
        <f>0</f>
      </c>
      <c s="32">
        <f>0+L59+L63+L67+L71+L75+L79+L83+L87+L91+L95+L99+L103+L107+L111+L115+L119+L123+L127+L131+L135+L139+L143+L147+L151+L155</f>
      </c>
      <c s="32">
        <f>0+M59+M63+M67+M71+M75+M79+M83+M87+M91+M95+M99+M103+M107+M111+M115+M119+M123+M127+M131+M135+M139+M143+M147+M151+M155</f>
      </c>
    </row>
    <row r="59" spans="1:16" ht="25.5">
      <c r="A59" t="s">
        <v>49</v>
      </c>
      <c s="34" t="s">
        <v>141</v>
      </c>
      <c s="34" t="s">
        <v>10751</v>
      </c>
      <c s="35" t="s">
        <v>121</v>
      </c>
      <c s="6" t="s">
        <v>10752</v>
      </c>
      <c s="36" t="s">
        <v>83</v>
      </c>
      <c s="37">
        <v>2</v>
      </c>
      <c s="36">
        <v>0</v>
      </c>
      <c s="36">
        <f>ROUND(G59*H59,6)</f>
      </c>
      <c r="L59" s="38">
        <v>0</v>
      </c>
      <c s="32">
        <f>ROUND(ROUND(L59,2)*ROUND(G59,3),2)</f>
      </c>
      <c s="36" t="s">
        <v>10652</v>
      </c>
      <c>
        <f>(M59*21)/100</f>
      </c>
      <c t="s">
        <v>27</v>
      </c>
    </row>
    <row r="60" spans="1:5" ht="12.75">
      <c r="A60" s="35" t="s">
        <v>55</v>
      </c>
      <c r="E60" s="39" t="s">
        <v>5</v>
      </c>
    </row>
    <row r="61" spans="1:5" ht="12.75">
      <c r="A61" s="35" t="s">
        <v>56</v>
      </c>
      <c r="E61" s="40" t="s">
        <v>10725</v>
      </c>
    </row>
    <row r="62" spans="1:5" ht="12.75">
      <c r="A62" t="s">
        <v>58</v>
      </c>
      <c r="E62" s="39" t="s">
        <v>5</v>
      </c>
    </row>
    <row r="63" spans="1:16" ht="25.5">
      <c r="A63" t="s">
        <v>49</v>
      </c>
      <c s="34" t="s">
        <v>145</v>
      </c>
      <c s="34" t="s">
        <v>10753</v>
      </c>
      <c s="35" t="s">
        <v>125</v>
      </c>
      <c s="6" t="s">
        <v>10754</v>
      </c>
      <c s="36" t="s">
        <v>83</v>
      </c>
      <c s="37">
        <v>2</v>
      </c>
      <c s="36">
        <v>0</v>
      </c>
      <c s="36">
        <f>ROUND(G63*H63,6)</f>
      </c>
      <c r="L63" s="38">
        <v>0</v>
      </c>
      <c s="32">
        <f>ROUND(ROUND(L63,2)*ROUND(G63,3),2)</f>
      </c>
      <c s="36" t="s">
        <v>10652</v>
      </c>
      <c>
        <f>(M63*21)/100</f>
      </c>
      <c t="s">
        <v>27</v>
      </c>
    </row>
    <row r="64" spans="1:5" ht="12.75">
      <c r="A64" s="35" t="s">
        <v>55</v>
      </c>
      <c r="E64" s="39" t="s">
        <v>5</v>
      </c>
    </row>
    <row r="65" spans="1:5" ht="12.75">
      <c r="A65" s="35" t="s">
        <v>56</v>
      </c>
      <c r="E65" s="40" t="s">
        <v>10725</v>
      </c>
    </row>
    <row r="66" spans="1:5" ht="12.75">
      <c r="A66" t="s">
        <v>58</v>
      </c>
      <c r="E66" s="39" t="s">
        <v>5</v>
      </c>
    </row>
    <row r="67" spans="1:16" ht="25.5">
      <c r="A67" t="s">
        <v>49</v>
      </c>
      <c s="34" t="s">
        <v>149</v>
      </c>
      <c s="34" t="s">
        <v>10755</v>
      </c>
      <c s="35" t="s">
        <v>129</v>
      </c>
      <c s="6" t="s">
        <v>10756</v>
      </c>
      <c s="36" t="s">
        <v>83</v>
      </c>
      <c s="37">
        <v>12</v>
      </c>
      <c s="36">
        <v>0</v>
      </c>
      <c s="36">
        <f>ROUND(G67*H67,6)</f>
      </c>
      <c r="L67" s="38">
        <v>0</v>
      </c>
      <c s="32">
        <f>ROUND(ROUND(L67,2)*ROUND(G67,3),2)</f>
      </c>
      <c s="36" t="s">
        <v>10652</v>
      </c>
      <c>
        <f>(M67*21)/100</f>
      </c>
      <c t="s">
        <v>27</v>
      </c>
    </row>
    <row r="68" spans="1:5" ht="12.75">
      <c r="A68" s="35" t="s">
        <v>55</v>
      </c>
      <c r="E68" s="39" t="s">
        <v>5</v>
      </c>
    </row>
    <row r="69" spans="1:5" ht="12.75">
      <c r="A69" s="35" t="s">
        <v>56</v>
      </c>
      <c r="E69" s="40" t="s">
        <v>10725</v>
      </c>
    </row>
    <row r="70" spans="1:5" ht="12.75">
      <c r="A70" t="s">
        <v>58</v>
      </c>
      <c r="E70" s="39" t="s">
        <v>5</v>
      </c>
    </row>
    <row r="71" spans="1:16" ht="25.5">
      <c r="A71" t="s">
        <v>49</v>
      </c>
      <c s="34" t="s">
        <v>153</v>
      </c>
      <c s="34" t="s">
        <v>10757</v>
      </c>
      <c s="35" t="s">
        <v>145</v>
      </c>
      <c s="6" t="s">
        <v>10758</v>
      </c>
      <c s="36" t="s">
        <v>83</v>
      </c>
      <c s="37">
        <v>5</v>
      </c>
      <c s="36">
        <v>0</v>
      </c>
      <c s="36">
        <f>ROUND(G71*H71,6)</f>
      </c>
      <c r="L71" s="38">
        <v>0</v>
      </c>
      <c s="32">
        <f>ROUND(ROUND(L71,2)*ROUND(G71,3),2)</f>
      </c>
      <c s="36" t="s">
        <v>10652</v>
      </c>
      <c>
        <f>(M71*21)/100</f>
      </c>
      <c t="s">
        <v>27</v>
      </c>
    </row>
    <row r="72" spans="1:5" ht="12.75">
      <c r="A72" s="35" t="s">
        <v>55</v>
      </c>
      <c r="E72" s="39" t="s">
        <v>5</v>
      </c>
    </row>
    <row r="73" spans="1:5" ht="12.75">
      <c r="A73" s="35" t="s">
        <v>56</v>
      </c>
      <c r="E73" s="40" t="s">
        <v>10725</v>
      </c>
    </row>
    <row r="74" spans="1:5" ht="12.75">
      <c r="A74" t="s">
        <v>58</v>
      </c>
      <c r="E74" s="39" t="s">
        <v>5</v>
      </c>
    </row>
    <row r="75" spans="1:16" ht="25.5">
      <c r="A75" t="s">
        <v>49</v>
      </c>
      <c s="34" t="s">
        <v>157</v>
      </c>
      <c s="34" t="s">
        <v>10759</v>
      </c>
      <c s="35" t="s">
        <v>149</v>
      </c>
      <c s="6" t="s">
        <v>10760</v>
      </c>
      <c s="36" t="s">
        <v>83</v>
      </c>
      <c s="37">
        <v>1</v>
      </c>
      <c s="36">
        <v>0</v>
      </c>
      <c s="36">
        <f>ROUND(G75*H75,6)</f>
      </c>
      <c r="L75" s="38">
        <v>0</v>
      </c>
      <c s="32">
        <f>ROUND(ROUND(L75,2)*ROUND(G75,3),2)</f>
      </c>
      <c s="36" t="s">
        <v>10652</v>
      </c>
      <c>
        <f>(M75*21)/100</f>
      </c>
      <c t="s">
        <v>27</v>
      </c>
    </row>
    <row r="76" spans="1:5" ht="12.75">
      <c r="A76" s="35" t="s">
        <v>55</v>
      </c>
      <c r="E76" s="39" t="s">
        <v>5</v>
      </c>
    </row>
    <row r="77" spans="1:5" ht="12.75">
      <c r="A77" s="35" t="s">
        <v>56</v>
      </c>
      <c r="E77" s="40" t="s">
        <v>10725</v>
      </c>
    </row>
    <row r="78" spans="1:5" ht="12.75">
      <c r="A78" t="s">
        <v>58</v>
      </c>
      <c r="E78" s="39" t="s">
        <v>5</v>
      </c>
    </row>
    <row r="79" spans="1:16" ht="12.75">
      <c r="A79" t="s">
        <v>49</v>
      </c>
      <c s="34" t="s">
        <v>161</v>
      </c>
      <c s="34" t="s">
        <v>10761</v>
      </c>
      <c s="35" t="s">
        <v>153</v>
      </c>
      <c s="6" t="s">
        <v>10762</v>
      </c>
      <c s="36" t="s">
        <v>83</v>
      </c>
      <c s="37">
        <v>5</v>
      </c>
      <c s="36">
        <v>0</v>
      </c>
      <c s="36">
        <f>ROUND(G79*H79,6)</f>
      </c>
      <c r="L79" s="38">
        <v>0</v>
      </c>
      <c s="32">
        <f>ROUND(ROUND(L79,2)*ROUND(G79,3),2)</f>
      </c>
      <c s="36" t="s">
        <v>10652</v>
      </c>
      <c>
        <f>(M79*21)/100</f>
      </c>
      <c t="s">
        <v>27</v>
      </c>
    </row>
    <row r="80" spans="1:5" ht="12.75">
      <c r="A80" s="35" t="s">
        <v>55</v>
      </c>
      <c r="E80" s="39" t="s">
        <v>5</v>
      </c>
    </row>
    <row r="81" spans="1:5" ht="12.75">
      <c r="A81" s="35" t="s">
        <v>56</v>
      </c>
      <c r="E81" s="40" t="s">
        <v>10725</v>
      </c>
    </row>
    <row r="82" spans="1:5" ht="12.75">
      <c r="A82" t="s">
        <v>58</v>
      </c>
      <c r="E82" s="39" t="s">
        <v>5</v>
      </c>
    </row>
    <row r="83" spans="1:16" ht="12.75">
      <c r="A83" t="s">
        <v>49</v>
      </c>
      <c s="34" t="s">
        <v>165</v>
      </c>
      <c s="34" t="s">
        <v>10763</v>
      </c>
      <c s="35" t="s">
        <v>157</v>
      </c>
      <c s="6" t="s">
        <v>10764</v>
      </c>
      <c s="36" t="s">
        <v>83</v>
      </c>
      <c s="37">
        <v>7</v>
      </c>
      <c s="36">
        <v>0</v>
      </c>
      <c s="36">
        <f>ROUND(G83*H83,6)</f>
      </c>
      <c r="L83" s="38">
        <v>0</v>
      </c>
      <c s="32">
        <f>ROUND(ROUND(L83,2)*ROUND(G83,3),2)</f>
      </c>
      <c s="36" t="s">
        <v>10652</v>
      </c>
      <c>
        <f>(M83*21)/100</f>
      </c>
      <c t="s">
        <v>27</v>
      </c>
    </row>
    <row r="84" spans="1:5" ht="12.75">
      <c r="A84" s="35" t="s">
        <v>55</v>
      </c>
      <c r="E84" s="39" t="s">
        <v>5</v>
      </c>
    </row>
    <row r="85" spans="1:5" ht="12.75">
      <c r="A85" s="35" t="s">
        <v>56</v>
      </c>
      <c r="E85" s="40" t="s">
        <v>10725</v>
      </c>
    </row>
    <row r="86" spans="1:5" ht="12.75">
      <c r="A86" t="s">
        <v>58</v>
      </c>
      <c r="E86" s="39" t="s">
        <v>5</v>
      </c>
    </row>
    <row r="87" spans="1:16" ht="12.75">
      <c r="A87" t="s">
        <v>49</v>
      </c>
      <c s="34" t="s">
        <v>170</v>
      </c>
      <c s="34" t="s">
        <v>10765</v>
      </c>
      <c s="35" t="s">
        <v>161</v>
      </c>
      <c s="6" t="s">
        <v>10766</v>
      </c>
      <c s="36" t="s">
        <v>83</v>
      </c>
      <c s="37">
        <v>1</v>
      </c>
      <c s="36">
        <v>0</v>
      </c>
      <c s="36">
        <f>ROUND(G87*H87,6)</f>
      </c>
      <c r="L87" s="38">
        <v>0</v>
      </c>
      <c s="32">
        <f>ROUND(ROUND(L87,2)*ROUND(G87,3),2)</f>
      </c>
      <c s="36" t="s">
        <v>10652</v>
      </c>
      <c>
        <f>(M87*21)/100</f>
      </c>
      <c t="s">
        <v>27</v>
      </c>
    </row>
    <row r="88" spans="1:5" ht="12.75">
      <c r="A88" s="35" t="s">
        <v>55</v>
      </c>
      <c r="E88" s="39" t="s">
        <v>5</v>
      </c>
    </row>
    <row r="89" spans="1:5" ht="12.75">
      <c r="A89" s="35" t="s">
        <v>56</v>
      </c>
      <c r="E89" s="40" t="s">
        <v>10725</v>
      </c>
    </row>
    <row r="90" spans="1:5" ht="12.75">
      <c r="A90" t="s">
        <v>58</v>
      </c>
      <c r="E90" s="39" t="s">
        <v>5</v>
      </c>
    </row>
    <row r="91" spans="1:16" ht="12.75">
      <c r="A91" t="s">
        <v>49</v>
      </c>
      <c s="34" t="s">
        <v>174</v>
      </c>
      <c s="34" t="s">
        <v>10767</v>
      </c>
      <c s="35" t="s">
        <v>165</v>
      </c>
      <c s="6" t="s">
        <v>10768</v>
      </c>
      <c s="36" t="s">
        <v>83</v>
      </c>
      <c s="37">
        <v>6</v>
      </c>
      <c s="36">
        <v>0</v>
      </c>
      <c s="36">
        <f>ROUND(G91*H91,6)</f>
      </c>
      <c r="L91" s="38">
        <v>0</v>
      </c>
      <c s="32">
        <f>ROUND(ROUND(L91,2)*ROUND(G91,3),2)</f>
      </c>
      <c s="36" t="s">
        <v>10652</v>
      </c>
      <c>
        <f>(M91*21)/100</f>
      </c>
      <c t="s">
        <v>27</v>
      </c>
    </row>
    <row r="92" spans="1:5" ht="12.75">
      <c r="A92" s="35" t="s">
        <v>55</v>
      </c>
      <c r="E92" s="39" t="s">
        <v>5</v>
      </c>
    </row>
    <row r="93" spans="1:5" ht="12.75">
      <c r="A93" s="35" t="s">
        <v>56</v>
      </c>
      <c r="E93" s="40" t="s">
        <v>10725</v>
      </c>
    </row>
    <row r="94" spans="1:5" ht="12.75">
      <c r="A94" t="s">
        <v>58</v>
      </c>
      <c r="E94" s="39" t="s">
        <v>5</v>
      </c>
    </row>
    <row r="95" spans="1:16" ht="12.75">
      <c r="A95" t="s">
        <v>49</v>
      </c>
      <c s="34" t="s">
        <v>178</v>
      </c>
      <c s="34" t="s">
        <v>10769</v>
      </c>
      <c s="35" t="s">
        <v>170</v>
      </c>
      <c s="6" t="s">
        <v>10770</v>
      </c>
      <c s="36" t="s">
        <v>83</v>
      </c>
      <c s="37">
        <v>1</v>
      </c>
      <c s="36">
        <v>0</v>
      </c>
      <c s="36">
        <f>ROUND(G95*H95,6)</f>
      </c>
      <c r="L95" s="38">
        <v>0</v>
      </c>
      <c s="32">
        <f>ROUND(ROUND(L95,2)*ROUND(G95,3),2)</f>
      </c>
      <c s="36" t="s">
        <v>10652</v>
      </c>
      <c>
        <f>(M95*21)/100</f>
      </c>
      <c t="s">
        <v>27</v>
      </c>
    </row>
    <row r="96" spans="1:5" ht="12.75">
      <c r="A96" s="35" t="s">
        <v>55</v>
      </c>
      <c r="E96" s="39" t="s">
        <v>5</v>
      </c>
    </row>
    <row r="97" spans="1:5" ht="12.75">
      <c r="A97" s="35" t="s">
        <v>56</v>
      </c>
      <c r="E97" s="40" t="s">
        <v>10725</v>
      </c>
    </row>
    <row r="98" spans="1:5" ht="12.75">
      <c r="A98" t="s">
        <v>58</v>
      </c>
      <c r="E98" s="39" t="s">
        <v>5</v>
      </c>
    </row>
    <row r="99" spans="1:16" ht="12.75">
      <c r="A99" t="s">
        <v>49</v>
      </c>
      <c s="34" t="s">
        <v>50</v>
      </c>
      <c s="34" t="s">
        <v>10771</v>
      </c>
      <c s="35" t="s">
        <v>174</v>
      </c>
      <c s="6" t="s">
        <v>10772</v>
      </c>
      <c s="36" t="s">
        <v>88</v>
      </c>
      <c s="37">
        <v>381.18</v>
      </c>
      <c s="36">
        <v>0</v>
      </c>
      <c s="36">
        <f>ROUND(G99*H99,6)</f>
      </c>
      <c r="L99" s="38">
        <v>0</v>
      </c>
      <c s="32">
        <f>ROUND(ROUND(L99,2)*ROUND(G99,3),2)</f>
      </c>
      <c s="36" t="s">
        <v>10652</v>
      </c>
      <c>
        <f>(M99*21)/100</f>
      </c>
      <c t="s">
        <v>27</v>
      </c>
    </row>
    <row r="100" spans="1:5" ht="12.75">
      <c r="A100" s="35" t="s">
        <v>55</v>
      </c>
      <c r="E100" s="39" t="s">
        <v>5</v>
      </c>
    </row>
    <row r="101" spans="1:5" ht="12.75">
      <c r="A101" s="35" t="s">
        <v>56</v>
      </c>
      <c r="E101" s="40" t="s">
        <v>10725</v>
      </c>
    </row>
    <row r="102" spans="1:5" ht="12.75">
      <c r="A102" t="s">
        <v>58</v>
      </c>
      <c r="E102" s="39" t="s">
        <v>5</v>
      </c>
    </row>
    <row r="103" spans="1:16" ht="12.75">
      <c r="A103" t="s">
        <v>49</v>
      </c>
      <c s="34" t="s">
        <v>60</v>
      </c>
      <c s="34" t="s">
        <v>10773</v>
      </c>
      <c s="35" t="s">
        <v>178</v>
      </c>
      <c s="6" t="s">
        <v>10774</v>
      </c>
      <c s="36" t="s">
        <v>83</v>
      </c>
      <c s="37">
        <v>16</v>
      </c>
      <c s="36">
        <v>0</v>
      </c>
      <c s="36">
        <f>ROUND(G103*H103,6)</f>
      </c>
      <c r="L103" s="38">
        <v>0</v>
      </c>
      <c s="32">
        <f>ROUND(ROUND(L103,2)*ROUND(G103,3),2)</f>
      </c>
      <c s="36" t="s">
        <v>10652</v>
      </c>
      <c>
        <f>(M103*21)/100</f>
      </c>
      <c t="s">
        <v>27</v>
      </c>
    </row>
    <row r="104" spans="1:5" ht="12.75">
      <c r="A104" s="35" t="s">
        <v>55</v>
      </c>
      <c r="E104" s="39" t="s">
        <v>5</v>
      </c>
    </row>
    <row r="105" spans="1:5" ht="12.75">
      <c r="A105" s="35" t="s">
        <v>56</v>
      </c>
      <c r="E105" s="40" t="s">
        <v>10725</v>
      </c>
    </row>
    <row r="106" spans="1:5" ht="12.75">
      <c r="A106" t="s">
        <v>58</v>
      </c>
      <c r="E106" s="39" t="s">
        <v>5</v>
      </c>
    </row>
    <row r="107" spans="1:16" ht="12.75">
      <c r="A107" t="s">
        <v>49</v>
      </c>
      <c s="34" t="s">
        <v>63</v>
      </c>
      <c s="34" t="s">
        <v>10775</v>
      </c>
      <c s="35" t="s">
        <v>50</v>
      </c>
      <c s="6" t="s">
        <v>10776</v>
      </c>
      <c s="36" t="s">
        <v>83</v>
      </c>
      <c s="37">
        <v>7</v>
      </c>
      <c s="36">
        <v>0</v>
      </c>
      <c s="36">
        <f>ROUND(G107*H107,6)</f>
      </c>
      <c r="L107" s="38">
        <v>0</v>
      </c>
      <c s="32">
        <f>ROUND(ROUND(L107,2)*ROUND(G107,3),2)</f>
      </c>
      <c s="36" t="s">
        <v>10652</v>
      </c>
      <c>
        <f>(M107*21)/100</f>
      </c>
      <c t="s">
        <v>27</v>
      </c>
    </row>
    <row r="108" spans="1:5" ht="12.75">
      <c r="A108" s="35" t="s">
        <v>55</v>
      </c>
      <c r="E108" s="39" t="s">
        <v>5</v>
      </c>
    </row>
    <row r="109" spans="1:5" ht="12.75">
      <c r="A109" s="35" t="s">
        <v>56</v>
      </c>
      <c r="E109" s="40" t="s">
        <v>10725</v>
      </c>
    </row>
    <row r="110" spans="1:5" ht="12.75">
      <c r="A110" t="s">
        <v>58</v>
      </c>
      <c r="E110" s="39" t="s">
        <v>5</v>
      </c>
    </row>
    <row r="111" spans="1:16" ht="25.5">
      <c r="A111" t="s">
        <v>49</v>
      </c>
      <c s="34" t="s">
        <v>182</v>
      </c>
      <c s="34" t="s">
        <v>10777</v>
      </c>
      <c s="35" t="s">
        <v>60</v>
      </c>
      <c s="6" t="s">
        <v>10778</v>
      </c>
      <c s="36" t="s">
        <v>83</v>
      </c>
      <c s="37">
        <v>17</v>
      </c>
      <c s="36">
        <v>0</v>
      </c>
      <c s="36">
        <f>ROUND(G111*H111,6)</f>
      </c>
      <c r="L111" s="38">
        <v>0</v>
      </c>
      <c s="32">
        <f>ROUND(ROUND(L111,2)*ROUND(G111,3),2)</f>
      </c>
      <c s="36" t="s">
        <v>10652</v>
      </c>
      <c>
        <f>(M111*21)/100</f>
      </c>
      <c t="s">
        <v>27</v>
      </c>
    </row>
    <row r="112" spans="1:5" ht="12.75">
      <c r="A112" s="35" t="s">
        <v>55</v>
      </c>
      <c r="E112" s="39" t="s">
        <v>5</v>
      </c>
    </row>
    <row r="113" spans="1:5" ht="12.75">
      <c r="A113" s="35" t="s">
        <v>56</v>
      </c>
      <c r="E113" s="40" t="s">
        <v>10725</v>
      </c>
    </row>
    <row r="114" spans="1:5" ht="12.75">
      <c r="A114" t="s">
        <v>58</v>
      </c>
      <c r="E114" s="39" t="s">
        <v>5</v>
      </c>
    </row>
    <row r="115" spans="1:16" ht="25.5">
      <c r="A115" t="s">
        <v>49</v>
      </c>
      <c s="34" t="s">
        <v>263</v>
      </c>
      <c s="34" t="s">
        <v>10779</v>
      </c>
      <c s="35" t="s">
        <v>63</v>
      </c>
      <c s="6" t="s">
        <v>10780</v>
      </c>
      <c s="36" t="s">
        <v>83</v>
      </c>
      <c s="37">
        <v>2</v>
      </c>
      <c s="36">
        <v>0</v>
      </c>
      <c s="36">
        <f>ROUND(G115*H115,6)</f>
      </c>
      <c r="L115" s="38">
        <v>0</v>
      </c>
      <c s="32">
        <f>ROUND(ROUND(L115,2)*ROUND(G115,3),2)</f>
      </c>
      <c s="36" t="s">
        <v>10652</v>
      </c>
      <c>
        <f>(M115*21)/100</f>
      </c>
      <c t="s">
        <v>27</v>
      </c>
    </row>
    <row r="116" spans="1:5" ht="12.75">
      <c r="A116" s="35" t="s">
        <v>55</v>
      </c>
      <c r="E116" s="39" t="s">
        <v>5</v>
      </c>
    </row>
    <row r="117" spans="1:5" ht="12.75">
      <c r="A117" s="35" t="s">
        <v>56</v>
      </c>
      <c r="E117" s="40" t="s">
        <v>10725</v>
      </c>
    </row>
    <row r="118" spans="1:5" ht="12.75">
      <c r="A118" t="s">
        <v>58</v>
      </c>
      <c r="E118" s="39" t="s">
        <v>5</v>
      </c>
    </row>
    <row r="119" spans="1:16" ht="12.75">
      <c r="A119" t="s">
        <v>49</v>
      </c>
      <c s="34" t="s">
        <v>267</v>
      </c>
      <c s="34" t="s">
        <v>10781</v>
      </c>
      <c s="35" t="s">
        <v>267</v>
      </c>
      <c s="6" t="s">
        <v>10782</v>
      </c>
      <c s="36" t="s">
        <v>83</v>
      </c>
      <c s="37">
        <v>7</v>
      </c>
      <c s="36">
        <v>0</v>
      </c>
      <c s="36">
        <f>ROUND(G119*H119,6)</f>
      </c>
      <c r="L119" s="38">
        <v>0</v>
      </c>
      <c s="32">
        <f>ROUND(ROUND(L119,2)*ROUND(G119,3),2)</f>
      </c>
      <c s="36" t="s">
        <v>10652</v>
      </c>
      <c>
        <f>(M119*21)/100</f>
      </c>
      <c t="s">
        <v>27</v>
      </c>
    </row>
    <row r="120" spans="1:5" ht="12.75">
      <c r="A120" s="35" t="s">
        <v>55</v>
      </c>
      <c r="E120" s="39" t="s">
        <v>5</v>
      </c>
    </row>
    <row r="121" spans="1:5" ht="12.75">
      <c r="A121" s="35" t="s">
        <v>56</v>
      </c>
      <c r="E121" s="40" t="s">
        <v>10725</v>
      </c>
    </row>
    <row r="122" spans="1:5" ht="12.75">
      <c r="A122" t="s">
        <v>58</v>
      </c>
      <c r="E122" s="39" t="s">
        <v>5</v>
      </c>
    </row>
    <row r="123" spans="1:16" ht="12.75">
      <c r="A123" t="s">
        <v>49</v>
      </c>
      <c s="34" t="s">
        <v>271</v>
      </c>
      <c s="34" t="s">
        <v>10783</v>
      </c>
      <c s="35" t="s">
        <v>271</v>
      </c>
      <c s="6" t="s">
        <v>10784</v>
      </c>
      <c s="36" t="s">
        <v>83</v>
      </c>
      <c s="37">
        <v>26</v>
      </c>
      <c s="36">
        <v>0</v>
      </c>
      <c s="36">
        <f>ROUND(G123*H123,6)</f>
      </c>
      <c r="L123" s="38">
        <v>0</v>
      </c>
      <c s="32">
        <f>ROUND(ROUND(L123,2)*ROUND(G123,3),2)</f>
      </c>
      <c s="36" t="s">
        <v>10652</v>
      </c>
      <c>
        <f>(M123*21)/100</f>
      </c>
      <c t="s">
        <v>27</v>
      </c>
    </row>
    <row r="124" spans="1:5" ht="12.75">
      <c r="A124" s="35" t="s">
        <v>55</v>
      </c>
      <c r="E124" s="39" t="s">
        <v>5</v>
      </c>
    </row>
    <row r="125" spans="1:5" ht="12.75">
      <c r="A125" s="35" t="s">
        <v>56</v>
      </c>
      <c r="E125" s="40" t="s">
        <v>10725</v>
      </c>
    </row>
    <row r="126" spans="1:5" ht="12.75">
      <c r="A126" t="s">
        <v>58</v>
      </c>
      <c r="E126" s="39" t="s">
        <v>5</v>
      </c>
    </row>
    <row r="127" spans="1:16" ht="12.75">
      <c r="A127" t="s">
        <v>49</v>
      </c>
      <c s="34" t="s">
        <v>275</v>
      </c>
      <c s="34" t="s">
        <v>5273</v>
      </c>
      <c s="35" t="s">
        <v>275</v>
      </c>
      <c s="6" t="s">
        <v>5274</v>
      </c>
      <c s="36" t="s">
        <v>207</v>
      </c>
      <c s="37">
        <v>1600</v>
      </c>
      <c s="36">
        <v>0</v>
      </c>
      <c s="36">
        <f>ROUND(G127*H127,6)</f>
      </c>
      <c r="L127" s="38">
        <v>0</v>
      </c>
      <c s="32">
        <f>ROUND(ROUND(L127,2)*ROUND(G127,3),2)</f>
      </c>
      <c s="36" t="s">
        <v>10652</v>
      </c>
      <c>
        <f>(M127*21)/100</f>
      </c>
      <c t="s">
        <v>27</v>
      </c>
    </row>
    <row r="128" spans="1:5" ht="12.75">
      <c r="A128" s="35" t="s">
        <v>55</v>
      </c>
      <c r="E128" s="39" t="s">
        <v>5</v>
      </c>
    </row>
    <row r="129" spans="1:5" ht="12.75">
      <c r="A129" s="35" t="s">
        <v>56</v>
      </c>
      <c r="E129" s="40" t="s">
        <v>10725</v>
      </c>
    </row>
    <row r="130" spans="1:5" ht="12.75">
      <c r="A130" t="s">
        <v>58</v>
      </c>
      <c r="E130" s="39" t="s">
        <v>5</v>
      </c>
    </row>
    <row r="131" spans="1:16" ht="25.5">
      <c r="A131" t="s">
        <v>49</v>
      </c>
      <c s="34" t="s">
        <v>280</v>
      </c>
      <c s="34" t="s">
        <v>10785</v>
      </c>
      <c s="35" t="s">
        <v>280</v>
      </c>
      <c s="6" t="s">
        <v>10786</v>
      </c>
      <c s="36" t="s">
        <v>83</v>
      </c>
      <c s="37">
        <v>31</v>
      </c>
      <c s="36">
        <v>0</v>
      </c>
      <c s="36">
        <f>ROUND(G131*H131,6)</f>
      </c>
      <c r="L131" s="38">
        <v>0</v>
      </c>
      <c s="32">
        <f>ROUND(ROUND(L131,2)*ROUND(G131,3),2)</f>
      </c>
      <c s="36" t="s">
        <v>10652</v>
      </c>
      <c>
        <f>(M131*21)/100</f>
      </c>
      <c t="s">
        <v>27</v>
      </c>
    </row>
    <row r="132" spans="1:5" ht="12.75">
      <c r="A132" s="35" t="s">
        <v>55</v>
      </c>
      <c r="E132" s="39" t="s">
        <v>5</v>
      </c>
    </row>
    <row r="133" spans="1:5" ht="12.75">
      <c r="A133" s="35" t="s">
        <v>56</v>
      </c>
      <c r="E133" s="40" t="s">
        <v>10725</v>
      </c>
    </row>
    <row r="134" spans="1:5" ht="12.75">
      <c r="A134" t="s">
        <v>58</v>
      </c>
      <c r="E134" s="39" t="s">
        <v>5</v>
      </c>
    </row>
    <row r="135" spans="1:16" ht="25.5">
      <c r="A135" t="s">
        <v>49</v>
      </c>
      <c s="34" t="s">
        <v>284</v>
      </c>
      <c s="34" t="s">
        <v>10787</v>
      </c>
      <c s="35" t="s">
        <v>284</v>
      </c>
      <c s="6" t="s">
        <v>10788</v>
      </c>
      <c s="36" t="s">
        <v>168</v>
      </c>
      <c s="37">
        <v>155</v>
      </c>
      <c s="36">
        <v>0</v>
      </c>
      <c s="36">
        <f>ROUND(G135*H135,6)</f>
      </c>
      <c r="L135" s="38">
        <v>0</v>
      </c>
      <c s="32">
        <f>ROUND(ROUND(L135,2)*ROUND(G135,3),2)</f>
      </c>
      <c s="36" t="s">
        <v>10652</v>
      </c>
      <c>
        <f>(M135*21)/100</f>
      </c>
      <c t="s">
        <v>27</v>
      </c>
    </row>
    <row r="136" spans="1:5" ht="12.75">
      <c r="A136" s="35" t="s">
        <v>55</v>
      </c>
      <c r="E136" s="39" t="s">
        <v>5</v>
      </c>
    </row>
    <row r="137" spans="1:5" ht="12.75">
      <c r="A137" s="35" t="s">
        <v>56</v>
      </c>
      <c r="E137" s="40" t="s">
        <v>10682</v>
      </c>
    </row>
    <row r="138" spans="1:5" ht="12.75">
      <c r="A138" t="s">
        <v>58</v>
      </c>
      <c r="E138" s="39" t="s">
        <v>5</v>
      </c>
    </row>
    <row r="139" spans="1:16" ht="25.5">
      <c r="A139" t="s">
        <v>49</v>
      </c>
      <c s="34" t="s">
        <v>2266</v>
      </c>
      <c s="34" t="s">
        <v>10789</v>
      </c>
      <c s="35" t="s">
        <v>133</v>
      </c>
      <c s="6" t="s">
        <v>10790</v>
      </c>
      <c s="36" t="s">
        <v>83</v>
      </c>
      <c s="37">
        <v>16</v>
      </c>
      <c s="36">
        <v>0</v>
      </c>
      <c s="36">
        <f>ROUND(G139*H139,6)</f>
      </c>
      <c r="L139" s="38">
        <v>0</v>
      </c>
      <c s="32">
        <f>ROUND(ROUND(L139,2)*ROUND(G139,3),2)</f>
      </c>
      <c s="36" t="s">
        <v>738</v>
      </c>
      <c>
        <f>(M139*21)/100</f>
      </c>
      <c t="s">
        <v>27</v>
      </c>
    </row>
    <row r="140" spans="1:5" ht="12.75">
      <c r="A140" s="35" t="s">
        <v>55</v>
      </c>
      <c r="E140" s="39" t="s">
        <v>5</v>
      </c>
    </row>
    <row r="141" spans="1:5" ht="12.75">
      <c r="A141" s="35" t="s">
        <v>56</v>
      </c>
      <c r="E141" s="40" t="s">
        <v>10725</v>
      </c>
    </row>
    <row r="142" spans="1:5" ht="12.75">
      <c r="A142" t="s">
        <v>58</v>
      </c>
      <c r="E142" s="39" t="s">
        <v>5</v>
      </c>
    </row>
    <row r="143" spans="1:16" ht="25.5">
      <c r="A143" t="s">
        <v>49</v>
      </c>
      <c s="34" t="s">
        <v>2269</v>
      </c>
      <c s="34" t="s">
        <v>10791</v>
      </c>
      <c s="35" t="s">
        <v>137</v>
      </c>
      <c s="6" t="s">
        <v>10792</v>
      </c>
      <c s="36" t="s">
        <v>83</v>
      </c>
      <c s="37">
        <v>5</v>
      </c>
      <c s="36">
        <v>0</v>
      </c>
      <c s="36">
        <f>ROUND(G143*H143,6)</f>
      </c>
      <c r="L143" s="38">
        <v>0</v>
      </c>
      <c s="32">
        <f>ROUND(ROUND(L143,2)*ROUND(G143,3),2)</f>
      </c>
      <c s="36" t="s">
        <v>738</v>
      </c>
      <c>
        <f>(M143*21)/100</f>
      </c>
      <c t="s">
        <v>27</v>
      </c>
    </row>
    <row r="144" spans="1:5" ht="12.75">
      <c r="A144" s="35" t="s">
        <v>55</v>
      </c>
      <c r="E144" s="39" t="s">
        <v>5</v>
      </c>
    </row>
    <row r="145" spans="1:5" ht="12.75">
      <c r="A145" s="35" t="s">
        <v>56</v>
      </c>
      <c r="E145" s="40" t="s">
        <v>10725</v>
      </c>
    </row>
    <row r="146" spans="1:5" ht="12.75">
      <c r="A146" t="s">
        <v>58</v>
      </c>
      <c r="E146" s="39" t="s">
        <v>5</v>
      </c>
    </row>
    <row r="147" spans="1:16" ht="25.5">
      <c r="A147" t="s">
        <v>49</v>
      </c>
      <c s="34" t="s">
        <v>2272</v>
      </c>
      <c s="34" t="s">
        <v>10793</v>
      </c>
      <c s="35" t="s">
        <v>141</v>
      </c>
      <c s="6" t="s">
        <v>10794</v>
      </c>
      <c s="36" t="s">
        <v>83</v>
      </c>
      <c s="37">
        <v>1</v>
      </c>
      <c s="36">
        <v>0</v>
      </c>
      <c s="36">
        <f>ROUND(G147*H147,6)</f>
      </c>
      <c r="L147" s="38">
        <v>0</v>
      </c>
      <c s="32">
        <f>ROUND(ROUND(L147,2)*ROUND(G147,3),2)</f>
      </c>
      <c s="36" t="s">
        <v>738</v>
      </c>
      <c>
        <f>(M147*21)/100</f>
      </c>
      <c t="s">
        <v>27</v>
      </c>
    </row>
    <row r="148" spans="1:5" ht="12.75">
      <c r="A148" s="35" t="s">
        <v>55</v>
      </c>
      <c r="E148" s="39" t="s">
        <v>5</v>
      </c>
    </row>
    <row r="149" spans="1:5" ht="12.75">
      <c r="A149" s="35" t="s">
        <v>56</v>
      </c>
      <c r="E149" s="40" t="s">
        <v>10725</v>
      </c>
    </row>
    <row r="150" spans="1:5" ht="12.75">
      <c r="A150" t="s">
        <v>58</v>
      </c>
      <c r="E150" s="39" t="s">
        <v>5</v>
      </c>
    </row>
    <row r="151" spans="1:16" ht="12.75">
      <c r="A151" t="s">
        <v>49</v>
      </c>
      <c s="34" t="s">
        <v>2274</v>
      </c>
      <c s="34" t="s">
        <v>10795</v>
      </c>
      <c s="35" t="s">
        <v>182</v>
      </c>
      <c s="6" t="s">
        <v>10796</v>
      </c>
      <c s="36" t="s">
        <v>83</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10725</v>
      </c>
    </row>
    <row r="154" spans="1:5" ht="12.75">
      <c r="A154" t="s">
        <v>58</v>
      </c>
      <c r="E154" s="39" t="s">
        <v>5</v>
      </c>
    </row>
    <row r="155" spans="1:16" ht="12.75">
      <c r="A155" t="s">
        <v>49</v>
      </c>
      <c s="34" t="s">
        <v>2278</v>
      </c>
      <c s="34" t="s">
        <v>10797</v>
      </c>
      <c s="35" t="s">
        <v>263</v>
      </c>
      <c s="6" t="s">
        <v>10798</v>
      </c>
      <c s="36" t="s">
        <v>83</v>
      </c>
      <c s="37">
        <v>5</v>
      </c>
      <c s="36">
        <v>0</v>
      </c>
      <c s="36">
        <f>ROUND(G155*H155,6)</f>
      </c>
      <c r="L155" s="38">
        <v>0</v>
      </c>
      <c s="32">
        <f>ROUND(ROUND(L155,2)*ROUND(G155,3),2)</f>
      </c>
      <c s="36" t="s">
        <v>738</v>
      </c>
      <c>
        <f>(M155*21)/100</f>
      </c>
      <c t="s">
        <v>27</v>
      </c>
    </row>
    <row r="156" spans="1:5" ht="12.75">
      <c r="A156" s="35" t="s">
        <v>55</v>
      </c>
      <c r="E156" s="39" t="s">
        <v>5</v>
      </c>
    </row>
    <row r="157" spans="1:5" ht="12.75">
      <c r="A157" s="35" t="s">
        <v>56</v>
      </c>
      <c r="E157" s="40" t="s">
        <v>10725</v>
      </c>
    </row>
    <row r="158" spans="1:5" ht="12.75">
      <c r="A158" t="s">
        <v>58</v>
      </c>
      <c r="E158" s="39" t="s">
        <v>5</v>
      </c>
    </row>
    <row r="159" spans="1:13" ht="12.75">
      <c r="A159" t="s">
        <v>46</v>
      </c>
      <c r="C159" s="31" t="s">
        <v>10648</v>
      </c>
      <c r="E159" s="33" t="s">
        <v>10649</v>
      </c>
      <c r="J159" s="32">
        <f>0</f>
      </c>
      <c s="32">
        <f>0</f>
      </c>
      <c s="32">
        <f>0+L160+L164+L168+L172+L176+L180+L184+L188+L192+L196+L200+L204+L208+L212+L216+L220+L224+L228+L232+L236+L240+L244+L248+L252+L256+L260+L264+L268+L272+L276+L280+L284+L288+L292+L296+L300+L304+L308+L312+L316+L320+L324+L328+L332+L336+L340+L344+L348+L352+L356+L360+L364+L368+L372</f>
      </c>
      <c s="32">
        <f>0+M160+M164+M168+M172+M176+M180+M184+M188+M192+M196+M200+M204+M208+M212+M216+M220+M224+M228+M232+M236+M240+M244+M248+M252+M256+M260+M264+M268+M272+M276+M280+M284+M288+M292+M296+M300+M304+M308+M312+M316+M320+M324+M328+M332+M336+M340+M344+M348+M352+M356+M360+M364+M368+M372</f>
      </c>
    </row>
    <row r="160" spans="1:16" ht="12.75">
      <c r="A160" t="s">
        <v>49</v>
      </c>
      <c s="34" t="s">
        <v>288</v>
      </c>
      <c s="34" t="s">
        <v>10799</v>
      </c>
      <c s="35" t="s">
        <v>288</v>
      </c>
      <c s="6" t="s">
        <v>10800</v>
      </c>
      <c s="36" t="s">
        <v>83</v>
      </c>
      <c s="37">
        <v>18</v>
      </c>
      <c s="36">
        <v>0</v>
      </c>
      <c s="36">
        <f>ROUND(G160*H160,6)</f>
      </c>
      <c r="L160" s="38">
        <v>0</v>
      </c>
      <c s="32">
        <f>ROUND(ROUND(L160,2)*ROUND(G160,3),2)</f>
      </c>
      <c s="36" t="s">
        <v>10652</v>
      </c>
      <c>
        <f>(M160*21)/100</f>
      </c>
      <c t="s">
        <v>27</v>
      </c>
    </row>
    <row r="161" spans="1:5" ht="12.75">
      <c r="A161" s="35" t="s">
        <v>55</v>
      </c>
      <c r="E161" s="39" t="s">
        <v>5</v>
      </c>
    </row>
    <row r="162" spans="1:5" ht="12.75">
      <c r="A162" s="35" t="s">
        <v>56</v>
      </c>
      <c r="E162" s="40" t="s">
        <v>10653</v>
      </c>
    </row>
    <row r="163" spans="1:5" ht="12.75">
      <c r="A163" t="s">
        <v>58</v>
      </c>
      <c r="E163" s="39" t="s">
        <v>5</v>
      </c>
    </row>
    <row r="164" spans="1:16" ht="12.75">
      <c r="A164" t="s">
        <v>49</v>
      </c>
      <c s="34" t="s">
        <v>292</v>
      </c>
      <c s="34" t="s">
        <v>10650</v>
      </c>
      <c s="35" t="s">
        <v>292</v>
      </c>
      <c s="6" t="s">
        <v>10651</v>
      </c>
      <c s="36" t="s">
        <v>83</v>
      </c>
      <c s="37">
        <v>347</v>
      </c>
      <c s="36">
        <v>0</v>
      </c>
      <c s="36">
        <f>ROUND(G164*H164,6)</f>
      </c>
      <c r="L164" s="38">
        <v>0</v>
      </c>
      <c s="32">
        <f>ROUND(ROUND(L164,2)*ROUND(G164,3),2)</f>
      </c>
      <c s="36" t="s">
        <v>10652</v>
      </c>
      <c>
        <f>(M164*21)/100</f>
      </c>
      <c t="s">
        <v>27</v>
      </c>
    </row>
    <row r="165" spans="1:5" ht="12.75">
      <c r="A165" s="35" t="s">
        <v>55</v>
      </c>
      <c r="E165" s="39" t="s">
        <v>5</v>
      </c>
    </row>
    <row r="166" spans="1:5" ht="12.75">
      <c r="A166" s="35" t="s">
        <v>56</v>
      </c>
      <c r="E166" s="40" t="s">
        <v>10653</v>
      </c>
    </row>
    <row r="167" spans="1:5" ht="12.75">
      <c r="A167" t="s">
        <v>58</v>
      </c>
      <c r="E167" s="39" t="s">
        <v>5</v>
      </c>
    </row>
    <row r="168" spans="1:16" ht="12.75">
      <c r="A168" t="s">
        <v>49</v>
      </c>
      <c s="34" t="s">
        <v>296</v>
      </c>
      <c s="34" t="s">
        <v>10801</v>
      </c>
      <c s="35" t="s">
        <v>296</v>
      </c>
      <c s="6" t="s">
        <v>10802</v>
      </c>
      <c s="36" t="s">
        <v>83</v>
      </c>
      <c s="37">
        <v>7</v>
      </c>
      <c s="36">
        <v>0</v>
      </c>
      <c s="36">
        <f>ROUND(G168*H168,6)</f>
      </c>
      <c r="L168" s="38">
        <v>0</v>
      </c>
      <c s="32">
        <f>ROUND(ROUND(L168,2)*ROUND(G168,3),2)</f>
      </c>
      <c s="36" t="s">
        <v>10652</v>
      </c>
      <c>
        <f>(M168*21)/100</f>
      </c>
      <c t="s">
        <v>27</v>
      </c>
    </row>
    <row r="169" spans="1:5" ht="12.75">
      <c r="A169" s="35" t="s">
        <v>55</v>
      </c>
      <c r="E169" s="39" t="s">
        <v>5</v>
      </c>
    </row>
    <row r="170" spans="1:5" ht="12.75">
      <c r="A170" s="35" t="s">
        <v>56</v>
      </c>
      <c r="E170" s="40" t="s">
        <v>10653</v>
      </c>
    </row>
    <row r="171" spans="1:5" ht="12.75">
      <c r="A171" t="s">
        <v>58</v>
      </c>
      <c r="E171" s="39" t="s">
        <v>5</v>
      </c>
    </row>
    <row r="172" spans="1:16" ht="12.75">
      <c r="A172" t="s">
        <v>49</v>
      </c>
      <c s="34" t="s">
        <v>300</v>
      </c>
      <c s="34" t="s">
        <v>10803</v>
      </c>
      <c s="35" t="s">
        <v>300</v>
      </c>
      <c s="6" t="s">
        <v>10804</v>
      </c>
      <c s="36" t="s">
        <v>83</v>
      </c>
      <c s="37">
        <v>7</v>
      </c>
      <c s="36">
        <v>0</v>
      </c>
      <c s="36">
        <f>ROUND(G172*H172,6)</f>
      </c>
      <c r="L172" s="38">
        <v>0</v>
      </c>
      <c s="32">
        <f>ROUND(ROUND(L172,2)*ROUND(G172,3),2)</f>
      </c>
      <c s="36" t="s">
        <v>10652</v>
      </c>
      <c>
        <f>(M172*21)/100</f>
      </c>
      <c t="s">
        <v>27</v>
      </c>
    </row>
    <row r="173" spans="1:5" ht="12.75">
      <c r="A173" s="35" t="s">
        <v>55</v>
      </c>
      <c r="E173" s="39" t="s">
        <v>5</v>
      </c>
    </row>
    <row r="174" spans="1:5" ht="12.75">
      <c r="A174" s="35" t="s">
        <v>56</v>
      </c>
      <c r="E174" s="40" t="s">
        <v>10653</v>
      </c>
    </row>
    <row r="175" spans="1:5" ht="12.75">
      <c r="A175" t="s">
        <v>58</v>
      </c>
      <c r="E175" s="39" t="s">
        <v>5</v>
      </c>
    </row>
    <row r="176" spans="1:16" ht="12.75">
      <c r="A176" t="s">
        <v>49</v>
      </c>
      <c s="34" t="s">
        <v>304</v>
      </c>
      <c s="34" t="s">
        <v>10654</v>
      </c>
      <c s="35" t="s">
        <v>304</v>
      </c>
      <c s="6" t="s">
        <v>10655</v>
      </c>
      <c s="36" t="s">
        <v>83</v>
      </c>
      <c s="37">
        <v>18</v>
      </c>
      <c s="36">
        <v>0</v>
      </c>
      <c s="36">
        <f>ROUND(G176*H176,6)</f>
      </c>
      <c r="L176" s="38">
        <v>0</v>
      </c>
      <c s="32">
        <f>ROUND(ROUND(L176,2)*ROUND(G176,3),2)</f>
      </c>
      <c s="36" t="s">
        <v>10652</v>
      </c>
      <c>
        <f>(M176*21)/100</f>
      </c>
      <c t="s">
        <v>27</v>
      </c>
    </row>
    <row r="177" spans="1:5" ht="12.75">
      <c r="A177" s="35" t="s">
        <v>55</v>
      </c>
      <c r="E177" s="39" t="s">
        <v>5</v>
      </c>
    </row>
    <row r="178" spans="1:5" ht="12.75">
      <c r="A178" s="35" t="s">
        <v>56</v>
      </c>
      <c r="E178" s="40" t="s">
        <v>10653</v>
      </c>
    </row>
    <row r="179" spans="1:5" ht="12.75">
      <c r="A179" t="s">
        <v>58</v>
      </c>
      <c r="E179" s="39" t="s">
        <v>5</v>
      </c>
    </row>
    <row r="180" spans="1:16" ht="12.75">
      <c r="A180" t="s">
        <v>49</v>
      </c>
      <c s="34" t="s">
        <v>308</v>
      </c>
      <c s="34" t="s">
        <v>10656</v>
      </c>
      <c s="35" t="s">
        <v>308</v>
      </c>
      <c s="6" t="s">
        <v>10657</v>
      </c>
      <c s="36" t="s">
        <v>83</v>
      </c>
      <c s="37">
        <v>143</v>
      </c>
      <c s="36">
        <v>0</v>
      </c>
      <c s="36">
        <f>ROUND(G180*H180,6)</f>
      </c>
      <c r="L180" s="38">
        <v>0</v>
      </c>
      <c s="32">
        <f>ROUND(ROUND(L180,2)*ROUND(G180,3),2)</f>
      </c>
      <c s="36" t="s">
        <v>10652</v>
      </c>
      <c>
        <f>(M180*21)/100</f>
      </c>
      <c t="s">
        <v>27</v>
      </c>
    </row>
    <row r="181" spans="1:5" ht="12.75">
      <c r="A181" s="35" t="s">
        <v>55</v>
      </c>
      <c r="E181" s="39" t="s">
        <v>5</v>
      </c>
    </row>
    <row r="182" spans="1:5" ht="12.75">
      <c r="A182" s="35" t="s">
        <v>56</v>
      </c>
      <c r="E182" s="40" t="s">
        <v>10653</v>
      </c>
    </row>
    <row r="183" spans="1:5" ht="12.75">
      <c r="A183" t="s">
        <v>58</v>
      </c>
      <c r="E183" s="39" t="s">
        <v>5</v>
      </c>
    </row>
    <row r="184" spans="1:16" ht="25.5">
      <c r="A184" t="s">
        <v>49</v>
      </c>
      <c s="34" t="s">
        <v>312</v>
      </c>
      <c s="34" t="s">
        <v>10805</v>
      </c>
      <c s="35" t="s">
        <v>312</v>
      </c>
      <c s="6" t="s">
        <v>10806</v>
      </c>
      <c s="36" t="s">
        <v>83</v>
      </c>
      <c s="37">
        <v>36</v>
      </c>
      <c s="36">
        <v>0</v>
      </c>
      <c s="36">
        <f>ROUND(G184*H184,6)</f>
      </c>
      <c r="L184" s="38">
        <v>0</v>
      </c>
      <c s="32">
        <f>ROUND(ROUND(L184,2)*ROUND(G184,3),2)</f>
      </c>
      <c s="36" t="s">
        <v>10652</v>
      </c>
      <c>
        <f>(M184*21)/100</f>
      </c>
      <c t="s">
        <v>27</v>
      </c>
    </row>
    <row r="185" spans="1:5" ht="12.75">
      <c r="A185" s="35" t="s">
        <v>55</v>
      </c>
      <c r="E185" s="39" t="s">
        <v>5</v>
      </c>
    </row>
    <row r="186" spans="1:5" ht="12.75">
      <c r="A186" s="35" t="s">
        <v>56</v>
      </c>
      <c r="E186" s="40" t="s">
        <v>10653</v>
      </c>
    </row>
    <row r="187" spans="1:5" ht="12.75">
      <c r="A187" t="s">
        <v>58</v>
      </c>
      <c r="E187" s="39" t="s">
        <v>5</v>
      </c>
    </row>
    <row r="188" spans="1:16" ht="12.75">
      <c r="A188" t="s">
        <v>49</v>
      </c>
      <c s="34" t="s">
        <v>316</v>
      </c>
      <c s="34" t="s">
        <v>10807</v>
      </c>
      <c s="35" t="s">
        <v>316</v>
      </c>
      <c s="6" t="s">
        <v>10808</v>
      </c>
      <c s="36" t="s">
        <v>83</v>
      </c>
      <c s="37">
        <v>44</v>
      </c>
      <c s="36">
        <v>0</v>
      </c>
      <c s="36">
        <f>ROUND(G188*H188,6)</f>
      </c>
      <c r="L188" s="38">
        <v>0</v>
      </c>
      <c s="32">
        <f>ROUND(ROUND(L188,2)*ROUND(G188,3),2)</f>
      </c>
      <c s="36" t="s">
        <v>10652</v>
      </c>
      <c>
        <f>(M188*21)/100</f>
      </c>
      <c t="s">
        <v>27</v>
      </c>
    </row>
    <row r="189" spans="1:5" ht="12.75">
      <c r="A189" s="35" t="s">
        <v>55</v>
      </c>
      <c r="E189" s="39" t="s">
        <v>5</v>
      </c>
    </row>
    <row r="190" spans="1:5" ht="12.75">
      <c r="A190" s="35" t="s">
        <v>56</v>
      </c>
      <c r="E190" s="40" t="s">
        <v>10653</v>
      </c>
    </row>
    <row r="191" spans="1:5" ht="12.75">
      <c r="A191" t="s">
        <v>58</v>
      </c>
      <c r="E191" s="39" t="s">
        <v>5</v>
      </c>
    </row>
    <row r="192" spans="1:16" ht="12.75">
      <c r="A192" t="s">
        <v>49</v>
      </c>
      <c s="34" t="s">
        <v>320</v>
      </c>
      <c s="34" t="s">
        <v>10809</v>
      </c>
      <c s="35" t="s">
        <v>320</v>
      </c>
      <c s="6" t="s">
        <v>10810</v>
      </c>
      <c s="36" t="s">
        <v>83</v>
      </c>
      <c s="37">
        <v>8</v>
      </c>
      <c s="36">
        <v>0</v>
      </c>
      <c s="36">
        <f>ROUND(G192*H192,6)</f>
      </c>
      <c r="L192" s="38">
        <v>0</v>
      </c>
      <c s="32">
        <f>ROUND(ROUND(L192,2)*ROUND(G192,3),2)</f>
      </c>
      <c s="36" t="s">
        <v>10652</v>
      </c>
      <c>
        <f>(M192*21)/100</f>
      </c>
      <c t="s">
        <v>27</v>
      </c>
    </row>
    <row r="193" spans="1:5" ht="12.75">
      <c r="A193" s="35" t="s">
        <v>55</v>
      </c>
      <c r="E193" s="39" t="s">
        <v>5</v>
      </c>
    </row>
    <row r="194" spans="1:5" ht="12.75">
      <c r="A194" s="35" t="s">
        <v>56</v>
      </c>
      <c r="E194" s="40" t="s">
        <v>10653</v>
      </c>
    </row>
    <row r="195" spans="1:5" ht="12.75">
      <c r="A195" t="s">
        <v>58</v>
      </c>
      <c r="E195" s="39" t="s">
        <v>5</v>
      </c>
    </row>
    <row r="196" spans="1:16" ht="12.75">
      <c r="A196" t="s">
        <v>49</v>
      </c>
      <c s="34" t="s">
        <v>324</v>
      </c>
      <c s="34" t="s">
        <v>10811</v>
      </c>
      <c s="35" t="s">
        <v>324</v>
      </c>
      <c s="6" t="s">
        <v>10812</v>
      </c>
      <c s="36" t="s">
        <v>83</v>
      </c>
      <c s="37">
        <v>1467</v>
      </c>
      <c s="36">
        <v>0</v>
      </c>
      <c s="36">
        <f>ROUND(G196*H196,6)</f>
      </c>
      <c r="L196" s="38">
        <v>0</v>
      </c>
      <c s="32">
        <f>ROUND(ROUND(L196,2)*ROUND(G196,3),2)</f>
      </c>
      <c s="36" t="s">
        <v>10652</v>
      </c>
      <c>
        <f>(M196*21)/100</f>
      </c>
      <c t="s">
        <v>27</v>
      </c>
    </row>
    <row r="197" spans="1:5" ht="12.75">
      <c r="A197" s="35" t="s">
        <v>55</v>
      </c>
      <c r="E197" s="39" t="s">
        <v>5</v>
      </c>
    </row>
    <row r="198" spans="1:5" ht="12.75">
      <c r="A198" s="35" t="s">
        <v>56</v>
      </c>
      <c r="E198" s="40" t="s">
        <v>10653</v>
      </c>
    </row>
    <row r="199" spans="1:5" ht="12.75">
      <c r="A199" t="s">
        <v>58</v>
      </c>
      <c r="E199" s="39" t="s">
        <v>5</v>
      </c>
    </row>
    <row r="200" spans="1:16" ht="12.75">
      <c r="A200" t="s">
        <v>49</v>
      </c>
      <c s="34" t="s">
        <v>328</v>
      </c>
      <c s="34" t="s">
        <v>10813</v>
      </c>
      <c s="35" t="s">
        <v>328</v>
      </c>
      <c s="6" t="s">
        <v>10814</v>
      </c>
      <c s="36" t="s">
        <v>83</v>
      </c>
      <c s="37">
        <v>32</v>
      </c>
      <c s="36">
        <v>0</v>
      </c>
      <c s="36">
        <f>ROUND(G200*H200,6)</f>
      </c>
      <c r="L200" s="38">
        <v>0</v>
      </c>
      <c s="32">
        <f>ROUND(ROUND(L200,2)*ROUND(G200,3),2)</f>
      </c>
      <c s="36" t="s">
        <v>10652</v>
      </c>
      <c>
        <f>(M200*21)/100</f>
      </c>
      <c t="s">
        <v>27</v>
      </c>
    </row>
    <row r="201" spans="1:5" ht="12.75">
      <c r="A201" s="35" t="s">
        <v>55</v>
      </c>
      <c r="E201" s="39" t="s">
        <v>5</v>
      </c>
    </row>
    <row r="202" spans="1:5" ht="12.75">
      <c r="A202" s="35" t="s">
        <v>56</v>
      </c>
      <c r="E202" s="40" t="s">
        <v>10653</v>
      </c>
    </row>
    <row r="203" spans="1:5" ht="12.75">
      <c r="A203" t="s">
        <v>58</v>
      </c>
      <c r="E203" s="39" t="s">
        <v>5</v>
      </c>
    </row>
    <row r="204" spans="1:16" ht="12.75">
      <c r="A204" t="s">
        <v>49</v>
      </c>
      <c s="34" t="s">
        <v>329</v>
      </c>
      <c s="34" t="s">
        <v>10815</v>
      </c>
      <c s="35" t="s">
        <v>329</v>
      </c>
      <c s="6" t="s">
        <v>10816</v>
      </c>
      <c s="36" t="s">
        <v>83</v>
      </c>
      <c s="37">
        <v>42</v>
      </c>
      <c s="36">
        <v>0</v>
      </c>
      <c s="36">
        <f>ROUND(G204*H204,6)</f>
      </c>
      <c r="L204" s="38">
        <v>0</v>
      </c>
      <c s="32">
        <f>ROUND(ROUND(L204,2)*ROUND(G204,3),2)</f>
      </c>
      <c s="36" t="s">
        <v>10652</v>
      </c>
      <c>
        <f>(M204*21)/100</f>
      </c>
      <c t="s">
        <v>27</v>
      </c>
    </row>
    <row r="205" spans="1:5" ht="12.75">
      <c r="A205" s="35" t="s">
        <v>55</v>
      </c>
      <c r="E205" s="39" t="s">
        <v>5</v>
      </c>
    </row>
    <row r="206" spans="1:5" ht="12.75">
      <c r="A206" s="35" t="s">
        <v>56</v>
      </c>
      <c r="E206" s="40" t="s">
        <v>10653</v>
      </c>
    </row>
    <row r="207" spans="1:5" ht="12.75">
      <c r="A207" t="s">
        <v>58</v>
      </c>
      <c r="E207" s="39" t="s">
        <v>5</v>
      </c>
    </row>
    <row r="208" spans="1:16" ht="12.75">
      <c r="A208" t="s">
        <v>49</v>
      </c>
      <c s="34" t="s">
        <v>330</v>
      </c>
      <c s="34" t="s">
        <v>10817</v>
      </c>
      <c s="35" t="s">
        <v>330</v>
      </c>
      <c s="6" t="s">
        <v>10818</v>
      </c>
      <c s="36" t="s">
        <v>83</v>
      </c>
      <c s="37">
        <v>68</v>
      </c>
      <c s="36">
        <v>0</v>
      </c>
      <c s="36">
        <f>ROUND(G208*H208,6)</f>
      </c>
      <c r="L208" s="38">
        <v>0</v>
      </c>
      <c s="32">
        <f>ROUND(ROUND(L208,2)*ROUND(G208,3),2)</f>
      </c>
      <c s="36" t="s">
        <v>10652</v>
      </c>
      <c>
        <f>(M208*21)/100</f>
      </c>
      <c t="s">
        <v>27</v>
      </c>
    </row>
    <row r="209" spans="1:5" ht="12.75">
      <c r="A209" s="35" t="s">
        <v>55</v>
      </c>
      <c r="E209" s="39" t="s">
        <v>5</v>
      </c>
    </row>
    <row r="210" spans="1:5" ht="12.75">
      <c r="A210" s="35" t="s">
        <v>56</v>
      </c>
      <c r="E210" s="40" t="s">
        <v>10653</v>
      </c>
    </row>
    <row r="211" spans="1:5" ht="12.75">
      <c r="A211" t="s">
        <v>58</v>
      </c>
      <c r="E211" s="39" t="s">
        <v>5</v>
      </c>
    </row>
    <row r="212" spans="1:16" ht="12.75">
      <c r="A212" t="s">
        <v>49</v>
      </c>
      <c s="34" t="s">
        <v>331</v>
      </c>
      <c s="34" t="s">
        <v>10819</v>
      </c>
      <c s="35" t="s">
        <v>331</v>
      </c>
      <c s="6" t="s">
        <v>10820</v>
      </c>
      <c s="36" t="s">
        <v>83</v>
      </c>
      <c s="37">
        <v>82</v>
      </c>
      <c s="36">
        <v>0</v>
      </c>
      <c s="36">
        <f>ROUND(G212*H212,6)</f>
      </c>
      <c r="L212" s="38">
        <v>0</v>
      </c>
      <c s="32">
        <f>ROUND(ROUND(L212,2)*ROUND(G212,3),2)</f>
      </c>
      <c s="36" t="s">
        <v>10652</v>
      </c>
      <c>
        <f>(M212*21)/100</f>
      </c>
      <c t="s">
        <v>27</v>
      </c>
    </row>
    <row r="213" spans="1:5" ht="12.75">
      <c r="A213" s="35" t="s">
        <v>55</v>
      </c>
      <c r="E213" s="39" t="s">
        <v>5</v>
      </c>
    </row>
    <row r="214" spans="1:5" ht="12.75">
      <c r="A214" s="35" t="s">
        <v>56</v>
      </c>
      <c r="E214" s="40" t="s">
        <v>10653</v>
      </c>
    </row>
    <row r="215" spans="1:5" ht="12.75">
      <c r="A215" t="s">
        <v>58</v>
      </c>
      <c r="E215" s="39" t="s">
        <v>5</v>
      </c>
    </row>
    <row r="216" spans="1:16" ht="12.75">
      <c r="A216" t="s">
        <v>49</v>
      </c>
      <c s="34" t="s">
        <v>332</v>
      </c>
      <c s="34" t="s">
        <v>10821</v>
      </c>
      <c s="35" t="s">
        <v>332</v>
      </c>
      <c s="6" t="s">
        <v>10822</v>
      </c>
      <c s="36" t="s">
        <v>83</v>
      </c>
      <c s="37">
        <v>4</v>
      </c>
      <c s="36">
        <v>0</v>
      </c>
      <c s="36">
        <f>ROUND(G216*H216,6)</f>
      </c>
      <c r="L216" s="38">
        <v>0</v>
      </c>
      <c s="32">
        <f>ROUND(ROUND(L216,2)*ROUND(G216,3),2)</f>
      </c>
      <c s="36" t="s">
        <v>10652</v>
      </c>
      <c>
        <f>(M216*21)/100</f>
      </c>
      <c t="s">
        <v>27</v>
      </c>
    </row>
    <row r="217" spans="1:5" ht="12.75">
      <c r="A217" s="35" t="s">
        <v>55</v>
      </c>
      <c r="E217" s="39" t="s">
        <v>5</v>
      </c>
    </row>
    <row r="218" spans="1:5" ht="12.75">
      <c r="A218" s="35" t="s">
        <v>56</v>
      </c>
      <c r="E218" s="40" t="s">
        <v>10653</v>
      </c>
    </row>
    <row r="219" spans="1:5" ht="12.75">
      <c r="A219" t="s">
        <v>58</v>
      </c>
      <c r="E219" s="39" t="s">
        <v>5</v>
      </c>
    </row>
    <row r="220" spans="1:16" ht="12.75">
      <c r="A220" t="s">
        <v>49</v>
      </c>
      <c s="34" t="s">
        <v>336</v>
      </c>
      <c s="34" t="s">
        <v>10823</v>
      </c>
      <c s="35" t="s">
        <v>336</v>
      </c>
      <c s="6" t="s">
        <v>10824</v>
      </c>
      <c s="36" t="s">
        <v>83</v>
      </c>
      <c s="37">
        <v>12</v>
      </c>
      <c s="36">
        <v>0</v>
      </c>
      <c s="36">
        <f>ROUND(G220*H220,6)</f>
      </c>
      <c r="L220" s="38">
        <v>0</v>
      </c>
      <c s="32">
        <f>ROUND(ROUND(L220,2)*ROUND(G220,3),2)</f>
      </c>
      <c s="36" t="s">
        <v>10652</v>
      </c>
      <c>
        <f>(M220*21)/100</f>
      </c>
      <c t="s">
        <v>27</v>
      </c>
    </row>
    <row r="221" spans="1:5" ht="12.75">
      <c r="A221" s="35" t="s">
        <v>55</v>
      </c>
      <c r="E221" s="39" t="s">
        <v>5</v>
      </c>
    </row>
    <row r="222" spans="1:5" ht="12.75">
      <c r="A222" s="35" t="s">
        <v>56</v>
      </c>
      <c r="E222" s="40" t="s">
        <v>10653</v>
      </c>
    </row>
    <row r="223" spans="1:5" ht="12.75">
      <c r="A223" t="s">
        <v>58</v>
      </c>
      <c r="E223" s="39" t="s">
        <v>5</v>
      </c>
    </row>
    <row r="224" spans="1:16" ht="12.75">
      <c r="A224" t="s">
        <v>49</v>
      </c>
      <c s="34" t="s">
        <v>340</v>
      </c>
      <c s="34" t="s">
        <v>10825</v>
      </c>
      <c s="35" t="s">
        <v>340</v>
      </c>
      <c s="6" t="s">
        <v>10826</v>
      </c>
      <c s="36" t="s">
        <v>83</v>
      </c>
      <c s="37">
        <v>24</v>
      </c>
      <c s="36">
        <v>0</v>
      </c>
      <c s="36">
        <f>ROUND(G224*H224,6)</f>
      </c>
      <c r="L224" s="38">
        <v>0</v>
      </c>
      <c s="32">
        <f>ROUND(ROUND(L224,2)*ROUND(G224,3),2)</f>
      </c>
      <c s="36" t="s">
        <v>10652</v>
      </c>
      <c>
        <f>(M224*21)/100</f>
      </c>
      <c t="s">
        <v>27</v>
      </c>
    </row>
    <row r="225" spans="1:5" ht="12.75">
      <c r="A225" s="35" t="s">
        <v>55</v>
      </c>
      <c r="E225" s="39" t="s">
        <v>5</v>
      </c>
    </row>
    <row r="226" spans="1:5" ht="12.75">
      <c r="A226" s="35" t="s">
        <v>56</v>
      </c>
      <c r="E226" s="40" t="s">
        <v>10653</v>
      </c>
    </row>
    <row r="227" spans="1:5" ht="12.75">
      <c r="A227" t="s">
        <v>58</v>
      </c>
      <c r="E227" s="39" t="s">
        <v>5</v>
      </c>
    </row>
    <row r="228" spans="1:16" ht="12.75">
      <c r="A228" t="s">
        <v>49</v>
      </c>
      <c s="34" t="s">
        <v>344</v>
      </c>
      <c s="34" t="s">
        <v>10827</v>
      </c>
      <c s="35" t="s">
        <v>344</v>
      </c>
      <c s="6" t="s">
        <v>10828</v>
      </c>
      <c s="36" t="s">
        <v>88</v>
      </c>
      <c s="37">
        <v>875</v>
      </c>
      <c s="36">
        <v>0</v>
      </c>
      <c s="36">
        <f>ROUND(G228*H228,6)</f>
      </c>
      <c r="L228" s="38">
        <v>0</v>
      </c>
      <c s="32">
        <f>ROUND(ROUND(L228,2)*ROUND(G228,3),2)</f>
      </c>
      <c s="36" t="s">
        <v>10652</v>
      </c>
      <c>
        <f>(M228*21)/100</f>
      </c>
      <c t="s">
        <v>27</v>
      </c>
    </row>
    <row r="229" spans="1:5" ht="12.75">
      <c r="A229" s="35" t="s">
        <v>55</v>
      </c>
      <c r="E229" s="39" t="s">
        <v>5</v>
      </c>
    </row>
    <row r="230" spans="1:5" ht="12.75">
      <c r="A230" s="35" t="s">
        <v>56</v>
      </c>
      <c r="E230" s="40" t="s">
        <v>10653</v>
      </c>
    </row>
    <row r="231" spans="1:5" ht="12.75">
      <c r="A231" t="s">
        <v>58</v>
      </c>
      <c r="E231" s="39" t="s">
        <v>5</v>
      </c>
    </row>
    <row r="232" spans="1:16" ht="12.75">
      <c r="A232" t="s">
        <v>49</v>
      </c>
      <c s="34" t="s">
        <v>348</v>
      </c>
      <c s="34" t="s">
        <v>10658</v>
      </c>
      <c s="35" t="s">
        <v>348</v>
      </c>
      <c s="6" t="s">
        <v>10659</v>
      </c>
      <c s="36" t="s">
        <v>83</v>
      </c>
      <c s="37">
        <v>89</v>
      </c>
      <c s="36">
        <v>0</v>
      </c>
      <c s="36">
        <f>ROUND(G232*H232,6)</f>
      </c>
      <c r="L232" s="38">
        <v>0</v>
      </c>
      <c s="32">
        <f>ROUND(ROUND(L232,2)*ROUND(G232,3),2)</f>
      </c>
      <c s="36" t="s">
        <v>10652</v>
      </c>
      <c>
        <f>(M232*21)/100</f>
      </c>
      <c t="s">
        <v>27</v>
      </c>
    </row>
    <row r="233" spans="1:5" ht="12.75">
      <c r="A233" s="35" t="s">
        <v>55</v>
      </c>
      <c r="E233" s="39" t="s">
        <v>5</v>
      </c>
    </row>
    <row r="234" spans="1:5" ht="12.75">
      <c r="A234" s="35" t="s">
        <v>56</v>
      </c>
      <c r="E234" s="40" t="s">
        <v>10653</v>
      </c>
    </row>
    <row r="235" spans="1:5" ht="12.75">
      <c r="A235" t="s">
        <v>58</v>
      </c>
      <c r="E235" s="39" t="s">
        <v>5</v>
      </c>
    </row>
    <row r="236" spans="1:16" ht="12.75">
      <c r="A236" t="s">
        <v>49</v>
      </c>
      <c s="34" t="s">
        <v>352</v>
      </c>
      <c s="34" t="s">
        <v>10660</v>
      </c>
      <c s="35" t="s">
        <v>352</v>
      </c>
      <c s="6" t="s">
        <v>10661</v>
      </c>
      <c s="36" t="s">
        <v>83</v>
      </c>
      <c s="37">
        <v>89</v>
      </c>
      <c s="36">
        <v>0</v>
      </c>
      <c s="36">
        <f>ROUND(G236*H236,6)</f>
      </c>
      <c r="L236" s="38">
        <v>0</v>
      </c>
      <c s="32">
        <f>ROUND(ROUND(L236,2)*ROUND(G236,3),2)</f>
      </c>
      <c s="36" t="s">
        <v>10652</v>
      </c>
      <c>
        <f>(M236*21)/100</f>
      </c>
      <c t="s">
        <v>27</v>
      </c>
    </row>
    <row r="237" spans="1:5" ht="12.75">
      <c r="A237" s="35" t="s">
        <v>55</v>
      </c>
      <c r="E237" s="39" t="s">
        <v>5</v>
      </c>
    </row>
    <row r="238" spans="1:5" ht="12.75">
      <c r="A238" s="35" t="s">
        <v>56</v>
      </c>
      <c r="E238" s="40" t="s">
        <v>10653</v>
      </c>
    </row>
    <row r="239" spans="1:5" ht="12.75">
      <c r="A239" t="s">
        <v>58</v>
      </c>
      <c r="E239" s="39" t="s">
        <v>5</v>
      </c>
    </row>
    <row r="240" spans="1:16" ht="12.75">
      <c r="A240" t="s">
        <v>49</v>
      </c>
      <c s="34" t="s">
        <v>356</v>
      </c>
      <c s="34" t="s">
        <v>10829</v>
      </c>
      <c s="35" t="s">
        <v>356</v>
      </c>
      <c s="6" t="s">
        <v>10830</v>
      </c>
      <c s="36" t="s">
        <v>83</v>
      </c>
      <c s="37">
        <v>24</v>
      </c>
      <c s="36">
        <v>0</v>
      </c>
      <c s="36">
        <f>ROUND(G240*H240,6)</f>
      </c>
      <c r="L240" s="38">
        <v>0</v>
      </c>
      <c s="32">
        <f>ROUND(ROUND(L240,2)*ROUND(G240,3),2)</f>
      </c>
      <c s="36" t="s">
        <v>10652</v>
      </c>
      <c>
        <f>(M240*21)/100</f>
      </c>
      <c t="s">
        <v>27</v>
      </c>
    </row>
    <row r="241" spans="1:5" ht="12.75">
      <c r="A241" s="35" t="s">
        <v>55</v>
      </c>
      <c r="E241" s="39" t="s">
        <v>5</v>
      </c>
    </row>
    <row r="242" spans="1:5" ht="12.75">
      <c r="A242" s="35" t="s">
        <v>56</v>
      </c>
      <c r="E242" s="40" t="s">
        <v>10653</v>
      </c>
    </row>
    <row r="243" spans="1:5" ht="12.75">
      <c r="A243" t="s">
        <v>58</v>
      </c>
      <c r="E243" s="39" t="s">
        <v>5</v>
      </c>
    </row>
    <row r="244" spans="1:16" ht="12.75">
      <c r="A244" t="s">
        <v>49</v>
      </c>
      <c s="34" t="s">
        <v>360</v>
      </c>
      <c s="34" t="s">
        <v>10662</v>
      </c>
      <c s="35" t="s">
        <v>360</v>
      </c>
      <c s="6" t="s">
        <v>10663</v>
      </c>
      <c s="36" t="s">
        <v>83</v>
      </c>
      <c s="37">
        <v>141</v>
      </c>
      <c s="36">
        <v>0</v>
      </c>
      <c s="36">
        <f>ROUND(G244*H244,6)</f>
      </c>
      <c r="L244" s="38">
        <v>0</v>
      </c>
      <c s="32">
        <f>ROUND(ROUND(L244,2)*ROUND(G244,3),2)</f>
      </c>
      <c s="36" t="s">
        <v>10652</v>
      </c>
      <c>
        <f>(M244*21)/100</f>
      </c>
      <c t="s">
        <v>27</v>
      </c>
    </row>
    <row r="245" spans="1:5" ht="12.75">
      <c r="A245" s="35" t="s">
        <v>55</v>
      </c>
      <c r="E245" s="39" t="s">
        <v>5</v>
      </c>
    </row>
    <row r="246" spans="1:5" ht="12.75">
      <c r="A246" s="35" t="s">
        <v>56</v>
      </c>
      <c r="E246" s="40" t="s">
        <v>10653</v>
      </c>
    </row>
    <row r="247" spans="1:5" ht="12.75">
      <c r="A247" t="s">
        <v>58</v>
      </c>
      <c r="E247" s="39" t="s">
        <v>5</v>
      </c>
    </row>
    <row r="248" spans="1:16" ht="12.75">
      <c r="A248" t="s">
        <v>49</v>
      </c>
      <c s="34" t="s">
        <v>364</v>
      </c>
      <c s="34" t="s">
        <v>10664</v>
      </c>
      <c s="35" t="s">
        <v>364</v>
      </c>
      <c s="6" t="s">
        <v>10665</v>
      </c>
      <c s="36" t="s">
        <v>88</v>
      </c>
      <c s="37">
        <v>1137</v>
      </c>
      <c s="36">
        <v>0</v>
      </c>
      <c s="36">
        <f>ROUND(G248*H248,6)</f>
      </c>
      <c r="L248" s="38">
        <v>0</v>
      </c>
      <c s="32">
        <f>ROUND(ROUND(L248,2)*ROUND(G248,3),2)</f>
      </c>
      <c s="36" t="s">
        <v>10652</v>
      </c>
      <c>
        <f>(M248*21)/100</f>
      </c>
      <c t="s">
        <v>27</v>
      </c>
    </row>
    <row r="249" spans="1:5" ht="12.75">
      <c r="A249" s="35" t="s">
        <v>55</v>
      </c>
      <c r="E249" s="39" t="s">
        <v>5</v>
      </c>
    </row>
    <row r="250" spans="1:5" ht="12.75">
      <c r="A250" s="35" t="s">
        <v>56</v>
      </c>
      <c r="E250" s="40" t="s">
        <v>10653</v>
      </c>
    </row>
    <row r="251" spans="1:5" ht="12.75">
      <c r="A251" t="s">
        <v>58</v>
      </c>
      <c r="E251" s="39" t="s">
        <v>5</v>
      </c>
    </row>
    <row r="252" spans="1:16" ht="12.75">
      <c r="A252" t="s">
        <v>49</v>
      </c>
      <c s="34" t="s">
        <v>368</v>
      </c>
      <c s="34" t="s">
        <v>10831</v>
      </c>
      <c s="35" t="s">
        <v>368</v>
      </c>
      <c s="6" t="s">
        <v>10832</v>
      </c>
      <c s="36" t="s">
        <v>83</v>
      </c>
      <c s="37">
        <v>6</v>
      </c>
      <c s="36">
        <v>0</v>
      </c>
      <c s="36">
        <f>ROUND(G252*H252,6)</f>
      </c>
      <c r="L252" s="38">
        <v>0</v>
      </c>
      <c s="32">
        <f>ROUND(ROUND(L252,2)*ROUND(G252,3),2)</f>
      </c>
      <c s="36" t="s">
        <v>10652</v>
      </c>
      <c>
        <f>(M252*21)/100</f>
      </c>
      <c t="s">
        <v>27</v>
      </c>
    </row>
    <row r="253" spans="1:5" ht="12.75">
      <c r="A253" s="35" t="s">
        <v>55</v>
      </c>
      <c r="E253" s="39" t="s">
        <v>5</v>
      </c>
    </row>
    <row r="254" spans="1:5" ht="12.75">
      <c r="A254" s="35" t="s">
        <v>56</v>
      </c>
      <c r="E254" s="40" t="s">
        <v>10833</v>
      </c>
    </row>
    <row r="255" spans="1:5" ht="12.75">
      <c r="A255" t="s">
        <v>58</v>
      </c>
      <c r="E255" s="39" t="s">
        <v>5</v>
      </c>
    </row>
    <row r="256" spans="1:16" ht="12.75">
      <c r="A256" t="s">
        <v>49</v>
      </c>
      <c s="34" t="s">
        <v>372</v>
      </c>
      <c s="34" t="s">
        <v>10834</v>
      </c>
      <c s="35" t="s">
        <v>372</v>
      </c>
      <c s="6" t="s">
        <v>10835</v>
      </c>
      <c s="36" t="s">
        <v>83</v>
      </c>
      <c s="37">
        <v>8</v>
      </c>
      <c s="36">
        <v>0</v>
      </c>
      <c s="36">
        <f>ROUND(G256*H256,6)</f>
      </c>
      <c r="L256" s="38">
        <v>0</v>
      </c>
      <c s="32">
        <f>ROUND(ROUND(L256,2)*ROUND(G256,3),2)</f>
      </c>
      <c s="36" t="s">
        <v>10652</v>
      </c>
      <c>
        <f>(M256*21)/100</f>
      </c>
      <c t="s">
        <v>27</v>
      </c>
    </row>
    <row r="257" spans="1:5" ht="12.75">
      <c r="A257" s="35" t="s">
        <v>55</v>
      </c>
      <c r="E257" s="39" t="s">
        <v>5</v>
      </c>
    </row>
    <row r="258" spans="1:5" ht="12.75">
      <c r="A258" s="35" t="s">
        <v>56</v>
      </c>
      <c r="E258" s="40" t="s">
        <v>10833</v>
      </c>
    </row>
    <row r="259" spans="1:5" ht="12.75">
      <c r="A259" t="s">
        <v>58</v>
      </c>
      <c r="E259" s="39" t="s">
        <v>5</v>
      </c>
    </row>
    <row r="260" spans="1:16" ht="12.75">
      <c r="A260" t="s">
        <v>49</v>
      </c>
      <c s="34" t="s">
        <v>376</v>
      </c>
      <c s="34" t="s">
        <v>10836</v>
      </c>
      <c s="35" t="s">
        <v>376</v>
      </c>
      <c s="6" t="s">
        <v>10837</v>
      </c>
      <c s="36" t="s">
        <v>83</v>
      </c>
      <c s="37">
        <v>6</v>
      </c>
      <c s="36">
        <v>0</v>
      </c>
      <c s="36">
        <f>ROUND(G260*H260,6)</f>
      </c>
      <c r="L260" s="38">
        <v>0</v>
      </c>
      <c s="32">
        <f>ROUND(ROUND(L260,2)*ROUND(G260,3),2)</f>
      </c>
      <c s="36" t="s">
        <v>10652</v>
      </c>
      <c>
        <f>(M260*21)/100</f>
      </c>
      <c t="s">
        <v>27</v>
      </c>
    </row>
    <row r="261" spans="1:5" ht="12.75">
      <c r="A261" s="35" t="s">
        <v>55</v>
      </c>
      <c r="E261" s="39" t="s">
        <v>5</v>
      </c>
    </row>
    <row r="262" spans="1:5" ht="12.75">
      <c r="A262" s="35" t="s">
        <v>56</v>
      </c>
      <c r="E262" s="40" t="s">
        <v>10833</v>
      </c>
    </row>
    <row r="263" spans="1:5" ht="12.75">
      <c r="A263" t="s">
        <v>58</v>
      </c>
      <c r="E263" s="39" t="s">
        <v>5</v>
      </c>
    </row>
    <row r="264" spans="1:16" ht="12.75">
      <c r="A264" t="s">
        <v>49</v>
      </c>
      <c s="34" t="s">
        <v>380</v>
      </c>
      <c s="34" t="s">
        <v>10838</v>
      </c>
      <c s="35" t="s">
        <v>380</v>
      </c>
      <c s="6" t="s">
        <v>10839</v>
      </c>
      <c s="36" t="s">
        <v>88</v>
      </c>
      <c s="37">
        <v>3286</v>
      </c>
      <c s="36">
        <v>0</v>
      </c>
      <c s="36">
        <f>ROUND(G264*H264,6)</f>
      </c>
      <c r="L264" s="38">
        <v>0</v>
      </c>
      <c s="32">
        <f>ROUND(ROUND(L264,2)*ROUND(G264,3),2)</f>
      </c>
      <c s="36" t="s">
        <v>10652</v>
      </c>
      <c>
        <f>(M264*21)/100</f>
      </c>
      <c t="s">
        <v>27</v>
      </c>
    </row>
    <row r="265" spans="1:5" ht="12.75">
      <c r="A265" s="35" t="s">
        <v>55</v>
      </c>
      <c r="E265" s="39" t="s">
        <v>5</v>
      </c>
    </row>
    <row r="266" spans="1:5" ht="12.75">
      <c r="A266" s="35" t="s">
        <v>56</v>
      </c>
      <c r="E266" s="40" t="s">
        <v>10833</v>
      </c>
    </row>
    <row r="267" spans="1:5" ht="12.75">
      <c r="A267" t="s">
        <v>58</v>
      </c>
      <c r="E267" s="39" t="s">
        <v>5</v>
      </c>
    </row>
    <row r="268" spans="1:16" ht="12.75">
      <c r="A268" t="s">
        <v>49</v>
      </c>
      <c s="34" t="s">
        <v>384</v>
      </c>
      <c s="34" t="s">
        <v>10840</v>
      </c>
      <c s="35" t="s">
        <v>384</v>
      </c>
      <c s="6" t="s">
        <v>10841</v>
      </c>
      <c s="36" t="s">
        <v>88</v>
      </c>
      <c s="37">
        <v>9554</v>
      </c>
      <c s="36">
        <v>0</v>
      </c>
      <c s="36">
        <f>ROUND(G268*H268,6)</f>
      </c>
      <c r="L268" s="38">
        <v>0</v>
      </c>
      <c s="32">
        <f>ROUND(ROUND(L268,2)*ROUND(G268,3),2)</f>
      </c>
      <c s="36" t="s">
        <v>10652</v>
      </c>
      <c>
        <f>(M268*21)/100</f>
      </c>
      <c t="s">
        <v>27</v>
      </c>
    </row>
    <row r="269" spans="1:5" ht="12.75">
      <c r="A269" s="35" t="s">
        <v>55</v>
      </c>
      <c r="E269" s="39" t="s">
        <v>5</v>
      </c>
    </row>
    <row r="270" spans="1:5" ht="12.75">
      <c r="A270" s="35" t="s">
        <v>56</v>
      </c>
      <c r="E270" s="40" t="s">
        <v>10833</v>
      </c>
    </row>
    <row r="271" spans="1:5" ht="12.75">
      <c r="A271" t="s">
        <v>58</v>
      </c>
      <c r="E271" s="39" t="s">
        <v>5</v>
      </c>
    </row>
    <row r="272" spans="1:16" ht="12.75">
      <c r="A272" t="s">
        <v>49</v>
      </c>
      <c s="34" t="s">
        <v>388</v>
      </c>
      <c s="34" t="s">
        <v>10842</v>
      </c>
      <c s="35" t="s">
        <v>388</v>
      </c>
      <c s="6" t="s">
        <v>10843</v>
      </c>
      <c s="36" t="s">
        <v>88</v>
      </c>
      <c s="37">
        <v>5003</v>
      </c>
      <c s="36">
        <v>0</v>
      </c>
      <c s="36">
        <f>ROUND(G272*H272,6)</f>
      </c>
      <c r="L272" s="38">
        <v>0</v>
      </c>
      <c s="32">
        <f>ROUND(ROUND(L272,2)*ROUND(G272,3),2)</f>
      </c>
      <c s="36" t="s">
        <v>10652</v>
      </c>
      <c>
        <f>(M272*21)/100</f>
      </c>
      <c t="s">
        <v>27</v>
      </c>
    </row>
    <row r="273" spans="1:5" ht="12.75">
      <c r="A273" s="35" t="s">
        <v>55</v>
      </c>
      <c r="E273" s="39" t="s">
        <v>5</v>
      </c>
    </row>
    <row r="274" spans="1:5" ht="12.75">
      <c r="A274" s="35" t="s">
        <v>56</v>
      </c>
      <c r="E274" s="40" t="s">
        <v>10833</v>
      </c>
    </row>
    <row r="275" spans="1:5" ht="12.75">
      <c r="A275" t="s">
        <v>58</v>
      </c>
      <c r="E275" s="39" t="s">
        <v>5</v>
      </c>
    </row>
    <row r="276" spans="1:16" ht="12.75">
      <c r="A276" t="s">
        <v>49</v>
      </c>
      <c s="34" t="s">
        <v>392</v>
      </c>
      <c s="34" t="s">
        <v>10844</v>
      </c>
      <c s="35" t="s">
        <v>392</v>
      </c>
      <c s="6" t="s">
        <v>10845</v>
      </c>
      <c s="36" t="s">
        <v>88</v>
      </c>
      <c s="37">
        <v>33591</v>
      </c>
      <c s="36">
        <v>0</v>
      </c>
      <c s="36">
        <f>ROUND(G276*H276,6)</f>
      </c>
      <c r="L276" s="38">
        <v>0</v>
      </c>
      <c s="32">
        <f>ROUND(ROUND(L276,2)*ROUND(G276,3),2)</f>
      </c>
      <c s="36" t="s">
        <v>10652</v>
      </c>
      <c>
        <f>(M276*21)/100</f>
      </c>
      <c t="s">
        <v>27</v>
      </c>
    </row>
    <row r="277" spans="1:5" ht="12.75">
      <c r="A277" s="35" t="s">
        <v>55</v>
      </c>
      <c r="E277" s="39" t="s">
        <v>5</v>
      </c>
    </row>
    <row r="278" spans="1:5" ht="12.75">
      <c r="A278" s="35" t="s">
        <v>56</v>
      </c>
      <c r="E278" s="40" t="s">
        <v>10682</v>
      </c>
    </row>
    <row r="279" spans="1:5" ht="12.75">
      <c r="A279" t="s">
        <v>58</v>
      </c>
      <c r="E279" s="39" t="s">
        <v>5</v>
      </c>
    </row>
    <row r="280" spans="1:16" ht="12.75">
      <c r="A280" t="s">
        <v>49</v>
      </c>
      <c s="34" t="s">
        <v>396</v>
      </c>
      <c s="34" t="s">
        <v>10846</v>
      </c>
      <c s="35" t="s">
        <v>396</v>
      </c>
      <c s="6" t="s">
        <v>10847</v>
      </c>
      <c s="36" t="s">
        <v>83</v>
      </c>
      <c s="37">
        <v>5</v>
      </c>
      <c s="36">
        <v>0</v>
      </c>
      <c s="36">
        <f>ROUND(G280*H280,6)</f>
      </c>
      <c r="L280" s="38">
        <v>0</v>
      </c>
      <c s="32">
        <f>ROUND(ROUND(L280,2)*ROUND(G280,3),2)</f>
      </c>
      <c s="36" t="s">
        <v>10652</v>
      </c>
      <c>
        <f>(M280*21)/100</f>
      </c>
      <c t="s">
        <v>27</v>
      </c>
    </row>
    <row r="281" spans="1:5" ht="12.75">
      <c r="A281" s="35" t="s">
        <v>55</v>
      </c>
      <c r="E281" s="39" t="s">
        <v>5</v>
      </c>
    </row>
    <row r="282" spans="1:5" ht="12.75">
      <c r="A282" s="35" t="s">
        <v>56</v>
      </c>
      <c r="E282" s="40" t="s">
        <v>10653</v>
      </c>
    </row>
    <row r="283" spans="1:5" ht="12.75">
      <c r="A283" t="s">
        <v>58</v>
      </c>
      <c r="E283" s="39" t="s">
        <v>5</v>
      </c>
    </row>
    <row r="284" spans="1:16" ht="12.75">
      <c r="A284" t="s">
        <v>49</v>
      </c>
      <c s="34" t="s">
        <v>400</v>
      </c>
      <c s="34" t="s">
        <v>10848</v>
      </c>
      <c s="35" t="s">
        <v>400</v>
      </c>
      <c s="6" t="s">
        <v>10849</v>
      </c>
      <c s="36" t="s">
        <v>83</v>
      </c>
      <c s="37">
        <v>3</v>
      </c>
      <c s="36">
        <v>0</v>
      </c>
      <c s="36">
        <f>ROUND(G284*H284,6)</f>
      </c>
      <c r="L284" s="38">
        <v>0</v>
      </c>
      <c s="32">
        <f>ROUND(ROUND(L284,2)*ROUND(G284,3),2)</f>
      </c>
      <c s="36" t="s">
        <v>10652</v>
      </c>
      <c>
        <f>(M284*21)/100</f>
      </c>
      <c t="s">
        <v>27</v>
      </c>
    </row>
    <row r="285" spans="1:5" ht="12.75">
      <c r="A285" s="35" t="s">
        <v>55</v>
      </c>
      <c r="E285" s="39" t="s">
        <v>5</v>
      </c>
    </row>
    <row r="286" spans="1:5" ht="12.75">
      <c r="A286" s="35" t="s">
        <v>56</v>
      </c>
      <c r="E286" s="40" t="s">
        <v>10653</v>
      </c>
    </row>
    <row r="287" spans="1:5" ht="12.75">
      <c r="A287" t="s">
        <v>58</v>
      </c>
      <c r="E287" s="39" t="s">
        <v>5</v>
      </c>
    </row>
    <row r="288" spans="1:16" ht="12.75">
      <c r="A288" t="s">
        <v>49</v>
      </c>
      <c s="34" t="s">
        <v>404</v>
      </c>
      <c s="34" t="s">
        <v>10850</v>
      </c>
      <c s="35" t="s">
        <v>404</v>
      </c>
      <c s="6" t="s">
        <v>10851</v>
      </c>
      <c s="36" t="s">
        <v>83</v>
      </c>
      <c s="37">
        <v>20</v>
      </c>
      <c s="36">
        <v>0</v>
      </c>
      <c s="36">
        <f>ROUND(G288*H288,6)</f>
      </c>
      <c r="L288" s="38">
        <v>0</v>
      </c>
      <c s="32">
        <f>ROUND(ROUND(L288,2)*ROUND(G288,3),2)</f>
      </c>
      <c s="36" t="s">
        <v>10652</v>
      </c>
      <c>
        <f>(M288*21)/100</f>
      </c>
      <c t="s">
        <v>27</v>
      </c>
    </row>
    <row r="289" spans="1:5" ht="12.75">
      <c r="A289" s="35" t="s">
        <v>55</v>
      </c>
      <c r="E289" s="39" t="s">
        <v>5</v>
      </c>
    </row>
    <row r="290" spans="1:5" ht="12.75">
      <c r="A290" s="35" t="s">
        <v>56</v>
      </c>
      <c r="E290" s="40" t="s">
        <v>10833</v>
      </c>
    </row>
    <row r="291" spans="1:5" ht="12.75">
      <c r="A291" t="s">
        <v>58</v>
      </c>
      <c r="E291" s="39" t="s">
        <v>5</v>
      </c>
    </row>
    <row r="292" spans="1:16" ht="12.75">
      <c r="A292" t="s">
        <v>49</v>
      </c>
      <c s="34" t="s">
        <v>408</v>
      </c>
      <c s="34" t="s">
        <v>10852</v>
      </c>
      <c s="35" t="s">
        <v>408</v>
      </c>
      <c s="6" t="s">
        <v>10853</v>
      </c>
      <c s="36" t="s">
        <v>83</v>
      </c>
      <c s="37">
        <v>30</v>
      </c>
      <c s="36">
        <v>0</v>
      </c>
      <c s="36">
        <f>ROUND(G292*H292,6)</f>
      </c>
      <c r="L292" s="38">
        <v>0</v>
      </c>
      <c s="32">
        <f>ROUND(ROUND(L292,2)*ROUND(G292,3),2)</f>
      </c>
      <c s="36" t="s">
        <v>10652</v>
      </c>
      <c>
        <f>(M292*21)/100</f>
      </c>
      <c t="s">
        <v>27</v>
      </c>
    </row>
    <row r="293" spans="1:5" ht="12.75">
      <c r="A293" s="35" t="s">
        <v>55</v>
      </c>
      <c r="E293" s="39" t="s">
        <v>5</v>
      </c>
    </row>
    <row r="294" spans="1:5" ht="12.75">
      <c r="A294" s="35" t="s">
        <v>56</v>
      </c>
      <c r="E294" s="40" t="s">
        <v>10653</v>
      </c>
    </row>
    <row r="295" spans="1:5" ht="12.75">
      <c r="A295" t="s">
        <v>58</v>
      </c>
      <c r="E295" s="39" t="s">
        <v>5</v>
      </c>
    </row>
    <row r="296" spans="1:16" ht="12.75">
      <c r="A296" t="s">
        <v>49</v>
      </c>
      <c s="34" t="s">
        <v>412</v>
      </c>
      <c s="34" t="s">
        <v>10854</v>
      </c>
      <c s="35" t="s">
        <v>412</v>
      </c>
      <c s="6" t="s">
        <v>10855</v>
      </c>
      <c s="36" t="s">
        <v>83</v>
      </c>
      <c s="37">
        <v>2</v>
      </c>
      <c s="36">
        <v>0</v>
      </c>
      <c s="36">
        <f>ROUND(G296*H296,6)</f>
      </c>
      <c r="L296" s="38">
        <v>0</v>
      </c>
      <c s="32">
        <f>ROUND(ROUND(L296,2)*ROUND(G296,3),2)</f>
      </c>
      <c s="36" t="s">
        <v>10652</v>
      </c>
      <c>
        <f>(M296*21)/100</f>
      </c>
      <c t="s">
        <v>27</v>
      </c>
    </row>
    <row r="297" spans="1:5" ht="12.75">
      <c r="A297" s="35" t="s">
        <v>55</v>
      </c>
      <c r="E297" s="39" t="s">
        <v>5</v>
      </c>
    </row>
    <row r="298" spans="1:5" ht="12.75">
      <c r="A298" s="35" t="s">
        <v>56</v>
      </c>
      <c r="E298" s="40" t="s">
        <v>10653</v>
      </c>
    </row>
    <row r="299" spans="1:5" ht="12.75">
      <c r="A299" t="s">
        <v>58</v>
      </c>
      <c r="E299" s="39" t="s">
        <v>5</v>
      </c>
    </row>
    <row r="300" spans="1:16" ht="12.75">
      <c r="A300" t="s">
        <v>49</v>
      </c>
      <c s="34" t="s">
        <v>413</v>
      </c>
      <c s="34" t="s">
        <v>10856</v>
      </c>
      <c s="35" t="s">
        <v>413</v>
      </c>
      <c s="6" t="s">
        <v>10857</v>
      </c>
      <c s="36" t="s">
        <v>83</v>
      </c>
      <c s="37">
        <v>30</v>
      </c>
      <c s="36">
        <v>0</v>
      </c>
      <c s="36">
        <f>ROUND(G300*H300,6)</f>
      </c>
      <c r="L300" s="38">
        <v>0</v>
      </c>
      <c s="32">
        <f>ROUND(ROUND(L300,2)*ROUND(G300,3),2)</f>
      </c>
      <c s="36" t="s">
        <v>10652</v>
      </c>
      <c>
        <f>(M300*21)/100</f>
      </c>
      <c t="s">
        <v>27</v>
      </c>
    </row>
    <row r="301" spans="1:5" ht="12.75">
      <c r="A301" s="35" t="s">
        <v>55</v>
      </c>
      <c r="E301" s="39" t="s">
        <v>5</v>
      </c>
    </row>
    <row r="302" spans="1:5" ht="12.75">
      <c r="A302" s="35" t="s">
        <v>56</v>
      </c>
      <c r="E302" s="40" t="s">
        <v>10653</v>
      </c>
    </row>
    <row r="303" spans="1:5" ht="12.75">
      <c r="A303" t="s">
        <v>58</v>
      </c>
      <c r="E303" s="39" t="s">
        <v>5</v>
      </c>
    </row>
    <row r="304" spans="1:16" ht="12.75">
      <c r="A304" t="s">
        <v>49</v>
      </c>
      <c s="34" t="s">
        <v>414</v>
      </c>
      <c s="34" t="s">
        <v>10858</v>
      </c>
      <c s="35" t="s">
        <v>414</v>
      </c>
      <c s="6" t="s">
        <v>10859</v>
      </c>
      <c s="36" t="s">
        <v>83</v>
      </c>
      <c s="37">
        <v>30</v>
      </c>
      <c s="36">
        <v>0</v>
      </c>
      <c s="36">
        <f>ROUND(G304*H304,6)</f>
      </c>
      <c r="L304" s="38">
        <v>0</v>
      </c>
      <c s="32">
        <f>ROUND(ROUND(L304,2)*ROUND(G304,3),2)</f>
      </c>
      <c s="36" t="s">
        <v>10652</v>
      </c>
      <c>
        <f>(M304*21)/100</f>
      </c>
      <c t="s">
        <v>27</v>
      </c>
    </row>
    <row r="305" spans="1:5" ht="12.75">
      <c r="A305" s="35" t="s">
        <v>55</v>
      </c>
      <c r="E305" s="39" t="s">
        <v>5</v>
      </c>
    </row>
    <row r="306" spans="1:5" ht="12.75">
      <c r="A306" s="35" t="s">
        <v>56</v>
      </c>
      <c r="E306" s="40" t="s">
        <v>10653</v>
      </c>
    </row>
    <row r="307" spans="1:5" ht="12.75">
      <c r="A307" t="s">
        <v>58</v>
      </c>
      <c r="E307" s="39" t="s">
        <v>5</v>
      </c>
    </row>
    <row r="308" spans="1:16" ht="12.75">
      <c r="A308" t="s">
        <v>49</v>
      </c>
      <c s="34" t="s">
        <v>418</v>
      </c>
      <c s="34" t="s">
        <v>10860</v>
      </c>
      <c s="35" t="s">
        <v>418</v>
      </c>
      <c s="6" t="s">
        <v>10861</v>
      </c>
      <c s="36" t="s">
        <v>83</v>
      </c>
      <c s="37">
        <v>1</v>
      </c>
      <c s="36">
        <v>0</v>
      </c>
      <c s="36">
        <f>ROUND(G308*H308,6)</f>
      </c>
      <c r="L308" s="38">
        <v>0</v>
      </c>
      <c s="32">
        <f>ROUND(ROUND(L308,2)*ROUND(G308,3),2)</f>
      </c>
      <c s="36" t="s">
        <v>10652</v>
      </c>
      <c>
        <f>(M308*21)/100</f>
      </c>
      <c t="s">
        <v>27</v>
      </c>
    </row>
    <row r="309" spans="1:5" ht="12.75">
      <c r="A309" s="35" t="s">
        <v>55</v>
      </c>
      <c r="E309" s="39" t="s">
        <v>5</v>
      </c>
    </row>
    <row r="310" spans="1:5" ht="12.75">
      <c r="A310" s="35" t="s">
        <v>56</v>
      </c>
      <c r="E310" s="40" t="s">
        <v>10653</v>
      </c>
    </row>
    <row r="311" spans="1:5" ht="12.75">
      <c r="A311" t="s">
        <v>58</v>
      </c>
      <c r="E311" s="39" t="s">
        <v>5</v>
      </c>
    </row>
    <row r="312" spans="1:16" ht="12.75">
      <c r="A312" t="s">
        <v>49</v>
      </c>
      <c s="34" t="s">
        <v>422</v>
      </c>
      <c s="34" t="s">
        <v>10862</v>
      </c>
      <c s="35" t="s">
        <v>422</v>
      </c>
      <c s="6" t="s">
        <v>10863</v>
      </c>
      <c s="36" t="s">
        <v>83</v>
      </c>
      <c s="37">
        <v>1</v>
      </c>
      <c s="36">
        <v>0</v>
      </c>
      <c s="36">
        <f>ROUND(G312*H312,6)</f>
      </c>
      <c r="L312" s="38">
        <v>0</v>
      </c>
      <c s="32">
        <f>ROUND(ROUND(L312,2)*ROUND(G312,3),2)</f>
      </c>
      <c s="36" t="s">
        <v>10652</v>
      </c>
      <c>
        <f>(M312*21)/100</f>
      </c>
      <c t="s">
        <v>27</v>
      </c>
    </row>
    <row r="313" spans="1:5" ht="12.75">
      <c r="A313" s="35" t="s">
        <v>55</v>
      </c>
      <c r="E313" s="39" t="s">
        <v>5</v>
      </c>
    </row>
    <row r="314" spans="1:5" ht="12.75">
      <c r="A314" s="35" t="s">
        <v>56</v>
      </c>
      <c r="E314" s="40" t="s">
        <v>10653</v>
      </c>
    </row>
    <row r="315" spans="1:5" ht="12.75">
      <c r="A315" t="s">
        <v>58</v>
      </c>
      <c r="E315" s="39" t="s">
        <v>5</v>
      </c>
    </row>
    <row r="316" spans="1:16" ht="12.75">
      <c r="A316" t="s">
        <v>49</v>
      </c>
      <c s="34" t="s">
        <v>426</v>
      </c>
      <c s="34" t="s">
        <v>10670</v>
      </c>
      <c s="35" t="s">
        <v>426</v>
      </c>
      <c s="6" t="s">
        <v>10671</v>
      </c>
      <c s="36" t="s">
        <v>83</v>
      </c>
      <c s="37">
        <v>4</v>
      </c>
      <c s="36">
        <v>0</v>
      </c>
      <c s="36">
        <f>ROUND(G316*H316,6)</f>
      </c>
      <c r="L316" s="38">
        <v>0</v>
      </c>
      <c s="32">
        <f>ROUND(ROUND(L316,2)*ROUND(G316,3),2)</f>
      </c>
      <c s="36" t="s">
        <v>10652</v>
      </c>
      <c>
        <f>(M316*21)/100</f>
      </c>
      <c t="s">
        <v>27</v>
      </c>
    </row>
    <row r="317" spans="1:5" ht="12.75">
      <c r="A317" s="35" t="s">
        <v>55</v>
      </c>
      <c r="E317" s="39" t="s">
        <v>5</v>
      </c>
    </row>
    <row r="318" spans="1:5" ht="12.75">
      <c r="A318" s="35" t="s">
        <v>56</v>
      </c>
      <c r="E318" s="40" t="s">
        <v>10653</v>
      </c>
    </row>
    <row r="319" spans="1:5" ht="12.75">
      <c r="A319" t="s">
        <v>58</v>
      </c>
      <c r="E319" s="39" t="s">
        <v>5</v>
      </c>
    </row>
    <row r="320" spans="1:16" ht="12.75">
      <c r="A320" t="s">
        <v>49</v>
      </c>
      <c s="34" t="s">
        <v>427</v>
      </c>
      <c s="34" t="s">
        <v>10672</v>
      </c>
      <c s="35" t="s">
        <v>427</v>
      </c>
      <c s="6" t="s">
        <v>10673</v>
      </c>
      <c s="36" t="s">
        <v>83</v>
      </c>
      <c s="37">
        <v>4</v>
      </c>
      <c s="36">
        <v>0</v>
      </c>
      <c s="36">
        <f>ROUND(G320*H320,6)</f>
      </c>
      <c r="L320" s="38">
        <v>0</v>
      </c>
      <c s="32">
        <f>ROUND(ROUND(L320,2)*ROUND(G320,3),2)</f>
      </c>
      <c s="36" t="s">
        <v>10652</v>
      </c>
      <c>
        <f>(M320*21)/100</f>
      </c>
      <c t="s">
        <v>27</v>
      </c>
    </row>
    <row r="321" spans="1:5" ht="12.75">
      <c r="A321" s="35" t="s">
        <v>55</v>
      </c>
      <c r="E321" s="39" t="s">
        <v>5</v>
      </c>
    </row>
    <row r="322" spans="1:5" ht="12.75">
      <c r="A322" s="35" t="s">
        <v>56</v>
      </c>
      <c r="E322" s="40" t="s">
        <v>10653</v>
      </c>
    </row>
    <row r="323" spans="1:5" ht="12.75">
      <c r="A323" t="s">
        <v>58</v>
      </c>
      <c r="E323" s="39" t="s">
        <v>5</v>
      </c>
    </row>
    <row r="324" spans="1:16" ht="12.75">
      <c r="A324" t="s">
        <v>49</v>
      </c>
      <c s="34" t="s">
        <v>428</v>
      </c>
      <c s="34" t="s">
        <v>10864</v>
      </c>
      <c s="35" t="s">
        <v>428</v>
      </c>
      <c s="6" t="s">
        <v>10865</v>
      </c>
      <c s="36" t="s">
        <v>83</v>
      </c>
      <c s="37">
        <v>2</v>
      </c>
      <c s="36">
        <v>0</v>
      </c>
      <c s="36">
        <f>ROUND(G324*H324,6)</f>
      </c>
      <c r="L324" s="38">
        <v>0</v>
      </c>
      <c s="32">
        <f>ROUND(ROUND(L324,2)*ROUND(G324,3),2)</f>
      </c>
      <c s="36" t="s">
        <v>10652</v>
      </c>
      <c>
        <f>(M324*21)/100</f>
      </c>
      <c t="s">
        <v>27</v>
      </c>
    </row>
    <row r="325" spans="1:5" ht="12.75">
      <c r="A325" s="35" t="s">
        <v>55</v>
      </c>
      <c r="E325" s="39" t="s">
        <v>5</v>
      </c>
    </row>
    <row r="326" spans="1:5" ht="12.75">
      <c r="A326" s="35" t="s">
        <v>56</v>
      </c>
      <c r="E326" s="40" t="s">
        <v>10653</v>
      </c>
    </row>
    <row r="327" spans="1:5" ht="12.75">
      <c r="A327" t="s">
        <v>58</v>
      </c>
      <c r="E327" s="39" t="s">
        <v>5</v>
      </c>
    </row>
    <row r="328" spans="1:16" ht="12.75">
      <c r="A328" t="s">
        <v>49</v>
      </c>
      <c s="34" t="s">
        <v>432</v>
      </c>
      <c s="34" t="s">
        <v>10866</v>
      </c>
      <c s="35" t="s">
        <v>432</v>
      </c>
      <c s="6" t="s">
        <v>10867</v>
      </c>
      <c s="36" t="s">
        <v>88</v>
      </c>
      <c s="37">
        <v>20</v>
      </c>
      <c s="36">
        <v>0</v>
      </c>
      <c s="36">
        <f>ROUND(G328*H328,6)</f>
      </c>
      <c r="L328" s="38">
        <v>0</v>
      </c>
      <c s="32">
        <f>ROUND(ROUND(L328,2)*ROUND(G328,3),2)</f>
      </c>
      <c s="36" t="s">
        <v>10652</v>
      </c>
      <c>
        <f>(M328*21)/100</f>
      </c>
      <c t="s">
        <v>27</v>
      </c>
    </row>
    <row r="329" spans="1:5" ht="12.75">
      <c r="A329" s="35" t="s">
        <v>55</v>
      </c>
      <c r="E329" s="39" t="s">
        <v>5</v>
      </c>
    </row>
    <row r="330" spans="1:5" ht="12.75">
      <c r="A330" s="35" t="s">
        <v>56</v>
      </c>
      <c r="E330" s="40" t="s">
        <v>10653</v>
      </c>
    </row>
    <row r="331" spans="1:5" ht="12.75">
      <c r="A331" t="s">
        <v>58</v>
      </c>
      <c r="E331" s="39" t="s">
        <v>5</v>
      </c>
    </row>
    <row r="332" spans="1:16" ht="12.75">
      <c r="A332" t="s">
        <v>49</v>
      </c>
      <c s="34" t="s">
        <v>433</v>
      </c>
      <c s="34" t="s">
        <v>10868</v>
      </c>
      <c s="35" t="s">
        <v>433</v>
      </c>
      <c s="6" t="s">
        <v>10869</v>
      </c>
      <c s="36" t="s">
        <v>83</v>
      </c>
      <c s="37">
        <v>4</v>
      </c>
      <c s="36">
        <v>0</v>
      </c>
      <c s="36">
        <f>ROUND(G332*H332,6)</f>
      </c>
      <c r="L332" s="38">
        <v>0</v>
      </c>
      <c s="32">
        <f>ROUND(ROUND(L332,2)*ROUND(G332,3),2)</f>
      </c>
      <c s="36" t="s">
        <v>10652</v>
      </c>
      <c>
        <f>(M332*21)/100</f>
      </c>
      <c t="s">
        <v>27</v>
      </c>
    </row>
    <row r="333" spans="1:5" ht="12.75">
      <c r="A333" s="35" t="s">
        <v>55</v>
      </c>
      <c r="E333" s="39" t="s">
        <v>5</v>
      </c>
    </row>
    <row r="334" spans="1:5" ht="12.75">
      <c r="A334" s="35" t="s">
        <v>56</v>
      </c>
      <c r="E334" s="40" t="s">
        <v>10653</v>
      </c>
    </row>
    <row r="335" spans="1:5" ht="12.75">
      <c r="A335" t="s">
        <v>58</v>
      </c>
      <c r="E335" s="39" t="s">
        <v>5</v>
      </c>
    </row>
    <row r="336" spans="1:16" ht="25.5">
      <c r="A336" t="s">
        <v>49</v>
      </c>
      <c s="34" t="s">
        <v>437</v>
      </c>
      <c s="34" t="s">
        <v>10870</v>
      </c>
      <c s="35" t="s">
        <v>437</v>
      </c>
      <c s="6" t="s">
        <v>10871</v>
      </c>
      <c s="36" t="s">
        <v>83</v>
      </c>
      <c s="37">
        <v>2</v>
      </c>
      <c s="36">
        <v>0</v>
      </c>
      <c s="36">
        <f>ROUND(G336*H336,6)</f>
      </c>
      <c r="L336" s="38">
        <v>0</v>
      </c>
      <c s="32">
        <f>ROUND(ROUND(L336,2)*ROUND(G336,3),2)</f>
      </c>
      <c s="36" t="s">
        <v>10652</v>
      </c>
      <c>
        <f>(M336*21)/100</f>
      </c>
      <c t="s">
        <v>27</v>
      </c>
    </row>
    <row r="337" spans="1:5" ht="12.75">
      <c r="A337" s="35" t="s">
        <v>55</v>
      </c>
      <c r="E337" s="39" t="s">
        <v>5</v>
      </c>
    </row>
    <row r="338" spans="1:5" ht="12.75">
      <c r="A338" s="35" t="s">
        <v>56</v>
      </c>
      <c r="E338" s="40" t="s">
        <v>10653</v>
      </c>
    </row>
    <row r="339" spans="1:5" ht="12.75">
      <c r="A339" t="s">
        <v>58</v>
      </c>
      <c r="E339" s="39" t="s">
        <v>5</v>
      </c>
    </row>
    <row r="340" spans="1:16" ht="12.75">
      <c r="A340" t="s">
        <v>49</v>
      </c>
      <c s="34" t="s">
        <v>465</v>
      </c>
      <c s="34" t="s">
        <v>10872</v>
      </c>
      <c s="35" t="s">
        <v>465</v>
      </c>
      <c s="6" t="s">
        <v>10873</v>
      </c>
      <c s="36" t="s">
        <v>83</v>
      </c>
      <c s="37">
        <v>2</v>
      </c>
      <c s="36">
        <v>0</v>
      </c>
      <c s="36">
        <f>ROUND(G340*H340,6)</f>
      </c>
      <c r="L340" s="38">
        <v>0</v>
      </c>
      <c s="32">
        <f>ROUND(ROUND(L340,2)*ROUND(G340,3),2)</f>
      </c>
      <c s="36" t="s">
        <v>10652</v>
      </c>
      <c>
        <f>(M340*21)/100</f>
      </c>
      <c t="s">
        <v>27</v>
      </c>
    </row>
    <row r="341" spans="1:5" ht="12.75">
      <c r="A341" s="35" t="s">
        <v>55</v>
      </c>
      <c r="E341" s="39" t="s">
        <v>5</v>
      </c>
    </row>
    <row r="342" spans="1:5" ht="12.75">
      <c r="A342" s="35" t="s">
        <v>56</v>
      </c>
      <c r="E342" s="40" t="s">
        <v>10653</v>
      </c>
    </row>
    <row r="343" spans="1:5" ht="12.75">
      <c r="A343" t="s">
        <v>58</v>
      </c>
      <c r="E343" s="39" t="s">
        <v>5</v>
      </c>
    </row>
    <row r="344" spans="1:16" ht="12.75">
      <c r="A344" t="s">
        <v>49</v>
      </c>
      <c s="34" t="s">
        <v>190</v>
      </c>
      <c s="34" t="s">
        <v>10874</v>
      </c>
      <c s="35" t="s">
        <v>190</v>
      </c>
      <c s="6" t="s">
        <v>10875</v>
      </c>
      <c s="36" t="s">
        <v>83</v>
      </c>
      <c s="37">
        <v>1</v>
      </c>
      <c s="36">
        <v>0</v>
      </c>
      <c s="36">
        <f>ROUND(G344*H344,6)</f>
      </c>
      <c r="L344" s="38">
        <v>0</v>
      </c>
      <c s="32">
        <f>ROUND(ROUND(L344,2)*ROUND(G344,3),2)</f>
      </c>
      <c s="36" t="s">
        <v>10652</v>
      </c>
      <c>
        <f>(M344*21)/100</f>
      </c>
      <c t="s">
        <v>27</v>
      </c>
    </row>
    <row r="345" spans="1:5" ht="12.75">
      <c r="A345" s="35" t="s">
        <v>55</v>
      </c>
      <c r="E345" s="39" t="s">
        <v>5</v>
      </c>
    </row>
    <row r="346" spans="1:5" ht="12.75">
      <c r="A346" s="35" t="s">
        <v>56</v>
      </c>
      <c r="E346" s="40" t="s">
        <v>10653</v>
      </c>
    </row>
    <row r="347" spans="1:5" ht="12.75">
      <c r="A347" t="s">
        <v>58</v>
      </c>
      <c r="E347" s="39" t="s">
        <v>5</v>
      </c>
    </row>
    <row r="348" spans="1:16" ht="12.75">
      <c r="A348" t="s">
        <v>49</v>
      </c>
      <c s="34" t="s">
        <v>441</v>
      </c>
      <c s="34" t="s">
        <v>10876</v>
      </c>
      <c s="35" t="s">
        <v>441</v>
      </c>
      <c s="6" t="s">
        <v>10877</v>
      </c>
      <c s="36" t="s">
        <v>83</v>
      </c>
      <c s="37">
        <v>1</v>
      </c>
      <c s="36">
        <v>0</v>
      </c>
      <c s="36">
        <f>ROUND(G348*H348,6)</f>
      </c>
      <c r="L348" s="38">
        <v>0</v>
      </c>
      <c s="32">
        <f>ROUND(ROUND(L348,2)*ROUND(G348,3),2)</f>
      </c>
      <c s="36" t="s">
        <v>10652</v>
      </c>
      <c>
        <f>(M348*21)/100</f>
      </c>
      <c t="s">
        <v>27</v>
      </c>
    </row>
    <row r="349" spans="1:5" ht="12.75">
      <c r="A349" s="35" t="s">
        <v>55</v>
      </c>
      <c r="E349" s="39" t="s">
        <v>5</v>
      </c>
    </row>
    <row r="350" spans="1:5" ht="12.75">
      <c r="A350" s="35" t="s">
        <v>56</v>
      </c>
      <c r="E350" s="40" t="s">
        <v>10653</v>
      </c>
    </row>
    <row r="351" spans="1:5" ht="12.75">
      <c r="A351" t="s">
        <v>58</v>
      </c>
      <c r="E351" s="39" t="s">
        <v>5</v>
      </c>
    </row>
    <row r="352" spans="1:16" ht="12.75">
      <c r="A352" t="s">
        <v>49</v>
      </c>
      <c s="34" t="s">
        <v>445</v>
      </c>
      <c s="34" t="s">
        <v>10878</v>
      </c>
      <c s="35" t="s">
        <v>445</v>
      </c>
      <c s="6" t="s">
        <v>10879</v>
      </c>
      <c s="36" t="s">
        <v>83</v>
      </c>
      <c s="37">
        <v>10</v>
      </c>
      <c s="36">
        <v>0</v>
      </c>
      <c s="36">
        <f>ROUND(G352*H352,6)</f>
      </c>
      <c r="L352" s="38">
        <v>0</v>
      </c>
      <c s="32">
        <f>ROUND(ROUND(L352,2)*ROUND(G352,3),2)</f>
      </c>
      <c s="36" t="s">
        <v>10652</v>
      </c>
      <c>
        <f>(M352*21)/100</f>
      </c>
      <c t="s">
        <v>27</v>
      </c>
    </row>
    <row r="353" spans="1:5" ht="12.75">
      <c r="A353" s="35" t="s">
        <v>55</v>
      </c>
      <c r="E353" s="39" t="s">
        <v>5</v>
      </c>
    </row>
    <row r="354" spans="1:5" ht="12.75">
      <c r="A354" s="35" t="s">
        <v>56</v>
      </c>
      <c r="E354" s="40" t="s">
        <v>10653</v>
      </c>
    </row>
    <row r="355" spans="1:5" ht="12.75">
      <c r="A355" t="s">
        <v>58</v>
      </c>
      <c r="E355" s="39" t="s">
        <v>5</v>
      </c>
    </row>
    <row r="356" spans="1:16" ht="12.75">
      <c r="A356" t="s">
        <v>49</v>
      </c>
      <c s="34" t="s">
        <v>449</v>
      </c>
      <c s="34" t="s">
        <v>10676</v>
      </c>
      <c s="35" t="s">
        <v>449</v>
      </c>
      <c s="6" t="s">
        <v>10677</v>
      </c>
      <c s="36" t="s">
        <v>83</v>
      </c>
      <c s="37">
        <v>25</v>
      </c>
      <c s="36">
        <v>0</v>
      </c>
      <c s="36">
        <f>ROUND(G356*H356,6)</f>
      </c>
      <c r="L356" s="38">
        <v>0</v>
      </c>
      <c s="32">
        <f>ROUND(ROUND(L356,2)*ROUND(G356,3),2)</f>
      </c>
      <c s="36" t="s">
        <v>10652</v>
      </c>
      <c>
        <f>(M356*21)/100</f>
      </c>
      <c t="s">
        <v>27</v>
      </c>
    </row>
    <row r="357" spans="1:5" ht="12.75">
      <c r="A357" s="35" t="s">
        <v>55</v>
      </c>
      <c r="E357" s="39" t="s">
        <v>5</v>
      </c>
    </row>
    <row r="358" spans="1:5" ht="12.75">
      <c r="A358" s="35" t="s">
        <v>56</v>
      </c>
      <c r="E358" s="40" t="s">
        <v>10653</v>
      </c>
    </row>
    <row r="359" spans="1:5" ht="12.75">
      <c r="A359" t="s">
        <v>58</v>
      </c>
      <c r="E359" s="39" t="s">
        <v>5</v>
      </c>
    </row>
    <row r="360" spans="1:16" ht="12.75">
      <c r="A360" t="s">
        <v>49</v>
      </c>
      <c s="34" t="s">
        <v>453</v>
      </c>
      <c s="34" t="s">
        <v>10678</v>
      </c>
      <c s="35" t="s">
        <v>453</v>
      </c>
      <c s="6" t="s">
        <v>10679</v>
      </c>
      <c s="36" t="s">
        <v>83</v>
      </c>
      <c s="37">
        <v>224</v>
      </c>
      <c s="36">
        <v>0</v>
      </c>
      <c s="36">
        <f>ROUND(G360*H360,6)</f>
      </c>
      <c r="L360" s="38">
        <v>0</v>
      </c>
      <c s="32">
        <f>ROUND(ROUND(L360,2)*ROUND(G360,3),2)</f>
      </c>
      <c s="36" t="s">
        <v>10652</v>
      </c>
      <c>
        <f>(M360*21)/100</f>
      </c>
      <c t="s">
        <v>27</v>
      </c>
    </row>
    <row r="361" spans="1:5" ht="12.75">
      <c r="A361" s="35" t="s">
        <v>55</v>
      </c>
      <c r="E361" s="39" t="s">
        <v>5</v>
      </c>
    </row>
    <row r="362" spans="1:5" ht="12.75">
      <c r="A362" s="35" t="s">
        <v>56</v>
      </c>
      <c r="E362" s="40" t="s">
        <v>10653</v>
      </c>
    </row>
    <row r="363" spans="1:5" ht="12.75">
      <c r="A363" t="s">
        <v>58</v>
      </c>
      <c r="E363" s="39" t="s">
        <v>5</v>
      </c>
    </row>
    <row r="364" spans="1:16" ht="25.5">
      <c r="A364" t="s">
        <v>49</v>
      </c>
      <c s="34" t="s">
        <v>457</v>
      </c>
      <c s="34" t="s">
        <v>10680</v>
      </c>
      <c s="35" t="s">
        <v>457</v>
      </c>
      <c s="6" t="s">
        <v>10681</v>
      </c>
      <c s="36" t="s">
        <v>83</v>
      </c>
      <c s="37">
        <v>36</v>
      </c>
      <c s="36">
        <v>0</v>
      </c>
      <c s="36">
        <f>ROUND(G364*H364,6)</f>
      </c>
      <c r="L364" s="38">
        <v>0</v>
      </c>
      <c s="32">
        <f>ROUND(ROUND(L364,2)*ROUND(G364,3),2)</f>
      </c>
      <c s="36" t="s">
        <v>10652</v>
      </c>
      <c>
        <f>(M364*21)/100</f>
      </c>
      <c t="s">
        <v>27</v>
      </c>
    </row>
    <row r="365" spans="1:5" ht="12.75">
      <c r="A365" s="35" t="s">
        <v>55</v>
      </c>
      <c r="E365" s="39" t="s">
        <v>5</v>
      </c>
    </row>
    <row r="366" spans="1:5" ht="12.75">
      <c r="A366" s="35" t="s">
        <v>56</v>
      </c>
      <c r="E366" s="40" t="s">
        <v>10682</v>
      </c>
    </row>
    <row r="367" spans="1:5" ht="12.75">
      <c r="A367" t="s">
        <v>58</v>
      </c>
      <c r="E367" s="39" t="s">
        <v>5</v>
      </c>
    </row>
    <row r="368" spans="1:16" ht="25.5">
      <c r="A368" t="s">
        <v>49</v>
      </c>
      <c s="34" t="s">
        <v>461</v>
      </c>
      <c s="34" t="s">
        <v>10880</v>
      </c>
      <c s="35" t="s">
        <v>461</v>
      </c>
      <c s="6" t="s">
        <v>10881</v>
      </c>
      <c s="36" t="s">
        <v>83</v>
      </c>
      <c s="37">
        <v>51</v>
      </c>
      <c s="36">
        <v>0</v>
      </c>
      <c s="36">
        <f>ROUND(G368*H368,6)</f>
      </c>
      <c r="L368" s="38">
        <v>0</v>
      </c>
      <c s="32">
        <f>ROUND(ROUND(L368,2)*ROUND(G368,3),2)</f>
      </c>
      <c s="36" t="s">
        <v>10652</v>
      </c>
      <c>
        <f>(M368*21)/100</f>
      </c>
      <c t="s">
        <v>27</v>
      </c>
    </row>
    <row r="369" spans="1:5" ht="12.75">
      <c r="A369" s="35" t="s">
        <v>55</v>
      </c>
      <c r="E369" s="39" t="s">
        <v>5</v>
      </c>
    </row>
    <row r="370" spans="1:5" ht="12.75">
      <c r="A370" s="35" t="s">
        <v>56</v>
      </c>
      <c r="E370" s="40" t="s">
        <v>10682</v>
      </c>
    </row>
    <row r="371" spans="1:5" ht="12.75">
      <c r="A371" t="s">
        <v>58</v>
      </c>
      <c r="E371" s="39" t="s">
        <v>5</v>
      </c>
    </row>
    <row r="372" spans="1:16" ht="12.75">
      <c r="A372" t="s">
        <v>49</v>
      </c>
      <c s="34" t="s">
        <v>615</v>
      </c>
      <c s="34" t="s">
        <v>10683</v>
      </c>
      <c s="35" t="s">
        <v>615</v>
      </c>
      <c s="6" t="s">
        <v>10684</v>
      </c>
      <c s="36" t="s">
        <v>168</v>
      </c>
      <c s="37">
        <v>1388</v>
      </c>
      <c s="36">
        <v>0</v>
      </c>
      <c s="36">
        <f>ROUND(G372*H372,6)</f>
      </c>
      <c r="L372" s="38">
        <v>0</v>
      </c>
      <c s="32">
        <f>ROUND(ROUND(L372,2)*ROUND(G372,3),2)</f>
      </c>
      <c s="36" t="s">
        <v>10652</v>
      </c>
      <c>
        <f>(M372*21)/100</f>
      </c>
      <c t="s">
        <v>27</v>
      </c>
    </row>
    <row r="373" spans="1:5" ht="12.75">
      <c r="A373" s="35" t="s">
        <v>55</v>
      </c>
      <c r="E373" s="39" t="s">
        <v>5</v>
      </c>
    </row>
    <row r="374" spans="1:5" ht="12.75">
      <c r="A374" s="35" t="s">
        <v>56</v>
      </c>
      <c r="E374" s="40" t="s">
        <v>10682</v>
      </c>
    </row>
    <row r="375" spans="1:5" ht="12.75">
      <c r="A375" t="s">
        <v>58</v>
      </c>
      <c r="E375" s="39" t="s">
        <v>5</v>
      </c>
    </row>
    <row r="376" spans="1:13" ht="12.75">
      <c r="A376" t="s">
        <v>46</v>
      </c>
      <c r="C376" s="31" t="s">
        <v>10687</v>
      </c>
      <c r="E376" s="33" t="s">
        <v>10688</v>
      </c>
      <c r="J376" s="32">
        <f>0</f>
      </c>
      <c s="32">
        <f>0</f>
      </c>
      <c s="32">
        <f>0+L377+L381</f>
      </c>
      <c s="32">
        <f>0+M377+M381</f>
      </c>
    </row>
    <row r="377" spans="1:16" ht="12.75">
      <c r="A377" t="s">
        <v>49</v>
      </c>
      <c s="34" t="s">
        <v>483</v>
      </c>
      <c s="34" t="s">
        <v>10685</v>
      </c>
      <c s="35" t="s">
        <v>619</v>
      </c>
      <c s="6" t="s">
        <v>10686</v>
      </c>
      <c s="36" t="s">
        <v>83</v>
      </c>
      <c s="37">
        <v>2</v>
      </c>
      <c s="36">
        <v>0</v>
      </c>
      <c s="36">
        <f>ROUND(G377*H377,6)</f>
      </c>
      <c r="L377" s="38">
        <v>0</v>
      </c>
      <c s="32">
        <f>ROUND(ROUND(L377,2)*ROUND(G377,3),2)</f>
      </c>
      <c s="36" t="s">
        <v>10652</v>
      </c>
      <c>
        <f>(M377*21)/100</f>
      </c>
      <c t="s">
        <v>27</v>
      </c>
    </row>
    <row r="378" spans="1:5" ht="12.75">
      <c r="A378" s="35" t="s">
        <v>55</v>
      </c>
      <c r="E378" s="39" t="s">
        <v>5</v>
      </c>
    </row>
    <row r="379" spans="1:5" ht="12.75">
      <c r="A379" s="35" t="s">
        <v>56</v>
      </c>
      <c r="E379" s="40" t="s">
        <v>10653</v>
      </c>
    </row>
    <row r="380" spans="1:5" ht="12.75">
      <c r="A380" t="s">
        <v>58</v>
      </c>
      <c r="E380" s="39" t="s">
        <v>5</v>
      </c>
    </row>
    <row r="381" spans="1:16" ht="25.5">
      <c r="A381" t="s">
        <v>49</v>
      </c>
      <c s="34" t="s">
        <v>484</v>
      </c>
      <c s="34" t="s">
        <v>10882</v>
      </c>
      <c s="35" t="s">
        <v>483</v>
      </c>
      <c s="6" t="s">
        <v>10883</v>
      </c>
      <c s="36" t="s">
        <v>220</v>
      </c>
      <c s="37">
        <v>3124</v>
      </c>
      <c s="36">
        <v>0</v>
      </c>
      <c s="36">
        <f>ROUND(G381*H381,6)</f>
      </c>
      <c r="L381" s="38">
        <v>0</v>
      </c>
      <c s="32">
        <f>ROUND(ROUND(L381,2)*ROUND(G381,3),2)</f>
      </c>
      <c s="36" t="s">
        <v>10652</v>
      </c>
      <c>
        <f>(M381*21)/100</f>
      </c>
      <c t="s">
        <v>27</v>
      </c>
    </row>
    <row r="382" spans="1:5" ht="12.75">
      <c r="A382" s="35" t="s">
        <v>55</v>
      </c>
      <c r="E382" s="39" t="s">
        <v>5</v>
      </c>
    </row>
    <row r="383" spans="1:5" ht="12.75">
      <c r="A383" s="35" t="s">
        <v>56</v>
      </c>
      <c r="E383" s="40" t="s">
        <v>10693</v>
      </c>
    </row>
    <row r="384" spans="1:5" ht="12.75">
      <c r="A384" t="s">
        <v>58</v>
      </c>
      <c r="E384" s="39" t="s">
        <v>5</v>
      </c>
    </row>
    <row r="385" spans="1:13" ht="12.75">
      <c r="A385" t="s">
        <v>46</v>
      </c>
      <c r="C385" s="31" t="s">
        <v>10689</v>
      </c>
      <c r="E385" s="33" t="s">
        <v>10690</v>
      </c>
      <c r="J385" s="32">
        <f>0</f>
      </c>
      <c s="32">
        <f>0</f>
      </c>
      <c s="32">
        <f>0+L386+L390+L394+L398+L402+L406+L410+L414</f>
      </c>
      <c s="32">
        <f>0+M386+M390+M394+M398+M402+M406+M410+M414</f>
      </c>
    </row>
    <row r="386" spans="1:16" ht="12.75">
      <c r="A386" t="s">
        <v>49</v>
      </c>
      <c s="34" t="s">
        <v>488</v>
      </c>
      <c s="34" t="s">
        <v>10884</v>
      </c>
      <c s="35" t="s">
        <v>484</v>
      </c>
      <c s="6" t="s">
        <v>10885</v>
      </c>
      <c s="36" t="s">
        <v>661</v>
      </c>
      <c s="37">
        <v>5.003</v>
      </c>
      <c s="36">
        <v>0</v>
      </c>
      <c s="36">
        <f>ROUND(G386*H386,6)</f>
      </c>
      <c r="L386" s="38">
        <v>0</v>
      </c>
      <c s="32">
        <f>ROUND(ROUND(L386,2)*ROUND(G386,3),2)</f>
      </c>
      <c s="36" t="s">
        <v>10652</v>
      </c>
      <c>
        <f>(M386*21)/100</f>
      </c>
      <c t="s">
        <v>27</v>
      </c>
    </row>
    <row r="387" spans="1:5" ht="12.75">
      <c r="A387" s="35" t="s">
        <v>55</v>
      </c>
      <c r="E387" s="39" t="s">
        <v>5</v>
      </c>
    </row>
    <row r="388" spans="1:5" ht="12.75">
      <c r="A388" s="35" t="s">
        <v>56</v>
      </c>
      <c r="E388" s="40" t="s">
        <v>10693</v>
      </c>
    </row>
    <row r="389" spans="1:5" ht="12.75">
      <c r="A389" t="s">
        <v>58</v>
      </c>
      <c r="E389" s="39" t="s">
        <v>5</v>
      </c>
    </row>
    <row r="390" spans="1:16" ht="12.75">
      <c r="A390" t="s">
        <v>49</v>
      </c>
      <c s="34" t="s">
        <v>489</v>
      </c>
      <c s="34" t="s">
        <v>10886</v>
      </c>
      <c s="35" t="s">
        <v>488</v>
      </c>
      <c s="6" t="s">
        <v>10887</v>
      </c>
      <c s="36" t="s">
        <v>661</v>
      </c>
      <c s="37">
        <v>5.003</v>
      </c>
      <c s="36">
        <v>0</v>
      </c>
      <c s="36">
        <f>ROUND(G390*H390,6)</f>
      </c>
      <c r="L390" s="38">
        <v>0</v>
      </c>
      <c s="32">
        <f>ROUND(ROUND(L390,2)*ROUND(G390,3),2)</f>
      </c>
      <c s="36" t="s">
        <v>10652</v>
      </c>
      <c>
        <f>(M390*21)/100</f>
      </c>
      <c t="s">
        <v>27</v>
      </c>
    </row>
    <row r="391" spans="1:5" ht="12.75">
      <c r="A391" s="35" t="s">
        <v>55</v>
      </c>
      <c r="E391" s="39" t="s">
        <v>5</v>
      </c>
    </row>
    <row r="392" spans="1:5" ht="12.75">
      <c r="A392" s="35" t="s">
        <v>56</v>
      </c>
      <c r="E392" s="40" t="s">
        <v>10693</v>
      </c>
    </row>
    <row r="393" spans="1:5" ht="12.75">
      <c r="A393" t="s">
        <v>58</v>
      </c>
      <c r="E393" s="39" t="s">
        <v>5</v>
      </c>
    </row>
    <row r="394" spans="1:16" ht="12.75">
      <c r="A394" t="s">
        <v>49</v>
      </c>
      <c s="34" t="s">
        <v>623</v>
      </c>
      <c s="34" t="s">
        <v>10691</v>
      </c>
      <c s="35" t="s">
        <v>489</v>
      </c>
      <c s="6" t="s">
        <v>10692</v>
      </c>
      <c s="36" t="s">
        <v>83</v>
      </c>
      <c s="37">
        <v>1</v>
      </c>
      <c s="36">
        <v>0</v>
      </c>
      <c s="36">
        <f>ROUND(G394*H394,6)</f>
      </c>
      <c r="L394" s="38">
        <v>0</v>
      </c>
      <c s="32">
        <f>ROUND(ROUND(L394,2)*ROUND(G394,3),2)</f>
      </c>
      <c s="36" t="s">
        <v>10652</v>
      </c>
      <c>
        <f>(M394*21)/100</f>
      </c>
      <c t="s">
        <v>27</v>
      </c>
    </row>
    <row r="395" spans="1:5" ht="12.75">
      <c r="A395" s="35" t="s">
        <v>55</v>
      </c>
      <c r="E395" s="39" t="s">
        <v>5</v>
      </c>
    </row>
    <row r="396" spans="1:5" ht="12.75">
      <c r="A396" s="35" t="s">
        <v>56</v>
      </c>
      <c r="E396" s="40" t="s">
        <v>10693</v>
      </c>
    </row>
    <row r="397" spans="1:5" ht="12.75">
      <c r="A397" t="s">
        <v>58</v>
      </c>
      <c r="E397" s="39" t="s">
        <v>5</v>
      </c>
    </row>
    <row r="398" spans="1:16" ht="12.75">
      <c r="A398" t="s">
        <v>49</v>
      </c>
      <c s="34" t="s">
        <v>625</v>
      </c>
      <c s="34" t="s">
        <v>10694</v>
      </c>
      <c s="35" t="s">
        <v>623</v>
      </c>
      <c s="6" t="s">
        <v>10695</v>
      </c>
      <c s="36" t="s">
        <v>83</v>
      </c>
      <c s="37">
        <v>1</v>
      </c>
      <c s="36">
        <v>0</v>
      </c>
      <c s="36">
        <f>ROUND(G398*H398,6)</f>
      </c>
      <c r="L398" s="38">
        <v>0</v>
      </c>
      <c s="32">
        <f>ROUND(ROUND(L398,2)*ROUND(G398,3),2)</f>
      </c>
      <c s="36" t="s">
        <v>10652</v>
      </c>
      <c>
        <f>(M398*21)/100</f>
      </c>
      <c t="s">
        <v>27</v>
      </c>
    </row>
    <row r="399" spans="1:5" ht="12.75">
      <c r="A399" s="35" t="s">
        <v>55</v>
      </c>
      <c r="E399" s="39" t="s">
        <v>5</v>
      </c>
    </row>
    <row r="400" spans="1:5" ht="12.75">
      <c r="A400" s="35" t="s">
        <v>56</v>
      </c>
      <c r="E400" s="40" t="s">
        <v>10693</v>
      </c>
    </row>
    <row r="401" spans="1:5" ht="12.75">
      <c r="A401" t="s">
        <v>58</v>
      </c>
      <c r="E401" s="39" t="s">
        <v>5</v>
      </c>
    </row>
    <row r="402" spans="1:16" ht="12.75">
      <c r="A402" t="s">
        <v>49</v>
      </c>
      <c s="34" t="s">
        <v>629</v>
      </c>
      <c s="34" t="s">
        <v>10696</v>
      </c>
      <c s="35" t="s">
        <v>625</v>
      </c>
      <c s="6" t="s">
        <v>10697</v>
      </c>
      <c s="36" t="s">
        <v>83</v>
      </c>
      <c s="37">
        <v>1</v>
      </c>
      <c s="36">
        <v>0</v>
      </c>
      <c s="36">
        <f>ROUND(G402*H402,6)</f>
      </c>
      <c r="L402" s="38">
        <v>0</v>
      </c>
      <c s="32">
        <f>ROUND(ROUND(L402,2)*ROUND(G402,3),2)</f>
      </c>
      <c s="36" t="s">
        <v>10652</v>
      </c>
      <c>
        <f>(M402*21)/100</f>
      </c>
      <c t="s">
        <v>27</v>
      </c>
    </row>
    <row r="403" spans="1:5" ht="12.75">
      <c r="A403" s="35" t="s">
        <v>55</v>
      </c>
      <c r="E403" s="39" t="s">
        <v>5</v>
      </c>
    </row>
    <row r="404" spans="1:5" ht="12.75">
      <c r="A404" s="35" t="s">
        <v>56</v>
      </c>
      <c r="E404" s="40" t="s">
        <v>10693</v>
      </c>
    </row>
    <row r="405" spans="1:5" ht="12.75">
      <c r="A405" t="s">
        <v>58</v>
      </c>
      <c r="E405" s="39" t="s">
        <v>5</v>
      </c>
    </row>
    <row r="406" spans="1:16" ht="12.75">
      <c r="A406" t="s">
        <v>49</v>
      </c>
      <c s="34" t="s">
        <v>2153</v>
      </c>
      <c s="34" t="s">
        <v>2597</v>
      </c>
      <c s="35" t="s">
        <v>629</v>
      </c>
      <c s="6" t="s">
        <v>439</v>
      </c>
      <c s="36" t="s">
        <v>83</v>
      </c>
      <c s="37">
        <v>1</v>
      </c>
      <c s="36">
        <v>0</v>
      </c>
      <c s="36">
        <f>ROUND(G406*H406,6)</f>
      </c>
      <c r="L406" s="38">
        <v>0</v>
      </c>
      <c s="32">
        <f>ROUND(ROUND(L406,2)*ROUND(G406,3),2)</f>
      </c>
      <c s="36" t="s">
        <v>10652</v>
      </c>
      <c>
        <f>(M406*21)/100</f>
      </c>
      <c t="s">
        <v>27</v>
      </c>
    </row>
    <row r="407" spans="1:5" ht="12.75">
      <c r="A407" s="35" t="s">
        <v>55</v>
      </c>
      <c r="E407" s="39" t="s">
        <v>5</v>
      </c>
    </row>
    <row r="408" spans="1:5" ht="12.75">
      <c r="A408" s="35" t="s">
        <v>56</v>
      </c>
      <c r="E408" s="40" t="s">
        <v>10693</v>
      </c>
    </row>
    <row r="409" spans="1:5" ht="12.75">
      <c r="A409" t="s">
        <v>58</v>
      </c>
      <c r="E409" s="39" t="s">
        <v>5</v>
      </c>
    </row>
    <row r="410" spans="1:16" ht="12.75">
      <c r="A410" t="s">
        <v>49</v>
      </c>
      <c s="34" t="s">
        <v>2156</v>
      </c>
      <c s="34" t="s">
        <v>10698</v>
      </c>
      <c s="35" t="s">
        <v>2153</v>
      </c>
      <c s="6" t="s">
        <v>10699</v>
      </c>
      <c s="36" t="s">
        <v>168</v>
      </c>
      <c s="37">
        <v>57.833</v>
      </c>
      <c s="36">
        <v>0</v>
      </c>
      <c s="36">
        <f>ROUND(G410*H410,6)</f>
      </c>
      <c r="L410" s="38">
        <v>0</v>
      </c>
      <c s="32">
        <f>ROUND(ROUND(L410,2)*ROUND(G410,3),2)</f>
      </c>
      <c s="36" t="s">
        <v>10652</v>
      </c>
      <c>
        <f>(M410*21)/100</f>
      </c>
      <c t="s">
        <v>27</v>
      </c>
    </row>
    <row r="411" spans="1:5" ht="12.75">
      <c r="A411" s="35" t="s">
        <v>55</v>
      </c>
      <c r="E411" s="39" t="s">
        <v>5</v>
      </c>
    </row>
    <row r="412" spans="1:5" ht="12.75">
      <c r="A412" s="35" t="s">
        <v>56</v>
      </c>
      <c r="E412" s="40" t="s">
        <v>10693</v>
      </c>
    </row>
    <row r="413" spans="1:5" ht="12.75">
      <c r="A413" t="s">
        <v>58</v>
      </c>
      <c r="E413" s="39" t="s">
        <v>5</v>
      </c>
    </row>
    <row r="414" spans="1:16" ht="12.75">
      <c r="A414" t="s">
        <v>49</v>
      </c>
      <c s="34" t="s">
        <v>2160</v>
      </c>
      <c s="34" t="s">
        <v>10700</v>
      </c>
      <c s="35" t="s">
        <v>2156</v>
      </c>
      <c s="6" t="s">
        <v>10701</v>
      </c>
      <c s="36" t="s">
        <v>168</v>
      </c>
      <c s="37">
        <v>173.5</v>
      </c>
      <c s="36">
        <v>0</v>
      </c>
      <c s="36">
        <f>ROUND(G414*H414,6)</f>
      </c>
      <c r="L414" s="38">
        <v>0</v>
      </c>
      <c s="32">
        <f>ROUND(ROUND(L414,2)*ROUND(G414,3),2)</f>
      </c>
      <c s="36" t="s">
        <v>10652</v>
      </c>
      <c>
        <f>(M414*21)/100</f>
      </c>
      <c t="s">
        <v>27</v>
      </c>
    </row>
    <row r="415" spans="1:5" ht="12.75">
      <c r="A415" s="35" t="s">
        <v>55</v>
      </c>
      <c r="E415" s="39" t="s">
        <v>5</v>
      </c>
    </row>
    <row r="416" spans="1:5" ht="12.75">
      <c r="A416" s="35" t="s">
        <v>56</v>
      </c>
      <c r="E416" s="40" t="s">
        <v>10693</v>
      </c>
    </row>
    <row r="417" spans="1:5" ht="12.75">
      <c r="A417" t="s">
        <v>58</v>
      </c>
      <c r="E417" s="39" t="s">
        <v>5</v>
      </c>
    </row>
    <row r="418" spans="1:13" ht="12.75">
      <c r="A418" t="s">
        <v>46</v>
      </c>
      <c r="C418" s="31" t="s">
        <v>10702</v>
      </c>
      <c r="E418" s="33" t="s">
        <v>10703</v>
      </c>
      <c r="J418" s="32">
        <f>0</f>
      </c>
      <c s="32">
        <f>0</f>
      </c>
      <c s="32">
        <f>0+L419+L423+L427+L431+L435+L439+L443+L447+L451+L455+L459+L463+L467+L471+L475+L479+L483+L487+L491+L495+L499+L503+L507+L511+L515+L519+L523+L527</f>
      </c>
      <c s="32">
        <f>0+M419+M423+M427+M431+M435+M439+M443+M447+M451+M455+M459+M463+M467+M471+M475+M479+M483+M487+M491+M495+M499+M503+M507+M511+M515+M519+M523+M527</f>
      </c>
    </row>
    <row r="419" spans="1:16" ht="12.75">
      <c r="A419" t="s">
        <v>49</v>
      </c>
      <c s="34" t="s">
        <v>619</v>
      </c>
      <c s="34" t="s">
        <v>10704</v>
      </c>
      <c s="35" t="s">
        <v>2253</v>
      </c>
      <c s="6" t="s">
        <v>10705</v>
      </c>
      <c s="36" t="s">
        <v>168</v>
      </c>
      <c s="37">
        <v>201</v>
      </c>
      <c s="36">
        <v>0</v>
      </c>
      <c s="36">
        <f>ROUND(G419*H419,6)</f>
      </c>
      <c r="L419" s="38">
        <v>0</v>
      </c>
      <c s="32">
        <f>ROUND(ROUND(L419,2)*ROUND(G419,3),2)</f>
      </c>
      <c s="36" t="s">
        <v>10652</v>
      </c>
      <c>
        <f>(M419*21)/100</f>
      </c>
      <c t="s">
        <v>27</v>
      </c>
    </row>
    <row r="420" spans="1:5" ht="12.75">
      <c r="A420" s="35" t="s">
        <v>55</v>
      </c>
      <c r="E420" s="39" t="s">
        <v>5</v>
      </c>
    </row>
    <row r="421" spans="1:5" ht="12.75">
      <c r="A421" s="35" t="s">
        <v>56</v>
      </c>
      <c r="E421" s="40" t="s">
        <v>10682</v>
      </c>
    </row>
    <row r="422" spans="1:5" ht="12.75">
      <c r="A422" t="s">
        <v>58</v>
      </c>
      <c r="E422" s="39" t="s">
        <v>5</v>
      </c>
    </row>
    <row r="423" spans="1:16" ht="12.75">
      <c r="A423" t="s">
        <v>49</v>
      </c>
      <c s="34" t="s">
        <v>2163</v>
      </c>
      <c s="34" t="s">
        <v>10888</v>
      </c>
      <c s="35" t="s">
        <v>2160</v>
      </c>
      <c s="6" t="s">
        <v>10889</v>
      </c>
      <c s="36" t="s">
        <v>71</v>
      </c>
      <c s="37">
        <v>128.94</v>
      </c>
      <c s="36">
        <v>0</v>
      </c>
      <c s="36">
        <f>ROUND(G423*H423,6)</f>
      </c>
      <c r="L423" s="38">
        <v>0</v>
      </c>
      <c s="32">
        <f>ROUND(ROUND(L423,2)*ROUND(G423,3),2)</f>
      </c>
      <c s="36" t="s">
        <v>10652</v>
      </c>
      <c>
        <f>(M423*21)/100</f>
      </c>
      <c t="s">
        <v>27</v>
      </c>
    </row>
    <row r="424" spans="1:5" ht="12.75">
      <c r="A424" s="35" t="s">
        <v>55</v>
      </c>
      <c r="E424" s="39" t="s">
        <v>5</v>
      </c>
    </row>
    <row r="425" spans="1:5" ht="12.75">
      <c r="A425" s="35" t="s">
        <v>56</v>
      </c>
      <c r="E425" s="40" t="s">
        <v>10708</v>
      </c>
    </row>
    <row r="426" spans="1:5" ht="12.75">
      <c r="A426" t="s">
        <v>58</v>
      </c>
      <c r="E426" s="39" t="s">
        <v>5</v>
      </c>
    </row>
    <row r="427" spans="1:16" ht="12.75">
      <c r="A427" t="s">
        <v>49</v>
      </c>
      <c s="34" t="s">
        <v>2167</v>
      </c>
      <c s="34" t="s">
        <v>10890</v>
      </c>
      <c s="35" t="s">
        <v>2163</v>
      </c>
      <c s="6" t="s">
        <v>10891</v>
      </c>
      <c s="36" t="s">
        <v>83</v>
      </c>
      <c s="37">
        <v>5</v>
      </c>
      <c s="36">
        <v>0</v>
      </c>
      <c s="36">
        <f>ROUND(G427*H427,6)</f>
      </c>
      <c r="L427" s="38">
        <v>0</v>
      </c>
      <c s="32">
        <f>ROUND(ROUND(L427,2)*ROUND(G427,3),2)</f>
      </c>
      <c s="36" t="s">
        <v>10652</v>
      </c>
      <c>
        <f>(M427*21)/100</f>
      </c>
      <c t="s">
        <v>27</v>
      </c>
    </row>
    <row r="428" spans="1:5" ht="12.75">
      <c r="A428" s="35" t="s">
        <v>55</v>
      </c>
      <c r="E428" s="39" t="s">
        <v>5</v>
      </c>
    </row>
    <row r="429" spans="1:5" ht="12.75">
      <c r="A429" s="35" t="s">
        <v>56</v>
      </c>
      <c r="E429" s="40" t="s">
        <v>10708</v>
      </c>
    </row>
    <row r="430" spans="1:5" ht="12.75">
      <c r="A430" t="s">
        <v>58</v>
      </c>
      <c r="E430" s="39" t="s">
        <v>5</v>
      </c>
    </row>
    <row r="431" spans="1:16" ht="12.75">
      <c r="A431" t="s">
        <v>49</v>
      </c>
      <c s="34" t="s">
        <v>2170</v>
      </c>
      <c s="34" t="s">
        <v>10892</v>
      </c>
      <c s="35" t="s">
        <v>2167</v>
      </c>
      <c s="6" t="s">
        <v>10893</v>
      </c>
      <c s="36" t="s">
        <v>83</v>
      </c>
      <c s="37">
        <v>42</v>
      </c>
      <c s="36">
        <v>0</v>
      </c>
      <c s="36">
        <f>ROUND(G431*H431,6)</f>
      </c>
      <c r="L431" s="38">
        <v>0</v>
      </c>
      <c s="32">
        <f>ROUND(ROUND(L431,2)*ROUND(G431,3),2)</f>
      </c>
      <c s="36" t="s">
        <v>10652</v>
      </c>
      <c>
        <f>(M431*21)/100</f>
      </c>
      <c t="s">
        <v>27</v>
      </c>
    </row>
    <row r="432" spans="1:5" ht="12.75">
      <c r="A432" s="35" t="s">
        <v>55</v>
      </c>
      <c r="E432" s="39" t="s">
        <v>5</v>
      </c>
    </row>
    <row r="433" spans="1:5" ht="12.75">
      <c r="A433" s="35" t="s">
        <v>56</v>
      </c>
      <c r="E433" s="40" t="s">
        <v>10708</v>
      </c>
    </row>
    <row r="434" spans="1:5" ht="12.75">
      <c r="A434" t="s">
        <v>58</v>
      </c>
      <c r="E434" s="39" t="s">
        <v>5</v>
      </c>
    </row>
    <row r="435" spans="1:16" ht="12.75">
      <c r="A435" t="s">
        <v>49</v>
      </c>
      <c s="34" t="s">
        <v>2173</v>
      </c>
      <c s="34" t="s">
        <v>10894</v>
      </c>
      <c s="35" t="s">
        <v>2170</v>
      </c>
      <c s="6" t="s">
        <v>10895</v>
      </c>
      <c s="36" t="s">
        <v>83</v>
      </c>
      <c s="37">
        <v>12</v>
      </c>
      <c s="36">
        <v>0</v>
      </c>
      <c s="36">
        <f>ROUND(G435*H435,6)</f>
      </c>
      <c r="L435" s="38">
        <v>0</v>
      </c>
      <c s="32">
        <f>ROUND(ROUND(L435,2)*ROUND(G435,3),2)</f>
      </c>
      <c s="36" t="s">
        <v>10652</v>
      </c>
      <c>
        <f>(M435*21)/100</f>
      </c>
      <c t="s">
        <v>27</v>
      </c>
    </row>
    <row r="436" spans="1:5" ht="12.75">
      <c r="A436" s="35" t="s">
        <v>55</v>
      </c>
      <c r="E436" s="39" t="s">
        <v>5</v>
      </c>
    </row>
    <row r="437" spans="1:5" ht="12.75">
      <c r="A437" s="35" t="s">
        <v>56</v>
      </c>
      <c r="E437" s="40" t="s">
        <v>10708</v>
      </c>
    </row>
    <row r="438" spans="1:5" ht="12.75">
      <c r="A438" t="s">
        <v>58</v>
      </c>
      <c r="E438" s="39" t="s">
        <v>5</v>
      </c>
    </row>
    <row r="439" spans="1:16" ht="12.75">
      <c r="A439" t="s">
        <v>49</v>
      </c>
      <c s="34" t="s">
        <v>2176</v>
      </c>
      <c s="34" t="s">
        <v>10896</v>
      </c>
      <c s="35" t="s">
        <v>2173</v>
      </c>
      <c s="6" t="s">
        <v>10897</v>
      </c>
      <c s="36" t="s">
        <v>83</v>
      </c>
      <c s="37">
        <v>27</v>
      </c>
      <c s="36">
        <v>0</v>
      </c>
      <c s="36">
        <f>ROUND(G439*H439,6)</f>
      </c>
      <c r="L439" s="38">
        <v>0</v>
      </c>
      <c s="32">
        <f>ROUND(ROUND(L439,2)*ROUND(G439,3),2)</f>
      </c>
      <c s="36" t="s">
        <v>10652</v>
      </c>
      <c>
        <f>(M439*21)/100</f>
      </c>
      <c t="s">
        <v>27</v>
      </c>
    </row>
    <row r="440" spans="1:5" ht="12.75">
      <c r="A440" s="35" t="s">
        <v>55</v>
      </c>
      <c r="E440" s="39" t="s">
        <v>5</v>
      </c>
    </row>
    <row r="441" spans="1:5" ht="12.75">
      <c r="A441" s="35" t="s">
        <v>56</v>
      </c>
      <c r="E441" s="40" t="s">
        <v>10708</v>
      </c>
    </row>
    <row r="442" spans="1:5" ht="12.75">
      <c r="A442" t="s">
        <v>58</v>
      </c>
      <c r="E442" s="39" t="s">
        <v>5</v>
      </c>
    </row>
    <row r="443" spans="1:16" ht="12.75">
      <c r="A443" t="s">
        <v>49</v>
      </c>
      <c s="34" t="s">
        <v>2179</v>
      </c>
      <c s="34" t="s">
        <v>10898</v>
      </c>
      <c s="35" t="s">
        <v>2176</v>
      </c>
      <c s="6" t="s">
        <v>10899</v>
      </c>
      <c s="36" t="s">
        <v>83</v>
      </c>
      <c s="37">
        <v>6</v>
      </c>
      <c s="36">
        <v>0</v>
      </c>
      <c s="36">
        <f>ROUND(G443*H443,6)</f>
      </c>
      <c r="L443" s="38">
        <v>0</v>
      </c>
      <c s="32">
        <f>ROUND(ROUND(L443,2)*ROUND(G443,3),2)</f>
      </c>
      <c s="36" t="s">
        <v>10652</v>
      </c>
      <c>
        <f>(M443*21)/100</f>
      </c>
      <c t="s">
        <v>27</v>
      </c>
    </row>
    <row r="444" spans="1:5" ht="12.75">
      <c r="A444" s="35" t="s">
        <v>55</v>
      </c>
      <c r="E444" s="39" t="s">
        <v>5</v>
      </c>
    </row>
    <row r="445" spans="1:5" ht="12.75">
      <c r="A445" s="35" t="s">
        <v>56</v>
      </c>
      <c r="E445" s="40" t="s">
        <v>10708</v>
      </c>
    </row>
    <row r="446" spans="1:5" ht="12.75">
      <c r="A446" t="s">
        <v>58</v>
      </c>
      <c r="E446" s="39" t="s">
        <v>5</v>
      </c>
    </row>
    <row r="447" spans="1:16" ht="12.75">
      <c r="A447" t="s">
        <v>49</v>
      </c>
      <c s="34" t="s">
        <v>2182</v>
      </c>
      <c s="34" t="s">
        <v>10900</v>
      </c>
      <c s="35" t="s">
        <v>2179</v>
      </c>
      <c s="6" t="s">
        <v>10901</v>
      </c>
      <c s="36" t="s">
        <v>83</v>
      </c>
      <c s="37">
        <v>6</v>
      </c>
      <c s="36">
        <v>0</v>
      </c>
      <c s="36">
        <f>ROUND(G447*H447,6)</f>
      </c>
      <c r="L447" s="38">
        <v>0</v>
      </c>
      <c s="32">
        <f>ROUND(ROUND(L447,2)*ROUND(G447,3),2)</f>
      </c>
      <c s="36" t="s">
        <v>10652</v>
      </c>
      <c>
        <f>(M447*21)/100</f>
      </c>
      <c t="s">
        <v>27</v>
      </c>
    </row>
    <row r="448" spans="1:5" ht="12.75">
      <c r="A448" s="35" t="s">
        <v>55</v>
      </c>
      <c r="E448" s="39" t="s">
        <v>5</v>
      </c>
    </row>
    <row r="449" spans="1:5" ht="12.75">
      <c r="A449" s="35" t="s">
        <v>56</v>
      </c>
      <c r="E449" s="40" t="s">
        <v>10708</v>
      </c>
    </row>
    <row r="450" spans="1:5" ht="12.75">
      <c r="A450" t="s">
        <v>58</v>
      </c>
      <c r="E450" s="39" t="s">
        <v>5</v>
      </c>
    </row>
    <row r="451" spans="1:16" ht="12.75">
      <c r="A451" t="s">
        <v>49</v>
      </c>
      <c s="34" t="s">
        <v>2184</v>
      </c>
      <c s="34" t="s">
        <v>10706</v>
      </c>
      <c s="35" t="s">
        <v>2182</v>
      </c>
      <c s="6" t="s">
        <v>10707</v>
      </c>
      <c s="36" t="s">
        <v>207</v>
      </c>
      <c s="37">
        <v>2400</v>
      </c>
      <c s="36">
        <v>0</v>
      </c>
      <c s="36">
        <f>ROUND(G451*H451,6)</f>
      </c>
      <c r="L451" s="38">
        <v>0</v>
      </c>
      <c s="32">
        <f>ROUND(ROUND(L451,2)*ROUND(G451,3),2)</f>
      </c>
      <c s="36" t="s">
        <v>10652</v>
      </c>
      <c>
        <f>(M451*21)/100</f>
      </c>
      <c t="s">
        <v>27</v>
      </c>
    </row>
    <row r="452" spans="1:5" ht="12.75">
      <c r="A452" s="35" t="s">
        <v>55</v>
      </c>
      <c r="E452" s="39" t="s">
        <v>5</v>
      </c>
    </row>
    <row r="453" spans="1:5" ht="12.75">
      <c r="A453" s="35" t="s">
        <v>56</v>
      </c>
      <c r="E453" s="40" t="s">
        <v>10708</v>
      </c>
    </row>
    <row r="454" spans="1:5" ht="12.75">
      <c r="A454" t="s">
        <v>58</v>
      </c>
      <c r="E454" s="39" t="s">
        <v>5</v>
      </c>
    </row>
    <row r="455" spans="1:16" ht="12.75">
      <c r="A455" t="s">
        <v>49</v>
      </c>
      <c s="34" t="s">
        <v>2188</v>
      </c>
      <c s="34" t="s">
        <v>10902</v>
      </c>
      <c s="35" t="s">
        <v>2184</v>
      </c>
      <c s="6" t="s">
        <v>10903</v>
      </c>
      <c s="36" t="s">
        <v>83</v>
      </c>
      <c s="37">
        <v>116</v>
      </c>
      <c s="36">
        <v>0</v>
      </c>
      <c s="36">
        <f>ROUND(G455*H455,6)</f>
      </c>
      <c r="L455" s="38">
        <v>0</v>
      </c>
      <c s="32">
        <f>ROUND(ROUND(L455,2)*ROUND(G455,3),2)</f>
      </c>
      <c s="36" t="s">
        <v>10652</v>
      </c>
      <c>
        <f>(M455*21)/100</f>
      </c>
      <c t="s">
        <v>27</v>
      </c>
    </row>
    <row r="456" spans="1:5" ht="12.75">
      <c r="A456" s="35" t="s">
        <v>55</v>
      </c>
      <c r="E456" s="39" t="s">
        <v>5</v>
      </c>
    </row>
    <row r="457" spans="1:5" ht="12.75">
      <c r="A457" s="35" t="s">
        <v>56</v>
      </c>
      <c r="E457" s="40" t="s">
        <v>10708</v>
      </c>
    </row>
    <row r="458" spans="1:5" ht="12.75">
      <c r="A458" t="s">
        <v>58</v>
      </c>
      <c r="E458" s="39" t="s">
        <v>5</v>
      </c>
    </row>
    <row r="459" spans="1:16" ht="12.75">
      <c r="A459" t="s">
        <v>49</v>
      </c>
      <c s="34" t="s">
        <v>2192</v>
      </c>
      <c s="34" t="s">
        <v>10904</v>
      </c>
      <c s="35" t="s">
        <v>2188</v>
      </c>
      <c s="6" t="s">
        <v>10905</v>
      </c>
      <c s="36" t="s">
        <v>83</v>
      </c>
      <c s="37">
        <v>14</v>
      </c>
      <c s="36">
        <v>0</v>
      </c>
      <c s="36">
        <f>ROUND(G459*H459,6)</f>
      </c>
      <c r="L459" s="38">
        <v>0</v>
      </c>
      <c s="32">
        <f>ROUND(ROUND(L459,2)*ROUND(G459,3),2)</f>
      </c>
      <c s="36" t="s">
        <v>10652</v>
      </c>
      <c>
        <f>(M459*21)/100</f>
      </c>
      <c t="s">
        <v>27</v>
      </c>
    </row>
    <row r="460" spans="1:5" ht="12.75">
      <c r="A460" s="35" t="s">
        <v>55</v>
      </c>
      <c r="E460" s="39" t="s">
        <v>5</v>
      </c>
    </row>
    <row r="461" spans="1:5" ht="12.75">
      <c r="A461" s="35" t="s">
        <v>56</v>
      </c>
      <c r="E461" s="40" t="s">
        <v>10708</v>
      </c>
    </row>
    <row r="462" spans="1:5" ht="12.75">
      <c r="A462" t="s">
        <v>58</v>
      </c>
      <c r="E462" s="39" t="s">
        <v>5</v>
      </c>
    </row>
    <row r="463" spans="1:16" ht="12.75">
      <c r="A463" t="s">
        <v>49</v>
      </c>
      <c s="34" t="s">
        <v>2195</v>
      </c>
      <c s="34" t="s">
        <v>10709</v>
      </c>
      <c s="35" t="s">
        <v>2192</v>
      </c>
      <c s="6" t="s">
        <v>10710</v>
      </c>
      <c s="36" t="s">
        <v>83</v>
      </c>
      <c s="37">
        <v>231</v>
      </c>
      <c s="36">
        <v>0</v>
      </c>
      <c s="36">
        <f>ROUND(G463*H463,6)</f>
      </c>
      <c r="L463" s="38">
        <v>0</v>
      </c>
      <c s="32">
        <f>ROUND(ROUND(L463,2)*ROUND(G463,3),2)</f>
      </c>
      <c s="36" t="s">
        <v>10652</v>
      </c>
      <c>
        <f>(M463*21)/100</f>
      </c>
      <c t="s">
        <v>27</v>
      </c>
    </row>
    <row r="464" spans="1:5" ht="12.75">
      <c r="A464" s="35" t="s">
        <v>55</v>
      </c>
      <c r="E464" s="39" t="s">
        <v>5</v>
      </c>
    </row>
    <row r="465" spans="1:5" ht="12.75">
      <c r="A465" s="35" t="s">
        <v>56</v>
      </c>
      <c r="E465" s="40" t="s">
        <v>10708</v>
      </c>
    </row>
    <row r="466" spans="1:5" ht="12.75">
      <c r="A466" t="s">
        <v>58</v>
      </c>
      <c r="E466" s="39" t="s">
        <v>5</v>
      </c>
    </row>
    <row r="467" spans="1:16" ht="12.75">
      <c r="A467" t="s">
        <v>49</v>
      </c>
      <c s="34" t="s">
        <v>2198</v>
      </c>
      <c s="34" t="s">
        <v>10906</v>
      </c>
      <c s="35" t="s">
        <v>2195</v>
      </c>
      <c s="6" t="s">
        <v>10907</v>
      </c>
      <c s="36" t="s">
        <v>83</v>
      </c>
      <c s="37">
        <v>4</v>
      </c>
      <c s="36">
        <v>0</v>
      </c>
      <c s="36">
        <f>ROUND(G467*H467,6)</f>
      </c>
      <c r="L467" s="38">
        <v>0</v>
      </c>
      <c s="32">
        <f>ROUND(ROUND(L467,2)*ROUND(G467,3),2)</f>
      </c>
      <c s="36" t="s">
        <v>10652</v>
      </c>
      <c>
        <f>(M467*21)/100</f>
      </c>
      <c t="s">
        <v>27</v>
      </c>
    </row>
    <row r="468" spans="1:5" ht="12.75">
      <c r="A468" s="35" t="s">
        <v>55</v>
      </c>
      <c r="E468" s="39" t="s">
        <v>5</v>
      </c>
    </row>
    <row r="469" spans="1:5" ht="12.75">
      <c r="A469" s="35" t="s">
        <v>56</v>
      </c>
      <c r="E469" s="40" t="s">
        <v>10708</v>
      </c>
    </row>
    <row r="470" spans="1:5" ht="12.75">
      <c r="A470" t="s">
        <v>58</v>
      </c>
      <c r="E470" s="39" t="s">
        <v>5</v>
      </c>
    </row>
    <row r="471" spans="1:16" ht="12.75">
      <c r="A471" t="s">
        <v>49</v>
      </c>
      <c s="34" t="s">
        <v>2202</v>
      </c>
      <c s="34" t="s">
        <v>10908</v>
      </c>
      <c s="35" t="s">
        <v>2198</v>
      </c>
      <c s="6" t="s">
        <v>10909</v>
      </c>
      <c s="36" t="s">
        <v>83</v>
      </c>
      <c s="37">
        <v>14</v>
      </c>
      <c s="36">
        <v>0</v>
      </c>
      <c s="36">
        <f>ROUND(G471*H471,6)</f>
      </c>
      <c r="L471" s="38">
        <v>0</v>
      </c>
      <c s="32">
        <f>ROUND(ROUND(L471,2)*ROUND(G471,3),2)</f>
      </c>
      <c s="36" t="s">
        <v>10652</v>
      </c>
      <c>
        <f>(M471*21)/100</f>
      </c>
      <c t="s">
        <v>27</v>
      </c>
    </row>
    <row r="472" spans="1:5" ht="12.75">
      <c r="A472" s="35" t="s">
        <v>55</v>
      </c>
      <c r="E472" s="39" t="s">
        <v>5</v>
      </c>
    </row>
    <row r="473" spans="1:5" ht="12.75">
      <c r="A473" s="35" t="s">
        <v>56</v>
      </c>
      <c r="E473" s="40" t="s">
        <v>10708</v>
      </c>
    </row>
    <row r="474" spans="1:5" ht="12.75">
      <c r="A474" t="s">
        <v>58</v>
      </c>
      <c r="E474" s="39" t="s">
        <v>5</v>
      </c>
    </row>
    <row r="475" spans="1:16" ht="12.75">
      <c r="A475" t="s">
        <v>49</v>
      </c>
      <c s="34" t="s">
        <v>2206</v>
      </c>
      <c s="34" t="s">
        <v>10910</v>
      </c>
      <c s="35" t="s">
        <v>2202</v>
      </c>
      <c s="6" t="s">
        <v>10911</v>
      </c>
      <c s="36" t="s">
        <v>83</v>
      </c>
      <c s="37">
        <v>16</v>
      </c>
      <c s="36">
        <v>0</v>
      </c>
      <c s="36">
        <f>ROUND(G475*H475,6)</f>
      </c>
      <c r="L475" s="38">
        <v>0</v>
      </c>
      <c s="32">
        <f>ROUND(ROUND(L475,2)*ROUND(G475,3),2)</f>
      </c>
      <c s="36" t="s">
        <v>10652</v>
      </c>
      <c>
        <f>(M475*21)/100</f>
      </c>
      <c t="s">
        <v>27</v>
      </c>
    </row>
    <row r="476" spans="1:5" ht="12.75">
      <c r="A476" s="35" t="s">
        <v>55</v>
      </c>
      <c r="E476" s="39" t="s">
        <v>5</v>
      </c>
    </row>
    <row r="477" spans="1:5" ht="12.75">
      <c r="A477" s="35" t="s">
        <v>56</v>
      </c>
      <c r="E477" s="40" t="s">
        <v>10708</v>
      </c>
    </row>
    <row r="478" spans="1:5" ht="12.75">
      <c r="A478" t="s">
        <v>58</v>
      </c>
      <c r="E478" s="39" t="s">
        <v>5</v>
      </c>
    </row>
    <row r="479" spans="1:16" ht="12.75">
      <c r="A479" t="s">
        <v>49</v>
      </c>
      <c s="34" t="s">
        <v>2209</v>
      </c>
      <c s="34" t="s">
        <v>10912</v>
      </c>
      <c s="35" t="s">
        <v>2206</v>
      </c>
      <c s="6" t="s">
        <v>10913</v>
      </c>
      <c s="36" t="s">
        <v>83</v>
      </c>
      <c s="37">
        <v>5</v>
      </c>
      <c s="36">
        <v>0</v>
      </c>
      <c s="36">
        <f>ROUND(G479*H479,6)</f>
      </c>
      <c r="L479" s="38">
        <v>0</v>
      </c>
      <c s="32">
        <f>ROUND(ROUND(L479,2)*ROUND(G479,3),2)</f>
      </c>
      <c s="36" t="s">
        <v>10652</v>
      </c>
      <c>
        <f>(M479*21)/100</f>
      </c>
      <c t="s">
        <v>27</v>
      </c>
    </row>
    <row r="480" spans="1:5" ht="12.75">
      <c r="A480" s="35" t="s">
        <v>55</v>
      </c>
      <c r="E480" s="39" t="s">
        <v>5</v>
      </c>
    </row>
    <row r="481" spans="1:5" ht="12.75">
      <c r="A481" s="35" t="s">
        <v>56</v>
      </c>
      <c r="E481" s="40" t="s">
        <v>10708</v>
      </c>
    </row>
    <row r="482" spans="1:5" ht="12.75">
      <c r="A482" t="s">
        <v>58</v>
      </c>
      <c r="E482" s="39" t="s">
        <v>5</v>
      </c>
    </row>
    <row r="483" spans="1:16" ht="25.5">
      <c r="A483" t="s">
        <v>49</v>
      </c>
      <c s="34" t="s">
        <v>2212</v>
      </c>
      <c s="34" t="s">
        <v>10711</v>
      </c>
      <c s="35" t="s">
        <v>2209</v>
      </c>
      <c s="6" t="s">
        <v>10712</v>
      </c>
      <c s="36" t="s">
        <v>83</v>
      </c>
      <c s="37">
        <v>8</v>
      </c>
      <c s="36">
        <v>0</v>
      </c>
      <c s="36">
        <f>ROUND(G483*H483,6)</f>
      </c>
      <c r="L483" s="38">
        <v>0</v>
      </c>
      <c s="32">
        <f>ROUND(ROUND(L483,2)*ROUND(G483,3),2)</f>
      </c>
      <c s="36" t="s">
        <v>10652</v>
      </c>
      <c>
        <f>(M483*21)/100</f>
      </c>
      <c t="s">
        <v>27</v>
      </c>
    </row>
    <row r="484" spans="1:5" ht="12.75">
      <c r="A484" s="35" t="s">
        <v>55</v>
      </c>
      <c r="E484" s="39" t="s">
        <v>5</v>
      </c>
    </row>
    <row r="485" spans="1:5" ht="12.75">
      <c r="A485" s="35" t="s">
        <v>56</v>
      </c>
      <c r="E485" s="40" t="s">
        <v>10708</v>
      </c>
    </row>
    <row r="486" spans="1:5" ht="12.75">
      <c r="A486" t="s">
        <v>58</v>
      </c>
      <c r="E486" s="39" t="s">
        <v>5</v>
      </c>
    </row>
    <row r="487" spans="1:16" ht="12.75">
      <c r="A487" t="s">
        <v>49</v>
      </c>
      <c s="34" t="s">
        <v>2217</v>
      </c>
      <c s="34" t="s">
        <v>10914</v>
      </c>
      <c s="35" t="s">
        <v>2212</v>
      </c>
      <c s="6" t="s">
        <v>10915</v>
      </c>
      <c s="36" t="s">
        <v>83</v>
      </c>
      <c s="37">
        <v>8</v>
      </c>
      <c s="36">
        <v>0</v>
      </c>
      <c s="36">
        <f>ROUND(G487*H487,6)</f>
      </c>
      <c r="L487" s="38">
        <v>0</v>
      </c>
      <c s="32">
        <f>ROUND(ROUND(L487,2)*ROUND(G487,3),2)</f>
      </c>
      <c s="36" t="s">
        <v>10652</v>
      </c>
      <c>
        <f>(M487*21)/100</f>
      </c>
      <c t="s">
        <v>27</v>
      </c>
    </row>
    <row r="488" spans="1:5" ht="12.75">
      <c r="A488" s="35" t="s">
        <v>55</v>
      </c>
      <c r="E488" s="39" t="s">
        <v>5</v>
      </c>
    </row>
    <row r="489" spans="1:5" ht="12.75">
      <c r="A489" s="35" t="s">
        <v>56</v>
      </c>
      <c r="E489" s="40" t="s">
        <v>10708</v>
      </c>
    </row>
    <row r="490" spans="1:5" ht="12.75">
      <c r="A490" t="s">
        <v>58</v>
      </c>
      <c r="E490" s="39" t="s">
        <v>5</v>
      </c>
    </row>
    <row r="491" spans="1:16" ht="12.75">
      <c r="A491" t="s">
        <v>49</v>
      </c>
      <c s="34" t="s">
        <v>2221</v>
      </c>
      <c s="34" t="s">
        <v>10916</v>
      </c>
      <c s="35" t="s">
        <v>2217</v>
      </c>
      <c s="6" t="s">
        <v>10917</v>
      </c>
      <c s="36" t="s">
        <v>83</v>
      </c>
      <c s="37">
        <v>8</v>
      </c>
      <c s="36">
        <v>0</v>
      </c>
      <c s="36">
        <f>ROUND(G491*H491,6)</f>
      </c>
      <c r="L491" s="38">
        <v>0</v>
      </c>
      <c s="32">
        <f>ROUND(ROUND(L491,2)*ROUND(G491,3),2)</f>
      </c>
      <c s="36" t="s">
        <v>10652</v>
      </c>
      <c>
        <f>(M491*21)/100</f>
      </c>
      <c t="s">
        <v>27</v>
      </c>
    </row>
    <row r="492" spans="1:5" ht="12.75">
      <c r="A492" s="35" t="s">
        <v>55</v>
      </c>
      <c r="E492" s="39" t="s">
        <v>5</v>
      </c>
    </row>
    <row r="493" spans="1:5" ht="12.75">
      <c r="A493" s="35" t="s">
        <v>56</v>
      </c>
      <c r="E493" s="40" t="s">
        <v>10708</v>
      </c>
    </row>
    <row r="494" spans="1:5" ht="12.75">
      <c r="A494" t="s">
        <v>58</v>
      </c>
      <c r="E494" s="39" t="s">
        <v>5</v>
      </c>
    </row>
    <row r="495" spans="1:16" ht="12.75">
      <c r="A495" t="s">
        <v>49</v>
      </c>
      <c s="34" t="s">
        <v>2224</v>
      </c>
      <c s="34" t="s">
        <v>10918</v>
      </c>
      <c s="35" t="s">
        <v>2221</v>
      </c>
      <c s="6" t="s">
        <v>10919</v>
      </c>
      <c s="36" t="s">
        <v>83</v>
      </c>
      <c s="37">
        <v>9</v>
      </c>
      <c s="36">
        <v>0</v>
      </c>
      <c s="36">
        <f>ROUND(G495*H495,6)</f>
      </c>
      <c r="L495" s="38">
        <v>0</v>
      </c>
      <c s="32">
        <f>ROUND(ROUND(L495,2)*ROUND(G495,3),2)</f>
      </c>
      <c s="36" t="s">
        <v>10652</v>
      </c>
      <c>
        <f>(M495*21)/100</f>
      </c>
      <c t="s">
        <v>27</v>
      </c>
    </row>
    <row r="496" spans="1:5" ht="12.75">
      <c r="A496" s="35" t="s">
        <v>55</v>
      </c>
      <c r="E496" s="39" t="s">
        <v>5</v>
      </c>
    </row>
    <row r="497" spans="1:5" ht="12.75">
      <c r="A497" s="35" t="s">
        <v>56</v>
      </c>
      <c r="E497" s="40" t="s">
        <v>10708</v>
      </c>
    </row>
    <row r="498" spans="1:5" ht="12.75">
      <c r="A498" t="s">
        <v>58</v>
      </c>
      <c r="E498" s="39" t="s">
        <v>5</v>
      </c>
    </row>
    <row r="499" spans="1:16" ht="12.75">
      <c r="A499" t="s">
        <v>49</v>
      </c>
      <c s="34" t="s">
        <v>2228</v>
      </c>
      <c s="34" t="s">
        <v>10920</v>
      </c>
      <c s="35" t="s">
        <v>2224</v>
      </c>
      <c s="6" t="s">
        <v>10921</v>
      </c>
      <c s="36" t="s">
        <v>83</v>
      </c>
      <c s="37">
        <v>1467</v>
      </c>
      <c s="36">
        <v>0</v>
      </c>
      <c s="36">
        <f>ROUND(G499*H499,6)</f>
      </c>
      <c r="L499" s="38">
        <v>0</v>
      </c>
      <c s="32">
        <f>ROUND(ROUND(L499,2)*ROUND(G499,3),2)</f>
      </c>
      <c s="36" t="s">
        <v>10652</v>
      </c>
      <c>
        <f>(M499*21)/100</f>
      </c>
      <c t="s">
        <v>27</v>
      </c>
    </row>
    <row r="500" spans="1:5" ht="12.75">
      <c r="A500" s="35" t="s">
        <v>55</v>
      </c>
      <c r="E500" s="39" t="s">
        <v>5</v>
      </c>
    </row>
    <row r="501" spans="1:5" ht="12.75">
      <c r="A501" s="35" t="s">
        <v>56</v>
      </c>
      <c r="E501" s="40" t="s">
        <v>10708</v>
      </c>
    </row>
    <row r="502" spans="1:5" ht="12.75">
      <c r="A502" t="s">
        <v>58</v>
      </c>
      <c r="E502" s="39" t="s">
        <v>5</v>
      </c>
    </row>
    <row r="503" spans="1:16" ht="12.75">
      <c r="A503" t="s">
        <v>49</v>
      </c>
      <c s="34" t="s">
        <v>2232</v>
      </c>
      <c s="34" t="s">
        <v>10922</v>
      </c>
      <c s="35" t="s">
        <v>2228</v>
      </c>
      <c s="6" t="s">
        <v>10923</v>
      </c>
      <c s="36" t="s">
        <v>83</v>
      </c>
      <c s="37">
        <v>42</v>
      </c>
      <c s="36">
        <v>0</v>
      </c>
      <c s="36">
        <f>ROUND(G503*H503,6)</f>
      </c>
      <c r="L503" s="38">
        <v>0</v>
      </c>
      <c s="32">
        <f>ROUND(ROUND(L503,2)*ROUND(G503,3),2)</f>
      </c>
      <c s="36" t="s">
        <v>10652</v>
      </c>
      <c>
        <f>(M503*21)/100</f>
      </c>
      <c t="s">
        <v>27</v>
      </c>
    </row>
    <row r="504" spans="1:5" ht="12.75">
      <c r="A504" s="35" t="s">
        <v>55</v>
      </c>
      <c r="E504" s="39" t="s">
        <v>5</v>
      </c>
    </row>
    <row r="505" spans="1:5" ht="12.75">
      <c r="A505" s="35" t="s">
        <v>56</v>
      </c>
      <c r="E505" s="40" t="s">
        <v>10708</v>
      </c>
    </row>
    <row r="506" spans="1:5" ht="12.75">
      <c r="A506" t="s">
        <v>58</v>
      </c>
      <c r="E506" s="39" t="s">
        <v>5</v>
      </c>
    </row>
    <row r="507" spans="1:16" ht="12.75">
      <c r="A507" t="s">
        <v>49</v>
      </c>
      <c s="34" t="s">
        <v>2235</v>
      </c>
      <c s="34" t="s">
        <v>10924</v>
      </c>
      <c s="35" t="s">
        <v>2232</v>
      </c>
      <c s="6" t="s">
        <v>10925</v>
      </c>
      <c s="36" t="s">
        <v>83</v>
      </c>
      <c s="37">
        <v>82</v>
      </c>
      <c s="36">
        <v>0</v>
      </c>
      <c s="36">
        <f>ROUND(G507*H507,6)</f>
      </c>
      <c r="L507" s="38">
        <v>0</v>
      </c>
      <c s="32">
        <f>ROUND(ROUND(L507,2)*ROUND(G507,3),2)</f>
      </c>
      <c s="36" t="s">
        <v>10652</v>
      </c>
      <c>
        <f>(M507*21)/100</f>
      </c>
      <c t="s">
        <v>27</v>
      </c>
    </row>
    <row r="508" spans="1:5" ht="12.75">
      <c r="A508" s="35" t="s">
        <v>55</v>
      </c>
      <c r="E508" s="39" t="s">
        <v>5</v>
      </c>
    </row>
    <row r="509" spans="1:5" ht="12.75">
      <c r="A509" s="35" t="s">
        <v>56</v>
      </c>
      <c r="E509" s="40" t="s">
        <v>10708</v>
      </c>
    </row>
    <row r="510" spans="1:5" ht="12.75">
      <c r="A510" t="s">
        <v>58</v>
      </c>
      <c r="E510" s="39" t="s">
        <v>5</v>
      </c>
    </row>
    <row r="511" spans="1:16" ht="12.75">
      <c r="A511" t="s">
        <v>49</v>
      </c>
      <c s="34" t="s">
        <v>2238</v>
      </c>
      <c s="34" t="s">
        <v>10926</v>
      </c>
      <c s="35" t="s">
        <v>2235</v>
      </c>
      <c s="6" t="s">
        <v>10927</v>
      </c>
      <c s="36" t="s">
        <v>83</v>
      </c>
      <c s="37">
        <v>32</v>
      </c>
      <c s="36">
        <v>0</v>
      </c>
      <c s="36">
        <f>ROUND(G511*H511,6)</f>
      </c>
      <c r="L511" s="38">
        <v>0</v>
      </c>
      <c s="32">
        <f>ROUND(ROUND(L511,2)*ROUND(G511,3),2)</f>
      </c>
      <c s="36" t="s">
        <v>10652</v>
      </c>
      <c>
        <f>(M511*21)/100</f>
      </c>
      <c t="s">
        <v>27</v>
      </c>
    </row>
    <row r="512" spans="1:5" ht="12.75">
      <c r="A512" s="35" t="s">
        <v>55</v>
      </c>
      <c r="E512" s="39" t="s">
        <v>5</v>
      </c>
    </row>
    <row r="513" spans="1:5" ht="12.75">
      <c r="A513" s="35" t="s">
        <v>56</v>
      </c>
      <c r="E513" s="40" t="s">
        <v>10708</v>
      </c>
    </row>
    <row r="514" spans="1:5" ht="12.75">
      <c r="A514" t="s">
        <v>58</v>
      </c>
      <c r="E514" s="39" t="s">
        <v>5</v>
      </c>
    </row>
    <row r="515" spans="1:16" ht="12.75">
      <c r="A515" t="s">
        <v>49</v>
      </c>
      <c s="34" t="s">
        <v>2242</v>
      </c>
      <c s="34" t="s">
        <v>10928</v>
      </c>
      <c s="35" t="s">
        <v>2238</v>
      </c>
      <c s="6" t="s">
        <v>10929</v>
      </c>
      <c s="36" t="s">
        <v>83</v>
      </c>
      <c s="37">
        <v>8</v>
      </c>
      <c s="36">
        <v>0</v>
      </c>
      <c s="36">
        <f>ROUND(G515*H515,6)</f>
      </c>
      <c r="L515" s="38">
        <v>0</v>
      </c>
      <c s="32">
        <f>ROUND(ROUND(L515,2)*ROUND(G515,3),2)</f>
      </c>
      <c s="36" t="s">
        <v>10652</v>
      </c>
      <c>
        <f>(M515*21)/100</f>
      </c>
      <c t="s">
        <v>27</v>
      </c>
    </row>
    <row r="516" spans="1:5" ht="12.75">
      <c r="A516" s="35" t="s">
        <v>55</v>
      </c>
      <c r="E516" s="39" t="s">
        <v>5</v>
      </c>
    </row>
    <row r="517" spans="1:5" ht="12.75">
      <c r="A517" s="35" t="s">
        <v>56</v>
      </c>
      <c r="E517" s="40" t="s">
        <v>10708</v>
      </c>
    </row>
    <row r="518" spans="1:5" ht="12.75">
      <c r="A518" t="s">
        <v>58</v>
      </c>
      <c r="E518" s="39" t="s">
        <v>5</v>
      </c>
    </row>
    <row r="519" spans="1:16" ht="25.5">
      <c r="A519" t="s">
        <v>49</v>
      </c>
      <c s="34" t="s">
        <v>2246</v>
      </c>
      <c s="34" t="s">
        <v>10930</v>
      </c>
      <c s="35" t="s">
        <v>2242</v>
      </c>
      <c s="6" t="s">
        <v>10931</v>
      </c>
      <c s="36" t="s">
        <v>88</v>
      </c>
      <c s="37">
        <v>5003</v>
      </c>
      <c s="36">
        <v>0</v>
      </c>
      <c s="36">
        <f>ROUND(G519*H519,6)</f>
      </c>
      <c r="L519" s="38">
        <v>0</v>
      </c>
      <c s="32">
        <f>ROUND(ROUND(L519,2)*ROUND(G519,3),2)</f>
      </c>
      <c s="36" t="s">
        <v>10652</v>
      </c>
      <c>
        <f>(M519*21)/100</f>
      </c>
      <c t="s">
        <v>27</v>
      </c>
    </row>
    <row r="520" spans="1:5" ht="12.75">
      <c r="A520" s="35" t="s">
        <v>55</v>
      </c>
      <c r="E520" s="39" t="s">
        <v>5</v>
      </c>
    </row>
    <row r="521" spans="1:5" ht="12.75">
      <c r="A521" s="35" t="s">
        <v>56</v>
      </c>
      <c r="E521" s="40" t="s">
        <v>10708</v>
      </c>
    </row>
    <row r="522" spans="1:5" ht="12.75">
      <c r="A522" t="s">
        <v>58</v>
      </c>
      <c r="E522" s="39" t="s">
        <v>5</v>
      </c>
    </row>
    <row r="523" spans="1:16" ht="25.5">
      <c r="A523" t="s">
        <v>49</v>
      </c>
      <c s="34" t="s">
        <v>2249</v>
      </c>
      <c s="34" t="s">
        <v>10932</v>
      </c>
      <c s="35" t="s">
        <v>2246</v>
      </c>
      <c s="6" t="s">
        <v>10933</v>
      </c>
      <c s="36" t="s">
        <v>88</v>
      </c>
      <c s="37">
        <v>12840</v>
      </c>
      <c s="36">
        <v>0</v>
      </c>
      <c s="36">
        <f>ROUND(G523*H523,6)</f>
      </c>
      <c r="L523" s="38">
        <v>0</v>
      </c>
      <c s="32">
        <f>ROUND(ROUND(L523,2)*ROUND(G523,3),2)</f>
      </c>
      <c s="36" t="s">
        <v>10652</v>
      </c>
      <c>
        <f>(M523*21)/100</f>
      </c>
      <c t="s">
        <v>27</v>
      </c>
    </row>
    <row r="524" spans="1:5" ht="12.75">
      <c r="A524" s="35" t="s">
        <v>55</v>
      </c>
      <c r="E524" s="39" t="s">
        <v>5</v>
      </c>
    </row>
    <row r="525" spans="1:5" ht="12.75">
      <c r="A525" s="35" t="s">
        <v>56</v>
      </c>
      <c r="E525" s="40" t="s">
        <v>10708</v>
      </c>
    </row>
    <row r="526" spans="1:5" ht="12.75">
      <c r="A526" t="s">
        <v>58</v>
      </c>
      <c r="E526" s="39" t="s">
        <v>5</v>
      </c>
    </row>
    <row r="527" spans="1:16" ht="12.75">
      <c r="A527" t="s">
        <v>49</v>
      </c>
      <c s="34" t="s">
        <v>2253</v>
      </c>
      <c s="34" t="s">
        <v>10713</v>
      </c>
      <c s="35" t="s">
        <v>2249</v>
      </c>
      <c s="6" t="s">
        <v>1819</v>
      </c>
      <c s="36" t="s">
        <v>1149</v>
      </c>
      <c s="37">
        <v>15641</v>
      </c>
      <c s="36">
        <v>0</v>
      </c>
      <c s="36">
        <f>ROUND(G527*H527,6)</f>
      </c>
      <c r="L527" s="38">
        <v>0</v>
      </c>
      <c s="32">
        <f>ROUND(ROUND(L527,2)*ROUND(G527,3),2)</f>
      </c>
      <c s="36" t="s">
        <v>10652</v>
      </c>
      <c>
        <f>(M527*21)/100</f>
      </c>
      <c t="s">
        <v>27</v>
      </c>
    </row>
    <row r="528" spans="1:5" ht="12.75">
      <c r="A528" s="35" t="s">
        <v>55</v>
      </c>
      <c r="E528" s="39" t="s">
        <v>5</v>
      </c>
    </row>
    <row r="529" spans="1:5" ht="12.75">
      <c r="A529" s="35" t="s">
        <v>56</v>
      </c>
      <c r="E529" s="40" t="s">
        <v>10708</v>
      </c>
    </row>
    <row r="530" spans="1:5" ht="12.75">
      <c r="A530" t="s">
        <v>58</v>
      </c>
      <c r="E530" s="39" t="s">
        <v>5</v>
      </c>
    </row>
    <row r="531" spans="1:13" ht="12.75">
      <c r="A531" t="s">
        <v>46</v>
      </c>
      <c r="C531" s="31" t="s">
        <v>10934</v>
      </c>
      <c r="E531" s="33" t="s">
        <v>10935</v>
      </c>
      <c r="J531" s="32">
        <f>0</f>
      </c>
      <c s="32">
        <f>0</f>
      </c>
      <c s="32">
        <f>0+L532+L536+L540</f>
      </c>
      <c s="32">
        <f>0+M532+M536+M540</f>
      </c>
    </row>
    <row r="532" spans="1:16" ht="12.75">
      <c r="A532" t="s">
        <v>49</v>
      </c>
      <c s="34" t="s">
        <v>2256</v>
      </c>
      <c s="34" t="s">
        <v>10936</v>
      </c>
      <c s="35" t="s">
        <v>2256</v>
      </c>
      <c s="6" t="s">
        <v>10937</v>
      </c>
      <c s="36" t="s">
        <v>83</v>
      </c>
      <c s="37">
        <v>72</v>
      </c>
      <c s="36">
        <v>0</v>
      </c>
      <c s="36">
        <f>ROUND(G532*H532,6)</f>
      </c>
      <c r="L532" s="38">
        <v>0</v>
      </c>
      <c s="32">
        <f>ROUND(ROUND(L532,2)*ROUND(G532,3),2)</f>
      </c>
      <c s="36" t="s">
        <v>738</v>
      </c>
      <c>
        <f>(M532*21)/100</f>
      </c>
      <c t="s">
        <v>27</v>
      </c>
    </row>
    <row r="533" spans="1:5" ht="12.75">
      <c r="A533" s="35" t="s">
        <v>55</v>
      </c>
      <c r="E533" s="39" t="s">
        <v>5</v>
      </c>
    </row>
    <row r="534" spans="1:5" ht="12.75">
      <c r="A534" s="35" t="s">
        <v>56</v>
      </c>
      <c r="E534" s="40" t="s">
        <v>10708</v>
      </c>
    </row>
    <row r="535" spans="1:5" ht="12.75">
      <c r="A535" t="s">
        <v>58</v>
      </c>
      <c r="E535" s="39" t="s">
        <v>5</v>
      </c>
    </row>
    <row r="536" spans="1:16" ht="12.75">
      <c r="A536" t="s">
        <v>49</v>
      </c>
      <c s="34" t="s">
        <v>2259</v>
      </c>
      <c s="34" t="s">
        <v>10938</v>
      </c>
      <c s="35" t="s">
        <v>2259</v>
      </c>
      <c s="6" t="s">
        <v>10939</v>
      </c>
      <c s="36" t="s">
        <v>10940</v>
      </c>
      <c s="37">
        <v>72</v>
      </c>
      <c s="36">
        <v>0</v>
      </c>
      <c s="36">
        <f>ROUND(G536*H536,6)</f>
      </c>
      <c r="L536" s="38">
        <v>0</v>
      </c>
      <c s="32">
        <f>ROUND(ROUND(L536,2)*ROUND(G536,3),2)</f>
      </c>
      <c s="36" t="s">
        <v>738</v>
      </c>
      <c>
        <f>(M536*21)/100</f>
      </c>
      <c t="s">
        <v>27</v>
      </c>
    </row>
    <row r="537" spans="1:5" ht="12.75">
      <c r="A537" s="35" t="s">
        <v>55</v>
      </c>
      <c r="E537" s="39" t="s">
        <v>5</v>
      </c>
    </row>
    <row r="538" spans="1:5" ht="12.75">
      <c r="A538" s="35" t="s">
        <v>56</v>
      </c>
      <c r="E538" s="40" t="s">
        <v>10708</v>
      </c>
    </row>
    <row r="539" spans="1:5" ht="12.75">
      <c r="A539" t="s">
        <v>58</v>
      </c>
      <c r="E539" s="39" t="s">
        <v>5</v>
      </c>
    </row>
    <row r="540" spans="1:16" ht="12.75">
      <c r="A540" t="s">
        <v>49</v>
      </c>
      <c s="34" t="s">
        <v>2263</v>
      </c>
      <c s="34" t="s">
        <v>10941</v>
      </c>
      <c s="35" t="s">
        <v>2263</v>
      </c>
      <c s="6" t="s">
        <v>10942</v>
      </c>
      <c s="36" t="s">
        <v>83</v>
      </c>
      <c s="37">
        <v>72</v>
      </c>
      <c s="36">
        <v>0</v>
      </c>
      <c s="36">
        <f>ROUND(G540*H540,6)</f>
      </c>
      <c r="L540" s="38">
        <v>0</v>
      </c>
      <c s="32">
        <f>ROUND(ROUND(L540,2)*ROUND(G540,3),2)</f>
      </c>
      <c s="36" t="s">
        <v>738</v>
      </c>
      <c>
        <f>(M540*21)/100</f>
      </c>
      <c t="s">
        <v>27</v>
      </c>
    </row>
    <row r="541" spans="1:5" ht="12.75">
      <c r="A541" s="35" t="s">
        <v>55</v>
      </c>
      <c r="E541" s="39" t="s">
        <v>5</v>
      </c>
    </row>
    <row r="542" spans="1:5" ht="12.75">
      <c r="A542" s="35" t="s">
        <v>56</v>
      </c>
      <c r="E542" s="40" t="s">
        <v>10708</v>
      </c>
    </row>
    <row r="543" spans="1:5" ht="12.75">
      <c r="A543" t="s">
        <v>58</v>
      </c>
      <c r="E543" s="39" t="s">
        <v>5</v>
      </c>
    </row>
    <row r="544" spans="1:13" ht="12.75">
      <c r="A544" t="s">
        <v>46</v>
      </c>
      <c r="C544" s="31" t="s">
        <v>3230</v>
      </c>
      <c r="E544" s="33" t="s">
        <v>3231</v>
      </c>
      <c r="J544" s="32">
        <f>0</f>
      </c>
      <c s="32">
        <f>0</f>
      </c>
      <c s="32">
        <f>0+L545+L549+L553+L557+L561</f>
      </c>
      <c s="32">
        <f>0+M545+M549+M553+M557+M561</f>
      </c>
    </row>
    <row r="545" spans="1:16" ht="25.5">
      <c r="A545" t="s">
        <v>49</v>
      </c>
      <c s="34" t="s">
        <v>67</v>
      </c>
      <c s="34" t="s">
        <v>3034</v>
      </c>
      <c s="35" t="s">
        <v>2266</v>
      </c>
      <c s="6" t="s">
        <v>3035</v>
      </c>
      <c s="36" t="s">
        <v>53</v>
      </c>
      <c s="37">
        <v>232</v>
      </c>
      <c s="36">
        <v>0</v>
      </c>
      <c s="36">
        <f>ROUND(G545*H545,6)</f>
      </c>
      <c r="L545" s="38">
        <v>0</v>
      </c>
      <c s="32">
        <f>ROUND(ROUND(L545,2)*ROUND(G545,3),2)</f>
      </c>
      <c s="36" t="s">
        <v>10652</v>
      </c>
      <c>
        <f>(M545*21)/100</f>
      </c>
      <c t="s">
        <v>27</v>
      </c>
    </row>
    <row r="546" spans="1:5" ht="12.75">
      <c r="A546" s="35" t="s">
        <v>55</v>
      </c>
      <c r="E546" s="39" t="s">
        <v>5</v>
      </c>
    </row>
    <row r="547" spans="1:5" ht="12.75">
      <c r="A547" s="35" t="s">
        <v>56</v>
      </c>
      <c r="E547" s="40" t="s">
        <v>10682</v>
      </c>
    </row>
    <row r="548" spans="1:5" ht="12.75">
      <c r="A548" t="s">
        <v>58</v>
      </c>
      <c r="E548" s="39" t="s">
        <v>5</v>
      </c>
    </row>
    <row r="549" spans="1:16" ht="25.5">
      <c r="A549" t="s">
        <v>49</v>
      </c>
      <c s="34" t="s">
        <v>27</v>
      </c>
      <c s="34" t="s">
        <v>1140</v>
      </c>
      <c s="35" t="s">
        <v>2269</v>
      </c>
      <c s="6" t="s">
        <v>486</v>
      </c>
      <c s="36" t="s">
        <v>53</v>
      </c>
      <c s="37">
        <v>279</v>
      </c>
      <c s="36">
        <v>0</v>
      </c>
      <c s="36">
        <f>ROUND(G549*H549,6)</f>
      </c>
      <c r="L549" s="38">
        <v>0</v>
      </c>
      <c s="32">
        <f>ROUND(ROUND(L549,2)*ROUND(G549,3),2)</f>
      </c>
      <c s="36" t="s">
        <v>10652</v>
      </c>
      <c>
        <f>(M549*21)/100</f>
      </c>
      <c t="s">
        <v>27</v>
      </c>
    </row>
    <row r="550" spans="1:5" ht="12.75">
      <c r="A550" s="35" t="s">
        <v>55</v>
      </c>
      <c r="E550" s="39" t="s">
        <v>5</v>
      </c>
    </row>
    <row r="551" spans="1:5" ht="12.75">
      <c r="A551" s="35" t="s">
        <v>56</v>
      </c>
      <c r="E551" s="40" t="s">
        <v>10682</v>
      </c>
    </row>
    <row r="552" spans="1:5" ht="12.75">
      <c r="A552" t="s">
        <v>58</v>
      </c>
      <c r="E552" s="39" t="s">
        <v>5</v>
      </c>
    </row>
    <row r="553" spans="1:16" ht="25.5">
      <c r="A553" t="s">
        <v>49</v>
      </c>
      <c s="34" t="s">
        <v>26</v>
      </c>
      <c s="34" t="s">
        <v>10714</v>
      </c>
      <c s="35" t="s">
        <v>2272</v>
      </c>
      <c s="6" t="s">
        <v>10715</v>
      </c>
      <c s="36" t="s">
        <v>53</v>
      </c>
      <c s="37">
        <v>9</v>
      </c>
      <c s="36">
        <v>0</v>
      </c>
      <c s="36">
        <f>ROUND(G553*H553,6)</f>
      </c>
      <c r="L553" s="38">
        <v>0</v>
      </c>
      <c s="32">
        <f>ROUND(ROUND(L553,2)*ROUND(G553,3),2)</f>
      </c>
      <c s="36" t="s">
        <v>10652</v>
      </c>
      <c>
        <f>(M553*21)/100</f>
      </c>
      <c t="s">
        <v>27</v>
      </c>
    </row>
    <row r="554" spans="1:5" ht="12.75">
      <c r="A554" s="35" t="s">
        <v>55</v>
      </c>
      <c r="E554" s="39" t="s">
        <v>5</v>
      </c>
    </row>
    <row r="555" spans="1:5" ht="12.75">
      <c r="A555" s="35" t="s">
        <v>56</v>
      </c>
      <c r="E555" s="40" t="s">
        <v>10682</v>
      </c>
    </row>
    <row r="556" spans="1:5" ht="12.75">
      <c r="A556" t="s">
        <v>58</v>
      </c>
      <c r="E556" s="39" t="s">
        <v>5</v>
      </c>
    </row>
    <row r="557" spans="1:16" ht="25.5">
      <c r="A557" t="s">
        <v>49</v>
      </c>
      <c s="34" t="s">
        <v>85</v>
      </c>
      <c s="34" t="s">
        <v>10716</v>
      </c>
      <c s="35" t="s">
        <v>2274</v>
      </c>
      <c s="6" t="s">
        <v>10717</v>
      </c>
      <c s="36" t="s">
        <v>53</v>
      </c>
      <c s="37">
        <v>0.8</v>
      </c>
      <c s="36">
        <v>0</v>
      </c>
      <c s="36">
        <f>ROUND(G557*H557,6)</f>
      </c>
      <c r="L557" s="38">
        <v>0</v>
      </c>
      <c s="32">
        <f>ROUND(ROUND(L557,2)*ROUND(G557,3),2)</f>
      </c>
      <c s="36" t="s">
        <v>10652</v>
      </c>
      <c>
        <f>(M557*21)/100</f>
      </c>
      <c t="s">
        <v>27</v>
      </c>
    </row>
    <row r="558" spans="1:5" ht="12.75">
      <c r="A558" s="35" t="s">
        <v>55</v>
      </c>
      <c r="E558" s="39" t="s">
        <v>5</v>
      </c>
    </row>
    <row r="559" spans="1:5" ht="12.75">
      <c r="A559" s="35" t="s">
        <v>56</v>
      </c>
      <c r="E559" s="40" t="s">
        <v>10682</v>
      </c>
    </row>
    <row r="560" spans="1:5" ht="12.75">
      <c r="A560" t="s">
        <v>58</v>
      </c>
      <c r="E560" s="39" t="s">
        <v>5</v>
      </c>
    </row>
    <row r="561" spans="1:16" ht="25.5">
      <c r="A561" t="s">
        <v>49</v>
      </c>
      <c s="34" t="s">
        <v>90</v>
      </c>
      <c s="34" t="s">
        <v>10943</v>
      </c>
      <c s="35" t="s">
        <v>2278</v>
      </c>
      <c s="6" t="s">
        <v>10944</v>
      </c>
      <c s="36" t="s">
        <v>53</v>
      </c>
      <c s="37">
        <v>0.54</v>
      </c>
      <c s="36">
        <v>0</v>
      </c>
      <c s="36">
        <f>ROUND(G561*H561,6)</f>
      </c>
      <c r="L561" s="38">
        <v>0</v>
      </c>
      <c s="32">
        <f>ROUND(ROUND(L561,2)*ROUND(G561,3),2)</f>
      </c>
      <c s="36" t="s">
        <v>10652</v>
      </c>
      <c>
        <f>(M561*21)/100</f>
      </c>
      <c t="s">
        <v>27</v>
      </c>
    </row>
    <row r="562" spans="1:5" ht="12.75">
      <c r="A562" s="35" t="s">
        <v>55</v>
      </c>
      <c r="E562" s="39" t="s">
        <v>5</v>
      </c>
    </row>
    <row r="563" spans="1:5" ht="12.75">
      <c r="A563" s="35" t="s">
        <v>56</v>
      </c>
      <c r="E563" s="40" t="s">
        <v>10682</v>
      </c>
    </row>
    <row r="564" spans="1:5" ht="12.75">
      <c r="A564" t="s">
        <v>58</v>
      </c>
      <c r="E56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10643</v>
      </c>
      <c s="41">
        <f>Rekapitulace!C182</f>
      </c>
      <c s="20" t="s">
        <v>0</v>
      </c>
      <c t="s">
        <v>23</v>
      </c>
      <c t="s">
        <v>27</v>
      </c>
    </row>
    <row r="4" spans="1:16" ht="32" customHeight="1">
      <c r="A4" s="24" t="s">
        <v>20</v>
      </c>
      <c s="25" t="s">
        <v>28</v>
      </c>
      <c s="27" t="s">
        <v>10643</v>
      </c>
      <c r="E4" s="26" t="s">
        <v>10644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25.5">
      <c r="A8" t="s">
        <v>44</v>
      </c>
      <c r="C8" s="28" t="s">
        <v>10947</v>
      </c>
      <c r="E8" s="30" t="s">
        <v>10946</v>
      </c>
      <c r="J8" s="29">
        <f>0+J9+J18</f>
      </c>
      <c s="29">
        <f>0+K9+K18</f>
      </c>
      <c s="29">
        <f>0+L9+L18</f>
      </c>
      <c s="29">
        <f>0+M9+M18</f>
      </c>
    </row>
    <row r="9" spans="1:13" ht="12.75">
      <c r="A9" t="s">
        <v>46</v>
      </c>
      <c r="C9" s="31" t="s">
        <v>10648</v>
      </c>
      <c r="E9" s="33" t="s">
        <v>10649</v>
      </c>
      <c r="J9" s="32">
        <f>0</f>
      </c>
      <c s="32">
        <f>0</f>
      </c>
      <c s="32">
        <f>0+L10+L14</f>
      </c>
      <c s="32">
        <f>0+M10+M14</f>
      </c>
    </row>
    <row r="10" spans="1:16" ht="12.75">
      <c r="A10" t="s">
        <v>49</v>
      </c>
      <c s="34" t="s">
        <v>67</v>
      </c>
      <c s="34" t="s">
        <v>10948</v>
      </c>
      <c s="35" t="s">
        <v>5</v>
      </c>
      <c s="6" t="s">
        <v>10949</v>
      </c>
      <c s="36" t="s">
        <v>83</v>
      </c>
      <c s="37">
        <v>9</v>
      </c>
      <c s="36">
        <v>0</v>
      </c>
      <c s="36">
        <f>ROUND(G10*H10,6)</f>
      </c>
      <c r="L10" s="38">
        <v>0</v>
      </c>
      <c s="32">
        <f>ROUND(ROUND(L10,2)*ROUND(G10,3),2)</f>
      </c>
      <c s="36" t="s">
        <v>10652</v>
      </c>
      <c>
        <f>(M10*21)/100</f>
      </c>
      <c t="s">
        <v>27</v>
      </c>
    </row>
    <row r="11" spans="1:5" ht="12.75">
      <c r="A11" s="35" t="s">
        <v>55</v>
      </c>
      <c r="E11" s="39" t="s">
        <v>5</v>
      </c>
    </row>
    <row r="12" spans="1:5" ht="12.75">
      <c r="A12" s="35" t="s">
        <v>56</v>
      </c>
      <c r="E12" s="40" t="s">
        <v>10653</v>
      </c>
    </row>
    <row r="13" spans="1:5" ht="12.75">
      <c r="A13" t="s">
        <v>58</v>
      </c>
      <c r="E13" s="39" t="s">
        <v>5</v>
      </c>
    </row>
    <row r="14" spans="1:16" ht="12.75">
      <c r="A14" t="s">
        <v>49</v>
      </c>
      <c s="34" t="s">
        <v>27</v>
      </c>
      <c s="34" t="s">
        <v>10950</v>
      </c>
      <c s="35" t="s">
        <v>5</v>
      </c>
      <c s="6" t="s">
        <v>10951</v>
      </c>
      <c s="36" t="s">
        <v>83</v>
      </c>
      <c s="37">
        <v>2</v>
      </c>
      <c s="36">
        <v>0</v>
      </c>
      <c s="36">
        <f>ROUND(G14*H14,6)</f>
      </c>
      <c r="L14" s="38">
        <v>0</v>
      </c>
      <c s="32">
        <f>ROUND(ROUND(L14,2)*ROUND(G14,3),2)</f>
      </c>
      <c s="36" t="s">
        <v>10652</v>
      </c>
      <c>
        <f>(M14*21)/100</f>
      </c>
      <c t="s">
        <v>27</v>
      </c>
    </row>
    <row r="15" spans="1:5" ht="12.75">
      <c r="A15" s="35" t="s">
        <v>55</v>
      </c>
      <c r="E15" s="39" t="s">
        <v>5</v>
      </c>
    </row>
    <row r="16" spans="1:5" ht="12.75">
      <c r="A16" s="35" t="s">
        <v>56</v>
      </c>
      <c r="E16" s="40" t="s">
        <v>10653</v>
      </c>
    </row>
    <row r="17" spans="1:5" ht="12.75">
      <c r="A17" t="s">
        <v>58</v>
      </c>
      <c r="E17" s="39" t="s">
        <v>5</v>
      </c>
    </row>
    <row r="18" spans="1:13" ht="12.75">
      <c r="A18" t="s">
        <v>46</v>
      </c>
      <c r="C18" s="31" t="s">
        <v>10952</v>
      </c>
      <c r="E18" s="33" t="s">
        <v>10953</v>
      </c>
      <c r="J18" s="32">
        <f>0</f>
      </c>
      <c s="32">
        <f>0</f>
      </c>
      <c s="32">
        <f>0+L19+L23+L27+L31+L35+L39</f>
      </c>
      <c s="32">
        <f>0+M19+M23+M27+M31+M35+M39</f>
      </c>
    </row>
    <row r="19" spans="1:16" ht="12.75">
      <c r="A19" t="s">
        <v>49</v>
      </c>
      <c s="34" t="s">
        <v>26</v>
      </c>
      <c s="34" t="s">
        <v>10954</v>
      </c>
      <c s="35" t="s">
        <v>5</v>
      </c>
      <c s="6" t="s">
        <v>10955</v>
      </c>
      <c s="36" t="s">
        <v>83</v>
      </c>
      <c s="37">
        <v>106</v>
      </c>
      <c s="36">
        <v>0</v>
      </c>
      <c s="36">
        <f>ROUND(G19*H19,6)</f>
      </c>
      <c r="L19" s="38">
        <v>0</v>
      </c>
      <c s="32">
        <f>ROUND(ROUND(L19,2)*ROUND(G19,3),2)</f>
      </c>
      <c s="36" t="s">
        <v>738</v>
      </c>
      <c>
        <f>(M19*21)/100</f>
      </c>
      <c t="s">
        <v>27</v>
      </c>
    </row>
    <row r="20" spans="1:5" ht="12.75">
      <c r="A20" s="35" t="s">
        <v>55</v>
      </c>
      <c r="E20" s="39" t="s">
        <v>5</v>
      </c>
    </row>
    <row r="21" spans="1:5" ht="12.75">
      <c r="A21" s="35" t="s">
        <v>56</v>
      </c>
      <c r="E21" s="40" t="s">
        <v>10956</v>
      </c>
    </row>
    <row r="22" spans="1:5" ht="12.75">
      <c r="A22" t="s">
        <v>58</v>
      </c>
      <c r="E22" s="39" t="s">
        <v>5</v>
      </c>
    </row>
    <row r="23" spans="1:16" ht="25.5">
      <c r="A23" t="s">
        <v>49</v>
      </c>
      <c s="34" t="s">
        <v>85</v>
      </c>
      <c s="34" t="s">
        <v>10957</v>
      </c>
      <c s="35" t="s">
        <v>5</v>
      </c>
      <c s="6" t="s">
        <v>10958</v>
      </c>
      <c s="36" t="s">
        <v>168</v>
      </c>
      <c s="37">
        <v>138</v>
      </c>
      <c s="36">
        <v>0</v>
      </c>
      <c s="36">
        <f>ROUND(G23*H23,6)</f>
      </c>
      <c r="L23" s="38">
        <v>0</v>
      </c>
      <c s="32">
        <f>ROUND(ROUND(L23,2)*ROUND(G23,3),2)</f>
      </c>
      <c s="36" t="s">
        <v>738</v>
      </c>
      <c>
        <f>(M23*21)/100</f>
      </c>
      <c t="s">
        <v>27</v>
      </c>
    </row>
    <row r="24" spans="1:5" ht="12.75">
      <c r="A24" s="35" t="s">
        <v>55</v>
      </c>
      <c r="E24" s="39" t="s">
        <v>5</v>
      </c>
    </row>
    <row r="25" spans="1:5" ht="12.75">
      <c r="A25" s="35" t="s">
        <v>56</v>
      </c>
      <c r="E25" s="40" t="s">
        <v>10693</v>
      </c>
    </row>
    <row r="26" spans="1:5" ht="12.75">
      <c r="A26" t="s">
        <v>58</v>
      </c>
      <c r="E26" s="39" t="s">
        <v>5</v>
      </c>
    </row>
    <row r="27" spans="1:16" ht="25.5">
      <c r="A27" t="s">
        <v>49</v>
      </c>
      <c s="34" t="s">
        <v>90</v>
      </c>
      <c s="34" t="s">
        <v>10959</v>
      </c>
      <c s="35" t="s">
        <v>5</v>
      </c>
      <c s="6" t="s">
        <v>10960</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10653</v>
      </c>
    </row>
    <row r="30" spans="1:5" ht="12.75">
      <c r="A30" t="s">
        <v>58</v>
      </c>
      <c r="E30" s="39" t="s">
        <v>5</v>
      </c>
    </row>
    <row r="31" spans="1:16" ht="25.5">
      <c r="A31" t="s">
        <v>49</v>
      </c>
      <c s="34" t="s">
        <v>93</v>
      </c>
      <c s="34" t="s">
        <v>10961</v>
      </c>
      <c s="35" t="s">
        <v>5</v>
      </c>
      <c s="6" t="s">
        <v>10962</v>
      </c>
      <c s="36" t="s">
        <v>83</v>
      </c>
      <c s="37">
        <v>85</v>
      </c>
      <c s="36">
        <v>0</v>
      </c>
      <c s="36">
        <f>ROUND(G31*H31,6)</f>
      </c>
      <c r="L31" s="38">
        <v>0</v>
      </c>
      <c s="32">
        <f>ROUND(ROUND(L31,2)*ROUND(G31,3),2)</f>
      </c>
      <c s="36" t="s">
        <v>738</v>
      </c>
      <c>
        <f>(M31*21)/100</f>
      </c>
      <c t="s">
        <v>27</v>
      </c>
    </row>
    <row r="32" spans="1:5" ht="12.75">
      <c r="A32" s="35" t="s">
        <v>55</v>
      </c>
      <c r="E32" s="39" t="s">
        <v>5</v>
      </c>
    </row>
    <row r="33" spans="1:5" ht="12.75">
      <c r="A33" s="35" t="s">
        <v>56</v>
      </c>
      <c r="E33" s="40" t="s">
        <v>10963</v>
      </c>
    </row>
    <row r="34" spans="1:5" ht="12.75">
      <c r="A34" t="s">
        <v>58</v>
      </c>
      <c r="E34" s="39" t="s">
        <v>5</v>
      </c>
    </row>
    <row r="35" spans="1:16" ht="25.5">
      <c r="A35" t="s">
        <v>49</v>
      </c>
      <c s="34" t="s">
        <v>79</v>
      </c>
      <c s="34" t="s">
        <v>10964</v>
      </c>
      <c s="35" t="s">
        <v>5</v>
      </c>
      <c s="6" t="s">
        <v>10965</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10966</v>
      </c>
    </row>
    <row r="38" spans="1:5" ht="12.75">
      <c r="A38" t="s">
        <v>58</v>
      </c>
      <c r="E38" s="39" t="s">
        <v>5</v>
      </c>
    </row>
    <row r="39" spans="1:16" ht="25.5">
      <c r="A39" t="s">
        <v>49</v>
      </c>
      <c s="34" t="s">
        <v>100</v>
      </c>
      <c s="34" t="s">
        <v>10967</v>
      </c>
      <c s="35" t="s">
        <v>5</v>
      </c>
      <c s="6" t="s">
        <v>10968</v>
      </c>
      <c s="36" t="s">
        <v>83</v>
      </c>
      <c s="37">
        <v>7</v>
      </c>
      <c s="36">
        <v>0</v>
      </c>
      <c s="36">
        <f>ROUND(G39*H39,6)</f>
      </c>
      <c r="L39" s="38">
        <v>0</v>
      </c>
      <c s="32">
        <f>ROUND(ROUND(L39,2)*ROUND(G39,3),2)</f>
      </c>
      <c s="36" t="s">
        <v>738</v>
      </c>
      <c>
        <f>(M39*21)/100</f>
      </c>
      <c t="s">
        <v>27</v>
      </c>
    </row>
    <row r="40" spans="1:5" ht="12.75">
      <c r="A40" s="35" t="s">
        <v>55</v>
      </c>
      <c r="E40" s="39" t="s">
        <v>5</v>
      </c>
    </row>
    <row r="41" spans="1:5" ht="12.75">
      <c r="A41" s="35" t="s">
        <v>56</v>
      </c>
      <c r="E41" s="40" t="s">
        <v>10966</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45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10643</v>
      </c>
      <c s="41">
        <f>Rekapitulace!C182</f>
      </c>
      <c s="20" t="s">
        <v>0</v>
      </c>
      <c t="s">
        <v>23</v>
      </c>
      <c t="s">
        <v>27</v>
      </c>
    </row>
    <row r="4" spans="1:16" ht="32" customHeight="1">
      <c r="A4" s="24" t="s">
        <v>20</v>
      </c>
      <c s="25" t="s">
        <v>28</v>
      </c>
      <c s="27" t="s">
        <v>10643</v>
      </c>
      <c r="E4" s="26" t="s">
        <v>10644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COUNTIFS(L8:L449,"=0",A8:A449,"P")+COUNTIFS(L8:L449,"",A8:A449,"P")+SUM(Q8:Q449)</f>
      </c>
    </row>
    <row r="8" spans="1:13" ht="12.75">
      <c r="A8" t="s">
        <v>44</v>
      </c>
      <c r="C8" s="28" t="s">
        <v>10971</v>
      </c>
      <c r="E8" s="30" t="s">
        <v>10970</v>
      </c>
      <c r="J8" s="29">
        <f>0+J9+J42+J107+J320+J325+J358+J427+J440</f>
      </c>
      <c s="29">
        <f>0+K9+K42+K107+K320+K325+K358+K427+K440</f>
      </c>
      <c s="29">
        <f>0+L9+L42+L107+L320+L325+L358+L427+L440</f>
      </c>
      <c s="29">
        <f>0+M9+M42+M107+M320+M325+M358+M427+M440</f>
      </c>
    </row>
    <row r="9" spans="1:13" ht="12.75">
      <c r="A9" t="s">
        <v>46</v>
      </c>
      <c r="C9" s="31" t="s">
        <v>10721</v>
      </c>
      <c r="E9" s="33" t="s">
        <v>10722</v>
      </c>
      <c r="J9" s="32">
        <f>0</f>
      </c>
      <c s="32">
        <f>0</f>
      </c>
      <c s="32">
        <f>0+L10+L14+L18+L22+L26+L30+L34+L38</f>
      </c>
      <c s="32">
        <f>0+M10+M14+M18+M22+M26+M30+M34+M38</f>
      </c>
    </row>
    <row r="10" spans="1:16" ht="12.75">
      <c r="A10" t="s">
        <v>49</v>
      </c>
      <c s="34" t="s">
        <v>85</v>
      </c>
      <c s="34" t="s">
        <v>10723</v>
      </c>
      <c s="35" t="s">
        <v>5</v>
      </c>
      <c s="6" t="s">
        <v>10724</v>
      </c>
      <c s="36" t="s">
        <v>71</v>
      </c>
      <c s="37">
        <v>148.584</v>
      </c>
      <c s="36">
        <v>0</v>
      </c>
      <c s="36">
        <f>ROUND(G10*H10,6)</f>
      </c>
      <c r="L10" s="38">
        <v>0</v>
      </c>
      <c s="32">
        <f>ROUND(ROUND(L10,2)*ROUND(G10,3),2)</f>
      </c>
      <c s="36" t="s">
        <v>10652</v>
      </c>
      <c>
        <f>(M10*21)/100</f>
      </c>
      <c t="s">
        <v>27</v>
      </c>
    </row>
    <row r="11" spans="1:5" ht="12.75">
      <c r="A11" s="35" t="s">
        <v>55</v>
      </c>
      <c r="E11" s="39" t="s">
        <v>5</v>
      </c>
    </row>
    <row r="12" spans="1:5" ht="12.75">
      <c r="A12" s="35" t="s">
        <v>56</v>
      </c>
      <c r="E12" s="40" t="s">
        <v>10725</v>
      </c>
    </row>
    <row r="13" spans="1:5" ht="12.75">
      <c r="A13" t="s">
        <v>58</v>
      </c>
      <c r="E13" s="39" t="s">
        <v>5</v>
      </c>
    </row>
    <row r="14" spans="1:16" ht="12.75">
      <c r="A14" t="s">
        <v>49</v>
      </c>
      <c s="34" t="s">
        <v>90</v>
      </c>
      <c s="34" t="s">
        <v>10726</v>
      </c>
      <c s="35" t="s">
        <v>5</v>
      </c>
      <c s="6" t="s">
        <v>10727</v>
      </c>
      <c s="36" t="s">
        <v>71</v>
      </c>
      <c s="37">
        <v>99.056</v>
      </c>
      <c s="36">
        <v>0</v>
      </c>
      <c s="36">
        <f>ROUND(G14*H14,6)</f>
      </c>
      <c r="L14" s="38">
        <v>0</v>
      </c>
      <c s="32">
        <f>ROUND(ROUND(L14,2)*ROUND(G14,3),2)</f>
      </c>
      <c s="36" t="s">
        <v>10652</v>
      </c>
      <c>
        <f>(M14*21)/100</f>
      </c>
      <c t="s">
        <v>27</v>
      </c>
    </row>
    <row r="15" spans="1:5" ht="12.75">
      <c r="A15" s="35" t="s">
        <v>55</v>
      </c>
      <c r="E15" s="39" t="s">
        <v>5</v>
      </c>
    </row>
    <row r="16" spans="1:5" ht="12.75">
      <c r="A16" s="35" t="s">
        <v>56</v>
      </c>
      <c r="E16" s="40" t="s">
        <v>10725</v>
      </c>
    </row>
    <row r="17" spans="1:5" ht="12.75">
      <c r="A17" t="s">
        <v>58</v>
      </c>
      <c r="E17" s="39" t="s">
        <v>5</v>
      </c>
    </row>
    <row r="18" spans="1:16" ht="25.5">
      <c r="A18" t="s">
        <v>49</v>
      </c>
      <c s="34" t="s">
        <v>93</v>
      </c>
      <c s="34" t="s">
        <v>10728</v>
      </c>
      <c s="35" t="s">
        <v>5</v>
      </c>
      <c s="6" t="s">
        <v>10729</v>
      </c>
      <c s="36" t="s">
        <v>2025</v>
      </c>
      <c s="37">
        <v>4457.52</v>
      </c>
      <c s="36">
        <v>0</v>
      </c>
      <c s="36">
        <f>ROUND(G18*H18,6)</f>
      </c>
      <c r="L18" s="38">
        <v>0</v>
      </c>
      <c s="32">
        <f>ROUND(ROUND(L18,2)*ROUND(G18,3),2)</f>
      </c>
      <c s="36" t="s">
        <v>10652</v>
      </c>
      <c>
        <f>(M18*21)/100</f>
      </c>
      <c t="s">
        <v>27</v>
      </c>
    </row>
    <row r="19" spans="1:5" ht="12.75">
      <c r="A19" s="35" t="s">
        <v>55</v>
      </c>
      <c r="E19" s="39" t="s">
        <v>5</v>
      </c>
    </row>
    <row r="20" spans="1:5" ht="12.75">
      <c r="A20" s="35" t="s">
        <v>56</v>
      </c>
      <c r="E20" s="40" t="s">
        <v>10730</v>
      </c>
    </row>
    <row r="21" spans="1:5" ht="12.75">
      <c r="A21" t="s">
        <v>58</v>
      </c>
      <c r="E21" s="39" t="s">
        <v>5</v>
      </c>
    </row>
    <row r="22" spans="1:16" ht="12.75">
      <c r="A22" t="s">
        <v>49</v>
      </c>
      <c s="34" t="s">
        <v>79</v>
      </c>
      <c s="34" t="s">
        <v>10731</v>
      </c>
      <c s="35" t="s">
        <v>5</v>
      </c>
      <c s="6" t="s">
        <v>10732</v>
      </c>
      <c s="36" t="s">
        <v>83</v>
      </c>
      <c s="37">
        <v>56</v>
      </c>
      <c s="36">
        <v>0</v>
      </c>
      <c s="36">
        <f>ROUND(G22*H22,6)</f>
      </c>
      <c r="L22" s="38">
        <v>0</v>
      </c>
      <c s="32">
        <f>ROUND(ROUND(L22,2)*ROUND(G22,3),2)</f>
      </c>
      <c s="36" t="s">
        <v>10652</v>
      </c>
      <c>
        <f>(M22*21)/100</f>
      </c>
      <c t="s">
        <v>27</v>
      </c>
    </row>
    <row r="23" spans="1:5" ht="12.75">
      <c r="A23" s="35" t="s">
        <v>55</v>
      </c>
      <c r="E23" s="39" t="s">
        <v>5</v>
      </c>
    </row>
    <row r="24" spans="1:5" ht="12.75">
      <c r="A24" s="35" t="s">
        <v>56</v>
      </c>
      <c r="E24" s="40" t="s">
        <v>10725</v>
      </c>
    </row>
    <row r="25" spans="1:5" ht="12.75">
      <c r="A25" t="s">
        <v>58</v>
      </c>
      <c r="E25" s="39" t="s">
        <v>5</v>
      </c>
    </row>
    <row r="26" spans="1:16" ht="12.75">
      <c r="A26" t="s">
        <v>49</v>
      </c>
      <c s="34" t="s">
        <v>100</v>
      </c>
      <c s="34" t="s">
        <v>10733</v>
      </c>
      <c s="35" t="s">
        <v>5</v>
      </c>
      <c s="6" t="s">
        <v>10734</v>
      </c>
      <c s="36" t="s">
        <v>83</v>
      </c>
      <c s="37">
        <v>138</v>
      </c>
      <c s="36">
        <v>0</v>
      </c>
      <c s="36">
        <f>ROUND(G26*H26,6)</f>
      </c>
      <c r="L26" s="38">
        <v>0</v>
      </c>
      <c s="32">
        <f>ROUND(ROUND(L26,2)*ROUND(G26,3),2)</f>
      </c>
      <c s="36" t="s">
        <v>10652</v>
      </c>
      <c>
        <f>(M26*21)/100</f>
      </c>
      <c t="s">
        <v>27</v>
      </c>
    </row>
    <row r="27" spans="1:5" ht="12.75">
      <c r="A27" s="35" t="s">
        <v>55</v>
      </c>
      <c r="E27" s="39" t="s">
        <v>5</v>
      </c>
    </row>
    <row r="28" spans="1:5" ht="12.75">
      <c r="A28" s="35" t="s">
        <v>56</v>
      </c>
      <c r="E28" s="40" t="s">
        <v>10725</v>
      </c>
    </row>
    <row r="29" spans="1:5" ht="12.75">
      <c r="A29" t="s">
        <v>58</v>
      </c>
      <c r="E29" s="39" t="s">
        <v>5</v>
      </c>
    </row>
    <row r="30" spans="1:16" ht="12.75">
      <c r="A30" t="s">
        <v>49</v>
      </c>
      <c s="34" t="s">
        <v>104</v>
      </c>
      <c s="34" t="s">
        <v>10735</v>
      </c>
      <c s="35" t="s">
        <v>5</v>
      </c>
      <c s="6" t="s">
        <v>10736</v>
      </c>
      <c s="36" t="s">
        <v>83</v>
      </c>
      <c s="37">
        <v>13</v>
      </c>
      <c s="36">
        <v>0</v>
      </c>
      <c s="36">
        <f>ROUND(G30*H30,6)</f>
      </c>
      <c r="L30" s="38">
        <v>0</v>
      </c>
      <c s="32">
        <f>ROUND(ROUND(L30,2)*ROUND(G30,3),2)</f>
      </c>
      <c s="36" t="s">
        <v>10652</v>
      </c>
      <c>
        <f>(M30*21)/100</f>
      </c>
      <c t="s">
        <v>27</v>
      </c>
    </row>
    <row r="31" spans="1:5" ht="12.75">
      <c r="A31" s="35" t="s">
        <v>55</v>
      </c>
      <c r="E31" s="39" t="s">
        <v>5</v>
      </c>
    </row>
    <row r="32" spans="1:5" ht="12.75">
      <c r="A32" s="35" t="s">
        <v>56</v>
      </c>
      <c r="E32" s="40" t="s">
        <v>10725</v>
      </c>
    </row>
    <row r="33" spans="1:5" ht="12.75">
      <c r="A33" t="s">
        <v>58</v>
      </c>
      <c r="E33" s="39" t="s">
        <v>5</v>
      </c>
    </row>
    <row r="34" spans="1:16" ht="12.75">
      <c r="A34" t="s">
        <v>49</v>
      </c>
      <c s="34" t="s">
        <v>108</v>
      </c>
      <c s="34" t="s">
        <v>10739</v>
      </c>
      <c s="35" t="s">
        <v>5</v>
      </c>
      <c s="6" t="s">
        <v>10740</v>
      </c>
      <c s="36" t="s">
        <v>83</v>
      </c>
      <c s="37">
        <v>28</v>
      </c>
      <c s="36">
        <v>0</v>
      </c>
      <c s="36">
        <f>ROUND(G34*H34,6)</f>
      </c>
      <c r="L34" s="38">
        <v>0</v>
      </c>
      <c s="32">
        <f>ROUND(ROUND(L34,2)*ROUND(G34,3),2)</f>
      </c>
      <c s="36" t="s">
        <v>10652</v>
      </c>
      <c>
        <f>(M34*21)/100</f>
      </c>
      <c t="s">
        <v>27</v>
      </c>
    </row>
    <row r="35" spans="1:5" ht="12.75">
      <c r="A35" s="35" t="s">
        <v>55</v>
      </c>
      <c r="E35" s="39" t="s">
        <v>5</v>
      </c>
    </row>
    <row r="36" spans="1:5" ht="12.75">
      <c r="A36" s="35" t="s">
        <v>56</v>
      </c>
      <c r="E36" s="40" t="s">
        <v>10725</v>
      </c>
    </row>
    <row r="37" spans="1:5" ht="12.75">
      <c r="A37" t="s">
        <v>58</v>
      </c>
      <c r="E37" s="39" t="s">
        <v>5</v>
      </c>
    </row>
    <row r="38" spans="1:16" ht="25.5">
      <c r="A38" t="s">
        <v>49</v>
      </c>
      <c s="34" t="s">
        <v>113</v>
      </c>
      <c s="34" t="s">
        <v>10747</v>
      </c>
      <c s="35" t="s">
        <v>5</v>
      </c>
      <c s="6" t="s">
        <v>10748</v>
      </c>
      <c s="36" t="s">
        <v>168</v>
      </c>
      <c s="37">
        <v>372</v>
      </c>
      <c s="36">
        <v>0</v>
      </c>
      <c s="36">
        <f>ROUND(G38*H38,6)</f>
      </c>
      <c r="L38" s="38">
        <v>0</v>
      </c>
      <c s="32">
        <f>ROUND(ROUND(L38,2)*ROUND(G38,3),2)</f>
      </c>
      <c s="36" t="s">
        <v>10652</v>
      </c>
      <c>
        <f>(M38*21)/100</f>
      </c>
      <c t="s">
        <v>27</v>
      </c>
    </row>
    <row r="39" spans="1:5" ht="12.75">
      <c r="A39" s="35" t="s">
        <v>55</v>
      </c>
      <c r="E39" s="39" t="s">
        <v>5</v>
      </c>
    </row>
    <row r="40" spans="1:5" ht="12.75">
      <c r="A40" s="35" t="s">
        <v>56</v>
      </c>
      <c r="E40" s="40" t="s">
        <v>10682</v>
      </c>
    </row>
    <row r="41" spans="1:5" ht="12.75">
      <c r="A41" t="s">
        <v>58</v>
      </c>
      <c r="E41" s="39" t="s">
        <v>5</v>
      </c>
    </row>
    <row r="42" spans="1:13" ht="12.75">
      <c r="A42" t="s">
        <v>46</v>
      </c>
      <c r="C42" s="31" t="s">
        <v>10749</v>
      </c>
      <c r="E42" s="33" t="s">
        <v>10750</v>
      </c>
      <c r="J42" s="32">
        <f>0</f>
      </c>
      <c s="32">
        <f>0</f>
      </c>
      <c s="32">
        <f>0+L43+L47+L51+L55+L59+L63+L67+L71+L75+L79+L83+L87+L91+L95+L99+L103</f>
      </c>
      <c s="32">
        <f>0+M43+M47+M51+M55+M59+M63+M67+M71+M75+M79+M83+M87+M91+M95+M99+M103</f>
      </c>
    </row>
    <row r="43" spans="1:16" ht="25.5">
      <c r="A43" t="s">
        <v>49</v>
      </c>
      <c s="34" t="s">
        <v>117</v>
      </c>
      <c s="34" t="s">
        <v>10753</v>
      </c>
      <c s="35" t="s">
        <v>5</v>
      </c>
      <c s="6" t="s">
        <v>10754</v>
      </c>
      <c s="36" t="s">
        <v>83</v>
      </c>
      <c s="37">
        <v>3</v>
      </c>
      <c s="36">
        <v>0</v>
      </c>
      <c s="36">
        <f>ROUND(G43*H43,6)</f>
      </c>
      <c r="L43" s="38">
        <v>0</v>
      </c>
      <c s="32">
        <f>ROUND(ROUND(L43,2)*ROUND(G43,3),2)</f>
      </c>
      <c s="36" t="s">
        <v>10652</v>
      </c>
      <c>
        <f>(M43*21)/100</f>
      </c>
      <c t="s">
        <v>27</v>
      </c>
    </row>
    <row r="44" spans="1:5" ht="12.75">
      <c r="A44" s="35" t="s">
        <v>55</v>
      </c>
      <c r="E44" s="39" t="s">
        <v>5</v>
      </c>
    </row>
    <row r="45" spans="1:5" ht="12.75">
      <c r="A45" s="35" t="s">
        <v>56</v>
      </c>
      <c r="E45" s="40" t="s">
        <v>10725</v>
      </c>
    </row>
    <row r="46" spans="1:5" ht="12.75">
      <c r="A46" t="s">
        <v>58</v>
      </c>
      <c r="E46" s="39" t="s">
        <v>5</v>
      </c>
    </row>
    <row r="47" spans="1:16" ht="25.5">
      <c r="A47" t="s">
        <v>49</v>
      </c>
      <c s="34" t="s">
        <v>121</v>
      </c>
      <c s="34" t="s">
        <v>10755</v>
      </c>
      <c s="35" t="s">
        <v>5</v>
      </c>
      <c s="6" t="s">
        <v>10756</v>
      </c>
      <c s="36" t="s">
        <v>83</v>
      </c>
      <c s="37">
        <v>3</v>
      </c>
      <c s="36">
        <v>0</v>
      </c>
      <c s="36">
        <f>ROUND(G47*H47,6)</f>
      </c>
      <c r="L47" s="38">
        <v>0</v>
      </c>
      <c s="32">
        <f>ROUND(ROUND(L47,2)*ROUND(G47,3),2)</f>
      </c>
      <c s="36" t="s">
        <v>10652</v>
      </c>
      <c>
        <f>(M47*21)/100</f>
      </c>
      <c t="s">
        <v>27</v>
      </c>
    </row>
    <row r="48" spans="1:5" ht="12.75">
      <c r="A48" s="35" t="s">
        <v>55</v>
      </c>
      <c r="E48" s="39" t="s">
        <v>5</v>
      </c>
    </row>
    <row r="49" spans="1:5" ht="12.75">
      <c r="A49" s="35" t="s">
        <v>56</v>
      </c>
      <c r="E49" s="40" t="s">
        <v>10725</v>
      </c>
    </row>
    <row r="50" spans="1:5" ht="12.75">
      <c r="A50" t="s">
        <v>58</v>
      </c>
      <c r="E50" s="39" t="s">
        <v>5</v>
      </c>
    </row>
    <row r="51" spans="1:16" ht="25.5">
      <c r="A51" t="s">
        <v>49</v>
      </c>
      <c s="34" t="s">
        <v>125</v>
      </c>
      <c s="34" t="s">
        <v>10972</v>
      </c>
      <c s="35" t="s">
        <v>5</v>
      </c>
      <c s="6" t="s">
        <v>10973</v>
      </c>
      <c s="36" t="s">
        <v>83</v>
      </c>
      <c s="37">
        <v>3</v>
      </c>
      <c s="36">
        <v>0</v>
      </c>
      <c s="36">
        <f>ROUND(G51*H51,6)</f>
      </c>
      <c r="L51" s="38">
        <v>0</v>
      </c>
      <c s="32">
        <f>ROUND(ROUND(L51,2)*ROUND(G51,3),2)</f>
      </c>
      <c s="36" t="s">
        <v>10652</v>
      </c>
      <c>
        <f>(M51*21)/100</f>
      </c>
      <c t="s">
        <v>27</v>
      </c>
    </row>
    <row r="52" spans="1:5" ht="12.75">
      <c r="A52" s="35" t="s">
        <v>55</v>
      </c>
      <c r="E52" s="39" t="s">
        <v>5</v>
      </c>
    </row>
    <row r="53" spans="1:5" ht="12.75">
      <c r="A53" s="35" t="s">
        <v>56</v>
      </c>
      <c r="E53" s="40" t="s">
        <v>10725</v>
      </c>
    </row>
    <row r="54" spans="1:5" ht="12.75">
      <c r="A54" t="s">
        <v>58</v>
      </c>
      <c r="E54" s="39" t="s">
        <v>5</v>
      </c>
    </row>
    <row r="55" spans="1:16" ht="25.5">
      <c r="A55" t="s">
        <v>49</v>
      </c>
      <c s="34" t="s">
        <v>129</v>
      </c>
      <c s="34" t="s">
        <v>10757</v>
      </c>
      <c s="35" t="s">
        <v>5</v>
      </c>
      <c s="6" t="s">
        <v>10758</v>
      </c>
      <c s="36" t="s">
        <v>83</v>
      </c>
      <c s="37">
        <v>4</v>
      </c>
      <c s="36">
        <v>0</v>
      </c>
      <c s="36">
        <f>ROUND(G55*H55,6)</f>
      </c>
      <c r="L55" s="38">
        <v>0</v>
      </c>
      <c s="32">
        <f>ROUND(ROUND(L55,2)*ROUND(G55,3),2)</f>
      </c>
      <c s="36" t="s">
        <v>10652</v>
      </c>
      <c>
        <f>(M55*21)/100</f>
      </c>
      <c t="s">
        <v>27</v>
      </c>
    </row>
    <row r="56" spans="1:5" ht="12.75">
      <c r="A56" s="35" t="s">
        <v>55</v>
      </c>
      <c r="E56" s="39" t="s">
        <v>5</v>
      </c>
    </row>
    <row r="57" spans="1:5" ht="12.75">
      <c r="A57" s="35" t="s">
        <v>56</v>
      </c>
      <c r="E57" s="40" t="s">
        <v>10725</v>
      </c>
    </row>
    <row r="58" spans="1:5" ht="12.75">
      <c r="A58" t="s">
        <v>58</v>
      </c>
      <c r="E58" s="39" t="s">
        <v>5</v>
      </c>
    </row>
    <row r="59" spans="1:16" ht="12.75">
      <c r="A59" t="s">
        <v>49</v>
      </c>
      <c s="34" t="s">
        <v>133</v>
      </c>
      <c s="34" t="s">
        <v>10763</v>
      </c>
      <c s="35" t="s">
        <v>5</v>
      </c>
      <c s="6" t="s">
        <v>10764</v>
      </c>
      <c s="36" t="s">
        <v>83</v>
      </c>
      <c s="37">
        <v>5</v>
      </c>
      <c s="36">
        <v>0</v>
      </c>
      <c s="36">
        <f>ROUND(G59*H59,6)</f>
      </c>
      <c r="L59" s="38">
        <v>0</v>
      </c>
      <c s="32">
        <f>ROUND(ROUND(L59,2)*ROUND(G59,3),2)</f>
      </c>
      <c s="36" t="s">
        <v>10652</v>
      </c>
      <c>
        <f>(M59*21)/100</f>
      </c>
      <c t="s">
        <v>27</v>
      </c>
    </row>
    <row r="60" spans="1:5" ht="12.75">
      <c r="A60" s="35" t="s">
        <v>55</v>
      </c>
      <c r="E60" s="39" t="s">
        <v>5</v>
      </c>
    </row>
    <row r="61" spans="1:5" ht="12.75">
      <c r="A61" s="35" t="s">
        <v>56</v>
      </c>
      <c r="E61" s="40" t="s">
        <v>10725</v>
      </c>
    </row>
    <row r="62" spans="1:5" ht="12.75">
      <c r="A62" t="s">
        <v>58</v>
      </c>
      <c r="E62" s="39" t="s">
        <v>5</v>
      </c>
    </row>
    <row r="63" spans="1:16" ht="12.75">
      <c r="A63" t="s">
        <v>49</v>
      </c>
      <c s="34" t="s">
        <v>137</v>
      </c>
      <c s="34" t="s">
        <v>10765</v>
      </c>
      <c s="35" t="s">
        <v>5</v>
      </c>
      <c s="6" t="s">
        <v>10766</v>
      </c>
      <c s="36" t="s">
        <v>83</v>
      </c>
      <c s="37">
        <v>6</v>
      </c>
      <c s="36">
        <v>0</v>
      </c>
      <c s="36">
        <f>ROUND(G63*H63,6)</f>
      </c>
      <c r="L63" s="38">
        <v>0</v>
      </c>
      <c s="32">
        <f>ROUND(ROUND(L63,2)*ROUND(G63,3),2)</f>
      </c>
      <c s="36" t="s">
        <v>10652</v>
      </c>
      <c>
        <f>(M63*21)/100</f>
      </c>
      <c t="s">
        <v>27</v>
      </c>
    </row>
    <row r="64" spans="1:5" ht="12.75">
      <c r="A64" s="35" t="s">
        <v>55</v>
      </c>
      <c r="E64" s="39" t="s">
        <v>5</v>
      </c>
    </row>
    <row r="65" spans="1:5" ht="12.75">
      <c r="A65" s="35" t="s">
        <v>56</v>
      </c>
      <c r="E65" s="40" t="s">
        <v>10725</v>
      </c>
    </row>
    <row r="66" spans="1:5" ht="12.75">
      <c r="A66" t="s">
        <v>58</v>
      </c>
      <c r="E66" s="39" t="s">
        <v>5</v>
      </c>
    </row>
    <row r="67" spans="1:16" ht="12.75">
      <c r="A67" t="s">
        <v>49</v>
      </c>
      <c s="34" t="s">
        <v>141</v>
      </c>
      <c s="34" t="s">
        <v>10767</v>
      </c>
      <c s="35" t="s">
        <v>5</v>
      </c>
      <c s="6" t="s">
        <v>10768</v>
      </c>
      <c s="36" t="s">
        <v>83</v>
      </c>
      <c s="37">
        <v>4</v>
      </c>
      <c s="36">
        <v>0</v>
      </c>
      <c s="36">
        <f>ROUND(G67*H67,6)</f>
      </c>
      <c r="L67" s="38">
        <v>0</v>
      </c>
      <c s="32">
        <f>ROUND(ROUND(L67,2)*ROUND(G67,3),2)</f>
      </c>
      <c s="36" t="s">
        <v>10652</v>
      </c>
      <c>
        <f>(M67*21)/100</f>
      </c>
      <c t="s">
        <v>27</v>
      </c>
    </row>
    <row r="68" spans="1:5" ht="12.75">
      <c r="A68" s="35" t="s">
        <v>55</v>
      </c>
      <c r="E68" s="39" t="s">
        <v>5</v>
      </c>
    </row>
    <row r="69" spans="1:5" ht="12.75">
      <c r="A69" s="35" t="s">
        <v>56</v>
      </c>
      <c r="E69" s="40" t="s">
        <v>10725</v>
      </c>
    </row>
    <row r="70" spans="1:5" ht="12.75">
      <c r="A70" t="s">
        <v>58</v>
      </c>
      <c r="E70" s="39" t="s">
        <v>5</v>
      </c>
    </row>
    <row r="71" spans="1:16" ht="12.75">
      <c r="A71" t="s">
        <v>49</v>
      </c>
      <c s="34" t="s">
        <v>145</v>
      </c>
      <c s="34" t="s">
        <v>10771</v>
      </c>
      <c s="35" t="s">
        <v>5</v>
      </c>
      <c s="6" t="s">
        <v>10772</v>
      </c>
      <c s="36" t="s">
        <v>88</v>
      </c>
      <c s="37">
        <v>170.44</v>
      </c>
      <c s="36">
        <v>0</v>
      </c>
      <c s="36">
        <f>ROUND(G71*H71,6)</f>
      </c>
      <c r="L71" s="38">
        <v>0</v>
      </c>
      <c s="32">
        <f>ROUND(ROUND(L71,2)*ROUND(G71,3),2)</f>
      </c>
      <c s="36" t="s">
        <v>10652</v>
      </c>
      <c>
        <f>(M71*21)/100</f>
      </c>
      <c t="s">
        <v>27</v>
      </c>
    </row>
    <row r="72" spans="1:5" ht="12.75">
      <c r="A72" s="35" t="s">
        <v>55</v>
      </c>
      <c r="E72" s="39" t="s">
        <v>5</v>
      </c>
    </row>
    <row r="73" spans="1:5" ht="12.75">
      <c r="A73" s="35" t="s">
        <v>56</v>
      </c>
      <c r="E73" s="40" t="s">
        <v>10725</v>
      </c>
    </row>
    <row r="74" spans="1:5" ht="12.75">
      <c r="A74" t="s">
        <v>58</v>
      </c>
      <c r="E74" s="39" t="s">
        <v>5</v>
      </c>
    </row>
    <row r="75" spans="1:16" ht="12.75">
      <c r="A75" t="s">
        <v>49</v>
      </c>
      <c s="34" t="s">
        <v>149</v>
      </c>
      <c s="34" t="s">
        <v>10773</v>
      </c>
      <c s="35" t="s">
        <v>5</v>
      </c>
      <c s="6" t="s">
        <v>10774</v>
      </c>
      <c s="36" t="s">
        <v>83</v>
      </c>
      <c s="37">
        <v>9</v>
      </c>
      <c s="36">
        <v>0</v>
      </c>
      <c s="36">
        <f>ROUND(G75*H75,6)</f>
      </c>
      <c r="L75" s="38">
        <v>0</v>
      </c>
      <c s="32">
        <f>ROUND(ROUND(L75,2)*ROUND(G75,3),2)</f>
      </c>
      <c s="36" t="s">
        <v>10652</v>
      </c>
      <c>
        <f>(M75*21)/100</f>
      </c>
      <c t="s">
        <v>27</v>
      </c>
    </row>
    <row r="76" spans="1:5" ht="12.75">
      <c r="A76" s="35" t="s">
        <v>55</v>
      </c>
      <c r="E76" s="39" t="s">
        <v>5</v>
      </c>
    </row>
    <row r="77" spans="1:5" ht="12.75">
      <c r="A77" s="35" t="s">
        <v>56</v>
      </c>
      <c r="E77" s="40" t="s">
        <v>10725</v>
      </c>
    </row>
    <row r="78" spans="1:5" ht="12.75">
      <c r="A78" t="s">
        <v>58</v>
      </c>
      <c r="E78" s="39" t="s">
        <v>5</v>
      </c>
    </row>
    <row r="79" spans="1:16" ht="12.75">
      <c r="A79" t="s">
        <v>49</v>
      </c>
      <c s="34" t="s">
        <v>153</v>
      </c>
      <c s="34" t="s">
        <v>10775</v>
      </c>
      <c s="35" t="s">
        <v>5</v>
      </c>
      <c s="6" t="s">
        <v>10776</v>
      </c>
      <c s="36" t="s">
        <v>83</v>
      </c>
      <c s="37">
        <v>4</v>
      </c>
      <c s="36">
        <v>0</v>
      </c>
      <c s="36">
        <f>ROUND(G79*H79,6)</f>
      </c>
      <c r="L79" s="38">
        <v>0</v>
      </c>
      <c s="32">
        <f>ROUND(ROUND(L79,2)*ROUND(G79,3),2)</f>
      </c>
      <c s="36" t="s">
        <v>10652</v>
      </c>
      <c>
        <f>(M79*21)/100</f>
      </c>
      <c t="s">
        <v>27</v>
      </c>
    </row>
    <row r="80" spans="1:5" ht="12.75">
      <c r="A80" s="35" t="s">
        <v>55</v>
      </c>
      <c r="E80" s="39" t="s">
        <v>5</v>
      </c>
    </row>
    <row r="81" spans="1:5" ht="12.75">
      <c r="A81" s="35" t="s">
        <v>56</v>
      </c>
      <c r="E81" s="40" t="s">
        <v>10725</v>
      </c>
    </row>
    <row r="82" spans="1:5" ht="12.75">
      <c r="A82" t="s">
        <v>58</v>
      </c>
      <c r="E82" s="39" t="s">
        <v>5</v>
      </c>
    </row>
    <row r="83" spans="1:16" ht="25.5">
      <c r="A83" t="s">
        <v>49</v>
      </c>
      <c s="34" t="s">
        <v>157</v>
      </c>
      <c s="34" t="s">
        <v>10777</v>
      </c>
      <c s="35" t="s">
        <v>5</v>
      </c>
      <c s="6" t="s">
        <v>10778</v>
      </c>
      <c s="36" t="s">
        <v>83</v>
      </c>
      <c s="37">
        <v>9</v>
      </c>
      <c s="36">
        <v>0</v>
      </c>
      <c s="36">
        <f>ROUND(G83*H83,6)</f>
      </c>
      <c r="L83" s="38">
        <v>0</v>
      </c>
      <c s="32">
        <f>ROUND(ROUND(L83,2)*ROUND(G83,3),2)</f>
      </c>
      <c s="36" t="s">
        <v>10652</v>
      </c>
      <c>
        <f>(M83*21)/100</f>
      </c>
      <c t="s">
        <v>27</v>
      </c>
    </row>
    <row r="84" spans="1:5" ht="12.75">
      <c r="A84" s="35" t="s">
        <v>55</v>
      </c>
      <c r="E84" s="39" t="s">
        <v>5</v>
      </c>
    </row>
    <row r="85" spans="1:5" ht="12.75">
      <c r="A85" s="35" t="s">
        <v>56</v>
      </c>
      <c r="E85" s="40" t="s">
        <v>10725</v>
      </c>
    </row>
    <row r="86" spans="1:5" ht="12.75">
      <c r="A86" t="s">
        <v>58</v>
      </c>
      <c r="E86" s="39" t="s">
        <v>5</v>
      </c>
    </row>
    <row r="87" spans="1:16" ht="25.5">
      <c r="A87" t="s">
        <v>49</v>
      </c>
      <c s="34" t="s">
        <v>161</v>
      </c>
      <c s="34" t="s">
        <v>10779</v>
      </c>
      <c s="35" t="s">
        <v>5</v>
      </c>
      <c s="6" t="s">
        <v>10780</v>
      </c>
      <c s="36" t="s">
        <v>83</v>
      </c>
      <c s="37">
        <v>5</v>
      </c>
      <c s="36">
        <v>0</v>
      </c>
      <c s="36">
        <f>ROUND(G87*H87,6)</f>
      </c>
      <c r="L87" s="38">
        <v>0</v>
      </c>
      <c s="32">
        <f>ROUND(ROUND(L87,2)*ROUND(G87,3),2)</f>
      </c>
      <c s="36" t="s">
        <v>10652</v>
      </c>
      <c>
        <f>(M87*21)/100</f>
      </c>
      <c t="s">
        <v>27</v>
      </c>
    </row>
    <row r="88" spans="1:5" ht="12.75">
      <c r="A88" s="35" t="s">
        <v>55</v>
      </c>
      <c r="E88" s="39" t="s">
        <v>5</v>
      </c>
    </row>
    <row r="89" spans="1:5" ht="12.75">
      <c r="A89" s="35" t="s">
        <v>56</v>
      </c>
      <c r="E89" s="40" t="s">
        <v>10725</v>
      </c>
    </row>
    <row r="90" spans="1:5" ht="12.75">
      <c r="A90" t="s">
        <v>58</v>
      </c>
      <c r="E90" s="39" t="s">
        <v>5</v>
      </c>
    </row>
    <row r="91" spans="1:16" ht="12.75">
      <c r="A91" t="s">
        <v>49</v>
      </c>
      <c s="34" t="s">
        <v>165</v>
      </c>
      <c s="34" t="s">
        <v>10781</v>
      </c>
      <c s="35" t="s">
        <v>5</v>
      </c>
      <c s="6" t="s">
        <v>10782</v>
      </c>
      <c s="36" t="s">
        <v>83</v>
      </c>
      <c s="37">
        <v>1</v>
      </c>
      <c s="36">
        <v>0</v>
      </c>
      <c s="36">
        <f>ROUND(G91*H91,6)</f>
      </c>
      <c r="L91" s="38">
        <v>0</v>
      </c>
      <c s="32">
        <f>ROUND(ROUND(L91,2)*ROUND(G91,3),2)</f>
      </c>
      <c s="36" t="s">
        <v>10652</v>
      </c>
      <c>
        <f>(M91*21)/100</f>
      </c>
      <c t="s">
        <v>27</v>
      </c>
    </row>
    <row r="92" spans="1:5" ht="12.75">
      <c r="A92" s="35" t="s">
        <v>55</v>
      </c>
      <c r="E92" s="39" t="s">
        <v>5</v>
      </c>
    </row>
    <row r="93" spans="1:5" ht="12.75">
      <c r="A93" s="35" t="s">
        <v>56</v>
      </c>
      <c r="E93" s="40" t="s">
        <v>10725</v>
      </c>
    </row>
    <row r="94" spans="1:5" ht="12.75">
      <c r="A94" t="s">
        <v>58</v>
      </c>
      <c r="E94" s="39" t="s">
        <v>5</v>
      </c>
    </row>
    <row r="95" spans="1:16" ht="12.75">
      <c r="A95" t="s">
        <v>49</v>
      </c>
      <c s="34" t="s">
        <v>170</v>
      </c>
      <c s="34" t="s">
        <v>5273</v>
      </c>
      <c s="35" t="s">
        <v>5</v>
      </c>
      <c s="6" t="s">
        <v>5274</v>
      </c>
      <c s="36" t="s">
        <v>207</v>
      </c>
      <c s="37">
        <v>200</v>
      </c>
      <c s="36">
        <v>0</v>
      </c>
      <c s="36">
        <f>ROUND(G95*H95,6)</f>
      </c>
      <c r="L95" s="38">
        <v>0</v>
      </c>
      <c s="32">
        <f>ROUND(ROUND(L95,2)*ROUND(G95,3),2)</f>
      </c>
      <c s="36" t="s">
        <v>10652</v>
      </c>
      <c>
        <f>(M95*21)/100</f>
      </c>
      <c t="s">
        <v>27</v>
      </c>
    </row>
    <row r="96" spans="1:5" ht="12.75">
      <c r="A96" s="35" t="s">
        <v>55</v>
      </c>
      <c r="E96" s="39" t="s">
        <v>5</v>
      </c>
    </row>
    <row r="97" spans="1:5" ht="12.75">
      <c r="A97" s="35" t="s">
        <v>56</v>
      </c>
      <c r="E97" s="40" t="s">
        <v>10725</v>
      </c>
    </row>
    <row r="98" spans="1:5" ht="12.75">
      <c r="A98" t="s">
        <v>58</v>
      </c>
      <c r="E98" s="39" t="s">
        <v>5</v>
      </c>
    </row>
    <row r="99" spans="1:16" ht="25.5">
      <c r="A99" t="s">
        <v>49</v>
      </c>
      <c s="34" t="s">
        <v>174</v>
      </c>
      <c s="34" t="s">
        <v>10785</v>
      </c>
      <c s="35" t="s">
        <v>5</v>
      </c>
      <c s="6" t="s">
        <v>10786</v>
      </c>
      <c s="36" t="s">
        <v>83</v>
      </c>
      <c s="37">
        <v>14</v>
      </c>
      <c s="36">
        <v>0</v>
      </c>
      <c s="36">
        <f>ROUND(G99*H99,6)</f>
      </c>
      <c r="L99" s="38">
        <v>0</v>
      </c>
      <c s="32">
        <f>ROUND(ROUND(L99,2)*ROUND(G99,3),2)</f>
      </c>
      <c s="36" t="s">
        <v>10652</v>
      </c>
      <c>
        <f>(M99*21)/100</f>
      </c>
      <c t="s">
        <v>27</v>
      </c>
    </row>
    <row r="100" spans="1:5" ht="12.75">
      <c r="A100" s="35" t="s">
        <v>55</v>
      </c>
      <c r="E100" s="39" t="s">
        <v>5</v>
      </c>
    </row>
    <row r="101" spans="1:5" ht="12.75">
      <c r="A101" s="35" t="s">
        <v>56</v>
      </c>
      <c r="E101" s="40" t="s">
        <v>10725</v>
      </c>
    </row>
    <row r="102" spans="1:5" ht="12.75">
      <c r="A102" t="s">
        <v>58</v>
      </c>
      <c r="E102" s="39" t="s">
        <v>5</v>
      </c>
    </row>
    <row r="103" spans="1:16" ht="25.5">
      <c r="A103" t="s">
        <v>49</v>
      </c>
      <c s="34" t="s">
        <v>178</v>
      </c>
      <c s="34" t="s">
        <v>10787</v>
      </c>
      <c s="35" t="s">
        <v>5</v>
      </c>
      <c s="6" t="s">
        <v>10788</v>
      </c>
      <c s="36" t="s">
        <v>168</v>
      </c>
      <c s="37">
        <v>83</v>
      </c>
      <c s="36">
        <v>0</v>
      </c>
      <c s="36">
        <f>ROUND(G103*H103,6)</f>
      </c>
      <c r="L103" s="38">
        <v>0</v>
      </c>
      <c s="32">
        <f>ROUND(ROUND(L103,2)*ROUND(G103,3),2)</f>
      </c>
      <c s="36" t="s">
        <v>10652</v>
      </c>
      <c>
        <f>(M103*21)/100</f>
      </c>
      <c t="s">
        <v>27</v>
      </c>
    </row>
    <row r="104" spans="1:5" ht="12.75">
      <c r="A104" s="35" t="s">
        <v>55</v>
      </c>
      <c r="E104" s="39" t="s">
        <v>5</v>
      </c>
    </row>
    <row r="105" spans="1:5" ht="12.75">
      <c r="A105" s="35" t="s">
        <v>56</v>
      </c>
      <c r="E105" s="40" t="s">
        <v>10682</v>
      </c>
    </row>
    <row r="106" spans="1:5" ht="12.75">
      <c r="A106" t="s">
        <v>58</v>
      </c>
      <c r="E106" s="39" t="s">
        <v>5</v>
      </c>
    </row>
    <row r="107" spans="1:13" ht="12.75">
      <c r="A107" t="s">
        <v>46</v>
      </c>
      <c r="C107" s="31" t="s">
        <v>10648</v>
      </c>
      <c r="E107" s="33" t="s">
        <v>10649</v>
      </c>
      <c r="J107" s="32">
        <f>0</f>
      </c>
      <c s="32">
        <f>0</f>
      </c>
      <c s="32">
        <f>0+L108+L112+L116+L120+L124+L128+L132+L136+L140+L144+L148+L152+L156+L160+L164+L168+L172+L176+L180+L184+L188+L192+L196+L200+L204+L208+L212+L216+L220+L224+L228+L232+L236+L240+L244+L248+L252+L256+L260+L264+L268+L272+L276+L280+L284+L288+L292+L296+L300+L304+L308+L312+L316</f>
      </c>
      <c s="32">
        <f>0+M108+M112+M116+M120+M124+M128+M132+M136+M140+M144+M148+M152+M156+M160+M164+M168+M172+M176+M180+M184+M188+M192+M196+M200+M204+M208+M212+M216+M220+M224+M228+M232+M236+M240+M244+M248+M252+M256+M260+M264+M268+M272+M276+M280+M284+M288+M292+M296+M300+M304+M308+M312+M316</f>
      </c>
    </row>
    <row r="108" spans="1:16" ht="12.75">
      <c r="A108" t="s">
        <v>49</v>
      </c>
      <c s="34" t="s">
        <v>50</v>
      </c>
      <c s="34" t="s">
        <v>10650</v>
      </c>
      <c s="35" t="s">
        <v>5</v>
      </c>
      <c s="6" t="s">
        <v>10651</v>
      </c>
      <c s="36" t="s">
        <v>83</v>
      </c>
      <c s="37">
        <v>45</v>
      </c>
      <c s="36">
        <v>0</v>
      </c>
      <c s="36">
        <f>ROUND(G108*H108,6)</f>
      </c>
      <c r="L108" s="38">
        <v>0</v>
      </c>
      <c s="32">
        <f>ROUND(ROUND(L108,2)*ROUND(G108,3),2)</f>
      </c>
      <c s="36" t="s">
        <v>10652</v>
      </c>
      <c>
        <f>(M108*21)/100</f>
      </c>
      <c t="s">
        <v>27</v>
      </c>
    </row>
    <row r="109" spans="1:5" ht="12.75">
      <c r="A109" s="35" t="s">
        <v>55</v>
      </c>
      <c r="E109" s="39" t="s">
        <v>5</v>
      </c>
    </row>
    <row r="110" spans="1:5" ht="12.75">
      <c r="A110" s="35" t="s">
        <v>56</v>
      </c>
      <c r="E110" s="40" t="s">
        <v>10653</v>
      </c>
    </row>
    <row r="111" spans="1:5" ht="12.75">
      <c r="A111" t="s">
        <v>58</v>
      </c>
      <c r="E111" s="39" t="s">
        <v>5</v>
      </c>
    </row>
    <row r="112" spans="1:16" ht="12.75">
      <c r="A112" t="s">
        <v>49</v>
      </c>
      <c s="34" t="s">
        <v>60</v>
      </c>
      <c s="34" t="s">
        <v>10801</v>
      </c>
      <c s="35" t="s">
        <v>5</v>
      </c>
      <c s="6" t="s">
        <v>10802</v>
      </c>
      <c s="36" t="s">
        <v>83</v>
      </c>
      <c s="37">
        <v>1</v>
      </c>
      <c s="36">
        <v>0</v>
      </c>
      <c s="36">
        <f>ROUND(G112*H112,6)</f>
      </c>
      <c r="L112" s="38">
        <v>0</v>
      </c>
      <c s="32">
        <f>ROUND(ROUND(L112,2)*ROUND(G112,3),2)</f>
      </c>
      <c s="36" t="s">
        <v>10652</v>
      </c>
      <c>
        <f>(M112*21)/100</f>
      </c>
      <c t="s">
        <v>27</v>
      </c>
    </row>
    <row r="113" spans="1:5" ht="12.75">
      <c r="A113" s="35" t="s">
        <v>55</v>
      </c>
      <c r="E113" s="39" t="s">
        <v>5</v>
      </c>
    </row>
    <row r="114" spans="1:5" ht="12.75">
      <c r="A114" s="35" t="s">
        <v>56</v>
      </c>
      <c r="E114" s="40" t="s">
        <v>10653</v>
      </c>
    </row>
    <row r="115" spans="1:5" ht="12.75">
      <c r="A115" t="s">
        <v>58</v>
      </c>
      <c r="E115" s="39" t="s">
        <v>5</v>
      </c>
    </row>
    <row r="116" spans="1:16" ht="12.75">
      <c r="A116" t="s">
        <v>49</v>
      </c>
      <c s="34" t="s">
        <v>63</v>
      </c>
      <c s="34" t="s">
        <v>10803</v>
      </c>
      <c s="35" t="s">
        <v>5</v>
      </c>
      <c s="6" t="s">
        <v>10804</v>
      </c>
      <c s="36" t="s">
        <v>83</v>
      </c>
      <c s="37">
        <v>1</v>
      </c>
      <c s="36">
        <v>0</v>
      </c>
      <c s="36">
        <f>ROUND(G116*H116,6)</f>
      </c>
      <c r="L116" s="38">
        <v>0</v>
      </c>
      <c s="32">
        <f>ROUND(ROUND(L116,2)*ROUND(G116,3),2)</f>
      </c>
      <c s="36" t="s">
        <v>10652</v>
      </c>
      <c>
        <f>(M116*21)/100</f>
      </c>
      <c t="s">
        <v>27</v>
      </c>
    </row>
    <row r="117" spans="1:5" ht="12.75">
      <c r="A117" s="35" t="s">
        <v>55</v>
      </c>
      <c r="E117" s="39" t="s">
        <v>5</v>
      </c>
    </row>
    <row r="118" spans="1:5" ht="12.75">
      <c r="A118" s="35" t="s">
        <v>56</v>
      </c>
      <c r="E118" s="40" t="s">
        <v>10653</v>
      </c>
    </row>
    <row r="119" spans="1:5" ht="12.75">
      <c r="A119" t="s">
        <v>58</v>
      </c>
      <c r="E119" s="39" t="s">
        <v>5</v>
      </c>
    </row>
    <row r="120" spans="1:16" ht="12.75">
      <c r="A120" t="s">
        <v>49</v>
      </c>
      <c s="34" t="s">
        <v>182</v>
      </c>
      <c s="34" t="s">
        <v>10654</v>
      </c>
      <c s="35" t="s">
        <v>5</v>
      </c>
      <c s="6" t="s">
        <v>10655</v>
      </c>
      <c s="36" t="s">
        <v>83</v>
      </c>
      <c s="37">
        <v>4</v>
      </c>
      <c s="36">
        <v>0</v>
      </c>
      <c s="36">
        <f>ROUND(G120*H120,6)</f>
      </c>
      <c r="L120" s="38">
        <v>0</v>
      </c>
      <c s="32">
        <f>ROUND(ROUND(L120,2)*ROUND(G120,3),2)</f>
      </c>
      <c s="36" t="s">
        <v>10652</v>
      </c>
      <c>
        <f>(M120*21)/100</f>
      </c>
      <c t="s">
        <v>27</v>
      </c>
    </row>
    <row r="121" spans="1:5" ht="12.75">
      <c r="A121" s="35" t="s">
        <v>55</v>
      </c>
      <c r="E121" s="39" t="s">
        <v>5</v>
      </c>
    </row>
    <row r="122" spans="1:5" ht="12.75">
      <c r="A122" s="35" t="s">
        <v>56</v>
      </c>
      <c r="E122" s="40" t="s">
        <v>10653</v>
      </c>
    </row>
    <row r="123" spans="1:5" ht="12.75">
      <c r="A123" t="s">
        <v>58</v>
      </c>
      <c r="E123" s="39" t="s">
        <v>5</v>
      </c>
    </row>
    <row r="124" spans="1:16" ht="12.75">
      <c r="A124" t="s">
        <v>49</v>
      </c>
      <c s="34" t="s">
        <v>263</v>
      </c>
      <c s="34" t="s">
        <v>10656</v>
      </c>
      <c s="35" t="s">
        <v>5</v>
      </c>
      <c s="6" t="s">
        <v>10657</v>
      </c>
      <c s="36" t="s">
        <v>83</v>
      </c>
      <c s="37">
        <v>40</v>
      </c>
      <c s="36">
        <v>0</v>
      </c>
      <c s="36">
        <f>ROUND(G124*H124,6)</f>
      </c>
      <c r="L124" s="38">
        <v>0</v>
      </c>
      <c s="32">
        <f>ROUND(ROUND(L124,2)*ROUND(G124,3),2)</f>
      </c>
      <c s="36" t="s">
        <v>10652</v>
      </c>
      <c>
        <f>(M124*21)/100</f>
      </c>
      <c t="s">
        <v>27</v>
      </c>
    </row>
    <row r="125" spans="1:5" ht="12.75">
      <c r="A125" s="35" t="s">
        <v>55</v>
      </c>
      <c r="E125" s="39" t="s">
        <v>5</v>
      </c>
    </row>
    <row r="126" spans="1:5" ht="12.75">
      <c r="A126" s="35" t="s">
        <v>56</v>
      </c>
      <c r="E126" s="40" t="s">
        <v>10653</v>
      </c>
    </row>
    <row r="127" spans="1:5" ht="12.75">
      <c r="A127" t="s">
        <v>58</v>
      </c>
      <c r="E127" s="39" t="s">
        <v>5</v>
      </c>
    </row>
    <row r="128" spans="1:16" ht="12.75">
      <c r="A128" t="s">
        <v>49</v>
      </c>
      <c s="34" t="s">
        <v>267</v>
      </c>
      <c s="34" t="s">
        <v>10807</v>
      </c>
      <c s="35" t="s">
        <v>5</v>
      </c>
      <c s="6" t="s">
        <v>10808</v>
      </c>
      <c s="36" t="s">
        <v>83</v>
      </c>
      <c s="37">
        <v>2</v>
      </c>
      <c s="36">
        <v>0</v>
      </c>
      <c s="36">
        <f>ROUND(G128*H128,6)</f>
      </c>
      <c r="L128" s="38">
        <v>0</v>
      </c>
      <c s="32">
        <f>ROUND(ROUND(L128,2)*ROUND(G128,3),2)</f>
      </c>
      <c s="36" t="s">
        <v>10652</v>
      </c>
      <c>
        <f>(M128*21)/100</f>
      </c>
      <c t="s">
        <v>27</v>
      </c>
    </row>
    <row r="129" spans="1:5" ht="12.75">
      <c r="A129" s="35" t="s">
        <v>55</v>
      </c>
      <c r="E129" s="39" t="s">
        <v>5</v>
      </c>
    </row>
    <row r="130" spans="1:5" ht="12.75">
      <c r="A130" s="35" t="s">
        <v>56</v>
      </c>
      <c r="E130" s="40" t="s">
        <v>10653</v>
      </c>
    </row>
    <row r="131" spans="1:5" ht="12.75">
      <c r="A131" t="s">
        <v>58</v>
      </c>
      <c r="E131" s="39" t="s">
        <v>5</v>
      </c>
    </row>
    <row r="132" spans="1:16" ht="12.75">
      <c r="A132" t="s">
        <v>49</v>
      </c>
      <c s="34" t="s">
        <v>271</v>
      </c>
      <c s="34" t="s">
        <v>10809</v>
      </c>
      <c s="35" t="s">
        <v>5</v>
      </c>
      <c s="6" t="s">
        <v>10810</v>
      </c>
      <c s="36" t="s">
        <v>83</v>
      </c>
      <c s="37">
        <v>1</v>
      </c>
      <c s="36">
        <v>0</v>
      </c>
      <c s="36">
        <f>ROUND(G132*H132,6)</f>
      </c>
      <c r="L132" s="38">
        <v>0</v>
      </c>
      <c s="32">
        <f>ROUND(ROUND(L132,2)*ROUND(G132,3),2)</f>
      </c>
      <c s="36" t="s">
        <v>10652</v>
      </c>
      <c>
        <f>(M132*21)/100</f>
      </c>
      <c t="s">
        <v>27</v>
      </c>
    </row>
    <row r="133" spans="1:5" ht="12.75">
      <c r="A133" s="35" t="s">
        <v>55</v>
      </c>
      <c r="E133" s="39" t="s">
        <v>5</v>
      </c>
    </row>
    <row r="134" spans="1:5" ht="12.75">
      <c r="A134" s="35" t="s">
        <v>56</v>
      </c>
      <c r="E134" s="40" t="s">
        <v>10653</v>
      </c>
    </row>
    <row r="135" spans="1:5" ht="12.75">
      <c r="A135" t="s">
        <v>58</v>
      </c>
      <c r="E135" s="39" t="s">
        <v>5</v>
      </c>
    </row>
    <row r="136" spans="1:16" ht="12.75">
      <c r="A136" t="s">
        <v>49</v>
      </c>
      <c s="34" t="s">
        <v>275</v>
      </c>
      <c s="34" t="s">
        <v>10974</v>
      </c>
      <c s="35" t="s">
        <v>5</v>
      </c>
      <c s="6" t="s">
        <v>10975</v>
      </c>
      <c s="36" t="s">
        <v>83</v>
      </c>
      <c s="37">
        <v>4</v>
      </c>
      <c s="36">
        <v>0</v>
      </c>
      <c s="36">
        <f>ROUND(G136*H136,6)</f>
      </c>
      <c r="L136" s="38">
        <v>0</v>
      </c>
      <c s="32">
        <f>ROUND(ROUND(L136,2)*ROUND(G136,3),2)</f>
      </c>
      <c s="36" t="s">
        <v>10652</v>
      </c>
      <c>
        <f>(M136*21)/100</f>
      </c>
      <c t="s">
        <v>27</v>
      </c>
    </row>
    <row r="137" spans="1:5" ht="12.75">
      <c r="A137" s="35" t="s">
        <v>55</v>
      </c>
      <c r="E137" s="39" t="s">
        <v>5</v>
      </c>
    </row>
    <row r="138" spans="1:5" ht="12.75">
      <c r="A138" s="35" t="s">
        <v>56</v>
      </c>
      <c r="E138" s="40" t="s">
        <v>10653</v>
      </c>
    </row>
    <row r="139" spans="1:5" ht="12.75">
      <c r="A139" t="s">
        <v>58</v>
      </c>
      <c r="E139" s="39" t="s">
        <v>5</v>
      </c>
    </row>
    <row r="140" spans="1:16" ht="12.75">
      <c r="A140" t="s">
        <v>49</v>
      </c>
      <c s="34" t="s">
        <v>280</v>
      </c>
      <c s="34" t="s">
        <v>10811</v>
      </c>
      <c s="35" t="s">
        <v>5</v>
      </c>
      <c s="6" t="s">
        <v>10812</v>
      </c>
      <c s="36" t="s">
        <v>83</v>
      </c>
      <c s="37">
        <v>198</v>
      </c>
      <c s="36">
        <v>0</v>
      </c>
      <c s="36">
        <f>ROUND(G140*H140,6)</f>
      </c>
      <c r="L140" s="38">
        <v>0</v>
      </c>
      <c s="32">
        <f>ROUND(ROUND(L140,2)*ROUND(G140,3),2)</f>
      </c>
      <c s="36" t="s">
        <v>10652</v>
      </c>
      <c>
        <f>(M140*21)/100</f>
      </c>
      <c t="s">
        <v>27</v>
      </c>
    </row>
    <row r="141" spans="1:5" ht="12.75">
      <c r="A141" s="35" t="s">
        <v>55</v>
      </c>
      <c r="E141" s="39" t="s">
        <v>5</v>
      </c>
    </row>
    <row r="142" spans="1:5" ht="12.75">
      <c r="A142" s="35" t="s">
        <v>56</v>
      </c>
      <c r="E142" s="40" t="s">
        <v>10653</v>
      </c>
    </row>
    <row r="143" spans="1:5" ht="12.75">
      <c r="A143" t="s">
        <v>58</v>
      </c>
      <c r="E143" s="39" t="s">
        <v>5</v>
      </c>
    </row>
    <row r="144" spans="1:16" ht="12.75">
      <c r="A144" t="s">
        <v>49</v>
      </c>
      <c s="34" t="s">
        <v>284</v>
      </c>
      <c s="34" t="s">
        <v>10813</v>
      </c>
      <c s="35" t="s">
        <v>5</v>
      </c>
      <c s="6" t="s">
        <v>10814</v>
      </c>
      <c s="36" t="s">
        <v>83</v>
      </c>
      <c s="37">
        <v>4</v>
      </c>
      <c s="36">
        <v>0</v>
      </c>
      <c s="36">
        <f>ROUND(G144*H144,6)</f>
      </c>
      <c r="L144" s="38">
        <v>0</v>
      </c>
      <c s="32">
        <f>ROUND(ROUND(L144,2)*ROUND(G144,3),2)</f>
      </c>
      <c s="36" t="s">
        <v>10652</v>
      </c>
      <c>
        <f>(M144*21)/100</f>
      </c>
      <c t="s">
        <v>27</v>
      </c>
    </row>
    <row r="145" spans="1:5" ht="12.75">
      <c r="A145" s="35" t="s">
        <v>55</v>
      </c>
      <c r="E145" s="39" t="s">
        <v>5</v>
      </c>
    </row>
    <row r="146" spans="1:5" ht="12.75">
      <c r="A146" s="35" t="s">
        <v>56</v>
      </c>
      <c r="E146" s="40" t="s">
        <v>10653</v>
      </c>
    </row>
    <row r="147" spans="1:5" ht="12.75">
      <c r="A147" t="s">
        <v>58</v>
      </c>
      <c r="E147" s="39" t="s">
        <v>5</v>
      </c>
    </row>
    <row r="148" spans="1:16" ht="12.75">
      <c r="A148" t="s">
        <v>49</v>
      </c>
      <c s="34" t="s">
        <v>288</v>
      </c>
      <c s="34" t="s">
        <v>10815</v>
      </c>
      <c s="35" t="s">
        <v>5</v>
      </c>
      <c s="6" t="s">
        <v>10816</v>
      </c>
      <c s="36" t="s">
        <v>83</v>
      </c>
      <c s="37">
        <v>12</v>
      </c>
      <c s="36">
        <v>0</v>
      </c>
      <c s="36">
        <f>ROUND(G148*H148,6)</f>
      </c>
      <c r="L148" s="38">
        <v>0</v>
      </c>
      <c s="32">
        <f>ROUND(ROUND(L148,2)*ROUND(G148,3),2)</f>
      </c>
      <c s="36" t="s">
        <v>10652</v>
      </c>
      <c>
        <f>(M148*21)/100</f>
      </c>
      <c t="s">
        <v>27</v>
      </c>
    </row>
    <row r="149" spans="1:5" ht="12.75">
      <c r="A149" s="35" t="s">
        <v>55</v>
      </c>
      <c r="E149" s="39" t="s">
        <v>5</v>
      </c>
    </row>
    <row r="150" spans="1:5" ht="12.75">
      <c r="A150" s="35" t="s">
        <v>56</v>
      </c>
      <c r="E150" s="40" t="s">
        <v>10653</v>
      </c>
    </row>
    <row r="151" spans="1:5" ht="12.75">
      <c r="A151" t="s">
        <v>58</v>
      </c>
      <c r="E151" s="39" t="s">
        <v>5</v>
      </c>
    </row>
    <row r="152" spans="1:16" ht="12.75">
      <c r="A152" t="s">
        <v>49</v>
      </c>
      <c s="34" t="s">
        <v>292</v>
      </c>
      <c s="34" t="s">
        <v>10819</v>
      </c>
      <c s="35" t="s">
        <v>5</v>
      </c>
      <c s="6" t="s">
        <v>10820</v>
      </c>
      <c s="36" t="s">
        <v>83</v>
      </c>
      <c s="37">
        <v>32</v>
      </c>
      <c s="36">
        <v>0</v>
      </c>
      <c s="36">
        <f>ROUND(G152*H152,6)</f>
      </c>
      <c r="L152" s="38">
        <v>0</v>
      </c>
      <c s="32">
        <f>ROUND(ROUND(L152,2)*ROUND(G152,3),2)</f>
      </c>
      <c s="36" t="s">
        <v>10652</v>
      </c>
      <c>
        <f>(M152*21)/100</f>
      </c>
      <c t="s">
        <v>27</v>
      </c>
    </row>
    <row r="153" spans="1:5" ht="12.75">
      <c r="A153" s="35" t="s">
        <v>55</v>
      </c>
      <c r="E153" s="39" t="s">
        <v>5</v>
      </c>
    </row>
    <row r="154" spans="1:5" ht="12.75">
      <c r="A154" s="35" t="s">
        <v>56</v>
      </c>
      <c r="E154" s="40" t="s">
        <v>10653</v>
      </c>
    </row>
    <row r="155" spans="1:5" ht="12.75">
      <c r="A155" t="s">
        <v>58</v>
      </c>
      <c r="E155" s="39" t="s">
        <v>5</v>
      </c>
    </row>
    <row r="156" spans="1:16" ht="12.75">
      <c r="A156" t="s">
        <v>49</v>
      </c>
      <c s="34" t="s">
        <v>296</v>
      </c>
      <c s="34" t="s">
        <v>10976</v>
      </c>
      <c s="35" t="s">
        <v>5</v>
      </c>
      <c s="6" t="s">
        <v>10977</v>
      </c>
      <c s="36" t="s">
        <v>83</v>
      </c>
      <c s="37">
        <v>2</v>
      </c>
      <c s="36">
        <v>0</v>
      </c>
      <c s="36">
        <f>ROUND(G156*H156,6)</f>
      </c>
      <c r="L156" s="38">
        <v>0</v>
      </c>
      <c s="32">
        <f>ROUND(ROUND(L156,2)*ROUND(G156,3),2)</f>
      </c>
      <c s="36" t="s">
        <v>10652</v>
      </c>
      <c>
        <f>(M156*21)/100</f>
      </c>
      <c t="s">
        <v>27</v>
      </c>
    </row>
    <row r="157" spans="1:5" ht="12.75">
      <c r="A157" s="35" t="s">
        <v>55</v>
      </c>
      <c r="E157" s="39" t="s">
        <v>5</v>
      </c>
    </row>
    <row r="158" spans="1:5" ht="12.75">
      <c r="A158" s="35" t="s">
        <v>56</v>
      </c>
      <c r="E158" s="40" t="s">
        <v>10653</v>
      </c>
    </row>
    <row r="159" spans="1:5" ht="12.75">
      <c r="A159" t="s">
        <v>58</v>
      </c>
      <c r="E159" s="39" t="s">
        <v>5</v>
      </c>
    </row>
    <row r="160" spans="1:16" ht="12.75">
      <c r="A160" t="s">
        <v>49</v>
      </c>
      <c s="34" t="s">
        <v>300</v>
      </c>
      <c s="34" t="s">
        <v>10658</v>
      </c>
      <c s="35" t="s">
        <v>5</v>
      </c>
      <c s="6" t="s">
        <v>10659</v>
      </c>
      <c s="36" t="s">
        <v>83</v>
      </c>
      <c s="37">
        <v>17</v>
      </c>
      <c s="36">
        <v>0</v>
      </c>
      <c s="36">
        <f>ROUND(G160*H160,6)</f>
      </c>
      <c r="L160" s="38">
        <v>0</v>
      </c>
      <c s="32">
        <f>ROUND(ROUND(L160,2)*ROUND(G160,3),2)</f>
      </c>
      <c s="36" t="s">
        <v>10652</v>
      </c>
      <c>
        <f>(M160*21)/100</f>
      </c>
      <c t="s">
        <v>27</v>
      </c>
    </row>
    <row r="161" spans="1:5" ht="12.75">
      <c r="A161" s="35" t="s">
        <v>55</v>
      </c>
      <c r="E161" s="39" t="s">
        <v>5</v>
      </c>
    </row>
    <row r="162" spans="1:5" ht="12.75">
      <c r="A162" s="35" t="s">
        <v>56</v>
      </c>
      <c r="E162" s="40" t="s">
        <v>10653</v>
      </c>
    </row>
    <row r="163" spans="1:5" ht="12.75">
      <c r="A163" t="s">
        <v>58</v>
      </c>
      <c r="E163" s="39" t="s">
        <v>5</v>
      </c>
    </row>
    <row r="164" spans="1:16" ht="12.75">
      <c r="A164" t="s">
        <v>49</v>
      </c>
      <c s="34" t="s">
        <v>304</v>
      </c>
      <c s="34" t="s">
        <v>10660</v>
      </c>
      <c s="35" t="s">
        <v>5</v>
      </c>
      <c s="6" t="s">
        <v>10661</v>
      </c>
      <c s="36" t="s">
        <v>83</v>
      </c>
      <c s="37">
        <v>17</v>
      </c>
      <c s="36">
        <v>0</v>
      </c>
      <c s="36">
        <f>ROUND(G164*H164,6)</f>
      </c>
      <c r="L164" s="38">
        <v>0</v>
      </c>
      <c s="32">
        <f>ROUND(ROUND(L164,2)*ROUND(G164,3),2)</f>
      </c>
      <c s="36" t="s">
        <v>10652</v>
      </c>
      <c>
        <f>(M164*21)/100</f>
      </c>
      <c t="s">
        <v>27</v>
      </c>
    </row>
    <row r="165" spans="1:5" ht="12.75">
      <c r="A165" s="35" t="s">
        <v>55</v>
      </c>
      <c r="E165" s="39" t="s">
        <v>5</v>
      </c>
    </row>
    <row r="166" spans="1:5" ht="12.75">
      <c r="A166" s="35" t="s">
        <v>56</v>
      </c>
      <c r="E166" s="40" t="s">
        <v>10653</v>
      </c>
    </row>
    <row r="167" spans="1:5" ht="12.75">
      <c r="A167" t="s">
        <v>58</v>
      </c>
      <c r="E167" s="39" t="s">
        <v>5</v>
      </c>
    </row>
    <row r="168" spans="1:16" ht="12.75">
      <c r="A168" t="s">
        <v>49</v>
      </c>
      <c s="34" t="s">
        <v>308</v>
      </c>
      <c s="34" t="s">
        <v>10829</v>
      </c>
      <c s="35" t="s">
        <v>5</v>
      </c>
      <c s="6" t="s">
        <v>10830</v>
      </c>
      <c s="36" t="s">
        <v>83</v>
      </c>
      <c s="37">
        <v>12</v>
      </c>
      <c s="36">
        <v>0</v>
      </c>
      <c s="36">
        <f>ROUND(G168*H168,6)</f>
      </c>
      <c r="L168" s="38">
        <v>0</v>
      </c>
      <c s="32">
        <f>ROUND(ROUND(L168,2)*ROUND(G168,3),2)</f>
      </c>
      <c s="36" t="s">
        <v>10652</v>
      </c>
      <c>
        <f>(M168*21)/100</f>
      </c>
      <c t="s">
        <v>27</v>
      </c>
    </row>
    <row r="169" spans="1:5" ht="12.75">
      <c r="A169" s="35" t="s">
        <v>55</v>
      </c>
      <c r="E169" s="39" t="s">
        <v>5</v>
      </c>
    </row>
    <row r="170" spans="1:5" ht="12.75">
      <c r="A170" s="35" t="s">
        <v>56</v>
      </c>
      <c r="E170" s="40" t="s">
        <v>10653</v>
      </c>
    </row>
    <row r="171" spans="1:5" ht="12.75">
      <c r="A171" t="s">
        <v>58</v>
      </c>
      <c r="E171" s="39" t="s">
        <v>5</v>
      </c>
    </row>
    <row r="172" spans="1:16" ht="12.75">
      <c r="A172" t="s">
        <v>49</v>
      </c>
      <c s="34" t="s">
        <v>312</v>
      </c>
      <c s="34" t="s">
        <v>10662</v>
      </c>
      <c s="35" t="s">
        <v>5</v>
      </c>
      <c s="6" t="s">
        <v>10663</v>
      </c>
      <c s="36" t="s">
        <v>83</v>
      </c>
      <c s="37">
        <v>29</v>
      </c>
      <c s="36">
        <v>0</v>
      </c>
      <c s="36">
        <f>ROUND(G172*H172,6)</f>
      </c>
      <c r="L172" s="38">
        <v>0</v>
      </c>
      <c s="32">
        <f>ROUND(ROUND(L172,2)*ROUND(G172,3),2)</f>
      </c>
      <c s="36" t="s">
        <v>10652</v>
      </c>
      <c>
        <f>(M172*21)/100</f>
      </c>
      <c t="s">
        <v>27</v>
      </c>
    </row>
    <row r="173" spans="1:5" ht="12.75">
      <c r="A173" s="35" t="s">
        <v>55</v>
      </c>
      <c r="E173" s="39" t="s">
        <v>5</v>
      </c>
    </row>
    <row r="174" spans="1:5" ht="12.75">
      <c r="A174" s="35" t="s">
        <v>56</v>
      </c>
      <c r="E174" s="40" t="s">
        <v>10653</v>
      </c>
    </row>
    <row r="175" spans="1:5" ht="12.75">
      <c r="A175" t="s">
        <v>58</v>
      </c>
      <c r="E175" s="39" t="s">
        <v>5</v>
      </c>
    </row>
    <row r="176" spans="1:16" ht="12.75">
      <c r="A176" t="s">
        <v>49</v>
      </c>
      <c s="34" t="s">
        <v>316</v>
      </c>
      <c s="34" t="s">
        <v>10664</v>
      </c>
      <c s="35" t="s">
        <v>5</v>
      </c>
      <c s="6" t="s">
        <v>10665</v>
      </c>
      <c s="36" t="s">
        <v>88</v>
      </c>
      <c s="37">
        <v>236</v>
      </c>
      <c s="36">
        <v>0</v>
      </c>
      <c s="36">
        <f>ROUND(G176*H176,6)</f>
      </c>
      <c r="L176" s="38">
        <v>0</v>
      </c>
      <c s="32">
        <f>ROUND(ROUND(L176,2)*ROUND(G176,3),2)</f>
      </c>
      <c s="36" t="s">
        <v>10652</v>
      </c>
      <c>
        <f>(M176*21)/100</f>
      </c>
      <c t="s">
        <v>27</v>
      </c>
    </row>
    <row r="177" spans="1:5" ht="12.75">
      <c r="A177" s="35" t="s">
        <v>55</v>
      </c>
      <c r="E177" s="39" t="s">
        <v>5</v>
      </c>
    </row>
    <row r="178" spans="1:5" ht="12.75">
      <c r="A178" s="35" t="s">
        <v>56</v>
      </c>
      <c r="E178" s="40" t="s">
        <v>10653</v>
      </c>
    </row>
    <row r="179" spans="1:5" ht="12.75">
      <c r="A179" t="s">
        <v>58</v>
      </c>
      <c r="E179" s="39" t="s">
        <v>5</v>
      </c>
    </row>
    <row r="180" spans="1:16" ht="12.75">
      <c r="A180" t="s">
        <v>49</v>
      </c>
      <c s="34" t="s">
        <v>320</v>
      </c>
      <c s="34" t="s">
        <v>10978</v>
      </c>
      <c s="35" t="s">
        <v>5</v>
      </c>
      <c s="6" t="s">
        <v>10979</v>
      </c>
      <c s="36" t="s">
        <v>83</v>
      </c>
      <c s="37">
        <v>2</v>
      </c>
      <c s="36">
        <v>0</v>
      </c>
      <c s="36">
        <f>ROUND(G180*H180,6)</f>
      </c>
      <c r="L180" s="38">
        <v>0</v>
      </c>
      <c s="32">
        <f>ROUND(ROUND(L180,2)*ROUND(G180,3),2)</f>
      </c>
      <c s="36" t="s">
        <v>10652</v>
      </c>
      <c>
        <f>(M180*21)/100</f>
      </c>
      <c t="s">
        <v>27</v>
      </c>
    </row>
    <row r="181" spans="1:5" ht="12.75">
      <c r="A181" s="35" t="s">
        <v>55</v>
      </c>
      <c r="E181" s="39" t="s">
        <v>5</v>
      </c>
    </row>
    <row r="182" spans="1:5" ht="12.75">
      <c r="A182" s="35" t="s">
        <v>56</v>
      </c>
      <c r="E182" s="40" t="s">
        <v>10833</v>
      </c>
    </row>
    <row r="183" spans="1:5" ht="12.75">
      <c r="A183" t="s">
        <v>58</v>
      </c>
      <c r="E183" s="39" t="s">
        <v>5</v>
      </c>
    </row>
    <row r="184" spans="1:16" ht="12.75">
      <c r="A184" t="s">
        <v>49</v>
      </c>
      <c s="34" t="s">
        <v>324</v>
      </c>
      <c s="34" t="s">
        <v>10831</v>
      </c>
      <c s="35" t="s">
        <v>5</v>
      </c>
      <c s="6" t="s">
        <v>10832</v>
      </c>
      <c s="36" t="s">
        <v>83</v>
      </c>
      <c s="37">
        <v>2</v>
      </c>
      <c s="36">
        <v>0</v>
      </c>
      <c s="36">
        <f>ROUND(G184*H184,6)</f>
      </c>
      <c r="L184" s="38">
        <v>0</v>
      </c>
      <c s="32">
        <f>ROUND(ROUND(L184,2)*ROUND(G184,3),2)</f>
      </c>
      <c s="36" t="s">
        <v>10652</v>
      </c>
      <c>
        <f>(M184*21)/100</f>
      </c>
      <c t="s">
        <v>27</v>
      </c>
    </row>
    <row r="185" spans="1:5" ht="12.75">
      <c r="A185" s="35" t="s">
        <v>55</v>
      </c>
      <c r="E185" s="39" t="s">
        <v>5</v>
      </c>
    </row>
    <row r="186" spans="1:5" ht="12.75">
      <c r="A186" s="35" t="s">
        <v>56</v>
      </c>
      <c r="E186" s="40" t="s">
        <v>10833</v>
      </c>
    </row>
    <row r="187" spans="1:5" ht="12.75">
      <c r="A187" t="s">
        <v>58</v>
      </c>
      <c r="E187" s="39" t="s">
        <v>5</v>
      </c>
    </row>
    <row r="188" spans="1:16" ht="12.75">
      <c r="A188" t="s">
        <v>49</v>
      </c>
      <c s="34" t="s">
        <v>328</v>
      </c>
      <c s="34" t="s">
        <v>10836</v>
      </c>
      <c s="35" t="s">
        <v>5</v>
      </c>
      <c s="6" t="s">
        <v>10837</v>
      </c>
      <c s="36" t="s">
        <v>83</v>
      </c>
      <c s="37">
        <v>4</v>
      </c>
      <c s="36">
        <v>0</v>
      </c>
      <c s="36">
        <f>ROUND(G188*H188,6)</f>
      </c>
      <c r="L188" s="38">
        <v>0</v>
      </c>
      <c s="32">
        <f>ROUND(ROUND(L188,2)*ROUND(G188,3),2)</f>
      </c>
      <c s="36" t="s">
        <v>10652</v>
      </c>
      <c>
        <f>(M188*21)/100</f>
      </c>
      <c t="s">
        <v>27</v>
      </c>
    </row>
    <row r="189" spans="1:5" ht="12.75">
      <c r="A189" s="35" t="s">
        <v>55</v>
      </c>
      <c r="E189" s="39" t="s">
        <v>5</v>
      </c>
    </row>
    <row r="190" spans="1:5" ht="12.75">
      <c r="A190" s="35" t="s">
        <v>56</v>
      </c>
      <c r="E190" s="40" t="s">
        <v>10833</v>
      </c>
    </row>
    <row r="191" spans="1:5" ht="12.75">
      <c r="A191" t="s">
        <v>58</v>
      </c>
      <c r="E191" s="39" t="s">
        <v>5</v>
      </c>
    </row>
    <row r="192" spans="1:16" ht="12.75">
      <c r="A192" t="s">
        <v>49</v>
      </c>
      <c s="34" t="s">
        <v>329</v>
      </c>
      <c s="34" t="s">
        <v>10838</v>
      </c>
      <c s="35" t="s">
        <v>5</v>
      </c>
      <c s="6" t="s">
        <v>10839</v>
      </c>
      <c s="36" t="s">
        <v>88</v>
      </c>
      <c s="37">
        <v>784</v>
      </c>
      <c s="36">
        <v>0</v>
      </c>
      <c s="36">
        <f>ROUND(G192*H192,6)</f>
      </c>
      <c r="L192" s="38">
        <v>0</v>
      </c>
      <c s="32">
        <f>ROUND(ROUND(L192,2)*ROUND(G192,3),2)</f>
      </c>
      <c s="36" t="s">
        <v>10652</v>
      </c>
      <c>
        <f>(M192*21)/100</f>
      </c>
      <c t="s">
        <v>27</v>
      </c>
    </row>
    <row r="193" spans="1:5" ht="12.75">
      <c r="A193" s="35" t="s">
        <v>55</v>
      </c>
      <c r="E193" s="39" t="s">
        <v>5</v>
      </c>
    </row>
    <row r="194" spans="1:5" ht="12.75">
      <c r="A194" s="35" t="s">
        <v>56</v>
      </c>
      <c r="E194" s="40" t="s">
        <v>10833</v>
      </c>
    </row>
    <row r="195" spans="1:5" ht="12.75">
      <c r="A195" t="s">
        <v>58</v>
      </c>
      <c r="E195" s="39" t="s">
        <v>5</v>
      </c>
    </row>
    <row r="196" spans="1:16" ht="12.75">
      <c r="A196" t="s">
        <v>49</v>
      </c>
      <c s="34" t="s">
        <v>330</v>
      </c>
      <c s="34" t="s">
        <v>10840</v>
      </c>
      <c s="35" t="s">
        <v>5</v>
      </c>
      <c s="6" t="s">
        <v>10841</v>
      </c>
      <c s="36" t="s">
        <v>88</v>
      </c>
      <c s="37">
        <v>910</v>
      </c>
      <c s="36">
        <v>0</v>
      </c>
      <c s="36">
        <f>ROUND(G196*H196,6)</f>
      </c>
      <c r="L196" s="38">
        <v>0</v>
      </c>
      <c s="32">
        <f>ROUND(ROUND(L196,2)*ROUND(G196,3),2)</f>
      </c>
      <c s="36" t="s">
        <v>10652</v>
      </c>
      <c>
        <f>(M196*21)/100</f>
      </c>
      <c t="s">
        <v>27</v>
      </c>
    </row>
    <row r="197" spans="1:5" ht="12.75">
      <c r="A197" s="35" t="s">
        <v>55</v>
      </c>
      <c r="E197" s="39" t="s">
        <v>5</v>
      </c>
    </row>
    <row r="198" spans="1:5" ht="12.75">
      <c r="A198" s="35" t="s">
        <v>56</v>
      </c>
      <c r="E198" s="40" t="s">
        <v>10833</v>
      </c>
    </row>
    <row r="199" spans="1:5" ht="12.75">
      <c r="A199" t="s">
        <v>58</v>
      </c>
      <c r="E199" s="39" t="s">
        <v>5</v>
      </c>
    </row>
    <row r="200" spans="1:16" ht="12.75">
      <c r="A200" t="s">
        <v>49</v>
      </c>
      <c s="34" t="s">
        <v>331</v>
      </c>
      <c s="34" t="s">
        <v>10980</v>
      </c>
      <c s="35" t="s">
        <v>5</v>
      </c>
      <c s="6" t="s">
        <v>10981</v>
      </c>
      <c s="36" t="s">
        <v>88</v>
      </c>
      <c s="37">
        <v>226</v>
      </c>
      <c s="36">
        <v>0</v>
      </c>
      <c s="36">
        <f>ROUND(G200*H200,6)</f>
      </c>
      <c r="L200" s="38">
        <v>0</v>
      </c>
      <c s="32">
        <f>ROUND(ROUND(L200,2)*ROUND(G200,3),2)</f>
      </c>
      <c s="36" t="s">
        <v>10652</v>
      </c>
      <c>
        <f>(M200*21)/100</f>
      </c>
      <c t="s">
        <v>27</v>
      </c>
    </row>
    <row r="201" spans="1:5" ht="12.75">
      <c r="A201" s="35" t="s">
        <v>55</v>
      </c>
      <c r="E201" s="39" t="s">
        <v>5</v>
      </c>
    </row>
    <row r="202" spans="1:5" ht="12.75">
      <c r="A202" s="35" t="s">
        <v>56</v>
      </c>
      <c r="E202" s="40" t="s">
        <v>10833</v>
      </c>
    </row>
    <row r="203" spans="1:5" ht="12.75">
      <c r="A203" t="s">
        <v>58</v>
      </c>
      <c r="E203" s="39" t="s">
        <v>5</v>
      </c>
    </row>
    <row r="204" spans="1:16" ht="12.75">
      <c r="A204" t="s">
        <v>49</v>
      </c>
      <c s="34" t="s">
        <v>332</v>
      </c>
      <c s="34" t="s">
        <v>10842</v>
      </c>
      <c s="35" t="s">
        <v>5</v>
      </c>
      <c s="6" t="s">
        <v>10843</v>
      </c>
      <c s="36" t="s">
        <v>88</v>
      </c>
      <c s="37">
        <v>910</v>
      </c>
      <c s="36">
        <v>0</v>
      </c>
      <c s="36">
        <f>ROUND(G204*H204,6)</f>
      </c>
      <c r="L204" s="38">
        <v>0</v>
      </c>
      <c s="32">
        <f>ROUND(ROUND(L204,2)*ROUND(G204,3),2)</f>
      </c>
      <c s="36" t="s">
        <v>10652</v>
      </c>
      <c>
        <f>(M204*21)/100</f>
      </c>
      <c t="s">
        <v>27</v>
      </c>
    </row>
    <row r="205" spans="1:5" ht="12.75">
      <c r="A205" s="35" t="s">
        <v>55</v>
      </c>
      <c r="E205" s="39" t="s">
        <v>5</v>
      </c>
    </row>
    <row r="206" spans="1:5" ht="12.75">
      <c r="A206" s="35" t="s">
        <v>56</v>
      </c>
      <c r="E206" s="40" t="s">
        <v>10833</v>
      </c>
    </row>
    <row r="207" spans="1:5" ht="12.75">
      <c r="A207" t="s">
        <v>58</v>
      </c>
      <c r="E207" s="39" t="s">
        <v>5</v>
      </c>
    </row>
    <row r="208" spans="1:16" ht="12.75">
      <c r="A208" t="s">
        <v>49</v>
      </c>
      <c s="34" t="s">
        <v>336</v>
      </c>
      <c s="34" t="s">
        <v>10844</v>
      </c>
      <c s="35" t="s">
        <v>5</v>
      </c>
      <c s="6" t="s">
        <v>10845</v>
      </c>
      <c s="36" t="s">
        <v>88</v>
      </c>
      <c s="37">
        <v>3408</v>
      </c>
      <c s="36">
        <v>0</v>
      </c>
      <c s="36">
        <f>ROUND(G208*H208,6)</f>
      </c>
      <c r="L208" s="38">
        <v>0</v>
      </c>
      <c s="32">
        <f>ROUND(ROUND(L208,2)*ROUND(G208,3),2)</f>
      </c>
      <c s="36" t="s">
        <v>10652</v>
      </c>
      <c>
        <f>(M208*21)/100</f>
      </c>
      <c t="s">
        <v>27</v>
      </c>
    </row>
    <row r="209" spans="1:5" ht="12.75">
      <c r="A209" s="35" t="s">
        <v>55</v>
      </c>
      <c r="E209" s="39" t="s">
        <v>5</v>
      </c>
    </row>
    <row r="210" spans="1:5" ht="12.75">
      <c r="A210" s="35" t="s">
        <v>56</v>
      </c>
      <c r="E210" s="40" t="s">
        <v>10682</v>
      </c>
    </row>
    <row r="211" spans="1:5" ht="12.75">
      <c r="A211" t="s">
        <v>58</v>
      </c>
      <c r="E211" s="39" t="s">
        <v>5</v>
      </c>
    </row>
    <row r="212" spans="1:16" ht="12.75">
      <c r="A212" t="s">
        <v>49</v>
      </c>
      <c s="34" t="s">
        <v>340</v>
      </c>
      <c s="34" t="s">
        <v>10852</v>
      </c>
      <c s="35" t="s">
        <v>5</v>
      </c>
      <c s="6" t="s">
        <v>10853</v>
      </c>
      <c s="36" t="s">
        <v>83</v>
      </c>
      <c s="37">
        <v>9</v>
      </c>
      <c s="36">
        <v>0</v>
      </c>
      <c s="36">
        <f>ROUND(G212*H212,6)</f>
      </c>
      <c r="L212" s="38">
        <v>0</v>
      </c>
      <c s="32">
        <f>ROUND(ROUND(L212,2)*ROUND(G212,3),2)</f>
      </c>
      <c s="36" t="s">
        <v>10652</v>
      </c>
      <c>
        <f>(M212*21)/100</f>
      </c>
      <c t="s">
        <v>27</v>
      </c>
    </row>
    <row r="213" spans="1:5" ht="12.75">
      <c r="A213" s="35" t="s">
        <v>55</v>
      </c>
      <c r="E213" s="39" t="s">
        <v>5</v>
      </c>
    </row>
    <row r="214" spans="1:5" ht="12.75">
      <c r="A214" s="35" t="s">
        <v>56</v>
      </c>
      <c r="E214" s="40" t="s">
        <v>10653</v>
      </c>
    </row>
    <row r="215" spans="1:5" ht="12.75">
      <c r="A215" t="s">
        <v>58</v>
      </c>
      <c r="E215" s="39" t="s">
        <v>5</v>
      </c>
    </row>
    <row r="216" spans="1:16" ht="12.75">
      <c r="A216" t="s">
        <v>49</v>
      </c>
      <c s="34" t="s">
        <v>344</v>
      </c>
      <c s="34" t="s">
        <v>10856</v>
      </c>
      <c s="35" t="s">
        <v>5</v>
      </c>
      <c s="6" t="s">
        <v>10857</v>
      </c>
      <c s="36" t="s">
        <v>83</v>
      </c>
      <c s="37">
        <v>4</v>
      </c>
      <c s="36">
        <v>0</v>
      </c>
      <c s="36">
        <f>ROUND(G216*H216,6)</f>
      </c>
      <c r="L216" s="38">
        <v>0</v>
      </c>
      <c s="32">
        <f>ROUND(ROUND(L216,2)*ROUND(G216,3),2)</f>
      </c>
      <c s="36" t="s">
        <v>10652</v>
      </c>
      <c>
        <f>(M216*21)/100</f>
      </c>
      <c t="s">
        <v>27</v>
      </c>
    </row>
    <row r="217" spans="1:5" ht="12.75">
      <c r="A217" s="35" t="s">
        <v>55</v>
      </c>
      <c r="E217" s="39" t="s">
        <v>5</v>
      </c>
    </row>
    <row r="218" spans="1:5" ht="12.75">
      <c r="A218" s="35" t="s">
        <v>56</v>
      </c>
      <c r="E218" s="40" t="s">
        <v>10653</v>
      </c>
    </row>
    <row r="219" spans="1:5" ht="12.75">
      <c r="A219" t="s">
        <v>58</v>
      </c>
      <c r="E219" s="39" t="s">
        <v>5</v>
      </c>
    </row>
    <row r="220" spans="1:16" ht="12.75">
      <c r="A220" t="s">
        <v>49</v>
      </c>
      <c s="34" t="s">
        <v>348</v>
      </c>
      <c s="34" t="s">
        <v>10858</v>
      </c>
      <c s="35" t="s">
        <v>5</v>
      </c>
      <c s="6" t="s">
        <v>10859</v>
      </c>
      <c s="36" t="s">
        <v>83</v>
      </c>
      <c s="37">
        <v>4</v>
      </c>
      <c s="36">
        <v>0</v>
      </c>
      <c s="36">
        <f>ROUND(G220*H220,6)</f>
      </c>
      <c r="L220" s="38">
        <v>0</v>
      </c>
      <c s="32">
        <f>ROUND(ROUND(L220,2)*ROUND(G220,3),2)</f>
      </c>
      <c s="36" t="s">
        <v>10652</v>
      </c>
      <c>
        <f>(M220*21)/100</f>
      </c>
      <c t="s">
        <v>27</v>
      </c>
    </row>
    <row r="221" spans="1:5" ht="12.75">
      <c r="A221" s="35" t="s">
        <v>55</v>
      </c>
      <c r="E221" s="39" t="s">
        <v>5</v>
      </c>
    </row>
    <row r="222" spans="1:5" ht="12.75">
      <c r="A222" s="35" t="s">
        <v>56</v>
      </c>
      <c r="E222" s="40" t="s">
        <v>10653</v>
      </c>
    </row>
    <row r="223" spans="1:5" ht="12.75">
      <c r="A223" t="s">
        <v>58</v>
      </c>
      <c r="E223" s="39" t="s">
        <v>5</v>
      </c>
    </row>
    <row r="224" spans="1:16" ht="12.75">
      <c r="A224" t="s">
        <v>49</v>
      </c>
      <c s="34" t="s">
        <v>352</v>
      </c>
      <c s="34" t="s">
        <v>10860</v>
      </c>
      <c s="35" t="s">
        <v>5</v>
      </c>
      <c s="6" t="s">
        <v>10861</v>
      </c>
      <c s="36" t="s">
        <v>83</v>
      </c>
      <c s="37">
        <v>2</v>
      </c>
      <c s="36">
        <v>0</v>
      </c>
      <c s="36">
        <f>ROUND(G224*H224,6)</f>
      </c>
      <c r="L224" s="38">
        <v>0</v>
      </c>
      <c s="32">
        <f>ROUND(ROUND(L224,2)*ROUND(G224,3),2)</f>
      </c>
      <c s="36" t="s">
        <v>10652</v>
      </c>
      <c>
        <f>(M224*21)/100</f>
      </c>
      <c t="s">
        <v>27</v>
      </c>
    </row>
    <row r="225" spans="1:5" ht="12.75">
      <c r="A225" s="35" t="s">
        <v>55</v>
      </c>
      <c r="E225" s="39" t="s">
        <v>5</v>
      </c>
    </row>
    <row r="226" spans="1:5" ht="12.75">
      <c r="A226" s="35" t="s">
        <v>56</v>
      </c>
      <c r="E226" s="40" t="s">
        <v>10653</v>
      </c>
    </row>
    <row r="227" spans="1:5" ht="12.75">
      <c r="A227" t="s">
        <v>58</v>
      </c>
      <c r="E227" s="39" t="s">
        <v>5</v>
      </c>
    </row>
    <row r="228" spans="1:16" ht="12.75">
      <c r="A228" t="s">
        <v>49</v>
      </c>
      <c s="34" t="s">
        <v>356</v>
      </c>
      <c s="34" t="s">
        <v>10982</v>
      </c>
      <c s="35" t="s">
        <v>5</v>
      </c>
      <c s="6" t="s">
        <v>10983</v>
      </c>
      <c s="36" t="s">
        <v>83</v>
      </c>
      <c s="37">
        <v>1</v>
      </c>
      <c s="36">
        <v>0</v>
      </c>
      <c s="36">
        <f>ROUND(G228*H228,6)</f>
      </c>
      <c r="L228" s="38">
        <v>0</v>
      </c>
      <c s="32">
        <f>ROUND(ROUND(L228,2)*ROUND(G228,3),2)</f>
      </c>
      <c s="36" t="s">
        <v>10652</v>
      </c>
      <c>
        <f>(M228*21)/100</f>
      </c>
      <c t="s">
        <v>27</v>
      </c>
    </row>
    <row r="229" spans="1:5" ht="12.75">
      <c r="A229" s="35" t="s">
        <v>55</v>
      </c>
      <c r="E229" s="39" t="s">
        <v>5</v>
      </c>
    </row>
    <row r="230" spans="1:5" ht="12.75">
      <c r="A230" s="35" t="s">
        <v>56</v>
      </c>
      <c r="E230" s="40" t="s">
        <v>10653</v>
      </c>
    </row>
    <row r="231" spans="1:5" ht="12.75">
      <c r="A231" t="s">
        <v>58</v>
      </c>
      <c r="E231" s="39" t="s">
        <v>5</v>
      </c>
    </row>
    <row r="232" spans="1:16" ht="12.75">
      <c r="A232" t="s">
        <v>49</v>
      </c>
      <c s="34" t="s">
        <v>360</v>
      </c>
      <c s="34" t="s">
        <v>10668</v>
      </c>
      <c s="35" t="s">
        <v>5</v>
      </c>
      <c s="6" t="s">
        <v>10669</v>
      </c>
      <c s="36" t="s">
        <v>83</v>
      </c>
      <c s="37">
        <v>1</v>
      </c>
      <c s="36">
        <v>0</v>
      </c>
      <c s="36">
        <f>ROUND(G232*H232,6)</f>
      </c>
      <c r="L232" s="38">
        <v>0</v>
      </c>
      <c s="32">
        <f>ROUND(ROUND(L232,2)*ROUND(G232,3),2)</f>
      </c>
      <c s="36" t="s">
        <v>10652</v>
      </c>
      <c>
        <f>(M232*21)/100</f>
      </c>
      <c t="s">
        <v>27</v>
      </c>
    </row>
    <row r="233" spans="1:5" ht="12.75">
      <c r="A233" s="35" t="s">
        <v>55</v>
      </c>
      <c r="E233" s="39" t="s">
        <v>5</v>
      </c>
    </row>
    <row r="234" spans="1:5" ht="12.75">
      <c r="A234" s="35" t="s">
        <v>56</v>
      </c>
      <c r="E234" s="40" t="s">
        <v>10653</v>
      </c>
    </row>
    <row r="235" spans="1:5" ht="12.75">
      <c r="A235" t="s">
        <v>58</v>
      </c>
      <c r="E235" s="39" t="s">
        <v>5</v>
      </c>
    </row>
    <row r="236" spans="1:16" ht="12.75">
      <c r="A236" t="s">
        <v>49</v>
      </c>
      <c s="34" t="s">
        <v>364</v>
      </c>
      <c s="34" t="s">
        <v>10670</v>
      </c>
      <c s="35" t="s">
        <v>5</v>
      </c>
      <c s="6" t="s">
        <v>10671</v>
      </c>
      <c s="36" t="s">
        <v>83</v>
      </c>
      <c s="37">
        <v>9</v>
      </c>
      <c s="36">
        <v>0</v>
      </c>
      <c s="36">
        <f>ROUND(G236*H236,6)</f>
      </c>
      <c r="L236" s="38">
        <v>0</v>
      </c>
      <c s="32">
        <f>ROUND(ROUND(L236,2)*ROUND(G236,3),2)</f>
      </c>
      <c s="36" t="s">
        <v>10652</v>
      </c>
      <c>
        <f>(M236*21)/100</f>
      </c>
      <c t="s">
        <v>27</v>
      </c>
    </row>
    <row r="237" spans="1:5" ht="12.75">
      <c r="A237" s="35" t="s">
        <v>55</v>
      </c>
      <c r="E237" s="39" t="s">
        <v>5</v>
      </c>
    </row>
    <row r="238" spans="1:5" ht="12.75">
      <c r="A238" s="35" t="s">
        <v>56</v>
      </c>
      <c r="E238" s="40" t="s">
        <v>10653</v>
      </c>
    </row>
    <row r="239" spans="1:5" ht="12.75">
      <c r="A239" t="s">
        <v>58</v>
      </c>
      <c r="E239" s="39" t="s">
        <v>5</v>
      </c>
    </row>
    <row r="240" spans="1:16" ht="12.75">
      <c r="A240" t="s">
        <v>49</v>
      </c>
      <c s="34" t="s">
        <v>368</v>
      </c>
      <c s="34" t="s">
        <v>10672</v>
      </c>
      <c s="35" t="s">
        <v>5</v>
      </c>
      <c s="6" t="s">
        <v>10673</v>
      </c>
      <c s="36" t="s">
        <v>83</v>
      </c>
      <c s="37">
        <v>9</v>
      </c>
      <c s="36">
        <v>0</v>
      </c>
      <c s="36">
        <f>ROUND(G240*H240,6)</f>
      </c>
      <c r="L240" s="38">
        <v>0</v>
      </c>
      <c s="32">
        <f>ROUND(ROUND(L240,2)*ROUND(G240,3),2)</f>
      </c>
      <c s="36" t="s">
        <v>10652</v>
      </c>
      <c>
        <f>(M240*21)/100</f>
      </c>
      <c t="s">
        <v>27</v>
      </c>
    </row>
    <row r="241" spans="1:5" ht="12.75">
      <c r="A241" s="35" t="s">
        <v>55</v>
      </c>
      <c r="E241" s="39" t="s">
        <v>5</v>
      </c>
    </row>
    <row r="242" spans="1:5" ht="12.75">
      <c r="A242" s="35" t="s">
        <v>56</v>
      </c>
      <c r="E242" s="40" t="s">
        <v>10653</v>
      </c>
    </row>
    <row r="243" spans="1:5" ht="12.75">
      <c r="A243" t="s">
        <v>58</v>
      </c>
      <c r="E243" s="39" t="s">
        <v>5</v>
      </c>
    </row>
    <row r="244" spans="1:16" ht="12.75">
      <c r="A244" t="s">
        <v>49</v>
      </c>
      <c s="34" t="s">
        <v>372</v>
      </c>
      <c s="34" t="s">
        <v>10984</v>
      </c>
      <c s="35" t="s">
        <v>5</v>
      </c>
      <c s="6" t="s">
        <v>10985</v>
      </c>
      <c s="36" t="s">
        <v>83</v>
      </c>
      <c s="37">
        <v>4</v>
      </c>
      <c s="36">
        <v>0</v>
      </c>
      <c s="36">
        <f>ROUND(G244*H244,6)</f>
      </c>
      <c r="L244" s="38">
        <v>0</v>
      </c>
      <c s="32">
        <f>ROUND(ROUND(L244,2)*ROUND(G244,3),2)</f>
      </c>
      <c s="36" t="s">
        <v>10652</v>
      </c>
      <c>
        <f>(M244*21)/100</f>
      </c>
      <c t="s">
        <v>27</v>
      </c>
    </row>
    <row r="245" spans="1:5" ht="12.75">
      <c r="A245" s="35" t="s">
        <v>55</v>
      </c>
      <c r="E245" s="39" t="s">
        <v>5</v>
      </c>
    </row>
    <row r="246" spans="1:5" ht="12.75">
      <c r="A246" s="35" t="s">
        <v>56</v>
      </c>
      <c r="E246" s="40" t="s">
        <v>10653</v>
      </c>
    </row>
    <row r="247" spans="1:5" ht="12.75">
      <c r="A247" t="s">
        <v>58</v>
      </c>
      <c r="E247" s="39" t="s">
        <v>5</v>
      </c>
    </row>
    <row r="248" spans="1:16" ht="25.5">
      <c r="A248" t="s">
        <v>49</v>
      </c>
      <c s="34" t="s">
        <v>376</v>
      </c>
      <c s="34" t="s">
        <v>10986</v>
      </c>
      <c s="35" t="s">
        <v>5</v>
      </c>
      <c s="6" t="s">
        <v>10987</v>
      </c>
      <c s="36" t="s">
        <v>83</v>
      </c>
      <c s="37">
        <v>4</v>
      </c>
      <c s="36">
        <v>0</v>
      </c>
      <c s="36">
        <f>ROUND(G248*H248,6)</f>
      </c>
      <c r="L248" s="38">
        <v>0</v>
      </c>
      <c s="32">
        <f>ROUND(ROUND(L248,2)*ROUND(G248,3),2)</f>
      </c>
      <c s="36" t="s">
        <v>10652</v>
      </c>
      <c>
        <f>(M248*21)/100</f>
      </c>
      <c t="s">
        <v>27</v>
      </c>
    </row>
    <row r="249" spans="1:5" ht="12.75">
      <c r="A249" s="35" t="s">
        <v>55</v>
      </c>
      <c r="E249" s="39" t="s">
        <v>5</v>
      </c>
    </row>
    <row r="250" spans="1:5" ht="12.75">
      <c r="A250" s="35" t="s">
        <v>56</v>
      </c>
      <c r="E250" s="40" t="s">
        <v>10653</v>
      </c>
    </row>
    <row r="251" spans="1:5" ht="12.75">
      <c r="A251" t="s">
        <v>58</v>
      </c>
      <c r="E251" s="39" t="s">
        <v>5</v>
      </c>
    </row>
    <row r="252" spans="1:16" ht="12.75">
      <c r="A252" t="s">
        <v>49</v>
      </c>
      <c s="34" t="s">
        <v>380</v>
      </c>
      <c s="34" t="s">
        <v>10674</v>
      </c>
      <c s="35" t="s">
        <v>5</v>
      </c>
      <c s="6" t="s">
        <v>10675</v>
      </c>
      <c s="36" t="s">
        <v>83</v>
      </c>
      <c s="37">
        <v>14</v>
      </c>
      <c s="36">
        <v>0</v>
      </c>
      <c s="36">
        <f>ROUND(G252*H252,6)</f>
      </c>
      <c r="L252" s="38">
        <v>0</v>
      </c>
      <c s="32">
        <f>ROUND(ROUND(L252,2)*ROUND(G252,3),2)</f>
      </c>
      <c s="36" t="s">
        <v>10652</v>
      </c>
      <c>
        <f>(M252*21)/100</f>
      </c>
      <c t="s">
        <v>27</v>
      </c>
    </row>
    <row r="253" spans="1:5" ht="12.75">
      <c r="A253" s="35" t="s">
        <v>55</v>
      </c>
      <c r="E253" s="39" t="s">
        <v>5</v>
      </c>
    </row>
    <row r="254" spans="1:5" ht="12.75">
      <c r="A254" s="35" t="s">
        <v>56</v>
      </c>
      <c r="E254" s="40" t="s">
        <v>10653</v>
      </c>
    </row>
    <row r="255" spans="1:5" ht="12.75">
      <c r="A255" t="s">
        <v>58</v>
      </c>
      <c r="E255" s="39" t="s">
        <v>5</v>
      </c>
    </row>
    <row r="256" spans="1:16" ht="25.5">
      <c r="A256" t="s">
        <v>49</v>
      </c>
      <c s="34" t="s">
        <v>384</v>
      </c>
      <c s="34" t="s">
        <v>10988</v>
      </c>
      <c s="35" t="s">
        <v>5</v>
      </c>
      <c s="6" t="s">
        <v>10989</v>
      </c>
      <c s="36" t="s">
        <v>83</v>
      </c>
      <c s="37">
        <v>1</v>
      </c>
      <c s="36">
        <v>0</v>
      </c>
      <c s="36">
        <f>ROUND(G256*H256,6)</f>
      </c>
      <c r="L256" s="38">
        <v>0</v>
      </c>
      <c s="32">
        <f>ROUND(ROUND(L256,2)*ROUND(G256,3),2)</f>
      </c>
      <c s="36" t="s">
        <v>10652</v>
      </c>
      <c>
        <f>(M256*21)/100</f>
      </c>
      <c t="s">
        <v>27</v>
      </c>
    </row>
    <row r="257" spans="1:5" ht="12.75">
      <c r="A257" s="35" t="s">
        <v>55</v>
      </c>
      <c r="E257" s="39" t="s">
        <v>5</v>
      </c>
    </row>
    <row r="258" spans="1:5" ht="12.75">
      <c r="A258" s="35" t="s">
        <v>56</v>
      </c>
      <c r="E258" s="40" t="s">
        <v>10653</v>
      </c>
    </row>
    <row r="259" spans="1:5" ht="12.75">
      <c r="A259" t="s">
        <v>58</v>
      </c>
      <c r="E259" s="39" t="s">
        <v>5</v>
      </c>
    </row>
    <row r="260" spans="1:16" ht="12.75">
      <c r="A260" t="s">
        <v>49</v>
      </c>
      <c s="34" t="s">
        <v>388</v>
      </c>
      <c s="34" t="s">
        <v>10948</v>
      </c>
      <c s="35" t="s">
        <v>5</v>
      </c>
      <c s="6" t="s">
        <v>10949</v>
      </c>
      <c s="36" t="s">
        <v>83</v>
      </c>
      <c s="37">
        <v>5</v>
      </c>
      <c s="36">
        <v>0</v>
      </c>
      <c s="36">
        <f>ROUND(G260*H260,6)</f>
      </c>
      <c r="L260" s="38">
        <v>0</v>
      </c>
      <c s="32">
        <f>ROUND(ROUND(L260,2)*ROUND(G260,3),2)</f>
      </c>
      <c s="36" t="s">
        <v>10652</v>
      </c>
      <c>
        <f>(M260*21)/100</f>
      </c>
      <c t="s">
        <v>27</v>
      </c>
    </row>
    <row r="261" spans="1:5" ht="12.75">
      <c r="A261" s="35" t="s">
        <v>55</v>
      </c>
      <c r="E261" s="39" t="s">
        <v>5</v>
      </c>
    </row>
    <row r="262" spans="1:5" ht="12.75">
      <c r="A262" s="35" t="s">
        <v>56</v>
      </c>
      <c r="E262" s="40" t="s">
        <v>10653</v>
      </c>
    </row>
    <row r="263" spans="1:5" ht="12.75">
      <c r="A263" t="s">
        <v>58</v>
      </c>
      <c r="E263" s="39" t="s">
        <v>5</v>
      </c>
    </row>
    <row r="264" spans="1:16" ht="12.75">
      <c r="A264" t="s">
        <v>49</v>
      </c>
      <c s="34" t="s">
        <v>392</v>
      </c>
      <c s="34" t="s">
        <v>10990</v>
      </c>
      <c s="35" t="s">
        <v>5</v>
      </c>
      <c s="6" t="s">
        <v>10991</v>
      </c>
      <c s="36" t="s">
        <v>83</v>
      </c>
      <c s="37">
        <v>1</v>
      </c>
      <c s="36">
        <v>0</v>
      </c>
      <c s="36">
        <f>ROUND(G264*H264,6)</f>
      </c>
      <c r="L264" s="38">
        <v>0</v>
      </c>
      <c s="32">
        <f>ROUND(ROUND(L264,2)*ROUND(G264,3),2)</f>
      </c>
      <c s="36" t="s">
        <v>10652</v>
      </c>
      <c>
        <f>(M264*21)/100</f>
      </c>
      <c t="s">
        <v>27</v>
      </c>
    </row>
    <row r="265" spans="1:5" ht="12.75">
      <c r="A265" s="35" t="s">
        <v>55</v>
      </c>
      <c r="E265" s="39" t="s">
        <v>5</v>
      </c>
    </row>
    <row r="266" spans="1:5" ht="12.75">
      <c r="A266" s="35" t="s">
        <v>56</v>
      </c>
      <c r="E266" s="40" t="s">
        <v>10653</v>
      </c>
    </row>
    <row r="267" spans="1:5" ht="12.75">
      <c r="A267" t="s">
        <v>58</v>
      </c>
      <c r="E267" s="39" t="s">
        <v>5</v>
      </c>
    </row>
    <row r="268" spans="1:16" ht="12.75">
      <c r="A268" t="s">
        <v>49</v>
      </c>
      <c s="34" t="s">
        <v>396</v>
      </c>
      <c s="34" t="s">
        <v>10950</v>
      </c>
      <c s="35" t="s">
        <v>5</v>
      </c>
      <c s="6" t="s">
        <v>10951</v>
      </c>
      <c s="36" t="s">
        <v>83</v>
      </c>
      <c s="37">
        <v>1</v>
      </c>
      <c s="36">
        <v>0</v>
      </c>
      <c s="36">
        <f>ROUND(G268*H268,6)</f>
      </c>
      <c r="L268" s="38">
        <v>0</v>
      </c>
      <c s="32">
        <f>ROUND(ROUND(L268,2)*ROUND(G268,3),2)</f>
      </c>
      <c s="36" t="s">
        <v>10652</v>
      </c>
      <c>
        <f>(M268*21)/100</f>
      </c>
      <c t="s">
        <v>27</v>
      </c>
    </row>
    <row r="269" spans="1:5" ht="12.75">
      <c r="A269" s="35" t="s">
        <v>55</v>
      </c>
      <c r="E269" s="39" t="s">
        <v>5</v>
      </c>
    </row>
    <row r="270" spans="1:5" ht="12.75">
      <c r="A270" s="35" t="s">
        <v>56</v>
      </c>
      <c r="E270" s="40" t="s">
        <v>10653</v>
      </c>
    </row>
    <row r="271" spans="1:5" ht="12.75">
      <c r="A271" t="s">
        <v>58</v>
      </c>
      <c r="E271" s="39" t="s">
        <v>5</v>
      </c>
    </row>
    <row r="272" spans="1:16" ht="12.75">
      <c r="A272" t="s">
        <v>49</v>
      </c>
      <c s="34" t="s">
        <v>400</v>
      </c>
      <c s="34" t="s">
        <v>10992</v>
      </c>
      <c s="35" t="s">
        <v>5</v>
      </c>
      <c s="6" t="s">
        <v>10993</v>
      </c>
      <c s="36" t="s">
        <v>88</v>
      </c>
      <c s="37">
        <v>20</v>
      </c>
      <c s="36">
        <v>0</v>
      </c>
      <c s="36">
        <f>ROUND(G272*H272,6)</f>
      </c>
      <c r="L272" s="38">
        <v>0</v>
      </c>
      <c s="32">
        <f>ROUND(ROUND(L272,2)*ROUND(G272,3),2)</f>
      </c>
      <c s="36" t="s">
        <v>10652</v>
      </c>
      <c>
        <f>(M272*21)/100</f>
      </c>
      <c t="s">
        <v>27</v>
      </c>
    </row>
    <row r="273" spans="1:5" ht="12.75">
      <c r="A273" s="35" t="s">
        <v>55</v>
      </c>
      <c r="E273" s="39" t="s">
        <v>5</v>
      </c>
    </row>
    <row r="274" spans="1:5" ht="12.75">
      <c r="A274" s="35" t="s">
        <v>56</v>
      </c>
      <c r="E274" s="40" t="s">
        <v>10653</v>
      </c>
    </row>
    <row r="275" spans="1:5" ht="12.75">
      <c r="A275" t="s">
        <v>58</v>
      </c>
      <c r="E275" s="39" t="s">
        <v>5</v>
      </c>
    </row>
    <row r="276" spans="1:16" ht="12.75">
      <c r="A276" t="s">
        <v>49</v>
      </c>
      <c s="34" t="s">
        <v>404</v>
      </c>
      <c s="34" t="s">
        <v>10866</v>
      </c>
      <c s="35" t="s">
        <v>5</v>
      </c>
      <c s="6" t="s">
        <v>10867</v>
      </c>
      <c s="36" t="s">
        <v>88</v>
      </c>
      <c s="37">
        <v>20</v>
      </c>
      <c s="36">
        <v>0</v>
      </c>
      <c s="36">
        <f>ROUND(G276*H276,6)</f>
      </c>
      <c r="L276" s="38">
        <v>0</v>
      </c>
      <c s="32">
        <f>ROUND(ROUND(L276,2)*ROUND(G276,3),2)</f>
      </c>
      <c s="36" t="s">
        <v>10652</v>
      </c>
      <c>
        <f>(M276*21)/100</f>
      </c>
      <c t="s">
        <v>27</v>
      </c>
    </row>
    <row r="277" spans="1:5" ht="12.75">
      <c r="A277" s="35" t="s">
        <v>55</v>
      </c>
      <c r="E277" s="39" t="s">
        <v>5</v>
      </c>
    </row>
    <row r="278" spans="1:5" ht="12.75">
      <c r="A278" s="35" t="s">
        <v>56</v>
      </c>
      <c r="E278" s="40" t="s">
        <v>10653</v>
      </c>
    </row>
    <row r="279" spans="1:5" ht="12.75">
      <c r="A279" t="s">
        <v>58</v>
      </c>
      <c r="E279" s="39" t="s">
        <v>5</v>
      </c>
    </row>
    <row r="280" spans="1:16" ht="12.75">
      <c r="A280" t="s">
        <v>49</v>
      </c>
      <c s="34" t="s">
        <v>408</v>
      </c>
      <c s="34" t="s">
        <v>10868</v>
      </c>
      <c s="35" t="s">
        <v>5</v>
      </c>
      <c s="6" t="s">
        <v>10869</v>
      </c>
      <c s="36" t="s">
        <v>83</v>
      </c>
      <c s="37">
        <v>4</v>
      </c>
      <c s="36">
        <v>0</v>
      </c>
      <c s="36">
        <f>ROUND(G280*H280,6)</f>
      </c>
      <c r="L280" s="38">
        <v>0</v>
      </c>
      <c s="32">
        <f>ROUND(ROUND(L280,2)*ROUND(G280,3),2)</f>
      </c>
      <c s="36" t="s">
        <v>10652</v>
      </c>
      <c>
        <f>(M280*21)/100</f>
      </c>
      <c t="s">
        <v>27</v>
      </c>
    </row>
    <row r="281" spans="1:5" ht="12.75">
      <c r="A281" s="35" t="s">
        <v>55</v>
      </c>
      <c r="E281" s="39" t="s">
        <v>5</v>
      </c>
    </row>
    <row r="282" spans="1:5" ht="12.75">
      <c r="A282" s="35" t="s">
        <v>56</v>
      </c>
      <c r="E282" s="40" t="s">
        <v>10653</v>
      </c>
    </row>
    <row r="283" spans="1:5" ht="12.75">
      <c r="A283" t="s">
        <v>58</v>
      </c>
      <c r="E283" s="39" t="s">
        <v>5</v>
      </c>
    </row>
    <row r="284" spans="1:16" ht="25.5">
      <c r="A284" t="s">
        <v>49</v>
      </c>
      <c s="34" t="s">
        <v>412</v>
      </c>
      <c s="34" t="s">
        <v>10870</v>
      </c>
      <c s="35" t="s">
        <v>5</v>
      </c>
      <c s="6" t="s">
        <v>10871</v>
      </c>
      <c s="36" t="s">
        <v>83</v>
      </c>
      <c s="37">
        <v>5</v>
      </c>
      <c s="36">
        <v>0</v>
      </c>
      <c s="36">
        <f>ROUND(G284*H284,6)</f>
      </c>
      <c r="L284" s="38">
        <v>0</v>
      </c>
      <c s="32">
        <f>ROUND(ROUND(L284,2)*ROUND(G284,3),2)</f>
      </c>
      <c s="36" t="s">
        <v>10652</v>
      </c>
      <c>
        <f>(M284*21)/100</f>
      </c>
      <c t="s">
        <v>27</v>
      </c>
    </row>
    <row r="285" spans="1:5" ht="12.75">
      <c r="A285" s="35" t="s">
        <v>55</v>
      </c>
      <c r="E285" s="39" t="s">
        <v>5</v>
      </c>
    </row>
    <row r="286" spans="1:5" ht="12.75">
      <c r="A286" s="35" t="s">
        <v>56</v>
      </c>
      <c r="E286" s="40" t="s">
        <v>10653</v>
      </c>
    </row>
    <row r="287" spans="1:5" ht="12.75">
      <c r="A287" t="s">
        <v>58</v>
      </c>
      <c r="E287" s="39" t="s">
        <v>5</v>
      </c>
    </row>
    <row r="288" spans="1:16" ht="12.75">
      <c r="A288" t="s">
        <v>49</v>
      </c>
      <c s="34" t="s">
        <v>413</v>
      </c>
      <c s="34" t="s">
        <v>10872</v>
      </c>
      <c s="35" t="s">
        <v>5</v>
      </c>
      <c s="6" t="s">
        <v>10873</v>
      </c>
      <c s="36" t="s">
        <v>83</v>
      </c>
      <c s="37">
        <v>4</v>
      </c>
      <c s="36">
        <v>0</v>
      </c>
      <c s="36">
        <f>ROUND(G288*H288,6)</f>
      </c>
      <c r="L288" s="38">
        <v>0</v>
      </c>
      <c s="32">
        <f>ROUND(ROUND(L288,2)*ROUND(G288,3),2)</f>
      </c>
      <c s="36" t="s">
        <v>10652</v>
      </c>
      <c>
        <f>(M288*21)/100</f>
      </c>
      <c t="s">
        <v>27</v>
      </c>
    </row>
    <row r="289" spans="1:5" ht="12.75">
      <c r="A289" s="35" t="s">
        <v>55</v>
      </c>
      <c r="E289" s="39" t="s">
        <v>5</v>
      </c>
    </row>
    <row r="290" spans="1:5" ht="12.75">
      <c r="A290" s="35" t="s">
        <v>56</v>
      </c>
      <c r="E290" s="40" t="s">
        <v>10653</v>
      </c>
    </row>
    <row r="291" spans="1:5" ht="12.75">
      <c r="A291" t="s">
        <v>58</v>
      </c>
      <c r="E291" s="39" t="s">
        <v>5</v>
      </c>
    </row>
    <row r="292" spans="1:16" ht="12.75">
      <c r="A292" t="s">
        <v>49</v>
      </c>
      <c s="34" t="s">
        <v>414</v>
      </c>
      <c s="34" t="s">
        <v>10876</v>
      </c>
      <c s="35" t="s">
        <v>5</v>
      </c>
      <c s="6" t="s">
        <v>10877</v>
      </c>
      <c s="36" t="s">
        <v>83</v>
      </c>
      <c s="37">
        <v>4</v>
      </c>
      <c s="36">
        <v>0</v>
      </c>
      <c s="36">
        <f>ROUND(G292*H292,6)</f>
      </c>
      <c r="L292" s="38">
        <v>0</v>
      </c>
      <c s="32">
        <f>ROUND(ROUND(L292,2)*ROUND(G292,3),2)</f>
      </c>
      <c s="36" t="s">
        <v>10652</v>
      </c>
      <c>
        <f>(M292*21)/100</f>
      </c>
      <c t="s">
        <v>27</v>
      </c>
    </row>
    <row r="293" spans="1:5" ht="12.75">
      <c r="A293" s="35" t="s">
        <v>55</v>
      </c>
      <c r="E293" s="39" t="s">
        <v>5</v>
      </c>
    </row>
    <row r="294" spans="1:5" ht="12.75">
      <c r="A294" s="35" t="s">
        <v>56</v>
      </c>
      <c r="E294" s="40" t="s">
        <v>10653</v>
      </c>
    </row>
    <row r="295" spans="1:5" ht="12.75">
      <c r="A295" t="s">
        <v>58</v>
      </c>
      <c r="E295" s="39" t="s">
        <v>5</v>
      </c>
    </row>
    <row r="296" spans="1:16" ht="12.75">
      <c r="A296" t="s">
        <v>49</v>
      </c>
      <c s="34" t="s">
        <v>418</v>
      </c>
      <c s="34" t="s">
        <v>10994</v>
      </c>
      <c s="35" t="s">
        <v>5</v>
      </c>
      <c s="6" t="s">
        <v>10995</v>
      </c>
      <c s="36" t="s">
        <v>83</v>
      </c>
      <c s="37">
        <v>4</v>
      </c>
      <c s="36">
        <v>0</v>
      </c>
      <c s="36">
        <f>ROUND(G296*H296,6)</f>
      </c>
      <c r="L296" s="38">
        <v>0</v>
      </c>
      <c s="32">
        <f>ROUND(ROUND(L296,2)*ROUND(G296,3),2)</f>
      </c>
      <c s="36" t="s">
        <v>10652</v>
      </c>
      <c>
        <f>(M296*21)/100</f>
      </c>
      <c t="s">
        <v>27</v>
      </c>
    </row>
    <row r="297" spans="1:5" ht="12.75">
      <c r="A297" s="35" t="s">
        <v>55</v>
      </c>
      <c r="E297" s="39" t="s">
        <v>5</v>
      </c>
    </row>
    <row r="298" spans="1:5" ht="12.75">
      <c r="A298" s="35" t="s">
        <v>56</v>
      </c>
      <c r="E298" s="40" t="s">
        <v>10653</v>
      </c>
    </row>
    <row r="299" spans="1:5" ht="12.75">
      <c r="A299" t="s">
        <v>58</v>
      </c>
      <c r="E299" s="39" t="s">
        <v>5</v>
      </c>
    </row>
    <row r="300" spans="1:16" ht="12.75">
      <c r="A300" t="s">
        <v>49</v>
      </c>
      <c s="34" t="s">
        <v>422</v>
      </c>
      <c s="34" t="s">
        <v>10676</v>
      </c>
      <c s="35" t="s">
        <v>5</v>
      </c>
      <c s="6" t="s">
        <v>10677</v>
      </c>
      <c s="36" t="s">
        <v>83</v>
      </c>
      <c s="37">
        <v>9</v>
      </c>
      <c s="36">
        <v>0</v>
      </c>
      <c s="36">
        <f>ROUND(G300*H300,6)</f>
      </c>
      <c r="L300" s="38">
        <v>0</v>
      </c>
      <c s="32">
        <f>ROUND(ROUND(L300,2)*ROUND(G300,3),2)</f>
      </c>
      <c s="36" t="s">
        <v>10652</v>
      </c>
      <c>
        <f>(M300*21)/100</f>
      </c>
      <c t="s">
        <v>27</v>
      </c>
    </row>
    <row r="301" spans="1:5" ht="12.75">
      <c r="A301" s="35" t="s">
        <v>55</v>
      </c>
      <c r="E301" s="39" t="s">
        <v>5</v>
      </c>
    </row>
    <row r="302" spans="1:5" ht="12.75">
      <c r="A302" s="35" t="s">
        <v>56</v>
      </c>
      <c r="E302" s="40" t="s">
        <v>10653</v>
      </c>
    </row>
    <row r="303" spans="1:5" ht="12.75">
      <c r="A303" t="s">
        <v>58</v>
      </c>
      <c r="E303" s="39" t="s">
        <v>5</v>
      </c>
    </row>
    <row r="304" spans="1:16" ht="12.75">
      <c r="A304" t="s">
        <v>49</v>
      </c>
      <c s="34" t="s">
        <v>426</v>
      </c>
      <c s="34" t="s">
        <v>10678</v>
      </c>
      <c s="35" t="s">
        <v>5</v>
      </c>
      <c s="6" t="s">
        <v>10679</v>
      </c>
      <c s="36" t="s">
        <v>83</v>
      </c>
      <c s="37">
        <v>37</v>
      </c>
      <c s="36">
        <v>0</v>
      </c>
      <c s="36">
        <f>ROUND(G304*H304,6)</f>
      </c>
      <c r="L304" s="38">
        <v>0</v>
      </c>
      <c s="32">
        <f>ROUND(ROUND(L304,2)*ROUND(G304,3),2)</f>
      </c>
      <c s="36" t="s">
        <v>10652</v>
      </c>
      <c>
        <f>(M304*21)/100</f>
      </c>
      <c t="s">
        <v>27</v>
      </c>
    </row>
    <row r="305" spans="1:5" ht="12.75">
      <c r="A305" s="35" t="s">
        <v>55</v>
      </c>
      <c r="E305" s="39" t="s">
        <v>5</v>
      </c>
    </row>
    <row r="306" spans="1:5" ht="12.75">
      <c r="A306" s="35" t="s">
        <v>56</v>
      </c>
      <c r="E306" s="40" t="s">
        <v>10653</v>
      </c>
    </row>
    <row r="307" spans="1:5" ht="12.75">
      <c r="A307" t="s">
        <v>58</v>
      </c>
      <c r="E307" s="39" t="s">
        <v>5</v>
      </c>
    </row>
    <row r="308" spans="1:16" ht="25.5">
      <c r="A308" t="s">
        <v>49</v>
      </c>
      <c s="34" t="s">
        <v>427</v>
      </c>
      <c s="34" t="s">
        <v>10680</v>
      </c>
      <c s="35" t="s">
        <v>5</v>
      </c>
      <c s="6" t="s">
        <v>10681</v>
      </c>
      <c s="36" t="s">
        <v>83</v>
      </c>
      <c s="37">
        <v>9</v>
      </c>
      <c s="36">
        <v>0</v>
      </c>
      <c s="36">
        <f>ROUND(G308*H308,6)</f>
      </c>
      <c r="L308" s="38">
        <v>0</v>
      </c>
      <c s="32">
        <f>ROUND(ROUND(L308,2)*ROUND(G308,3),2)</f>
      </c>
      <c s="36" t="s">
        <v>10652</v>
      </c>
      <c>
        <f>(M308*21)/100</f>
      </c>
      <c t="s">
        <v>27</v>
      </c>
    </row>
    <row r="309" spans="1:5" ht="12.75">
      <c r="A309" s="35" t="s">
        <v>55</v>
      </c>
      <c r="E309" s="39" t="s">
        <v>5</v>
      </c>
    </row>
    <row r="310" spans="1:5" ht="12.75">
      <c r="A310" s="35" t="s">
        <v>56</v>
      </c>
      <c r="E310" s="40" t="s">
        <v>10682</v>
      </c>
    </row>
    <row r="311" spans="1:5" ht="12.75">
      <c r="A311" t="s">
        <v>58</v>
      </c>
      <c r="E311" s="39" t="s">
        <v>5</v>
      </c>
    </row>
    <row r="312" spans="1:16" ht="25.5">
      <c r="A312" t="s">
        <v>49</v>
      </c>
      <c s="34" t="s">
        <v>428</v>
      </c>
      <c s="34" t="s">
        <v>10880</v>
      </c>
      <c s="35" t="s">
        <v>5</v>
      </c>
      <c s="6" t="s">
        <v>10881</v>
      </c>
      <c s="36" t="s">
        <v>83</v>
      </c>
      <c s="37">
        <v>12</v>
      </c>
      <c s="36">
        <v>0</v>
      </c>
      <c s="36">
        <f>ROUND(G312*H312,6)</f>
      </c>
      <c r="L312" s="38">
        <v>0</v>
      </c>
      <c s="32">
        <f>ROUND(ROUND(L312,2)*ROUND(G312,3),2)</f>
      </c>
      <c s="36" t="s">
        <v>10652</v>
      </c>
      <c>
        <f>(M312*21)/100</f>
      </c>
      <c t="s">
        <v>27</v>
      </c>
    </row>
    <row r="313" spans="1:5" ht="12.75">
      <c r="A313" s="35" t="s">
        <v>55</v>
      </c>
      <c r="E313" s="39" t="s">
        <v>5</v>
      </c>
    </row>
    <row r="314" spans="1:5" ht="12.75">
      <c r="A314" s="35" t="s">
        <v>56</v>
      </c>
      <c r="E314" s="40" t="s">
        <v>10682</v>
      </c>
    </row>
    <row r="315" spans="1:5" ht="12.75">
      <c r="A315" t="s">
        <v>58</v>
      </c>
      <c r="E315" s="39" t="s">
        <v>5</v>
      </c>
    </row>
    <row r="316" spans="1:16" ht="12.75">
      <c r="A316" t="s">
        <v>49</v>
      </c>
      <c s="34" t="s">
        <v>432</v>
      </c>
      <c s="34" t="s">
        <v>10683</v>
      </c>
      <c s="35" t="s">
        <v>5</v>
      </c>
      <c s="6" t="s">
        <v>10684</v>
      </c>
      <c s="36" t="s">
        <v>168</v>
      </c>
      <c s="37">
        <v>274</v>
      </c>
      <c s="36">
        <v>0</v>
      </c>
      <c s="36">
        <f>ROUND(G316*H316,6)</f>
      </c>
      <c r="L316" s="38">
        <v>0</v>
      </c>
      <c s="32">
        <f>ROUND(ROUND(L316,2)*ROUND(G316,3),2)</f>
      </c>
      <c s="36" t="s">
        <v>10652</v>
      </c>
      <c>
        <f>(M316*21)/100</f>
      </c>
      <c t="s">
        <v>27</v>
      </c>
    </row>
    <row r="317" spans="1:5" ht="12.75">
      <c r="A317" s="35" t="s">
        <v>55</v>
      </c>
      <c r="E317" s="39" t="s">
        <v>5</v>
      </c>
    </row>
    <row r="318" spans="1:5" ht="12.75">
      <c r="A318" s="35" t="s">
        <v>56</v>
      </c>
      <c r="E318" s="40" t="s">
        <v>10682</v>
      </c>
    </row>
    <row r="319" spans="1:5" ht="12.75">
      <c r="A319" t="s">
        <v>58</v>
      </c>
      <c r="E319" s="39" t="s">
        <v>5</v>
      </c>
    </row>
    <row r="320" spans="1:13" ht="12.75">
      <c r="A320" t="s">
        <v>46</v>
      </c>
      <c r="C320" s="31" t="s">
        <v>10687</v>
      </c>
      <c r="E320" s="33" t="s">
        <v>10688</v>
      </c>
      <c r="J320" s="32">
        <f>0</f>
      </c>
      <c s="32">
        <f>0</f>
      </c>
      <c s="32">
        <f>0+L321</f>
      </c>
      <c s="32">
        <f>0+M321</f>
      </c>
    </row>
    <row r="321" spans="1:16" ht="12.75">
      <c r="A321" t="s">
        <v>49</v>
      </c>
      <c s="34" t="s">
        <v>437</v>
      </c>
      <c s="34" t="s">
        <v>10685</v>
      </c>
      <c s="35" t="s">
        <v>5</v>
      </c>
      <c s="6" t="s">
        <v>10686</v>
      </c>
      <c s="36" t="s">
        <v>83</v>
      </c>
      <c s="37">
        <v>5</v>
      </c>
      <c s="36">
        <v>0</v>
      </c>
      <c s="36">
        <f>ROUND(G321*H321,6)</f>
      </c>
      <c r="L321" s="38">
        <v>0</v>
      </c>
      <c s="32">
        <f>ROUND(ROUND(L321,2)*ROUND(G321,3),2)</f>
      </c>
      <c s="36" t="s">
        <v>10652</v>
      </c>
      <c>
        <f>(M321*21)/100</f>
      </c>
      <c t="s">
        <v>27</v>
      </c>
    </row>
    <row r="322" spans="1:5" ht="12.75">
      <c r="A322" s="35" t="s">
        <v>55</v>
      </c>
      <c r="E322" s="39" t="s">
        <v>5</v>
      </c>
    </row>
    <row r="323" spans="1:5" ht="12.75">
      <c r="A323" s="35" t="s">
        <v>56</v>
      </c>
      <c r="E323" s="40" t="s">
        <v>10653</v>
      </c>
    </row>
    <row r="324" spans="1:5" ht="12.75">
      <c r="A324" t="s">
        <v>58</v>
      </c>
      <c r="E324" s="39" t="s">
        <v>5</v>
      </c>
    </row>
    <row r="325" spans="1:13" ht="12.75">
      <c r="A325" t="s">
        <v>46</v>
      </c>
      <c r="C325" s="31" t="s">
        <v>10689</v>
      </c>
      <c r="E325" s="33" t="s">
        <v>10690</v>
      </c>
      <c r="J325" s="32">
        <f>0</f>
      </c>
      <c s="32">
        <f>0</f>
      </c>
      <c s="32">
        <f>0+L326+L330+L334+L338+L342+L346+L350+L354</f>
      </c>
      <c s="32">
        <f>0+M326+M330+M334+M338+M342+M346+M350+M354</f>
      </c>
    </row>
    <row r="326" spans="1:16" ht="12.75">
      <c r="A326" t="s">
        <v>49</v>
      </c>
      <c s="34" t="s">
        <v>465</v>
      </c>
      <c s="34" t="s">
        <v>10884</v>
      </c>
      <c s="35" t="s">
        <v>5</v>
      </c>
      <c s="6" t="s">
        <v>10885</v>
      </c>
      <c s="36" t="s">
        <v>661</v>
      </c>
      <c s="37">
        <v>0.91</v>
      </c>
      <c s="36">
        <v>0</v>
      </c>
      <c s="36">
        <f>ROUND(G326*H326,6)</f>
      </c>
      <c r="L326" s="38">
        <v>0</v>
      </c>
      <c s="32">
        <f>ROUND(ROUND(L326,2)*ROUND(G326,3),2)</f>
      </c>
      <c s="36" t="s">
        <v>10652</v>
      </c>
      <c>
        <f>(M326*21)/100</f>
      </c>
      <c t="s">
        <v>27</v>
      </c>
    </row>
    <row r="327" spans="1:5" ht="12.75">
      <c r="A327" s="35" t="s">
        <v>55</v>
      </c>
      <c r="E327" s="39" t="s">
        <v>5</v>
      </c>
    </row>
    <row r="328" spans="1:5" ht="12.75">
      <c r="A328" s="35" t="s">
        <v>56</v>
      </c>
      <c r="E328" s="40" t="s">
        <v>10693</v>
      </c>
    </row>
    <row r="329" spans="1:5" ht="12.75">
      <c r="A329" t="s">
        <v>58</v>
      </c>
      <c r="E329" s="39" t="s">
        <v>5</v>
      </c>
    </row>
    <row r="330" spans="1:16" ht="12.75">
      <c r="A330" t="s">
        <v>49</v>
      </c>
      <c s="34" t="s">
        <v>190</v>
      </c>
      <c s="34" t="s">
        <v>10886</v>
      </c>
      <c s="35" t="s">
        <v>5</v>
      </c>
      <c s="6" t="s">
        <v>10887</v>
      </c>
      <c s="36" t="s">
        <v>661</v>
      </c>
      <c s="37">
        <v>0.91</v>
      </c>
      <c s="36">
        <v>0</v>
      </c>
      <c s="36">
        <f>ROUND(G330*H330,6)</f>
      </c>
      <c r="L330" s="38">
        <v>0</v>
      </c>
      <c s="32">
        <f>ROUND(ROUND(L330,2)*ROUND(G330,3),2)</f>
      </c>
      <c s="36" t="s">
        <v>10652</v>
      </c>
      <c>
        <f>(M330*21)/100</f>
      </c>
      <c t="s">
        <v>27</v>
      </c>
    </row>
    <row r="331" spans="1:5" ht="12.75">
      <c r="A331" s="35" t="s">
        <v>55</v>
      </c>
      <c r="E331" s="39" t="s">
        <v>5</v>
      </c>
    </row>
    <row r="332" spans="1:5" ht="12.75">
      <c r="A332" s="35" t="s">
        <v>56</v>
      </c>
      <c r="E332" s="40" t="s">
        <v>10693</v>
      </c>
    </row>
    <row r="333" spans="1:5" ht="12.75">
      <c r="A333" t="s">
        <v>58</v>
      </c>
      <c r="E333" s="39" t="s">
        <v>5</v>
      </c>
    </row>
    <row r="334" spans="1:16" ht="12.75">
      <c r="A334" t="s">
        <v>49</v>
      </c>
      <c s="34" t="s">
        <v>441</v>
      </c>
      <c s="34" t="s">
        <v>10691</v>
      </c>
      <c s="35" t="s">
        <v>5</v>
      </c>
      <c s="6" t="s">
        <v>10692</v>
      </c>
      <c s="36" t="s">
        <v>83</v>
      </c>
      <c s="37">
        <v>1</v>
      </c>
      <c s="36">
        <v>0</v>
      </c>
      <c s="36">
        <f>ROUND(G334*H334,6)</f>
      </c>
      <c r="L334" s="38">
        <v>0</v>
      </c>
      <c s="32">
        <f>ROUND(ROUND(L334,2)*ROUND(G334,3),2)</f>
      </c>
      <c s="36" t="s">
        <v>10652</v>
      </c>
      <c>
        <f>(M334*21)/100</f>
      </c>
      <c t="s">
        <v>27</v>
      </c>
    </row>
    <row r="335" spans="1:5" ht="12.75">
      <c r="A335" s="35" t="s">
        <v>55</v>
      </c>
      <c r="E335" s="39" t="s">
        <v>5</v>
      </c>
    </row>
    <row r="336" spans="1:5" ht="12.75">
      <c r="A336" s="35" t="s">
        <v>56</v>
      </c>
      <c r="E336" s="40" t="s">
        <v>10693</v>
      </c>
    </row>
    <row r="337" spans="1:5" ht="12.75">
      <c r="A337" t="s">
        <v>58</v>
      </c>
      <c r="E337" s="39" t="s">
        <v>5</v>
      </c>
    </row>
    <row r="338" spans="1:16" ht="12.75">
      <c r="A338" t="s">
        <v>49</v>
      </c>
      <c s="34" t="s">
        <v>445</v>
      </c>
      <c s="34" t="s">
        <v>10694</v>
      </c>
      <c s="35" t="s">
        <v>5</v>
      </c>
      <c s="6" t="s">
        <v>10695</v>
      </c>
      <c s="36" t="s">
        <v>83</v>
      </c>
      <c s="37">
        <v>1</v>
      </c>
      <c s="36">
        <v>0</v>
      </c>
      <c s="36">
        <f>ROUND(G338*H338,6)</f>
      </c>
      <c r="L338" s="38">
        <v>0</v>
      </c>
      <c s="32">
        <f>ROUND(ROUND(L338,2)*ROUND(G338,3),2)</f>
      </c>
      <c s="36" t="s">
        <v>10652</v>
      </c>
      <c>
        <f>(M338*21)/100</f>
      </c>
      <c t="s">
        <v>27</v>
      </c>
    </row>
    <row r="339" spans="1:5" ht="12.75">
      <c r="A339" s="35" t="s">
        <v>55</v>
      </c>
      <c r="E339" s="39" t="s">
        <v>5</v>
      </c>
    </row>
    <row r="340" spans="1:5" ht="12.75">
      <c r="A340" s="35" t="s">
        <v>56</v>
      </c>
      <c r="E340" s="40" t="s">
        <v>10693</v>
      </c>
    </row>
    <row r="341" spans="1:5" ht="12.75">
      <c r="A341" t="s">
        <v>58</v>
      </c>
      <c r="E341" s="39" t="s">
        <v>5</v>
      </c>
    </row>
    <row r="342" spans="1:16" ht="12.75">
      <c r="A342" t="s">
        <v>49</v>
      </c>
      <c s="34" t="s">
        <v>449</v>
      </c>
      <c s="34" t="s">
        <v>10696</v>
      </c>
      <c s="35" t="s">
        <v>5</v>
      </c>
      <c s="6" t="s">
        <v>10697</v>
      </c>
      <c s="36" t="s">
        <v>83</v>
      </c>
      <c s="37">
        <v>1</v>
      </c>
      <c s="36">
        <v>0</v>
      </c>
      <c s="36">
        <f>ROUND(G342*H342,6)</f>
      </c>
      <c r="L342" s="38">
        <v>0</v>
      </c>
      <c s="32">
        <f>ROUND(ROUND(L342,2)*ROUND(G342,3),2)</f>
      </c>
      <c s="36" t="s">
        <v>10652</v>
      </c>
      <c>
        <f>(M342*21)/100</f>
      </c>
      <c t="s">
        <v>27</v>
      </c>
    </row>
    <row r="343" spans="1:5" ht="12.75">
      <c r="A343" s="35" t="s">
        <v>55</v>
      </c>
      <c r="E343" s="39" t="s">
        <v>5</v>
      </c>
    </row>
    <row r="344" spans="1:5" ht="12.75">
      <c r="A344" s="35" t="s">
        <v>56</v>
      </c>
      <c r="E344" s="40" t="s">
        <v>10693</v>
      </c>
    </row>
    <row r="345" spans="1:5" ht="12.75">
      <c r="A345" t="s">
        <v>58</v>
      </c>
      <c r="E345" s="39" t="s">
        <v>5</v>
      </c>
    </row>
    <row r="346" spans="1:16" ht="12.75">
      <c r="A346" t="s">
        <v>49</v>
      </c>
      <c s="34" t="s">
        <v>453</v>
      </c>
      <c s="34" t="s">
        <v>2597</v>
      </c>
      <c s="35" t="s">
        <v>5</v>
      </c>
      <c s="6" t="s">
        <v>439</v>
      </c>
      <c s="36" t="s">
        <v>83</v>
      </c>
      <c s="37">
        <v>1</v>
      </c>
      <c s="36">
        <v>0</v>
      </c>
      <c s="36">
        <f>ROUND(G346*H346,6)</f>
      </c>
      <c r="L346" s="38">
        <v>0</v>
      </c>
      <c s="32">
        <f>ROUND(ROUND(L346,2)*ROUND(G346,3),2)</f>
      </c>
      <c s="36" t="s">
        <v>10652</v>
      </c>
      <c>
        <f>(M346*21)/100</f>
      </c>
      <c t="s">
        <v>27</v>
      </c>
    </row>
    <row r="347" spans="1:5" ht="12.75">
      <c r="A347" s="35" t="s">
        <v>55</v>
      </c>
      <c r="E347" s="39" t="s">
        <v>5</v>
      </c>
    </row>
    <row r="348" spans="1:5" ht="12.75">
      <c r="A348" s="35" t="s">
        <v>56</v>
      </c>
      <c r="E348" s="40" t="s">
        <v>10693</v>
      </c>
    </row>
    <row r="349" spans="1:5" ht="12.75">
      <c r="A349" t="s">
        <v>58</v>
      </c>
      <c r="E349" s="39" t="s">
        <v>5</v>
      </c>
    </row>
    <row r="350" spans="1:16" ht="12.75">
      <c r="A350" t="s">
        <v>49</v>
      </c>
      <c s="34" t="s">
        <v>457</v>
      </c>
      <c s="34" t="s">
        <v>10698</v>
      </c>
      <c s="35" t="s">
        <v>5</v>
      </c>
      <c s="6" t="s">
        <v>10699</v>
      </c>
      <c s="36" t="s">
        <v>168</v>
      </c>
      <c s="37">
        <v>11.417</v>
      </c>
      <c s="36">
        <v>0</v>
      </c>
      <c s="36">
        <f>ROUND(G350*H350,6)</f>
      </c>
      <c r="L350" s="38">
        <v>0</v>
      </c>
      <c s="32">
        <f>ROUND(ROUND(L350,2)*ROUND(G350,3),2)</f>
      </c>
      <c s="36" t="s">
        <v>10652</v>
      </c>
      <c>
        <f>(M350*21)/100</f>
      </c>
      <c t="s">
        <v>27</v>
      </c>
    </row>
    <row r="351" spans="1:5" ht="12.75">
      <c r="A351" s="35" t="s">
        <v>55</v>
      </c>
      <c r="E351" s="39" t="s">
        <v>5</v>
      </c>
    </row>
    <row r="352" spans="1:5" ht="12.75">
      <c r="A352" s="35" t="s">
        <v>56</v>
      </c>
      <c r="E352" s="40" t="s">
        <v>10693</v>
      </c>
    </row>
    <row r="353" spans="1:5" ht="12.75">
      <c r="A353" t="s">
        <v>58</v>
      </c>
      <c r="E353" s="39" t="s">
        <v>5</v>
      </c>
    </row>
    <row r="354" spans="1:16" ht="12.75">
      <c r="A354" t="s">
        <v>49</v>
      </c>
      <c s="34" t="s">
        <v>461</v>
      </c>
      <c s="34" t="s">
        <v>10700</v>
      </c>
      <c s="35" t="s">
        <v>5</v>
      </c>
      <c s="6" t="s">
        <v>10701</v>
      </c>
      <c s="36" t="s">
        <v>168</v>
      </c>
      <c s="37">
        <v>34.25</v>
      </c>
      <c s="36">
        <v>0</v>
      </c>
      <c s="36">
        <f>ROUND(G354*H354,6)</f>
      </c>
      <c r="L354" s="38">
        <v>0</v>
      </c>
      <c s="32">
        <f>ROUND(ROUND(L354,2)*ROUND(G354,3),2)</f>
      </c>
      <c s="36" t="s">
        <v>10652</v>
      </c>
      <c>
        <f>(M354*21)/100</f>
      </c>
      <c t="s">
        <v>27</v>
      </c>
    </row>
    <row r="355" spans="1:5" ht="12.75">
      <c r="A355" s="35" t="s">
        <v>55</v>
      </c>
      <c r="E355" s="39" t="s">
        <v>5</v>
      </c>
    </row>
    <row r="356" spans="1:5" ht="12.75">
      <c r="A356" s="35" t="s">
        <v>56</v>
      </c>
      <c r="E356" s="40" t="s">
        <v>10693</v>
      </c>
    </row>
    <row r="357" spans="1:5" ht="12.75">
      <c r="A357" t="s">
        <v>58</v>
      </c>
      <c r="E357" s="39" t="s">
        <v>5</v>
      </c>
    </row>
    <row r="358" spans="1:13" ht="12.75">
      <c r="A358" t="s">
        <v>46</v>
      </c>
      <c r="C358" s="31" t="s">
        <v>10702</v>
      </c>
      <c r="E358" s="33" t="s">
        <v>10703</v>
      </c>
      <c r="J358" s="32">
        <f>0</f>
      </c>
      <c s="32">
        <f>0</f>
      </c>
      <c s="32">
        <f>0+L359+L363+L367+L371+L375+L379+L383+L387+L391+L395+L399+L403+L407+L411+L415+L419+L423</f>
      </c>
      <c s="32">
        <f>0+M359+M363+M367+M371+M375+M379+M383+M387+M391+M395+M399+M403+M407+M411+M415+M419+M423</f>
      </c>
    </row>
    <row r="359" spans="1:16" ht="12.75">
      <c r="A359" t="s">
        <v>49</v>
      </c>
      <c s="34" t="s">
        <v>433</v>
      </c>
      <c s="34" t="s">
        <v>10704</v>
      </c>
      <c s="35" t="s">
        <v>5</v>
      </c>
      <c s="6" t="s">
        <v>10705</v>
      </c>
      <c s="36" t="s">
        <v>168</v>
      </c>
      <c s="37">
        <v>70</v>
      </c>
      <c s="36">
        <v>0</v>
      </c>
      <c s="36">
        <f>ROUND(G359*H359,6)</f>
      </c>
      <c r="L359" s="38">
        <v>0</v>
      </c>
      <c s="32">
        <f>ROUND(ROUND(L359,2)*ROUND(G359,3),2)</f>
      </c>
      <c s="36" t="s">
        <v>10652</v>
      </c>
      <c>
        <f>(M359*21)/100</f>
      </c>
      <c t="s">
        <v>27</v>
      </c>
    </row>
    <row r="360" spans="1:5" ht="12.75">
      <c r="A360" s="35" t="s">
        <v>55</v>
      </c>
      <c r="E360" s="39" t="s">
        <v>5</v>
      </c>
    </row>
    <row r="361" spans="1:5" ht="12.75">
      <c r="A361" s="35" t="s">
        <v>56</v>
      </c>
      <c r="E361" s="40" t="s">
        <v>10682</v>
      </c>
    </row>
    <row r="362" spans="1:5" ht="12.75">
      <c r="A362" t="s">
        <v>58</v>
      </c>
      <c r="E362" s="39" t="s">
        <v>5</v>
      </c>
    </row>
    <row r="363" spans="1:16" ht="12.75">
      <c r="A363" t="s">
        <v>49</v>
      </c>
      <c s="34" t="s">
        <v>615</v>
      </c>
      <c s="34" t="s">
        <v>10888</v>
      </c>
      <c s="35" t="s">
        <v>5</v>
      </c>
      <c s="6" t="s">
        <v>10889</v>
      </c>
      <c s="36" t="s">
        <v>71</v>
      </c>
      <c s="37">
        <v>48.3</v>
      </c>
      <c s="36">
        <v>0</v>
      </c>
      <c s="36">
        <f>ROUND(G363*H363,6)</f>
      </c>
      <c r="L363" s="38">
        <v>0</v>
      </c>
      <c s="32">
        <f>ROUND(ROUND(L363,2)*ROUND(G363,3),2)</f>
      </c>
      <c s="36" t="s">
        <v>10652</v>
      </c>
      <c>
        <f>(M363*21)/100</f>
      </c>
      <c t="s">
        <v>27</v>
      </c>
    </row>
    <row r="364" spans="1:5" ht="12.75">
      <c r="A364" s="35" t="s">
        <v>55</v>
      </c>
      <c r="E364" s="39" t="s">
        <v>5</v>
      </c>
    </row>
    <row r="365" spans="1:5" ht="12.75">
      <c r="A365" s="35" t="s">
        <v>56</v>
      </c>
      <c r="E365" s="40" t="s">
        <v>10708</v>
      </c>
    </row>
    <row r="366" spans="1:5" ht="12.75">
      <c r="A366" t="s">
        <v>58</v>
      </c>
      <c r="E366" s="39" t="s">
        <v>5</v>
      </c>
    </row>
    <row r="367" spans="1:16" ht="12.75">
      <c r="A367" t="s">
        <v>49</v>
      </c>
      <c s="34" t="s">
        <v>619</v>
      </c>
      <c s="34" t="s">
        <v>10890</v>
      </c>
      <c s="35" t="s">
        <v>5</v>
      </c>
      <c s="6" t="s">
        <v>10891</v>
      </c>
      <c s="36" t="s">
        <v>83</v>
      </c>
      <c s="37">
        <v>3</v>
      </c>
      <c s="36">
        <v>0</v>
      </c>
      <c s="36">
        <f>ROUND(G367*H367,6)</f>
      </c>
      <c r="L367" s="38">
        <v>0</v>
      </c>
      <c s="32">
        <f>ROUND(ROUND(L367,2)*ROUND(G367,3),2)</f>
      </c>
      <c s="36" t="s">
        <v>10652</v>
      </c>
      <c>
        <f>(M367*21)/100</f>
      </c>
      <c t="s">
        <v>27</v>
      </c>
    </row>
    <row r="368" spans="1:5" ht="12.75">
      <c r="A368" s="35" t="s">
        <v>55</v>
      </c>
      <c r="E368" s="39" t="s">
        <v>5</v>
      </c>
    </row>
    <row r="369" spans="1:5" ht="12.75">
      <c r="A369" s="35" t="s">
        <v>56</v>
      </c>
      <c r="E369" s="40" t="s">
        <v>10708</v>
      </c>
    </row>
    <row r="370" spans="1:5" ht="12.75">
      <c r="A370" t="s">
        <v>58</v>
      </c>
      <c r="E370" s="39" t="s">
        <v>5</v>
      </c>
    </row>
    <row r="371" spans="1:16" ht="12.75">
      <c r="A371" t="s">
        <v>49</v>
      </c>
      <c s="34" t="s">
        <v>483</v>
      </c>
      <c s="34" t="s">
        <v>10892</v>
      </c>
      <c s="35" t="s">
        <v>5</v>
      </c>
      <c s="6" t="s">
        <v>10893</v>
      </c>
      <c s="36" t="s">
        <v>83</v>
      </c>
      <c s="37">
        <v>17</v>
      </c>
      <c s="36">
        <v>0</v>
      </c>
      <c s="36">
        <f>ROUND(G371*H371,6)</f>
      </c>
      <c r="L371" s="38">
        <v>0</v>
      </c>
      <c s="32">
        <f>ROUND(ROUND(L371,2)*ROUND(G371,3),2)</f>
      </c>
      <c s="36" t="s">
        <v>10652</v>
      </c>
      <c>
        <f>(M371*21)/100</f>
      </c>
      <c t="s">
        <v>27</v>
      </c>
    </row>
    <row r="372" spans="1:5" ht="12.75">
      <c r="A372" s="35" t="s">
        <v>55</v>
      </c>
      <c r="E372" s="39" t="s">
        <v>5</v>
      </c>
    </row>
    <row r="373" spans="1:5" ht="12.75">
      <c r="A373" s="35" t="s">
        <v>56</v>
      </c>
      <c r="E373" s="40" t="s">
        <v>10708</v>
      </c>
    </row>
    <row r="374" spans="1:5" ht="12.75">
      <c r="A374" t="s">
        <v>58</v>
      </c>
      <c r="E374" s="39" t="s">
        <v>5</v>
      </c>
    </row>
    <row r="375" spans="1:16" ht="12.75">
      <c r="A375" t="s">
        <v>49</v>
      </c>
      <c s="34" t="s">
        <v>484</v>
      </c>
      <c s="34" t="s">
        <v>10894</v>
      </c>
      <c s="35" t="s">
        <v>5</v>
      </c>
      <c s="6" t="s">
        <v>10895</v>
      </c>
      <c s="36" t="s">
        <v>83</v>
      </c>
      <c s="37">
        <v>5</v>
      </c>
      <c s="36">
        <v>0</v>
      </c>
      <c s="36">
        <f>ROUND(G375*H375,6)</f>
      </c>
      <c r="L375" s="38">
        <v>0</v>
      </c>
      <c s="32">
        <f>ROUND(ROUND(L375,2)*ROUND(G375,3),2)</f>
      </c>
      <c s="36" t="s">
        <v>10652</v>
      </c>
      <c>
        <f>(M375*21)/100</f>
      </c>
      <c t="s">
        <v>27</v>
      </c>
    </row>
    <row r="376" spans="1:5" ht="12.75">
      <c r="A376" s="35" t="s">
        <v>55</v>
      </c>
      <c r="E376" s="39" t="s">
        <v>5</v>
      </c>
    </row>
    <row r="377" spans="1:5" ht="12.75">
      <c r="A377" s="35" t="s">
        <v>56</v>
      </c>
      <c r="E377" s="40" t="s">
        <v>10708</v>
      </c>
    </row>
    <row r="378" spans="1:5" ht="12.75">
      <c r="A378" t="s">
        <v>58</v>
      </c>
      <c r="E378" s="39" t="s">
        <v>5</v>
      </c>
    </row>
    <row r="379" spans="1:16" ht="12.75">
      <c r="A379" t="s">
        <v>49</v>
      </c>
      <c s="34" t="s">
        <v>488</v>
      </c>
      <c s="34" t="s">
        <v>10896</v>
      </c>
      <c s="35" t="s">
        <v>5</v>
      </c>
      <c s="6" t="s">
        <v>10897</v>
      </c>
      <c s="36" t="s">
        <v>83</v>
      </c>
      <c s="37">
        <v>11</v>
      </c>
      <c s="36">
        <v>0</v>
      </c>
      <c s="36">
        <f>ROUND(G379*H379,6)</f>
      </c>
      <c r="L379" s="38">
        <v>0</v>
      </c>
      <c s="32">
        <f>ROUND(ROUND(L379,2)*ROUND(G379,3),2)</f>
      </c>
      <c s="36" t="s">
        <v>10652</v>
      </c>
      <c>
        <f>(M379*21)/100</f>
      </c>
      <c t="s">
        <v>27</v>
      </c>
    </row>
    <row r="380" spans="1:5" ht="12.75">
      <c r="A380" s="35" t="s">
        <v>55</v>
      </c>
      <c r="E380" s="39" t="s">
        <v>5</v>
      </c>
    </row>
    <row r="381" spans="1:5" ht="12.75">
      <c r="A381" s="35" t="s">
        <v>56</v>
      </c>
      <c r="E381" s="40" t="s">
        <v>10708</v>
      </c>
    </row>
    <row r="382" spans="1:5" ht="12.75">
      <c r="A382" t="s">
        <v>58</v>
      </c>
      <c r="E382" s="39" t="s">
        <v>5</v>
      </c>
    </row>
    <row r="383" spans="1:16" ht="12.75">
      <c r="A383" t="s">
        <v>49</v>
      </c>
      <c s="34" t="s">
        <v>489</v>
      </c>
      <c s="34" t="s">
        <v>10706</v>
      </c>
      <c s="35" t="s">
        <v>5</v>
      </c>
      <c s="6" t="s">
        <v>10707</v>
      </c>
      <c s="36" t="s">
        <v>207</v>
      </c>
      <c s="37">
        <v>200</v>
      </c>
      <c s="36">
        <v>0</v>
      </c>
      <c s="36">
        <f>ROUND(G383*H383,6)</f>
      </c>
      <c r="L383" s="38">
        <v>0</v>
      </c>
      <c s="32">
        <f>ROUND(ROUND(L383,2)*ROUND(G383,3),2)</f>
      </c>
      <c s="36" t="s">
        <v>10652</v>
      </c>
      <c>
        <f>(M383*21)/100</f>
      </c>
      <c t="s">
        <v>27</v>
      </c>
    </row>
    <row r="384" spans="1:5" ht="12.75">
      <c r="A384" s="35" t="s">
        <v>55</v>
      </c>
      <c r="E384" s="39" t="s">
        <v>5</v>
      </c>
    </row>
    <row r="385" spans="1:5" ht="12.75">
      <c r="A385" s="35" t="s">
        <v>56</v>
      </c>
      <c r="E385" s="40" t="s">
        <v>10708</v>
      </c>
    </row>
    <row r="386" spans="1:5" ht="12.75">
      <c r="A386" t="s">
        <v>58</v>
      </c>
      <c r="E386" s="39" t="s">
        <v>5</v>
      </c>
    </row>
    <row r="387" spans="1:16" ht="12.75">
      <c r="A387" t="s">
        <v>49</v>
      </c>
      <c s="34" t="s">
        <v>623</v>
      </c>
      <c s="34" t="s">
        <v>10902</v>
      </c>
      <c s="35" t="s">
        <v>5</v>
      </c>
      <c s="6" t="s">
        <v>10903</v>
      </c>
      <c s="36" t="s">
        <v>83</v>
      </c>
      <c s="37">
        <v>13</v>
      </c>
      <c s="36">
        <v>0</v>
      </c>
      <c s="36">
        <f>ROUND(G387*H387,6)</f>
      </c>
      <c r="L387" s="38">
        <v>0</v>
      </c>
      <c s="32">
        <f>ROUND(ROUND(L387,2)*ROUND(G387,3),2)</f>
      </c>
      <c s="36" t="s">
        <v>10652</v>
      </c>
      <c>
        <f>(M387*21)/100</f>
      </c>
      <c t="s">
        <v>27</v>
      </c>
    </row>
    <row r="388" spans="1:5" ht="12.75">
      <c r="A388" s="35" t="s">
        <v>55</v>
      </c>
      <c r="E388" s="39" t="s">
        <v>5</v>
      </c>
    </row>
    <row r="389" spans="1:5" ht="12.75">
      <c r="A389" s="35" t="s">
        <v>56</v>
      </c>
      <c r="E389" s="40" t="s">
        <v>10708</v>
      </c>
    </row>
    <row r="390" spans="1:5" ht="12.75">
      <c r="A390" t="s">
        <v>58</v>
      </c>
      <c r="E390" s="39" t="s">
        <v>5</v>
      </c>
    </row>
    <row r="391" spans="1:16" ht="12.75">
      <c r="A391" t="s">
        <v>49</v>
      </c>
      <c s="34" t="s">
        <v>625</v>
      </c>
      <c s="34" t="s">
        <v>10709</v>
      </c>
      <c s="35" t="s">
        <v>5</v>
      </c>
      <c s="6" t="s">
        <v>10710</v>
      </c>
      <c s="36" t="s">
        <v>83</v>
      </c>
      <c s="37">
        <v>30</v>
      </c>
      <c s="36">
        <v>0</v>
      </c>
      <c s="36">
        <f>ROUND(G391*H391,6)</f>
      </c>
      <c r="L391" s="38">
        <v>0</v>
      </c>
      <c s="32">
        <f>ROUND(ROUND(L391,2)*ROUND(G391,3),2)</f>
      </c>
      <c s="36" t="s">
        <v>10652</v>
      </c>
      <c>
        <f>(M391*21)/100</f>
      </c>
      <c t="s">
        <v>27</v>
      </c>
    </row>
    <row r="392" spans="1:5" ht="12.75">
      <c r="A392" s="35" t="s">
        <v>55</v>
      </c>
      <c r="E392" s="39" t="s">
        <v>5</v>
      </c>
    </row>
    <row r="393" spans="1:5" ht="12.75">
      <c r="A393" s="35" t="s">
        <v>56</v>
      </c>
      <c r="E393" s="40" t="s">
        <v>10708</v>
      </c>
    </row>
    <row r="394" spans="1:5" ht="12.75">
      <c r="A394" t="s">
        <v>58</v>
      </c>
      <c r="E394" s="39" t="s">
        <v>5</v>
      </c>
    </row>
    <row r="395" spans="1:16" ht="12.75">
      <c r="A395" t="s">
        <v>49</v>
      </c>
      <c s="34" t="s">
        <v>629</v>
      </c>
      <c s="34" t="s">
        <v>10908</v>
      </c>
      <c s="35" t="s">
        <v>5</v>
      </c>
      <c s="6" t="s">
        <v>10909</v>
      </c>
      <c s="36" t="s">
        <v>83</v>
      </c>
      <c s="37">
        <v>2</v>
      </c>
      <c s="36">
        <v>0</v>
      </c>
      <c s="36">
        <f>ROUND(G395*H395,6)</f>
      </c>
      <c r="L395" s="38">
        <v>0</v>
      </c>
      <c s="32">
        <f>ROUND(ROUND(L395,2)*ROUND(G395,3),2)</f>
      </c>
      <c s="36" t="s">
        <v>10652</v>
      </c>
      <c>
        <f>(M395*21)/100</f>
      </c>
      <c t="s">
        <v>27</v>
      </c>
    </row>
    <row r="396" spans="1:5" ht="12.75">
      <c r="A396" s="35" t="s">
        <v>55</v>
      </c>
      <c r="E396" s="39" t="s">
        <v>5</v>
      </c>
    </row>
    <row r="397" spans="1:5" ht="12.75">
      <c r="A397" s="35" t="s">
        <v>56</v>
      </c>
      <c r="E397" s="40" t="s">
        <v>10708</v>
      </c>
    </row>
    <row r="398" spans="1:5" ht="12.75">
      <c r="A398" t="s">
        <v>58</v>
      </c>
      <c r="E398" s="39" t="s">
        <v>5</v>
      </c>
    </row>
    <row r="399" spans="1:16" ht="12.75">
      <c r="A399" t="s">
        <v>49</v>
      </c>
      <c s="34" t="s">
        <v>2153</v>
      </c>
      <c s="34" t="s">
        <v>10910</v>
      </c>
      <c s="35" t="s">
        <v>5</v>
      </c>
      <c s="6" t="s">
        <v>10911</v>
      </c>
      <c s="36" t="s">
        <v>83</v>
      </c>
      <c s="37">
        <v>8</v>
      </c>
      <c s="36">
        <v>0</v>
      </c>
      <c s="36">
        <f>ROUND(G399*H399,6)</f>
      </c>
      <c r="L399" s="38">
        <v>0</v>
      </c>
      <c s="32">
        <f>ROUND(ROUND(L399,2)*ROUND(G399,3),2)</f>
      </c>
      <c s="36" t="s">
        <v>10652</v>
      </c>
      <c>
        <f>(M399*21)/100</f>
      </c>
      <c t="s">
        <v>27</v>
      </c>
    </row>
    <row r="400" spans="1:5" ht="12.75">
      <c r="A400" s="35" t="s">
        <v>55</v>
      </c>
      <c r="E400" s="39" t="s">
        <v>5</v>
      </c>
    </row>
    <row r="401" spans="1:5" ht="12.75">
      <c r="A401" s="35" t="s">
        <v>56</v>
      </c>
      <c r="E401" s="40" t="s">
        <v>10708</v>
      </c>
    </row>
    <row r="402" spans="1:5" ht="12.75">
      <c r="A402" t="s">
        <v>58</v>
      </c>
      <c r="E402" s="39" t="s">
        <v>5</v>
      </c>
    </row>
    <row r="403" spans="1:16" ht="12.75">
      <c r="A403" t="s">
        <v>49</v>
      </c>
      <c s="34" t="s">
        <v>2156</v>
      </c>
      <c s="34" t="s">
        <v>10920</v>
      </c>
      <c s="35" t="s">
        <v>5</v>
      </c>
      <c s="6" t="s">
        <v>10921</v>
      </c>
      <c s="36" t="s">
        <v>83</v>
      </c>
      <c s="37">
        <v>198</v>
      </c>
      <c s="36">
        <v>0</v>
      </c>
      <c s="36">
        <f>ROUND(G403*H403,6)</f>
      </c>
      <c r="L403" s="38">
        <v>0</v>
      </c>
      <c s="32">
        <f>ROUND(ROUND(L403,2)*ROUND(G403,3),2)</f>
      </c>
      <c s="36" t="s">
        <v>10652</v>
      </c>
      <c>
        <f>(M403*21)/100</f>
      </c>
      <c t="s">
        <v>27</v>
      </c>
    </row>
    <row r="404" spans="1:5" ht="12.75">
      <c r="A404" s="35" t="s">
        <v>55</v>
      </c>
      <c r="E404" s="39" t="s">
        <v>5</v>
      </c>
    </row>
    <row r="405" spans="1:5" ht="12.75">
      <c r="A405" s="35" t="s">
        <v>56</v>
      </c>
      <c r="E405" s="40" t="s">
        <v>10708</v>
      </c>
    </row>
    <row r="406" spans="1:5" ht="12.75">
      <c r="A406" t="s">
        <v>58</v>
      </c>
      <c r="E406" s="39" t="s">
        <v>5</v>
      </c>
    </row>
    <row r="407" spans="1:16" ht="12.75">
      <c r="A407" t="s">
        <v>49</v>
      </c>
      <c s="34" t="s">
        <v>2160</v>
      </c>
      <c s="34" t="s">
        <v>10922</v>
      </c>
      <c s="35" t="s">
        <v>5</v>
      </c>
      <c s="6" t="s">
        <v>10923</v>
      </c>
      <c s="36" t="s">
        <v>83</v>
      </c>
      <c s="37">
        <v>8</v>
      </c>
      <c s="36">
        <v>0</v>
      </c>
      <c s="36">
        <f>ROUND(G407*H407,6)</f>
      </c>
      <c r="L407" s="38">
        <v>0</v>
      </c>
      <c s="32">
        <f>ROUND(ROUND(L407,2)*ROUND(G407,3),2)</f>
      </c>
      <c s="36" t="s">
        <v>10652</v>
      </c>
      <c>
        <f>(M407*21)/100</f>
      </c>
      <c t="s">
        <v>27</v>
      </c>
    </row>
    <row r="408" spans="1:5" ht="12.75">
      <c r="A408" s="35" t="s">
        <v>55</v>
      </c>
      <c r="E408" s="39" t="s">
        <v>5</v>
      </c>
    </row>
    <row r="409" spans="1:5" ht="12.75">
      <c r="A409" s="35" t="s">
        <v>56</v>
      </c>
      <c r="E409" s="40" t="s">
        <v>10708</v>
      </c>
    </row>
    <row r="410" spans="1:5" ht="12.75">
      <c r="A410" t="s">
        <v>58</v>
      </c>
      <c r="E410" s="39" t="s">
        <v>5</v>
      </c>
    </row>
    <row r="411" spans="1:16" ht="12.75">
      <c r="A411" t="s">
        <v>49</v>
      </c>
      <c s="34" t="s">
        <v>2163</v>
      </c>
      <c s="34" t="s">
        <v>10924</v>
      </c>
      <c s="35" t="s">
        <v>5</v>
      </c>
      <c s="6" t="s">
        <v>10925</v>
      </c>
      <c s="36" t="s">
        <v>83</v>
      </c>
      <c s="37">
        <v>32</v>
      </c>
      <c s="36">
        <v>0</v>
      </c>
      <c s="36">
        <f>ROUND(G411*H411,6)</f>
      </c>
      <c r="L411" s="38">
        <v>0</v>
      </c>
      <c s="32">
        <f>ROUND(ROUND(L411,2)*ROUND(G411,3),2)</f>
      </c>
      <c s="36" t="s">
        <v>10652</v>
      </c>
      <c>
        <f>(M411*21)/100</f>
      </c>
      <c t="s">
        <v>27</v>
      </c>
    </row>
    <row r="412" spans="1:5" ht="12.75">
      <c r="A412" s="35" t="s">
        <v>55</v>
      </c>
      <c r="E412" s="39" t="s">
        <v>5</v>
      </c>
    </row>
    <row r="413" spans="1:5" ht="12.75">
      <c r="A413" s="35" t="s">
        <v>56</v>
      </c>
      <c r="E413" s="40" t="s">
        <v>10708</v>
      </c>
    </row>
    <row r="414" spans="1:5" ht="12.75">
      <c r="A414" t="s">
        <v>58</v>
      </c>
      <c r="E414" s="39" t="s">
        <v>5</v>
      </c>
    </row>
    <row r="415" spans="1:16" ht="25.5">
      <c r="A415" t="s">
        <v>49</v>
      </c>
      <c s="34" t="s">
        <v>2167</v>
      </c>
      <c s="34" t="s">
        <v>10930</v>
      </c>
      <c s="35" t="s">
        <v>5</v>
      </c>
      <c s="6" t="s">
        <v>10931</v>
      </c>
      <c s="36" t="s">
        <v>88</v>
      </c>
      <c s="37">
        <v>910</v>
      </c>
      <c s="36">
        <v>0</v>
      </c>
      <c s="36">
        <f>ROUND(G415*H415,6)</f>
      </c>
      <c r="L415" s="38">
        <v>0</v>
      </c>
      <c s="32">
        <f>ROUND(ROUND(L415,2)*ROUND(G415,3),2)</f>
      </c>
      <c s="36" t="s">
        <v>10652</v>
      </c>
      <c>
        <f>(M415*21)/100</f>
      </c>
      <c t="s">
        <v>27</v>
      </c>
    </row>
    <row r="416" spans="1:5" ht="12.75">
      <c r="A416" s="35" t="s">
        <v>55</v>
      </c>
      <c r="E416" s="39" t="s">
        <v>5</v>
      </c>
    </row>
    <row r="417" spans="1:5" ht="12.75">
      <c r="A417" s="35" t="s">
        <v>56</v>
      </c>
      <c r="E417" s="40" t="s">
        <v>10708</v>
      </c>
    </row>
    <row r="418" spans="1:5" ht="12.75">
      <c r="A418" t="s">
        <v>58</v>
      </c>
      <c r="E418" s="39" t="s">
        <v>5</v>
      </c>
    </row>
    <row r="419" spans="1:16" ht="12.75">
      <c r="A419" t="s">
        <v>49</v>
      </c>
      <c s="34" t="s">
        <v>2170</v>
      </c>
      <c s="34" t="s">
        <v>10996</v>
      </c>
      <c s="35" t="s">
        <v>5</v>
      </c>
      <c s="6" t="s">
        <v>10997</v>
      </c>
      <c s="36" t="s">
        <v>88</v>
      </c>
      <c s="37">
        <v>910</v>
      </c>
      <c s="36">
        <v>0</v>
      </c>
      <c s="36">
        <f>ROUND(G419*H419,6)</f>
      </c>
      <c r="L419" s="38">
        <v>0</v>
      </c>
      <c s="32">
        <f>ROUND(ROUND(L419,2)*ROUND(G419,3),2)</f>
      </c>
      <c s="36" t="s">
        <v>10652</v>
      </c>
      <c>
        <f>(M419*21)/100</f>
      </c>
      <c t="s">
        <v>27</v>
      </c>
    </row>
    <row r="420" spans="1:5" ht="12.75">
      <c r="A420" s="35" t="s">
        <v>55</v>
      </c>
      <c r="E420" s="39" t="s">
        <v>5</v>
      </c>
    </row>
    <row r="421" spans="1:5" ht="12.75">
      <c r="A421" s="35" t="s">
        <v>56</v>
      </c>
      <c r="E421" s="40" t="s">
        <v>10708</v>
      </c>
    </row>
    <row r="422" spans="1:5" ht="12.75">
      <c r="A422" t="s">
        <v>58</v>
      </c>
      <c r="E422" s="39" t="s">
        <v>5</v>
      </c>
    </row>
    <row r="423" spans="1:16" ht="12.75">
      <c r="A423" t="s">
        <v>49</v>
      </c>
      <c s="34" t="s">
        <v>2173</v>
      </c>
      <c s="34" t="s">
        <v>10713</v>
      </c>
      <c s="35" t="s">
        <v>5</v>
      </c>
      <c s="6" t="s">
        <v>1819</v>
      </c>
      <c s="36" t="s">
        <v>1149</v>
      </c>
      <c s="37">
        <v>3163</v>
      </c>
      <c s="36">
        <v>0</v>
      </c>
      <c s="36">
        <f>ROUND(G423*H423,6)</f>
      </c>
      <c r="L423" s="38">
        <v>0</v>
      </c>
      <c s="32">
        <f>ROUND(ROUND(L423,2)*ROUND(G423,3),2)</f>
      </c>
      <c s="36" t="s">
        <v>10652</v>
      </c>
      <c>
        <f>(M423*21)/100</f>
      </c>
      <c t="s">
        <v>27</v>
      </c>
    </row>
    <row r="424" spans="1:5" ht="12.75">
      <c r="A424" s="35" t="s">
        <v>55</v>
      </c>
      <c r="E424" s="39" t="s">
        <v>5</v>
      </c>
    </row>
    <row r="425" spans="1:5" ht="12.75">
      <c r="A425" s="35" t="s">
        <v>56</v>
      </c>
      <c r="E425" s="40" t="s">
        <v>10708</v>
      </c>
    </row>
    <row r="426" spans="1:5" ht="12.75">
      <c r="A426" t="s">
        <v>58</v>
      </c>
      <c r="E426" s="39" t="s">
        <v>5</v>
      </c>
    </row>
    <row r="427" spans="1:13" ht="12.75">
      <c r="A427" t="s">
        <v>46</v>
      </c>
      <c r="C427" s="31" t="s">
        <v>10934</v>
      </c>
      <c r="E427" s="33" t="s">
        <v>10935</v>
      </c>
      <c r="J427" s="32">
        <f>0</f>
      </c>
      <c s="32">
        <f>0</f>
      </c>
      <c s="32">
        <f>0+L428+L432+L436</f>
      </c>
      <c s="32">
        <f>0+M428+M432+M436</f>
      </c>
    </row>
    <row r="428" spans="1:16" ht="12.75">
      <c r="A428" t="s">
        <v>49</v>
      </c>
      <c s="34" t="s">
        <v>2176</v>
      </c>
      <c s="34" t="s">
        <v>10936</v>
      </c>
      <c s="35" t="s">
        <v>5</v>
      </c>
      <c s="6" t="s">
        <v>10937</v>
      </c>
      <c s="36" t="s">
        <v>83</v>
      </c>
      <c s="37">
        <v>28</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10708</v>
      </c>
    </row>
    <row r="431" spans="1:5" ht="12.75">
      <c r="A431" t="s">
        <v>58</v>
      </c>
      <c r="E431" s="39" t="s">
        <v>5</v>
      </c>
    </row>
    <row r="432" spans="1:16" ht="12.75">
      <c r="A432" t="s">
        <v>49</v>
      </c>
      <c s="34" t="s">
        <v>2179</v>
      </c>
      <c s="34" t="s">
        <v>10938</v>
      </c>
      <c s="35" t="s">
        <v>5</v>
      </c>
      <c s="6" t="s">
        <v>10939</v>
      </c>
      <c s="36" t="s">
        <v>10940</v>
      </c>
      <c s="37">
        <v>28</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10708</v>
      </c>
    </row>
    <row r="435" spans="1:5" ht="12.75">
      <c r="A435" t="s">
        <v>58</v>
      </c>
      <c r="E435" s="39" t="s">
        <v>5</v>
      </c>
    </row>
    <row r="436" spans="1:16" ht="12.75">
      <c r="A436" t="s">
        <v>49</v>
      </c>
      <c s="34" t="s">
        <v>2182</v>
      </c>
      <c s="34" t="s">
        <v>10941</v>
      </c>
      <c s="35" t="s">
        <v>5</v>
      </c>
      <c s="6" t="s">
        <v>10942</v>
      </c>
      <c s="36" t="s">
        <v>83</v>
      </c>
      <c s="37">
        <v>28</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10708</v>
      </c>
    </row>
    <row r="439" spans="1:5" ht="12.75">
      <c r="A439" t="s">
        <v>58</v>
      </c>
      <c r="E439" s="39" t="s">
        <v>5</v>
      </c>
    </row>
    <row r="440" spans="1:13" ht="12.75">
      <c r="A440" t="s">
        <v>46</v>
      </c>
      <c r="C440" s="31" t="s">
        <v>3230</v>
      </c>
      <c r="E440" s="33" t="s">
        <v>3231</v>
      </c>
      <c r="J440" s="32">
        <f>0</f>
      </c>
      <c s="32">
        <f>0</f>
      </c>
      <c s="32">
        <f>0+L441+L445+L449</f>
      </c>
      <c s="32">
        <f>0+M441+M445+M449</f>
      </c>
    </row>
    <row r="441" spans="1:16" ht="25.5">
      <c r="A441" t="s">
        <v>49</v>
      </c>
      <c s="34" t="s">
        <v>67</v>
      </c>
      <c s="34" t="s">
        <v>3034</v>
      </c>
      <c s="35" t="s">
        <v>5</v>
      </c>
      <c s="6" t="s">
        <v>3035</v>
      </c>
      <c s="36" t="s">
        <v>53</v>
      </c>
      <c s="37">
        <v>268</v>
      </c>
      <c s="36">
        <v>0</v>
      </c>
      <c s="36">
        <f>ROUND(G441*H441,6)</f>
      </c>
      <c r="L441" s="38">
        <v>0</v>
      </c>
      <c s="32">
        <f>ROUND(ROUND(L441,2)*ROUND(G441,3),2)</f>
      </c>
      <c s="36" t="s">
        <v>10652</v>
      </c>
      <c>
        <f>(M441*21)/100</f>
      </c>
      <c t="s">
        <v>27</v>
      </c>
    </row>
    <row r="442" spans="1:5" ht="12.75">
      <c r="A442" s="35" t="s">
        <v>55</v>
      </c>
      <c r="E442" s="39" t="s">
        <v>5</v>
      </c>
    </row>
    <row r="443" spans="1:5" ht="12.75">
      <c r="A443" s="35" t="s">
        <v>56</v>
      </c>
      <c r="E443" s="40" t="s">
        <v>10682</v>
      </c>
    </row>
    <row r="444" spans="1:5" ht="12.75">
      <c r="A444" t="s">
        <v>58</v>
      </c>
      <c r="E444" s="39" t="s">
        <v>5</v>
      </c>
    </row>
    <row r="445" spans="1:16" ht="25.5">
      <c r="A445" t="s">
        <v>49</v>
      </c>
      <c s="34" t="s">
        <v>27</v>
      </c>
      <c s="34" t="s">
        <v>1140</v>
      </c>
      <c s="35" t="s">
        <v>5</v>
      </c>
      <c s="6" t="s">
        <v>486</v>
      </c>
      <c s="36" t="s">
        <v>53</v>
      </c>
      <c s="37">
        <v>106</v>
      </c>
      <c s="36">
        <v>0</v>
      </c>
      <c s="36">
        <f>ROUND(G445*H445,6)</f>
      </c>
      <c r="L445" s="38">
        <v>0</v>
      </c>
      <c s="32">
        <f>ROUND(ROUND(L445,2)*ROUND(G445,3),2)</f>
      </c>
      <c s="36" t="s">
        <v>10652</v>
      </c>
      <c>
        <f>(M445*21)/100</f>
      </c>
      <c t="s">
        <v>27</v>
      </c>
    </row>
    <row r="446" spans="1:5" ht="12.75">
      <c r="A446" s="35" t="s">
        <v>55</v>
      </c>
      <c r="E446" s="39" t="s">
        <v>5</v>
      </c>
    </row>
    <row r="447" spans="1:5" ht="12.75">
      <c r="A447" s="35" t="s">
        <v>56</v>
      </c>
      <c r="E447" s="40" t="s">
        <v>10682</v>
      </c>
    </row>
    <row r="448" spans="1:5" ht="12.75">
      <c r="A448" t="s">
        <v>58</v>
      </c>
      <c r="E448" s="39" t="s">
        <v>5</v>
      </c>
    </row>
    <row r="449" spans="1:16" ht="25.5">
      <c r="A449" t="s">
        <v>49</v>
      </c>
      <c s="34" t="s">
        <v>26</v>
      </c>
      <c s="34" t="s">
        <v>10714</v>
      </c>
      <c s="35" t="s">
        <v>5</v>
      </c>
      <c s="6" t="s">
        <v>10715</v>
      </c>
      <c s="36" t="s">
        <v>53</v>
      </c>
      <c s="37">
        <v>2</v>
      </c>
      <c s="36">
        <v>0</v>
      </c>
      <c s="36">
        <f>ROUND(G449*H449,6)</f>
      </c>
      <c r="L449" s="38">
        <v>0</v>
      </c>
      <c s="32">
        <f>ROUND(ROUND(L449,2)*ROUND(G449,3),2)</f>
      </c>
      <c s="36" t="s">
        <v>10652</v>
      </c>
      <c>
        <f>(M449*21)/100</f>
      </c>
      <c t="s">
        <v>27</v>
      </c>
    </row>
    <row r="450" spans="1:5" ht="12.75">
      <c r="A450" s="35" t="s">
        <v>55</v>
      </c>
      <c r="E450" s="39" t="s">
        <v>5</v>
      </c>
    </row>
    <row r="451" spans="1:5" ht="12.75">
      <c r="A451" s="35" t="s">
        <v>56</v>
      </c>
      <c r="E451" s="40" t="s">
        <v>10682</v>
      </c>
    </row>
    <row r="452" spans="1:5" ht="12.75">
      <c r="A452" t="s">
        <v>58</v>
      </c>
      <c r="E45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10643</v>
      </c>
      <c s="41">
        <f>Rekapitulace!C182</f>
      </c>
      <c s="20" t="s">
        <v>0</v>
      </c>
      <c t="s">
        <v>23</v>
      </c>
      <c t="s">
        <v>27</v>
      </c>
    </row>
    <row r="4" spans="1:16" ht="32" customHeight="1">
      <c r="A4" s="24" t="s">
        <v>20</v>
      </c>
      <c s="25" t="s">
        <v>28</v>
      </c>
      <c s="27" t="s">
        <v>10643</v>
      </c>
      <c r="E4" s="26" t="s">
        <v>10644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COUNTIFS(L8:L31,"=0",A8:A31,"P")+COUNTIFS(L8:L31,"",A8:A31,"P")+SUM(Q8:Q31)</f>
      </c>
    </row>
    <row r="8" spans="1:13" ht="12.75">
      <c r="A8" t="s">
        <v>44</v>
      </c>
      <c r="C8" s="28" t="s">
        <v>11000</v>
      </c>
      <c r="E8" s="30" t="s">
        <v>10999</v>
      </c>
      <c r="J8" s="29">
        <f>0+J9+J18</f>
      </c>
      <c s="29">
        <f>0+K9+K18</f>
      </c>
      <c s="29">
        <f>0+L9+L18</f>
      </c>
      <c s="29">
        <f>0+M9+M18</f>
      </c>
    </row>
    <row r="9" spans="1:13" ht="12.75">
      <c r="A9" t="s">
        <v>46</v>
      </c>
      <c r="C9" s="31" t="s">
        <v>10648</v>
      </c>
      <c r="E9" s="33" t="s">
        <v>10649</v>
      </c>
      <c r="J9" s="32">
        <f>0</f>
      </c>
      <c s="32">
        <f>0</f>
      </c>
      <c s="32">
        <f>0+L10+L14</f>
      </c>
      <c s="32">
        <f>0+M10+M14</f>
      </c>
    </row>
    <row r="10" spans="1:16" ht="12.75">
      <c r="A10" t="s">
        <v>49</v>
      </c>
      <c s="34" t="s">
        <v>67</v>
      </c>
      <c s="34" t="s">
        <v>10948</v>
      </c>
      <c s="35" t="s">
        <v>5</v>
      </c>
      <c s="6" t="s">
        <v>10949</v>
      </c>
      <c s="36" t="s">
        <v>83</v>
      </c>
      <c s="37">
        <v>6</v>
      </c>
      <c s="36">
        <v>0</v>
      </c>
      <c s="36">
        <f>ROUND(G10*H10,6)</f>
      </c>
      <c r="L10" s="38">
        <v>0</v>
      </c>
      <c s="32">
        <f>ROUND(ROUND(L10,2)*ROUND(G10,3),2)</f>
      </c>
      <c s="36" t="s">
        <v>10652</v>
      </c>
      <c>
        <f>(M10*21)/100</f>
      </c>
      <c t="s">
        <v>27</v>
      </c>
    </row>
    <row r="11" spans="1:5" ht="12.75">
      <c r="A11" s="35" t="s">
        <v>55</v>
      </c>
      <c r="E11" s="39" t="s">
        <v>5</v>
      </c>
    </row>
    <row r="12" spans="1:5" ht="12.75">
      <c r="A12" s="35" t="s">
        <v>56</v>
      </c>
      <c r="E12" s="40" t="s">
        <v>10653</v>
      </c>
    </row>
    <row r="13" spans="1:5" ht="12.75">
      <c r="A13" t="s">
        <v>58</v>
      </c>
      <c r="E13" s="39" t="s">
        <v>5</v>
      </c>
    </row>
    <row r="14" spans="1:16" ht="12.75">
      <c r="A14" t="s">
        <v>49</v>
      </c>
      <c s="34" t="s">
        <v>27</v>
      </c>
      <c s="34" t="s">
        <v>11001</v>
      </c>
      <c s="35" t="s">
        <v>5</v>
      </c>
      <c s="6" t="s">
        <v>11002</v>
      </c>
      <c s="36" t="s">
        <v>83</v>
      </c>
      <c s="37">
        <v>1</v>
      </c>
      <c s="36">
        <v>0</v>
      </c>
      <c s="36">
        <f>ROUND(G14*H14,6)</f>
      </c>
      <c r="L14" s="38">
        <v>0</v>
      </c>
      <c s="32">
        <f>ROUND(ROUND(L14,2)*ROUND(G14,3),2)</f>
      </c>
      <c s="36" t="s">
        <v>10652</v>
      </c>
      <c>
        <f>(M14*21)/100</f>
      </c>
      <c t="s">
        <v>27</v>
      </c>
    </row>
    <row r="15" spans="1:5" ht="12.75">
      <c r="A15" s="35" t="s">
        <v>55</v>
      </c>
      <c r="E15" s="39" t="s">
        <v>5</v>
      </c>
    </row>
    <row r="16" spans="1:5" ht="12.75">
      <c r="A16" s="35" t="s">
        <v>56</v>
      </c>
      <c r="E16" s="40" t="s">
        <v>10653</v>
      </c>
    </row>
    <row r="17" spans="1:5" ht="12.75">
      <c r="A17" t="s">
        <v>58</v>
      </c>
      <c r="E17" s="39" t="s">
        <v>5</v>
      </c>
    </row>
    <row r="18" spans="1:13" ht="12.75">
      <c r="A18" t="s">
        <v>46</v>
      </c>
      <c r="C18" s="31" t="s">
        <v>10952</v>
      </c>
      <c r="E18" s="33" t="s">
        <v>10953</v>
      </c>
      <c r="J18" s="32">
        <f>0</f>
      </c>
      <c s="32">
        <f>0</f>
      </c>
      <c s="32">
        <f>0+L19+L23+L27+L31</f>
      </c>
      <c s="32">
        <f>0+M19+M23+M27+M31</f>
      </c>
    </row>
    <row r="19" spans="1:16" ht="12.75">
      <c r="A19" t="s">
        <v>49</v>
      </c>
      <c s="34" t="s">
        <v>26</v>
      </c>
      <c s="34" t="s">
        <v>10954</v>
      </c>
      <c s="35" t="s">
        <v>5</v>
      </c>
      <c s="6" t="s">
        <v>10955</v>
      </c>
      <c s="36" t="s">
        <v>83</v>
      </c>
      <c s="37">
        <v>16</v>
      </c>
      <c s="36">
        <v>0</v>
      </c>
      <c s="36">
        <f>ROUND(G19*H19,6)</f>
      </c>
      <c r="L19" s="38">
        <v>0</v>
      </c>
      <c s="32">
        <f>ROUND(ROUND(L19,2)*ROUND(G19,3),2)</f>
      </c>
      <c s="36" t="s">
        <v>738</v>
      </c>
      <c>
        <f>(M19*21)/100</f>
      </c>
      <c t="s">
        <v>27</v>
      </c>
    </row>
    <row r="20" spans="1:5" ht="12.75">
      <c r="A20" s="35" t="s">
        <v>55</v>
      </c>
      <c r="E20" s="39" t="s">
        <v>5</v>
      </c>
    </row>
    <row r="21" spans="1:5" ht="12.75">
      <c r="A21" s="35" t="s">
        <v>56</v>
      </c>
      <c r="E21" s="40" t="s">
        <v>10956</v>
      </c>
    </row>
    <row r="22" spans="1:5" ht="12.75">
      <c r="A22" t="s">
        <v>58</v>
      </c>
      <c r="E22" s="39" t="s">
        <v>5</v>
      </c>
    </row>
    <row r="23" spans="1:16" ht="25.5">
      <c r="A23" t="s">
        <v>49</v>
      </c>
      <c s="34" t="s">
        <v>85</v>
      </c>
      <c s="34" t="s">
        <v>10957</v>
      </c>
      <c s="35" t="s">
        <v>5</v>
      </c>
      <c s="6" t="s">
        <v>10958</v>
      </c>
      <c s="36" t="s">
        <v>168</v>
      </c>
      <c s="37">
        <v>21</v>
      </c>
      <c s="36">
        <v>0</v>
      </c>
      <c s="36">
        <f>ROUND(G23*H23,6)</f>
      </c>
      <c r="L23" s="38">
        <v>0</v>
      </c>
      <c s="32">
        <f>ROUND(ROUND(L23,2)*ROUND(G23,3),2)</f>
      </c>
      <c s="36" t="s">
        <v>738</v>
      </c>
      <c>
        <f>(M23*21)/100</f>
      </c>
      <c t="s">
        <v>27</v>
      </c>
    </row>
    <row r="24" spans="1:5" ht="12.75">
      <c r="A24" s="35" t="s">
        <v>55</v>
      </c>
      <c r="E24" s="39" t="s">
        <v>5</v>
      </c>
    </row>
    <row r="25" spans="1:5" ht="12.75">
      <c r="A25" s="35" t="s">
        <v>56</v>
      </c>
      <c r="E25" s="40" t="s">
        <v>10693</v>
      </c>
    </row>
    <row r="26" spans="1:5" ht="12.75">
      <c r="A26" t="s">
        <v>58</v>
      </c>
      <c r="E26" s="39" t="s">
        <v>5</v>
      </c>
    </row>
    <row r="27" spans="1:16" ht="25.5">
      <c r="A27" t="s">
        <v>49</v>
      </c>
      <c s="34" t="s">
        <v>90</v>
      </c>
      <c s="34" t="s">
        <v>10961</v>
      </c>
      <c s="35" t="s">
        <v>5</v>
      </c>
      <c s="6" t="s">
        <v>10962</v>
      </c>
      <c s="36" t="s">
        <v>83</v>
      </c>
      <c s="37">
        <v>12</v>
      </c>
      <c s="36">
        <v>0</v>
      </c>
      <c s="36">
        <f>ROUND(G27*H27,6)</f>
      </c>
      <c r="L27" s="38">
        <v>0</v>
      </c>
      <c s="32">
        <f>ROUND(ROUND(L27,2)*ROUND(G27,3),2)</f>
      </c>
      <c s="36" t="s">
        <v>738</v>
      </c>
      <c>
        <f>(M27*21)/100</f>
      </c>
      <c t="s">
        <v>27</v>
      </c>
    </row>
    <row r="28" spans="1:5" ht="12.75">
      <c r="A28" s="35" t="s">
        <v>55</v>
      </c>
      <c r="E28" s="39" t="s">
        <v>5</v>
      </c>
    </row>
    <row r="29" spans="1:5" ht="12.75">
      <c r="A29" s="35" t="s">
        <v>56</v>
      </c>
      <c r="E29" s="40" t="s">
        <v>10963</v>
      </c>
    </row>
    <row r="30" spans="1:5" ht="12.75">
      <c r="A30" t="s">
        <v>58</v>
      </c>
      <c r="E30" s="39" t="s">
        <v>5</v>
      </c>
    </row>
    <row r="31" spans="1:16" ht="25.5">
      <c r="A31" t="s">
        <v>49</v>
      </c>
      <c s="34" t="s">
        <v>93</v>
      </c>
      <c s="34" t="s">
        <v>10967</v>
      </c>
      <c s="35" t="s">
        <v>5</v>
      </c>
      <c s="6" t="s">
        <v>10968</v>
      </c>
      <c s="36" t="s">
        <v>83</v>
      </c>
      <c s="37">
        <v>2</v>
      </c>
      <c s="36">
        <v>0</v>
      </c>
      <c s="36">
        <f>ROUND(G31*H31,6)</f>
      </c>
      <c r="L31" s="38">
        <v>0</v>
      </c>
      <c s="32">
        <f>ROUND(ROUND(L31,2)*ROUND(G31,3),2)</f>
      </c>
      <c s="36" t="s">
        <v>738</v>
      </c>
      <c>
        <f>(M31*21)/100</f>
      </c>
      <c t="s">
        <v>27</v>
      </c>
    </row>
    <row r="32" spans="1:5" ht="12.75">
      <c r="A32" s="35" t="s">
        <v>55</v>
      </c>
      <c r="E32" s="39" t="s">
        <v>5</v>
      </c>
    </row>
    <row r="33" spans="1:5" ht="12.75">
      <c r="A33" s="35" t="s">
        <v>56</v>
      </c>
      <c r="E33" s="40" t="s">
        <v>10966</v>
      </c>
    </row>
    <row r="34" spans="1:5" ht="12.75">
      <c r="A34" t="s">
        <v>58</v>
      </c>
      <c r="E34"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4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10643</v>
      </c>
      <c s="41">
        <f>Rekapitulace!C182</f>
      </c>
      <c s="20" t="s">
        <v>0</v>
      </c>
      <c t="s">
        <v>23</v>
      </c>
      <c t="s">
        <v>27</v>
      </c>
    </row>
    <row r="4" spans="1:16" ht="32" customHeight="1">
      <c r="A4" s="24" t="s">
        <v>20</v>
      </c>
      <c s="25" t="s">
        <v>28</v>
      </c>
      <c s="27" t="s">
        <v>10643</v>
      </c>
      <c r="E4" s="26" t="s">
        <v>10644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COUNTIFS(L8:L473,"=0",A8:A473,"P")+COUNTIFS(L8:L473,"",A8:A473,"P")+SUM(Q8:Q473)</f>
      </c>
    </row>
    <row r="8" spans="1:13" ht="12.75">
      <c r="A8" t="s">
        <v>44</v>
      </c>
      <c r="C8" s="28" t="s">
        <v>11005</v>
      </c>
      <c r="E8" s="30" t="s">
        <v>11004</v>
      </c>
      <c r="J8" s="29">
        <f>0+J9+J58+J135+J296+J301+J334+J443+J456</f>
      </c>
      <c s="29">
        <f>0+K9+K58+K135+K296+K301+K334+K443+K456</f>
      </c>
      <c s="29">
        <f>0+L9+L58+L135+L296+L301+L334+L443+L456</f>
      </c>
      <c s="29">
        <f>0+M9+M58+M135+M296+M301+M334+M443+M456</f>
      </c>
    </row>
    <row r="9" spans="1:13" ht="12.75">
      <c r="A9" t="s">
        <v>46</v>
      </c>
      <c r="C9" s="31" t="s">
        <v>10721</v>
      </c>
      <c r="E9" s="33" t="s">
        <v>10722</v>
      </c>
      <c r="J9" s="32">
        <f>0</f>
      </c>
      <c s="32">
        <f>0</f>
      </c>
      <c s="32">
        <f>0+L10+L14+L18+L22+L26+L30+L34+L38+L42+L46+L50+L54</f>
      </c>
      <c s="32">
        <f>0+M10+M14+M18+M22+M26+M30+M34+M38+M42+M46+M50+M54</f>
      </c>
    </row>
    <row r="10" spans="1:16" ht="12.75">
      <c r="A10" t="s">
        <v>49</v>
      </c>
      <c s="34" t="s">
        <v>90</v>
      </c>
      <c s="34" t="s">
        <v>10723</v>
      </c>
      <c s="35" t="s">
        <v>5</v>
      </c>
      <c s="6" t="s">
        <v>10724</v>
      </c>
      <c s="36" t="s">
        <v>71</v>
      </c>
      <c s="37">
        <v>181.923</v>
      </c>
      <c s="36">
        <v>0</v>
      </c>
      <c s="36">
        <f>ROUND(G10*H10,6)</f>
      </c>
      <c r="L10" s="38">
        <v>0</v>
      </c>
      <c s="32">
        <f>ROUND(ROUND(L10,2)*ROUND(G10,3),2)</f>
      </c>
      <c s="36" t="s">
        <v>10652</v>
      </c>
      <c>
        <f>(M10*21)/100</f>
      </c>
      <c t="s">
        <v>27</v>
      </c>
    </row>
    <row r="11" spans="1:5" ht="12.75">
      <c r="A11" s="35" t="s">
        <v>55</v>
      </c>
      <c r="E11" s="39" t="s">
        <v>5</v>
      </c>
    </row>
    <row r="12" spans="1:5" ht="12.75">
      <c r="A12" s="35" t="s">
        <v>56</v>
      </c>
      <c r="E12" s="40" t="s">
        <v>10725</v>
      </c>
    </row>
    <row r="13" spans="1:5" ht="12.75">
      <c r="A13" t="s">
        <v>58</v>
      </c>
      <c r="E13" s="39" t="s">
        <v>5</v>
      </c>
    </row>
    <row r="14" spans="1:16" ht="12.75">
      <c r="A14" t="s">
        <v>49</v>
      </c>
      <c s="34" t="s">
        <v>93</v>
      </c>
      <c s="34" t="s">
        <v>10726</v>
      </c>
      <c s="35" t="s">
        <v>5</v>
      </c>
      <c s="6" t="s">
        <v>10727</v>
      </c>
      <c s="36" t="s">
        <v>71</v>
      </c>
      <c s="37">
        <v>424.487</v>
      </c>
      <c s="36">
        <v>0</v>
      </c>
      <c s="36">
        <f>ROUND(G14*H14,6)</f>
      </c>
      <c r="L14" s="38">
        <v>0</v>
      </c>
      <c s="32">
        <f>ROUND(ROUND(L14,2)*ROUND(G14,3),2)</f>
      </c>
      <c s="36" t="s">
        <v>10652</v>
      </c>
      <c>
        <f>(M14*21)/100</f>
      </c>
      <c t="s">
        <v>27</v>
      </c>
    </row>
    <row r="15" spans="1:5" ht="12.75">
      <c r="A15" s="35" t="s">
        <v>55</v>
      </c>
      <c r="E15" s="39" t="s">
        <v>5</v>
      </c>
    </row>
    <row r="16" spans="1:5" ht="12.75">
      <c r="A16" s="35" t="s">
        <v>56</v>
      </c>
      <c r="E16" s="40" t="s">
        <v>10725</v>
      </c>
    </row>
    <row r="17" spans="1:5" ht="12.75">
      <c r="A17" t="s">
        <v>58</v>
      </c>
      <c r="E17" s="39" t="s">
        <v>5</v>
      </c>
    </row>
    <row r="18" spans="1:16" ht="25.5">
      <c r="A18" t="s">
        <v>49</v>
      </c>
      <c s="34" t="s">
        <v>79</v>
      </c>
      <c s="34" t="s">
        <v>10728</v>
      </c>
      <c s="35" t="s">
        <v>5</v>
      </c>
      <c s="6" t="s">
        <v>10729</v>
      </c>
      <c s="36" t="s">
        <v>2025</v>
      </c>
      <c s="37">
        <v>5457.69</v>
      </c>
      <c s="36">
        <v>0</v>
      </c>
      <c s="36">
        <f>ROUND(G18*H18,6)</f>
      </c>
      <c r="L18" s="38">
        <v>0</v>
      </c>
      <c s="32">
        <f>ROUND(ROUND(L18,2)*ROUND(G18,3),2)</f>
      </c>
      <c s="36" t="s">
        <v>10652</v>
      </c>
      <c>
        <f>(M18*21)/100</f>
      </c>
      <c t="s">
        <v>27</v>
      </c>
    </row>
    <row r="19" spans="1:5" ht="12.75">
      <c r="A19" s="35" t="s">
        <v>55</v>
      </c>
      <c r="E19" s="39" t="s">
        <v>5</v>
      </c>
    </row>
    <row r="20" spans="1:5" ht="12.75">
      <c r="A20" s="35" t="s">
        <v>56</v>
      </c>
      <c r="E20" s="40" t="s">
        <v>10730</v>
      </c>
    </row>
    <row r="21" spans="1:5" ht="12.75">
      <c r="A21" t="s">
        <v>58</v>
      </c>
      <c r="E21" s="39" t="s">
        <v>5</v>
      </c>
    </row>
    <row r="22" spans="1:16" ht="12.75">
      <c r="A22" t="s">
        <v>49</v>
      </c>
      <c s="34" t="s">
        <v>100</v>
      </c>
      <c s="34" t="s">
        <v>10731</v>
      </c>
      <c s="35" t="s">
        <v>5</v>
      </c>
      <c s="6" t="s">
        <v>10732</v>
      </c>
      <c s="36" t="s">
        <v>83</v>
      </c>
      <c s="37">
        <v>157</v>
      </c>
      <c s="36">
        <v>0</v>
      </c>
      <c s="36">
        <f>ROUND(G22*H22,6)</f>
      </c>
      <c r="L22" s="38">
        <v>0</v>
      </c>
      <c s="32">
        <f>ROUND(ROUND(L22,2)*ROUND(G22,3),2)</f>
      </c>
      <c s="36" t="s">
        <v>10652</v>
      </c>
      <c>
        <f>(M22*21)/100</f>
      </c>
      <c t="s">
        <v>27</v>
      </c>
    </row>
    <row r="23" spans="1:5" ht="12.75">
      <c r="A23" s="35" t="s">
        <v>55</v>
      </c>
      <c r="E23" s="39" t="s">
        <v>5</v>
      </c>
    </row>
    <row r="24" spans="1:5" ht="12.75">
      <c r="A24" s="35" t="s">
        <v>56</v>
      </c>
      <c r="E24" s="40" t="s">
        <v>10725</v>
      </c>
    </row>
    <row r="25" spans="1:5" ht="12.75">
      <c r="A25" t="s">
        <v>58</v>
      </c>
      <c r="E25" s="39" t="s">
        <v>5</v>
      </c>
    </row>
    <row r="26" spans="1:16" ht="12.75">
      <c r="A26" t="s">
        <v>49</v>
      </c>
      <c s="34" t="s">
        <v>104</v>
      </c>
      <c s="34" t="s">
        <v>10733</v>
      </c>
      <c s="35" t="s">
        <v>5</v>
      </c>
      <c s="6" t="s">
        <v>10734</v>
      </c>
      <c s="36" t="s">
        <v>83</v>
      </c>
      <c s="37">
        <v>306</v>
      </c>
      <c s="36">
        <v>0</v>
      </c>
      <c s="36">
        <f>ROUND(G26*H26,6)</f>
      </c>
      <c r="L26" s="38">
        <v>0</v>
      </c>
      <c s="32">
        <f>ROUND(ROUND(L26,2)*ROUND(G26,3),2)</f>
      </c>
      <c s="36" t="s">
        <v>10652</v>
      </c>
      <c>
        <f>(M26*21)/100</f>
      </c>
      <c t="s">
        <v>27</v>
      </c>
    </row>
    <row r="27" spans="1:5" ht="12.75">
      <c r="A27" s="35" t="s">
        <v>55</v>
      </c>
      <c r="E27" s="39" t="s">
        <v>5</v>
      </c>
    </row>
    <row r="28" spans="1:5" ht="12.75">
      <c r="A28" s="35" t="s">
        <v>56</v>
      </c>
      <c r="E28" s="40" t="s">
        <v>10725</v>
      </c>
    </row>
    <row r="29" spans="1:5" ht="12.75">
      <c r="A29" t="s">
        <v>58</v>
      </c>
      <c r="E29" s="39" t="s">
        <v>5</v>
      </c>
    </row>
    <row r="30" spans="1:16" ht="12.75">
      <c r="A30" t="s">
        <v>49</v>
      </c>
      <c s="34" t="s">
        <v>108</v>
      </c>
      <c s="34" t="s">
        <v>10735</v>
      </c>
      <c s="35" t="s">
        <v>5</v>
      </c>
      <c s="6" t="s">
        <v>10736</v>
      </c>
      <c s="36" t="s">
        <v>83</v>
      </c>
      <c s="37">
        <v>44</v>
      </c>
      <c s="36">
        <v>0</v>
      </c>
      <c s="36">
        <f>ROUND(G30*H30,6)</f>
      </c>
      <c r="L30" s="38">
        <v>0</v>
      </c>
      <c s="32">
        <f>ROUND(ROUND(L30,2)*ROUND(G30,3),2)</f>
      </c>
      <c s="36" t="s">
        <v>10652</v>
      </c>
      <c>
        <f>(M30*21)/100</f>
      </c>
      <c t="s">
        <v>27</v>
      </c>
    </row>
    <row r="31" spans="1:5" ht="12.75">
      <c r="A31" s="35" t="s">
        <v>55</v>
      </c>
      <c r="E31" s="39" t="s">
        <v>5</v>
      </c>
    </row>
    <row r="32" spans="1:5" ht="12.75">
      <c r="A32" s="35" t="s">
        <v>56</v>
      </c>
      <c r="E32" s="40" t="s">
        <v>10725</v>
      </c>
    </row>
    <row r="33" spans="1:5" ht="12.75">
      <c r="A33" t="s">
        <v>58</v>
      </c>
      <c r="E33" s="39" t="s">
        <v>5</v>
      </c>
    </row>
    <row r="34" spans="1:16" ht="12.75">
      <c r="A34" t="s">
        <v>49</v>
      </c>
      <c s="34" t="s">
        <v>113</v>
      </c>
      <c s="34" t="s">
        <v>10737</v>
      </c>
      <c s="35" t="s">
        <v>5</v>
      </c>
      <c s="6" t="s">
        <v>10738</v>
      </c>
      <c s="36" t="s">
        <v>83</v>
      </c>
      <c s="37">
        <v>2</v>
      </c>
      <c s="36">
        <v>0</v>
      </c>
      <c s="36">
        <f>ROUND(G34*H34,6)</f>
      </c>
      <c r="L34" s="38">
        <v>0</v>
      </c>
      <c s="32">
        <f>ROUND(ROUND(L34,2)*ROUND(G34,3),2)</f>
      </c>
      <c s="36" t="s">
        <v>10652</v>
      </c>
      <c>
        <f>(M34*21)/100</f>
      </c>
      <c t="s">
        <v>27</v>
      </c>
    </row>
    <row r="35" spans="1:5" ht="12.75">
      <c r="A35" s="35" t="s">
        <v>55</v>
      </c>
      <c r="E35" s="39" t="s">
        <v>5</v>
      </c>
    </row>
    <row r="36" spans="1:5" ht="12.75">
      <c r="A36" s="35" t="s">
        <v>56</v>
      </c>
      <c r="E36" s="40" t="s">
        <v>10725</v>
      </c>
    </row>
    <row r="37" spans="1:5" ht="12.75">
      <c r="A37" t="s">
        <v>58</v>
      </c>
      <c r="E37" s="39" t="s">
        <v>5</v>
      </c>
    </row>
    <row r="38" spans="1:16" ht="12.75">
      <c r="A38" t="s">
        <v>49</v>
      </c>
      <c s="34" t="s">
        <v>117</v>
      </c>
      <c s="34" t="s">
        <v>10739</v>
      </c>
      <c s="35" t="s">
        <v>5</v>
      </c>
      <c s="6" t="s">
        <v>10740</v>
      </c>
      <c s="36" t="s">
        <v>83</v>
      </c>
      <c s="37">
        <v>74</v>
      </c>
      <c s="36">
        <v>0</v>
      </c>
      <c s="36">
        <f>ROUND(G38*H38,6)</f>
      </c>
      <c r="L38" s="38">
        <v>0</v>
      </c>
      <c s="32">
        <f>ROUND(ROUND(L38,2)*ROUND(G38,3),2)</f>
      </c>
      <c s="36" t="s">
        <v>10652</v>
      </c>
      <c>
        <f>(M38*21)/100</f>
      </c>
      <c t="s">
        <v>27</v>
      </c>
    </row>
    <row r="39" spans="1:5" ht="12.75">
      <c r="A39" s="35" t="s">
        <v>55</v>
      </c>
      <c r="E39" s="39" t="s">
        <v>5</v>
      </c>
    </row>
    <row r="40" spans="1:5" ht="12.75">
      <c r="A40" s="35" t="s">
        <v>56</v>
      </c>
      <c r="E40" s="40" t="s">
        <v>10725</v>
      </c>
    </row>
    <row r="41" spans="1:5" ht="12.75">
      <c r="A41" t="s">
        <v>58</v>
      </c>
      <c r="E41" s="39" t="s">
        <v>5</v>
      </c>
    </row>
    <row r="42" spans="1:16" ht="12.75">
      <c r="A42" t="s">
        <v>49</v>
      </c>
      <c s="34" t="s">
        <v>121</v>
      </c>
      <c s="34" t="s">
        <v>10741</v>
      </c>
      <c s="35" t="s">
        <v>5</v>
      </c>
      <c s="6" t="s">
        <v>10742</v>
      </c>
      <c s="36" t="s">
        <v>83</v>
      </c>
      <c s="37">
        <v>4</v>
      </c>
      <c s="36">
        <v>0</v>
      </c>
      <c s="36">
        <f>ROUND(G42*H42,6)</f>
      </c>
      <c r="L42" s="38">
        <v>0</v>
      </c>
      <c s="32">
        <f>ROUND(ROUND(L42,2)*ROUND(G42,3),2)</f>
      </c>
      <c s="36" t="s">
        <v>10652</v>
      </c>
      <c>
        <f>(M42*21)/100</f>
      </c>
      <c t="s">
        <v>27</v>
      </c>
    </row>
    <row r="43" spans="1:5" ht="12.75">
      <c r="A43" s="35" t="s">
        <v>55</v>
      </c>
      <c r="E43" s="39" t="s">
        <v>5</v>
      </c>
    </row>
    <row r="44" spans="1:5" ht="12.75">
      <c r="A44" s="35" t="s">
        <v>56</v>
      </c>
      <c r="E44" s="40" t="s">
        <v>10725</v>
      </c>
    </row>
    <row r="45" spans="1:5" ht="12.75">
      <c r="A45" t="s">
        <v>58</v>
      </c>
      <c r="E45" s="39" t="s">
        <v>5</v>
      </c>
    </row>
    <row r="46" spans="1:16" ht="12.75">
      <c r="A46" t="s">
        <v>49</v>
      </c>
      <c s="34" t="s">
        <v>125</v>
      </c>
      <c s="34" t="s">
        <v>10743</v>
      </c>
      <c s="35" t="s">
        <v>5</v>
      </c>
      <c s="6" t="s">
        <v>10744</v>
      </c>
      <c s="36" t="s">
        <v>83</v>
      </c>
      <c s="37">
        <v>2</v>
      </c>
      <c s="36">
        <v>0</v>
      </c>
      <c s="36">
        <f>ROUND(G46*H46,6)</f>
      </c>
      <c r="L46" s="38">
        <v>0</v>
      </c>
      <c s="32">
        <f>ROUND(ROUND(L46,2)*ROUND(G46,3),2)</f>
      </c>
      <c s="36" t="s">
        <v>10652</v>
      </c>
      <c>
        <f>(M46*21)/100</f>
      </c>
      <c t="s">
        <v>27</v>
      </c>
    </row>
    <row r="47" spans="1:5" ht="12.75">
      <c r="A47" s="35" t="s">
        <v>55</v>
      </c>
      <c r="E47" s="39" t="s">
        <v>5</v>
      </c>
    </row>
    <row r="48" spans="1:5" ht="12.75">
      <c r="A48" s="35" t="s">
        <v>56</v>
      </c>
      <c r="E48" s="40" t="s">
        <v>10725</v>
      </c>
    </row>
    <row r="49" spans="1:5" ht="12.75">
      <c r="A49" t="s">
        <v>58</v>
      </c>
      <c r="E49" s="39" t="s">
        <v>5</v>
      </c>
    </row>
    <row r="50" spans="1:16" ht="25.5">
      <c r="A50" t="s">
        <v>49</v>
      </c>
      <c s="34" t="s">
        <v>129</v>
      </c>
      <c s="34" t="s">
        <v>10745</v>
      </c>
      <c s="35" t="s">
        <v>5</v>
      </c>
      <c s="6" t="s">
        <v>10746</v>
      </c>
      <c s="36" t="s">
        <v>83</v>
      </c>
      <c s="37">
        <v>326</v>
      </c>
      <c s="36">
        <v>0</v>
      </c>
      <c s="36">
        <f>ROUND(G50*H50,6)</f>
      </c>
      <c r="L50" s="38">
        <v>0</v>
      </c>
      <c s="32">
        <f>ROUND(ROUND(L50,2)*ROUND(G50,3),2)</f>
      </c>
      <c s="36" t="s">
        <v>10652</v>
      </c>
      <c>
        <f>(M50*21)/100</f>
      </c>
      <c t="s">
        <v>27</v>
      </c>
    </row>
    <row r="51" spans="1:5" ht="12.75">
      <c r="A51" s="35" t="s">
        <v>55</v>
      </c>
      <c r="E51" s="39" t="s">
        <v>5</v>
      </c>
    </row>
    <row r="52" spans="1:5" ht="12.75">
      <c r="A52" s="35" t="s">
        <v>56</v>
      </c>
      <c r="E52" s="40" t="s">
        <v>10725</v>
      </c>
    </row>
    <row r="53" spans="1:5" ht="12.75">
      <c r="A53" t="s">
        <v>58</v>
      </c>
      <c r="E53" s="39" t="s">
        <v>5</v>
      </c>
    </row>
    <row r="54" spans="1:16" ht="25.5">
      <c r="A54" t="s">
        <v>49</v>
      </c>
      <c s="34" t="s">
        <v>133</v>
      </c>
      <c s="34" t="s">
        <v>10747</v>
      </c>
      <c s="35" t="s">
        <v>5</v>
      </c>
      <c s="6" t="s">
        <v>10748</v>
      </c>
      <c s="36" t="s">
        <v>168</v>
      </c>
      <c s="37">
        <v>910</v>
      </c>
      <c s="36">
        <v>0</v>
      </c>
      <c s="36">
        <f>ROUND(G54*H54,6)</f>
      </c>
      <c r="L54" s="38">
        <v>0</v>
      </c>
      <c s="32">
        <f>ROUND(ROUND(L54,2)*ROUND(G54,3),2)</f>
      </c>
      <c s="36" t="s">
        <v>10652</v>
      </c>
      <c>
        <f>(M54*21)/100</f>
      </c>
      <c t="s">
        <v>27</v>
      </c>
    </row>
    <row r="55" spans="1:5" ht="12.75">
      <c r="A55" s="35" t="s">
        <v>55</v>
      </c>
      <c r="E55" s="39" t="s">
        <v>5</v>
      </c>
    </row>
    <row r="56" spans="1:5" ht="12.75">
      <c r="A56" s="35" t="s">
        <v>56</v>
      </c>
      <c r="E56" s="40" t="s">
        <v>10682</v>
      </c>
    </row>
    <row r="57" spans="1:5" ht="12.75">
      <c r="A57" t="s">
        <v>58</v>
      </c>
      <c r="E57" s="39" t="s">
        <v>5</v>
      </c>
    </row>
    <row r="58" spans="1:13" ht="12.75">
      <c r="A58" t="s">
        <v>46</v>
      </c>
      <c r="C58" s="31" t="s">
        <v>10749</v>
      </c>
      <c r="E58" s="33" t="s">
        <v>10750</v>
      </c>
      <c r="J58" s="32">
        <f>0</f>
      </c>
      <c s="32">
        <f>0</f>
      </c>
      <c s="32">
        <f>0+L59+L63+L67+L71+L75+L79+L83+L87+L91+L95+L99+L103+L107+L111+L115+L119+L123+L127+L131</f>
      </c>
      <c s="32">
        <f>0+M59+M63+M67+M71+M75+M79+M83+M87+M91+M95+M99+M103+M107+M111+M115+M119+M123+M127+M131</f>
      </c>
    </row>
    <row r="59" spans="1:16" ht="25.5">
      <c r="A59" t="s">
        <v>49</v>
      </c>
      <c s="34" t="s">
        <v>137</v>
      </c>
      <c s="34" t="s">
        <v>11006</v>
      </c>
      <c s="35" t="s">
        <v>5</v>
      </c>
      <c s="6" t="s">
        <v>11007</v>
      </c>
      <c s="36" t="s">
        <v>83</v>
      </c>
      <c s="37">
        <v>3</v>
      </c>
      <c s="36">
        <v>0</v>
      </c>
      <c s="36">
        <f>ROUND(G59*H59,6)</f>
      </c>
      <c r="L59" s="38">
        <v>0</v>
      </c>
      <c s="32">
        <f>ROUND(ROUND(L59,2)*ROUND(G59,3),2)</f>
      </c>
      <c s="36" t="s">
        <v>10652</v>
      </c>
      <c>
        <f>(M59*21)/100</f>
      </c>
      <c t="s">
        <v>27</v>
      </c>
    </row>
    <row r="60" spans="1:5" ht="12.75">
      <c r="A60" s="35" t="s">
        <v>55</v>
      </c>
      <c r="E60" s="39" t="s">
        <v>5</v>
      </c>
    </row>
    <row r="61" spans="1:5" ht="12.75">
      <c r="A61" s="35" t="s">
        <v>56</v>
      </c>
      <c r="E61" s="40" t="s">
        <v>10725</v>
      </c>
    </row>
    <row r="62" spans="1:5" ht="12.75">
      <c r="A62" t="s">
        <v>58</v>
      </c>
      <c r="E62" s="39" t="s">
        <v>5</v>
      </c>
    </row>
    <row r="63" spans="1:16" ht="25.5">
      <c r="A63" t="s">
        <v>49</v>
      </c>
      <c s="34" t="s">
        <v>141</v>
      </c>
      <c s="34" t="s">
        <v>10753</v>
      </c>
      <c s="35" t="s">
        <v>5</v>
      </c>
      <c s="6" t="s">
        <v>10754</v>
      </c>
      <c s="36" t="s">
        <v>83</v>
      </c>
      <c s="37">
        <v>2</v>
      </c>
      <c s="36">
        <v>0</v>
      </c>
      <c s="36">
        <f>ROUND(G63*H63,6)</f>
      </c>
      <c r="L63" s="38">
        <v>0</v>
      </c>
      <c s="32">
        <f>ROUND(ROUND(L63,2)*ROUND(G63,3),2)</f>
      </c>
      <c s="36" t="s">
        <v>10652</v>
      </c>
      <c>
        <f>(M63*21)/100</f>
      </c>
      <c t="s">
        <v>27</v>
      </c>
    </row>
    <row r="64" spans="1:5" ht="12.75">
      <c r="A64" s="35" t="s">
        <v>55</v>
      </c>
      <c r="E64" s="39" t="s">
        <v>5</v>
      </c>
    </row>
    <row r="65" spans="1:5" ht="12.75">
      <c r="A65" s="35" t="s">
        <v>56</v>
      </c>
      <c r="E65" s="40" t="s">
        <v>10725</v>
      </c>
    </row>
    <row r="66" spans="1:5" ht="12.75">
      <c r="A66" t="s">
        <v>58</v>
      </c>
      <c r="E66" s="39" t="s">
        <v>5</v>
      </c>
    </row>
    <row r="67" spans="1:16" ht="25.5">
      <c r="A67" t="s">
        <v>49</v>
      </c>
      <c s="34" t="s">
        <v>145</v>
      </c>
      <c s="34" t="s">
        <v>10755</v>
      </c>
      <c s="35" t="s">
        <v>5</v>
      </c>
      <c s="6" t="s">
        <v>10756</v>
      </c>
      <c s="36" t="s">
        <v>83</v>
      </c>
      <c s="37">
        <v>33</v>
      </c>
      <c s="36">
        <v>0</v>
      </c>
      <c s="36">
        <f>ROUND(G67*H67,6)</f>
      </c>
      <c r="L67" s="38">
        <v>0</v>
      </c>
      <c s="32">
        <f>ROUND(ROUND(L67,2)*ROUND(G67,3),2)</f>
      </c>
      <c s="36" t="s">
        <v>10652</v>
      </c>
      <c>
        <f>(M67*21)/100</f>
      </c>
      <c t="s">
        <v>27</v>
      </c>
    </row>
    <row r="68" spans="1:5" ht="12.75">
      <c r="A68" s="35" t="s">
        <v>55</v>
      </c>
      <c r="E68" s="39" t="s">
        <v>5</v>
      </c>
    </row>
    <row r="69" spans="1:5" ht="12.75">
      <c r="A69" s="35" t="s">
        <v>56</v>
      </c>
      <c r="E69" s="40" t="s">
        <v>10725</v>
      </c>
    </row>
    <row r="70" spans="1:5" ht="12.75">
      <c r="A70" t="s">
        <v>58</v>
      </c>
      <c r="E70" s="39" t="s">
        <v>5</v>
      </c>
    </row>
    <row r="71" spans="1:16" ht="25.5">
      <c r="A71" t="s">
        <v>49</v>
      </c>
      <c s="34" t="s">
        <v>149</v>
      </c>
      <c s="34" t="s">
        <v>10757</v>
      </c>
      <c s="35" t="s">
        <v>5</v>
      </c>
      <c s="6" t="s">
        <v>10758</v>
      </c>
      <c s="36" t="s">
        <v>83</v>
      </c>
      <c s="37">
        <v>5</v>
      </c>
      <c s="36">
        <v>0</v>
      </c>
      <c s="36">
        <f>ROUND(G71*H71,6)</f>
      </c>
      <c r="L71" s="38">
        <v>0</v>
      </c>
      <c s="32">
        <f>ROUND(ROUND(L71,2)*ROUND(G71,3),2)</f>
      </c>
      <c s="36" t="s">
        <v>10652</v>
      </c>
      <c>
        <f>(M71*21)/100</f>
      </c>
      <c t="s">
        <v>27</v>
      </c>
    </row>
    <row r="72" spans="1:5" ht="12.75">
      <c r="A72" s="35" t="s">
        <v>55</v>
      </c>
      <c r="E72" s="39" t="s">
        <v>5</v>
      </c>
    </row>
    <row r="73" spans="1:5" ht="12.75">
      <c r="A73" s="35" t="s">
        <v>56</v>
      </c>
      <c r="E73" s="40" t="s">
        <v>10725</v>
      </c>
    </row>
    <row r="74" spans="1:5" ht="12.75">
      <c r="A74" t="s">
        <v>58</v>
      </c>
      <c r="E74" s="39" t="s">
        <v>5</v>
      </c>
    </row>
    <row r="75" spans="1:16" ht="25.5">
      <c r="A75" t="s">
        <v>49</v>
      </c>
      <c s="34" t="s">
        <v>153</v>
      </c>
      <c s="34" t="s">
        <v>11008</v>
      </c>
      <c s="35" t="s">
        <v>5</v>
      </c>
      <c s="6" t="s">
        <v>11009</v>
      </c>
      <c s="36" t="s">
        <v>83</v>
      </c>
      <c s="37">
        <v>1</v>
      </c>
      <c s="36">
        <v>0</v>
      </c>
      <c s="36">
        <f>ROUND(G75*H75,6)</f>
      </c>
      <c r="L75" s="38">
        <v>0</v>
      </c>
      <c s="32">
        <f>ROUND(ROUND(L75,2)*ROUND(G75,3),2)</f>
      </c>
      <c s="36" t="s">
        <v>10652</v>
      </c>
      <c>
        <f>(M75*21)/100</f>
      </c>
      <c t="s">
        <v>27</v>
      </c>
    </row>
    <row r="76" spans="1:5" ht="12.75">
      <c r="A76" s="35" t="s">
        <v>55</v>
      </c>
      <c r="E76" s="39" t="s">
        <v>5</v>
      </c>
    </row>
    <row r="77" spans="1:5" ht="12.75">
      <c r="A77" s="35" t="s">
        <v>56</v>
      </c>
      <c r="E77" s="40" t="s">
        <v>10725</v>
      </c>
    </row>
    <row r="78" spans="1:5" ht="12.75">
      <c r="A78" t="s">
        <v>58</v>
      </c>
      <c r="E78" s="39" t="s">
        <v>5</v>
      </c>
    </row>
    <row r="79" spans="1:16" ht="12.75">
      <c r="A79" t="s">
        <v>49</v>
      </c>
      <c s="34" t="s">
        <v>157</v>
      </c>
      <c s="34" t="s">
        <v>10761</v>
      </c>
      <c s="35" t="s">
        <v>5</v>
      </c>
      <c s="6" t="s">
        <v>10762</v>
      </c>
      <c s="36" t="s">
        <v>83</v>
      </c>
      <c s="37">
        <v>2</v>
      </c>
      <c s="36">
        <v>0</v>
      </c>
      <c s="36">
        <f>ROUND(G79*H79,6)</f>
      </c>
      <c r="L79" s="38">
        <v>0</v>
      </c>
      <c s="32">
        <f>ROUND(ROUND(L79,2)*ROUND(G79,3),2)</f>
      </c>
      <c s="36" t="s">
        <v>10652</v>
      </c>
      <c>
        <f>(M79*21)/100</f>
      </c>
      <c t="s">
        <v>27</v>
      </c>
    </row>
    <row r="80" spans="1:5" ht="12.75">
      <c r="A80" s="35" t="s">
        <v>55</v>
      </c>
      <c r="E80" s="39" t="s">
        <v>5</v>
      </c>
    </row>
    <row r="81" spans="1:5" ht="12.75">
      <c r="A81" s="35" t="s">
        <v>56</v>
      </c>
      <c r="E81" s="40" t="s">
        <v>10725</v>
      </c>
    </row>
    <row r="82" spans="1:5" ht="12.75">
      <c r="A82" t="s">
        <v>58</v>
      </c>
      <c r="E82" s="39" t="s">
        <v>5</v>
      </c>
    </row>
    <row r="83" spans="1:16" ht="12.75">
      <c r="A83" t="s">
        <v>49</v>
      </c>
      <c s="34" t="s">
        <v>161</v>
      </c>
      <c s="34" t="s">
        <v>10763</v>
      </c>
      <c s="35" t="s">
        <v>5</v>
      </c>
      <c s="6" t="s">
        <v>10764</v>
      </c>
      <c s="36" t="s">
        <v>83</v>
      </c>
      <c s="37">
        <v>11</v>
      </c>
      <c s="36">
        <v>0</v>
      </c>
      <c s="36">
        <f>ROUND(G83*H83,6)</f>
      </c>
      <c r="L83" s="38">
        <v>0</v>
      </c>
      <c s="32">
        <f>ROUND(ROUND(L83,2)*ROUND(G83,3),2)</f>
      </c>
      <c s="36" t="s">
        <v>10652</v>
      </c>
      <c>
        <f>(M83*21)/100</f>
      </c>
      <c t="s">
        <v>27</v>
      </c>
    </row>
    <row r="84" spans="1:5" ht="12.75">
      <c r="A84" s="35" t="s">
        <v>55</v>
      </c>
      <c r="E84" s="39" t="s">
        <v>5</v>
      </c>
    </row>
    <row r="85" spans="1:5" ht="12.75">
      <c r="A85" s="35" t="s">
        <v>56</v>
      </c>
      <c r="E85" s="40" t="s">
        <v>10725</v>
      </c>
    </row>
    <row r="86" spans="1:5" ht="12.75">
      <c r="A86" t="s">
        <v>58</v>
      </c>
      <c r="E86" s="39" t="s">
        <v>5</v>
      </c>
    </row>
    <row r="87" spans="1:16" ht="12.75">
      <c r="A87" t="s">
        <v>49</v>
      </c>
      <c s="34" t="s">
        <v>165</v>
      </c>
      <c s="34" t="s">
        <v>10767</v>
      </c>
      <c s="35" t="s">
        <v>5</v>
      </c>
      <c s="6" t="s">
        <v>10768</v>
      </c>
      <c s="36" t="s">
        <v>83</v>
      </c>
      <c s="37">
        <v>15</v>
      </c>
      <c s="36">
        <v>0</v>
      </c>
      <c s="36">
        <f>ROUND(G87*H87,6)</f>
      </c>
      <c r="L87" s="38">
        <v>0</v>
      </c>
      <c s="32">
        <f>ROUND(ROUND(L87,2)*ROUND(G87,3),2)</f>
      </c>
      <c s="36" t="s">
        <v>10652</v>
      </c>
      <c>
        <f>(M87*21)/100</f>
      </c>
      <c t="s">
        <v>27</v>
      </c>
    </row>
    <row r="88" spans="1:5" ht="12.75">
      <c r="A88" s="35" t="s">
        <v>55</v>
      </c>
      <c r="E88" s="39" t="s">
        <v>5</v>
      </c>
    </row>
    <row r="89" spans="1:5" ht="12.75">
      <c r="A89" s="35" t="s">
        <v>56</v>
      </c>
      <c r="E89" s="40" t="s">
        <v>10725</v>
      </c>
    </row>
    <row r="90" spans="1:5" ht="12.75">
      <c r="A90" t="s">
        <v>58</v>
      </c>
      <c r="E90" s="39" t="s">
        <v>5</v>
      </c>
    </row>
    <row r="91" spans="1:16" ht="12.75">
      <c r="A91" t="s">
        <v>49</v>
      </c>
      <c s="34" t="s">
        <v>170</v>
      </c>
      <c s="34" t="s">
        <v>10771</v>
      </c>
      <c s="35" t="s">
        <v>5</v>
      </c>
      <c s="6" t="s">
        <v>10772</v>
      </c>
      <c s="36" t="s">
        <v>88</v>
      </c>
      <c s="37">
        <v>438.46</v>
      </c>
      <c s="36">
        <v>0</v>
      </c>
      <c s="36">
        <f>ROUND(G91*H91,6)</f>
      </c>
      <c r="L91" s="38">
        <v>0</v>
      </c>
      <c s="32">
        <f>ROUND(ROUND(L91,2)*ROUND(G91,3),2)</f>
      </c>
      <c s="36" t="s">
        <v>10652</v>
      </c>
      <c>
        <f>(M91*21)/100</f>
      </c>
      <c t="s">
        <v>27</v>
      </c>
    </row>
    <row r="92" spans="1:5" ht="12.75">
      <c r="A92" s="35" t="s">
        <v>55</v>
      </c>
      <c r="E92" s="39" t="s">
        <v>5</v>
      </c>
    </row>
    <row r="93" spans="1:5" ht="12.75">
      <c r="A93" s="35" t="s">
        <v>56</v>
      </c>
      <c r="E93" s="40" t="s">
        <v>10725</v>
      </c>
    </row>
    <row r="94" spans="1:5" ht="12.75">
      <c r="A94" t="s">
        <v>58</v>
      </c>
      <c r="E94" s="39" t="s">
        <v>5</v>
      </c>
    </row>
    <row r="95" spans="1:16" ht="12.75">
      <c r="A95" t="s">
        <v>49</v>
      </c>
      <c s="34" t="s">
        <v>174</v>
      </c>
      <c s="34" t="s">
        <v>11010</v>
      </c>
      <c s="35" t="s">
        <v>5</v>
      </c>
      <c s="6" t="s">
        <v>11011</v>
      </c>
      <c s="36" t="s">
        <v>88</v>
      </c>
      <c s="37">
        <v>23.09</v>
      </c>
      <c s="36">
        <v>0</v>
      </c>
      <c s="36">
        <f>ROUND(G95*H95,6)</f>
      </c>
      <c r="L95" s="38">
        <v>0</v>
      </c>
      <c s="32">
        <f>ROUND(ROUND(L95,2)*ROUND(G95,3),2)</f>
      </c>
      <c s="36" t="s">
        <v>10652</v>
      </c>
      <c>
        <f>(M95*21)/100</f>
      </c>
      <c t="s">
        <v>27</v>
      </c>
    </row>
    <row r="96" spans="1:5" ht="12.75">
      <c r="A96" s="35" t="s">
        <v>55</v>
      </c>
      <c r="E96" s="39" t="s">
        <v>5</v>
      </c>
    </row>
    <row r="97" spans="1:5" ht="12.75">
      <c r="A97" s="35" t="s">
        <v>56</v>
      </c>
      <c r="E97" s="40" t="s">
        <v>10725</v>
      </c>
    </row>
    <row r="98" spans="1:5" ht="12.75">
      <c r="A98" t="s">
        <v>58</v>
      </c>
      <c r="E98" s="39" t="s">
        <v>5</v>
      </c>
    </row>
    <row r="99" spans="1:16" ht="12.75">
      <c r="A99" t="s">
        <v>49</v>
      </c>
      <c s="34" t="s">
        <v>178</v>
      </c>
      <c s="34" t="s">
        <v>10773</v>
      </c>
      <c s="35" t="s">
        <v>5</v>
      </c>
      <c s="6" t="s">
        <v>10774</v>
      </c>
      <c s="36" t="s">
        <v>83</v>
      </c>
      <c s="37">
        <v>38</v>
      </c>
      <c s="36">
        <v>0</v>
      </c>
      <c s="36">
        <f>ROUND(G99*H99,6)</f>
      </c>
      <c r="L99" s="38">
        <v>0</v>
      </c>
      <c s="32">
        <f>ROUND(ROUND(L99,2)*ROUND(G99,3),2)</f>
      </c>
      <c s="36" t="s">
        <v>10652</v>
      </c>
      <c>
        <f>(M99*21)/100</f>
      </c>
      <c t="s">
        <v>27</v>
      </c>
    </row>
    <row r="100" spans="1:5" ht="12.75">
      <c r="A100" s="35" t="s">
        <v>55</v>
      </c>
      <c r="E100" s="39" t="s">
        <v>5</v>
      </c>
    </row>
    <row r="101" spans="1:5" ht="12.75">
      <c r="A101" s="35" t="s">
        <v>56</v>
      </c>
      <c r="E101" s="40" t="s">
        <v>10725</v>
      </c>
    </row>
    <row r="102" spans="1:5" ht="12.75">
      <c r="A102" t="s">
        <v>58</v>
      </c>
      <c r="E102" s="39" t="s">
        <v>5</v>
      </c>
    </row>
    <row r="103" spans="1:16" ht="12.75">
      <c r="A103" t="s">
        <v>49</v>
      </c>
      <c s="34" t="s">
        <v>50</v>
      </c>
      <c s="34" t="s">
        <v>10775</v>
      </c>
      <c s="35" t="s">
        <v>5</v>
      </c>
      <c s="6" t="s">
        <v>10776</v>
      </c>
      <c s="36" t="s">
        <v>83</v>
      </c>
      <c s="37">
        <v>6</v>
      </c>
      <c s="36">
        <v>0</v>
      </c>
      <c s="36">
        <f>ROUND(G103*H103,6)</f>
      </c>
      <c r="L103" s="38">
        <v>0</v>
      </c>
      <c s="32">
        <f>ROUND(ROUND(L103,2)*ROUND(G103,3),2)</f>
      </c>
      <c s="36" t="s">
        <v>10652</v>
      </c>
      <c>
        <f>(M103*21)/100</f>
      </c>
      <c t="s">
        <v>27</v>
      </c>
    </row>
    <row r="104" spans="1:5" ht="12.75">
      <c r="A104" s="35" t="s">
        <v>55</v>
      </c>
      <c r="E104" s="39" t="s">
        <v>5</v>
      </c>
    </row>
    <row r="105" spans="1:5" ht="12.75">
      <c r="A105" s="35" t="s">
        <v>56</v>
      </c>
      <c r="E105" s="40" t="s">
        <v>10725</v>
      </c>
    </row>
    <row r="106" spans="1:5" ht="12.75">
      <c r="A106" t="s">
        <v>58</v>
      </c>
      <c r="E106" s="39" t="s">
        <v>5</v>
      </c>
    </row>
    <row r="107" spans="1:16" ht="25.5">
      <c r="A107" t="s">
        <v>49</v>
      </c>
      <c s="34" t="s">
        <v>60</v>
      </c>
      <c s="34" t="s">
        <v>10777</v>
      </c>
      <c s="35" t="s">
        <v>5</v>
      </c>
      <c s="6" t="s">
        <v>10778</v>
      </c>
      <c s="36" t="s">
        <v>83</v>
      </c>
      <c s="37">
        <v>24</v>
      </c>
      <c s="36">
        <v>0</v>
      </c>
      <c s="36">
        <f>ROUND(G107*H107,6)</f>
      </c>
      <c r="L107" s="38">
        <v>0</v>
      </c>
      <c s="32">
        <f>ROUND(ROUND(L107,2)*ROUND(G107,3),2)</f>
      </c>
      <c s="36" t="s">
        <v>10652</v>
      </c>
      <c>
        <f>(M107*21)/100</f>
      </c>
      <c t="s">
        <v>27</v>
      </c>
    </row>
    <row r="108" spans="1:5" ht="12.75">
      <c r="A108" s="35" t="s">
        <v>55</v>
      </c>
      <c r="E108" s="39" t="s">
        <v>5</v>
      </c>
    </row>
    <row r="109" spans="1:5" ht="12.75">
      <c r="A109" s="35" t="s">
        <v>56</v>
      </c>
      <c r="E109" s="40" t="s">
        <v>10725</v>
      </c>
    </row>
    <row r="110" spans="1:5" ht="12.75">
      <c r="A110" t="s">
        <v>58</v>
      </c>
      <c r="E110" s="39" t="s">
        <v>5</v>
      </c>
    </row>
    <row r="111" spans="1:16" ht="25.5">
      <c r="A111" t="s">
        <v>49</v>
      </c>
      <c s="34" t="s">
        <v>63</v>
      </c>
      <c s="34" t="s">
        <v>10779</v>
      </c>
      <c s="35" t="s">
        <v>5</v>
      </c>
      <c s="6" t="s">
        <v>10780</v>
      </c>
      <c s="36" t="s">
        <v>83</v>
      </c>
      <c s="37">
        <v>3</v>
      </c>
      <c s="36">
        <v>0</v>
      </c>
      <c s="36">
        <f>ROUND(G111*H111,6)</f>
      </c>
      <c r="L111" s="38">
        <v>0</v>
      </c>
      <c s="32">
        <f>ROUND(ROUND(L111,2)*ROUND(G111,3),2)</f>
      </c>
      <c s="36" t="s">
        <v>10652</v>
      </c>
      <c>
        <f>(M111*21)/100</f>
      </c>
      <c t="s">
        <v>27</v>
      </c>
    </row>
    <row r="112" spans="1:5" ht="12.75">
      <c r="A112" s="35" t="s">
        <v>55</v>
      </c>
      <c r="E112" s="39" t="s">
        <v>5</v>
      </c>
    </row>
    <row r="113" spans="1:5" ht="12.75">
      <c r="A113" s="35" t="s">
        <v>56</v>
      </c>
      <c r="E113" s="40" t="s">
        <v>10725</v>
      </c>
    </row>
    <row r="114" spans="1:5" ht="12.75">
      <c r="A114" t="s">
        <v>58</v>
      </c>
      <c r="E114" s="39" t="s">
        <v>5</v>
      </c>
    </row>
    <row r="115" spans="1:16" ht="12.75">
      <c r="A115" t="s">
        <v>49</v>
      </c>
      <c s="34" t="s">
        <v>182</v>
      </c>
      <c s="34" t="s">
        <v>10781</v>
      </c>
      <c s="35" t="s">
        <v>5</v>
      </c>
      <c s="6" t="s">
        <v>10782</v>
      </c>
      <c s="36" t="s">
        <v>83</v>
      </c>
      <c s="37">
        <v>15</v>
      </c>
      <c s="36">
        <v>0</v>
      </c>
      <c s="36">
        <f>ROUND(G115*H115,6)</f>
      </c>
      <c r="L115" s="38">
        <v>0</v>
      </c>
      <c s="32">
        <f>ROUND(ROUND(L115,2)*ROUND(G115,3),2)</f>
      </c>
      <c s="36" t="s">
        <v>10652</v>
      </c>
      <c>
        <f>(M115*21)/100</f>
      </c>
      <c t="s">
        <v>27</v>
      </c>
    </row>
    <row r="116" spans="1:5" ht="12.75">
      <c r="A116" s="35" t="s">
        <v>55</v>
      </c>
      <c r="E116" s="39" t="s">
        <v>5</v>
      </c>
    </row>
    <row r="117" spans="1:5" ht="12.75">
      <c r="A117" s="35" t="s">
        <v>56</v>
      </c>
      <c r="E117" s="40" t="s">
        <v>10725</v>
      </c>
    </row>
    <row r="118" spans="1:5" ht="12.75">
      <c r="A118" t="s">
        <v>58</v>
      </c>
      <c r="E118" s="39" t="s">
        <v>5</v>
      </c>
    </row>
    <row r="119" spans="1:16" ht="12.75">
      <c r="A119" t="s">
        <v>49</v>
      </c>
      <c s="34" t="s">
        <v>263</v>
      </c>
      <c s="34" t="s">
        <v>10783</v>
      </c>
      <c s="35" t="s">
        <v>5</v>
      </c>
      <c s="6" t="s">
        <v>10784</v>
      </c>
      <c s="36" t="s">
        <v>83</v>
      </c>
      <c s="37">
        <v>66</v>
      </c>
      <c s="36">
        <v>0</v>
      </c>
      <c s="36">
        <f>ROUND(G119*H119,6)</f>
      </c>
      <c r="L119" s="38">
        <v>0</v>
      </c>
      <c s="32">
        <f>ROUND(ROUND(L119,2)*ROUND(G119,3),2)</f>
      </c>
      <c s="36" t="s">
        <v>10652</v>
      </c>
      <c>
        <f>(M119*21)/100</f>
      </c>
      <c t="s">
        <v>27</v>
      </c>
    </row>
    <row r="120" spans="1:5" ht="12.75">
      <c r="A120" s="35" t="s">
        <v>55</v>
      </c>
      <c r="E120" s="39" t="s">
        <v>5</v>
      </c>
    </row>
    <row r="121" spans="1:5" ht="12.75">
      <c r="A121" s="35" t="s">
        <v>56</v>
      </c>
      <c r="E121" s="40" t="s">
        <v>10725</v>
      </c>
    </row>
    <row r="122" spans="1:5" ht="12.75">
      <c r="A122" t="s">
        <v>58</v>
      </c>
      <c r="E122" s="39" t="s">
        <v>5</v>
      </c>
    </row>
    <row r="123" spans="1:16" ht="12.75">
      <c r="A123" t="s">
        <v>49</v>
      </c>
      <c s="34" t="s">
        <v>267</v>
      </c>
      <c s="34" t="s">
        <v>5273</v>
      </c>
      <c s="35" t="s">
        <v>5</v>
      </c>
      <c s="6" t="s">
        <v>5274</v>
      </c>
      <c s="36" t="s">
        <v>207</v>
      </c>
      <c s="37">
        <v>3250</v>
      </c>
      <c s="36">
        <v>0</v>
      </c>
      <c s="36">
        <f>ROUND(G123*H123,6)</f>
      </c>
      <c r="L123" s="38">
        <v>0</v>
      </c>
      <c s="32">
        <f>ROUND(ROUND(L123,2)*ROUND(G123,3),2)</f>
      </c>
      <c s="36" t="s">
        <v>10652</v>
      </c>
      <c>
        <f>(M123*21)/100</f>
      </c>
      <c t="s">
        <v>27</v>
      </c>
    </row>
    <row r="124" spans="1:5" ht="12.75">
      <c r="A124" s="35" t="s">
        <v>55</v>
      </c>
      <c r="E124" s="39" t="s">
        <v>5</v>
      </c>
    </row>
    <row r="125" spans="1:5" ht="12.75">
      <c r="A125" s="35" t="s">
        <v>56</v>
      </c>
      <c r="E125" s="40" t="s">
        <v>10725</v>
      </c>
    </row>
    <row r="126" spans="1:5" ht="12.75">
      <c r="A126" t="s">
        <v>58</v>
      </c>
      <c r="E126" s="39" t="s">
        <v>5</v>
      </c>
    </row>
    <row r="127" spans="1:16" ht="25.5">
      <c r="A127" t="s">
        <v>49</v>
      </c>
      <c s="34" t="s">
        <v>271</v>
      </c>
      <c s="34" t="s">
        <v>10785</v>
      </c>
      <c s="35" t="s">
        <v>5</v>
      </c>
      <c s="6" t="s">
        <v>10786</v>
      </c>
      <c s="36" t="s">
        <v>83</v>
      </c>
      <c s="37">
        <v>43</v>
      </c>
      <c s="36">
        <v>0</v>
      </c>
      <c s="36">
        <f>ROUND(G127*H127,6)</f>
      </c>
      <c r="L127" s="38">
        <v>0</v>
      </c>
      <c s="32">
        <f>ROUND(ROUND(L127,2)*ROUND(G127,3),2)</f>
      </c>
      <c s="36" t="s">
        <v>10652</v>
      </c>
      <c>
        <f>(M127*21)/100</f>
      </c>
      <c t="s">
        <v>27</v>
      </c>
    </row>
    <row r="128" spans="1:5" ht="12.75">
      <c r="A128" s="35" t="s">
        <v>55</v>
      </c>
      <c r="E128" s="39" t="s">
        <v>5</v>
      </c>
    </row>
    <row r="129" spans="1:5" ht="12.75">
      <c r="A129" s="35" t="s">
        <v>56</v>
      </c>
      <c r="E129" s="40" t="s">
        <v>10725</v>
      </c>
    </row>
    <row r="130" spans="1:5" ht="12.75">
      <c r="A130" t="s">
        <v>58</v>
      </c>
      <c r="E130" s="39" t="s">
        <v>5</v>
      </c>
    </row>
    <row r="131" spans="1:16" ht="25.5">
      <c r="A131" t="s">
        <v>49</v>
      </c>
      <c s="34" t="s">
        <v>275</v>
      </c>
      <c s="34" t="s">
        <v>10787</v>
      </c>
      <c s="35" t="s">
        <v>5</v>
      </c>
      <c s="6" t="s">
        <v>10788</v>
      </c>
      <c s="36" t="s">
        <v>168</v>
      </c>
      <c s="37">
        <v>229</v>
      </c>
      <c s="36">
        <v>0</v>
      </c>
      <c s="36">
        <f>ROUND(G131*H131,6)</f>
      </c>
      <c r="L131" s="38">
        <v>0</v>
      </c>
      <c s="32">
        <f>ROUND(ROUND(L131,2)*ROUND(G131,3),2)</f>
      </c>
      <c s="36" t="s">
        <v>10652</v>
      </c>
      <c>
        <f>(M131*21)/100</f>
      </c>
      <c t="s">
        <v>27</v>
      </c>
    </row>
    <row r="132" spans="1:5" ht="12.75">
      <c r="A132" s="35" t="s">
        <v>55</v>
      </c>
      <c r="E132" s="39" t="s">
        <v>5</v>
      </c>
    </row>
    <row r="133" spans="1:5" ht="12.75">
      <c r="A133" s="35" t="s">
        <v>56</v>
      </c>
      <c r="E133" s="40" t="s">
        <v>10682</v>
      </c>
    </row>
    <row r="134" spans="1:5" ht="12.75">
      <c r="A134" t="s">
        <v>58</v>
      </c>
      <c r="E134" s="39" t="s">
        <v>5</v>
      </c>
    </row>
    <row r="135" spans="1:13" ht="12.75">
      <c r="A135" t="s">
        <v>46</v>
      </c>
      <c r="C135" s="31" t="s">
        <v>10648</v>
      </c>
      <c r="E135" s="33" t="s">
        <v>10649</v>
      </c>
      <c r="J135" s="32">
        <f>0</f>
      </c>
      <c s="32">
        <f>0</f>
      </c>
      <c s="32">
        <f>0+L136+L140+L144+L148+L152+L156+L160+L164+L168+L172+L176+L180+L184+L188+L192+L196+L200+L204+L208+L212+L216+L220+L224+L228+L232+L236+L240+L244+L248+L252+L256+L260+L264+L268+L272+L276+L280+L284+L288+L292</f>
      </c>
      <c s="32">
        <f>0+M136+M140+M144+M148+M152+M156+M160+M164+M168+M172+M176+M180+M184+M188+M192+M196+M200+M204+M208+M212+M216+M220+M224+M228+M232+M236+M240+M244+M248+M252+M256+M260+M264+M268+M272+M276+M280+M284+M288+M292</f>
      </c>
    </row>
    <row r="136" spans="1:16" ht="12.75">
      <c r="A136" t="s">
        <v>49</v>
      </c>
      <c s="34" t="s">
        <v>280</v>
      </c>
      <c s="34" t="s">
        <v>10799</v>
      </c>
      <c s="35" t="s">
        <v>5</v>
      </c>
      <c s="6" t="s">
        <v>10800</v>
      </c>
      <c s="36" t="s">
        <v>83</v>
      </c>
      <c s="37">
        <v>30</v>
      </c>
      <c s="36">
        <v>0</v>
      </c>
      <c s="36">
        <f>ROUND(G136*H136,6)</f>
      </c>
      <c r="L136" s="38">
        <v>0</v>
      </c>
      <c s="32">
        <f>ROUND(ROUND(L136,2)*ROUND(G136,3),2)</f>
      </c>
      <c s="36" t="s">
        <v>10652</v>
      </c>
      <c>
        <f>(M136*21)/100</f>
      </c>
      <c t="s">
        <v>27</v>
      </c>
    </row>
    <row r="137" spans="1:5" ht="12.75">
      <c r="A137" s="35" t="s">
        <v>55</v>
      </c>
      <c r="E137" s="39" t="s">
        <v>5</v>
      </c>
    </row>
    <row r="138" spans="1:5" ht="12.75">
      <c r="A138" s="35" t="s">
        <v>56</v>
      </c>
      <c r="E138" s="40" t="s">
        <v>10653</v>
      </c>
    </row>
    <row r="139" spans="1:5" ht="12.75">
      <c r="A139" t="s">
        <v>58</v>
      </c>
      <c r="E139" s="39" t="s">
        <v>5</v>
      </c>
    </row>
    <row r="140" spans="1:16" ht="12.75">
      <c r="A140" t="s">
        <v>49</v>
      </c>
      <c s="34" t="s">
        <v>284</v>
      </c>
      <c s="34" t="s">
        <v>10650</v>
      </c>
      <c s="35" t="s">
        <v>5</v>
      </c>
      <c s="6" t="s">
        <v>10651</v>
      </c>
      <c s="36" t="s">
        <v>83</v>
      </c>
      <c s="37">
        <v>354</v>
      </c>
      <c s="36">
        <v>0</v>
      </c>
      <c s="36">
        <f>ROUND(G140*H140,6)</f>
      </c>
      <c r="L140" s="38">
        <v>0</v>
      </c>
      <c s="32">
        <f>ROUND(ROUND(L140,2)*ROUND(G140,3),2)</f>
      </c>
      <c s="36" t="s">
        <v>10652</v>
      </c>
      <c>
        <f>(M140*21)/100</f>
      </c>
      <c t="s">
        <v>27</v>
      </c>
    </row>
    <row r="141" spans="1:5" ht="12.75">
      <c r="A141" s="35" t="s">
        <v>55</v>
      </c>
      <c r="E141" s="39" t="s">
        <v>5</v>
      </c>
    </row>
    <row r="142" spans="1:5" ht="12.75">
      <c r="A142" s="35" t="s">
        <v>56</v>
      </c>
      <c r="E142" s="40" t="s">
        <v>10653</v>
      </c>
    </row>
    <row r="143" spans="1:5" ht="12.75">
      <c r="A143" t="s">
        <v>58</v>
      </c>
      <c r="E143" s="39" t="s">
        <v>5</v>
      </c>
    </row>
    <row r="144" spans="1:16" ht="12.75">
      <c r="A144" t="s">
        <v>49</v>
      </c>
      <c s="34" t="s">
        <v>288</v>
      </c>
      <c s="34" t="s">
        <v>10801</v>
      </c>
      <c s="35" t="s">
        <v>5</v>
      </c>
      <c s="6" t="s">
        <v>10802</v>
      </c>
      <c s="36" t="s">
        <v>83</v>
      </c>
      <c s="37">
        <v>6</v>
      </c>
      <c s="36">
        <v>0</v>
      </c>
      <c s="36">
        <f>ROUND(G144*H144,6)</f>
      </c>
      <c r="L144" s="38">
        <v>0</v>
      </c>
      <c s="32">
        <f>ROUND(ROUND(L144,2)*ROUND(G144,3),2)</f>
      </c>
      <c s="36" t="s">
        <v>10652</v>
      </c>
      <c>
        <f>(M144*21)/100</f>
      </c>
      <c t="s">
        <v>27</v>
      </c>
    </row>
    <row r="145" spans="1:5" ht="12.75">
      <c r="A145" s="35" t="s">
        <v>55</v>
      </c>
      <c r="E145" s="39" t="s">
        <v>5</v>
      </c>
    </row>
    <row r="146" spans="1:5" ht="12.75">
      <c r="A146" s="35" t="s">
        <v>56</v>
      </c>
      <c r="E146" s="40" t="s">
        <v>10653</v>
      </c>
    </row>
    <row r="147" spans="1:5" ht="12.75">
      <c r="A147" t="s">
        <v>58</v>
      </c>
      <c r="E147" s="39" t="s">
        <v>5</v>
      </c>
    </row>
    <row r="148" spans="1:16" ht="12.75">
      <c r="A148" t="s">
        <v>49</v>
      </c>
      <c s="34" t="s">
        <v>292</v>
      </c>
      <c s="34" t="s">
        <v>10803</v>
      </c>
      <c s="35" t="s">
        <v>5</v>
      </c>
      <c s="6" t="s">
        <v>10804</v>
      </c>
      <c s="36" t="s">
        <v>83</v>
      </c>
      <c s="37">
        <v>6</v>
      </c>
      <c s="36">
        <v>0</v>
      </c>
      <c s="36">
        <f>ROUND(G148*H148,6)</f>
      </c>
      <c r="L148" s="38">
        <v>0</v>
      </c>
      <c s="32">
        <f>ROUND(ROUND(L148,2)*ROUND(G148,3),2)</f>
      </c>
      <c s="36" t="s">
        <v>10652</v>
      </c>
      <c>
        <f>(M148*21)/100</f>
      </c>
      <c t="s">
        <v>27</v>
      </c>
    </row>
    <row r="149" spans="1:5" ht="12.75">
      <c r="A149" s="35" t="s">
        <v>55</v>
      </c>
      <c r="E149" s="39" t="s">
        <v>5</v>
      </c>
    </row>
    <row r="150" spans="1:5" ht="12.75">
      <c r="A150" s="35" t="s">
        <v>56</v>
      </c>
      <c r="E150" s="40" t="s">
        <v>10653</v>
      </c>
    </row>
    <row r="151" spans="1:5" ht="12.75">
      <c r="A151" t="s">
        <v>58</v>
      </c>
      <c r="E151" s="39" t="s">
        <v>5</v>
      </c>
    </row>
    <row r="152" spans="1:16" ht="12.75">
      <c r="A152" t="s">
        <v>49</v>
      </c>
      <c s="34" t="s">
        <v>296</v>
      </c>
      <c s="34" t="s">
        <v>10654</v>
      </c>
      <c s="35" t="s">
        <v>5</v>
      </c>
      <c s="6" t="s">
        <v>10655</v>
      </c>
      <c s="36" t="s">
        <v>83</v>
      </c>
      <c s="37">
        <v>20</v>
      </c>
      <c s="36">
        <v>0</v>
      </c>
      <c s="36">
        <f>ROUND(G152*H152,6)</f>
      </c>
      <c r="L152" s="38">
        <v>0</v>
      </c>
      <c s="32">
        <f>ROUND(ROUND(L152,2)*ROUND(G152,3),2)</f>
      </c>
      <c s="36" t="s">
        <v>10652</v>
      </c>
      <c>
        <f>(M152*21)/100</f>
      </c>
      <c t="s">
        <v>27</v>
      </c>
    </row>
    <row r="153" spans="1:5" ht="12.75">
      <c r="A153" s="35" t="s">
        <v>55</v>
      </c>
      <c r="E153" s="39" t="s">
        <v>5</v>
      </c>
    </row>
    <row r="154" spans="1:5" ht="12.75">
      <c r="A154" s="35" t="s">
        <v>56</v>
      </c>
      <c r="E154" s="40" t="s">
        <v>10653</v>
      </c>
    </row>
    <row r="155" spans="1:5" ht="12.75">
      <c r="A155" t="s">
        <v>58</v>
      </c>
      <c r="E155" s="39" t="s">
        <v>5</v>
      </c>
    </row>
    <row r="156" spans="1:16" ht="12.75">
      <c r="A156" t="s">
        <v>49</v>
      </c>
      <c s="34" t="s">
        <v>300</v>
      </c>
      <c s="34" t="s">
        <v>11012</v>
      </c>
      <c s="35" t="s">
        <v>5</v>
      </c>
      <c s="6" t="s">
        <v>11013</v>
      </c>
      <c s="36" t="s">
        <v>83</v>
      </c>
      <c s="37">
        <v>2</v>
      </c>
      <c s="36">
        <v>0</v>
      </c>
      <c s="36">
        <f>ROUND(G156*H156,6)</f>
      </c>
      <c r="L156" s="38">
        <v>0</v>
      </c>
      <c s="32">
        <f>ROUND(ROUND(L156,2)*ROUND(G156,3),2)</f>
      </c>
      <c s="36" t="s">
        <v>10652</v>
      </c>
      <c>
        <f>(M156*21)/100</f>
      </c>
      <c t="s">
        <v>27</v>
      </c>
    </row>
    <row r="157" spans="1:5" ht="12.75">
      <c r="A157" s="35" t="s">
        <v>55</v>
      </c>
      <c r="E157" s="39" t="s">
        <v>5</v>
      </c>
    </row>
    <row r="158" spans="1:5" ht="12.75">
      <c r="A158" s="35" t="s">
        <v>56</v>
      </c>
      <c r="E158" s="40" t="s">
        <v>10653</v>
      </c>
    </row>
    <row r="159" spans="1:5" ht="12.75">
      <c r="A159" t="s">
        <v>58</v>
      </c>
      <c r="E159" s="39" t="s">
        <v>5</v>
      </c>
    </row>
    <row r="160" spans="1:16" ht="12.75">
      <c r="A160" t="s">
        <v>49</v>
      </c>
      <c s="34" t="s">
        <v>304</v>
      </c>
      <c s="34" t="s">
        <v>10656</v>
      </c>
      <c s="35" t="s">
        <v>5</v>
      </c>
      <c s="6" t="s">
        <v>10657</v>
      </c>
      <c s="36" t="s">
        <v>83</v>
      </c>
      <c s="37">
        <v>160</v>
      </c>
      <c s="36">
        <v>0</v>
      </c>
      <c s="36">
        <f>ROUND(G160*H160,6)</f>
      </c>
      <c r="L160" s="38">
        <v>0</v>
      </c>
      <c s="32">
        <f>ROUND(ROUND(L160,2)*ROUND(G160,3),2)</f>
      </c>
      <c s="36" t="s">
        <v>10652</v>
      </c>
      <c>
        <f>(M160*21)/100</f>
      </c>
      <c t="s">
        <v>27</v>
      </c>
    </row>
    <row r="161" spans="1:5" ht="12.75">
      <c r="A161" s="35" t="s">
        <v>55</v>
      </c>
      <c r="E161" s="39" t="s">
        <v>5</v>
      </c>
    </row>
    <row r="162" spans="1:5" ht="12.75">
      <c r="A162" s="35" t="s">
        <v>56</v>
      </c>
      <c r="E162" s="40" t="s">
        <v>10653</v>
      </c>
    </row>
    <row r="163" spans="1:5" ht="12.75">
      <c r="A163" t="s">
        <v>58</v>
      </c>
      <c r="E163" s="39" t="s">
        <v>5</v>
      </c>
    </row>
    <row r="164" spans="1:16" ht="25.5">
      <c r="A164" t="s">
        <v>49</v>
      </c>
      <c s="34" t="s">
        <v>308</v>
      </c>
      <c s="34" t="s">
        <v>10805</v>
      </c>
      <c s="35" t="s">
        <v>5</v>
      </c>
      <c s="6" t="s">
        <v>10806</v>
      </c>
      <c s="36" t="s">
        <v>83</v>
      </c>
      <c s="37">
        <v>34</v>
      </c>
      <c s="36">
        <v>0</v>
      </c>
      <c s="36">
        <f>ROUND(G164*H164,6)</f>
      </c>
      <c r="L164" s="38">
        <v>0</v>
      </c>
      <c s="32">
        <f>ROUND(ROUND(L164,2)*ROUND(G164,3),2)</f>
      </c>
      <c s="36" t="s">
        <v>10652</v>
      </c>
      <c>
        <f>(M164*21)/100</f>
      </c>
      <c t="s">
        <v>27</v>
      </c>
    </row>
    <row r="165" spans="1:5" ht="12.75">
      <c r="A165" s="35" t="s">
        <v>55</v>
      </c>
      <c r="E165" s="39" t="s">
        <v>5</v>
      </c>
    </row>
    <row r="166" spans="1:5" ht="12.75">
      <c r="A166" s="35" t="s">
        <v>56</v>
      </c>
      <c r="E166" s="40" t="s">
        <v>10653</v>
      </c>
    </row>
    <row r="167" spans="1:5" ht="12.75">
      <c r="A167" t="s">
        <v>58</v>
      </c>
      <c r="E167" s="39" t="s">
        <v>5</v>
      </c>
    </row>
    <row r="168" spans="1:16" ht="12.75">
      <c r="A168" t="s">
        <v>49</v>
      </c>
      <c s="34" t="s">
        <v>312</v>
      </c>
      <c s="34" t="s">
        <v>10807</v>
      </c>
      <c s="35" t="s">
        <v>5</v>
      </c>
      <c s="6" t="s">
        <v>10808</v>
      </c>
      <c s="36" t="s">
        <v>83</v>
      </c>
      <c s="37">
        <v>30</v>
      </c>
      <c s="36">
        <v>0</v>
      </c>
      <c s="36">
        <f>ROUND(G168*H168,6)</f>
      </c>
      <c r="L168" s="38">
        <v>0</v>
      </c>
      <c s="32">
        <f>ROUND(ROUND(L168,2)*ROUND(G168,3),2)</f>
      </c>
      <c s="36" t="s">
        <v>10652</v>
      </c>
      <c>
        <f>(M168*21)/100</f>
      </c>
      <c t="s">
        <v>27</v>
      </c>
    </row>
    <row r="169" spans="1:5" ht="12.75">
      <c r="A169" s="35" t="s">
        <v>55</v>
      </c>
      <c r="E169" s="39" t="s">
        <v>5</v>
      </c>
    </row>
    <row r="170" spans="1:5" ht="12.75">
      <c r="A170" s="35" t="s">
        <v>56</v>
      </c>
      <c r="E170" s="40" t="s">
        <v>10653</v>
      </c>
    </row>
    <row r="171" spans="1:5" ht="12.75">
      <c r="A171" t="s">
        <v>58</v>
      </c>
      <c r="E171" s="39" t="s">
        <v>5</v>
      </c>
    </row>
    <row r="172" spans="1:16" ht="12.75">
      <c r="A172" t="s">
        <v>49</v>
      </c>
      <c s="34" t="s">
        <v>316</v>
      </c>
      <c s="34" t="s">
        <v>10809</v>
      </c>
      <c s="35" t="s">
        <v>5</v>
      </c>
      <c s="6" t="s">
        <v>10810</v>
      </c>
      <c s="36" t="s">
        <v>83</v>
      </c>
      <c s="37">
        <v>4</v>
      </c>
      <c s="36">
        <v>0</v>
      </c>
      <c s="36">
        <f>ROUND(G172*H172,6)</f>
      </c>
      <c r="L172" s="38">
        <v>0</v>
      </c>
      <c s="32">
        <f>ROUND(ROUND(L172,2)*ROUND(G172,3),2)</f>
      </c>
      <c s="36" t="s">
        <v>10652</v>
      </c>
      <c>
        <f>(M172*21)/100</f>
      </c>
      <c t="s">
        <v>27</v>
      </c>
    </row>
    <row r="173" spans="1:5" ht="12.75">
      <c r="A173" s="35" t="s">
        <v>55</v>
      </c>
      <c r="E173" s="39" t="s">
        <v>5</v>
      </c>
    </row>
    <row r="174" spans="1:5" ht="12.75">
      <c r="A174" s="35" t="s">
        <v>56</v>
      </c>
      <c r="E174" s="40" t="s">
        <v>10653</v>
      </c>
    </row>
    <row r="175" spans="1:5" ht="12.75">
      <c r="A175" t="s">
        <v>58</v>
      </c>
      <c r="E175" s="39" t="s">
        <v>5</v>
      </c>
    </row>
    <row r="176" spans="1:16" ht="12.75">
      <c r="A176" t="s">
        <v>49</v>
      </c>
      <c s="34" t="s">
        <v>320</v>
      </c>
      <c s="34" t="s">
        <v>10811</v>
      </c>
      <c s="35" t="s">
        <v>5</v>
      </c>
      <c s="6" t="s">
        <v>10812</v>
      </c>
      <c s="36" t="s">
        <v>83</v>
      </c>
      <c s="37">
        <v>1386</v>
      </c>
      <c s="36">
        <v>0</v>
      </c>
      <c s="36">
        <f>ROUND(G176*H176,6)</f>
      </c>
      <c r="L176" s="38">
        <v>0</v>
      </c>
      <c s="32">
        <f>ROUND(ROUND(L176,2)*ROUND(G176,3),2)</f>
      </c>
      <c s="36" t="s">
        <v>10652</v>
      </c>
      <c>
        <f>(M176*21)/100</f>
      </c>
      <c t="s">
        <v>27</v>
      </c>
    </row>
    <row r="177" spans="1:5" ht="12.75">
      <c r="A177" s="35" t="s">
        <v>55</v>
      </c>
      <c r="E177" s="39" t="s">
        <v>5</v>
      </c>
    </row>
    <row r="178" spans="1:5" ht="12.75">
      <c r="A178" s="35" t="s">
        <v>56</v>
      </c>
      <c r="E178" s="40" t="s">
        <v>10653</v>
      </c>
    </row>
    <row r="179" spans="1:5" ht="12.75">
      <c r="A179" t="s">
        <v>58</v>
      </c>
      <c r="E179" s="39" t="s">
        <v>5</v>
      </c>
    </row>
    <row r="180" spans="1:16" ht="12.75">
      <c r="A180" t="s">
        <v>49</v>
      </c>
      <c s="34" t="s">
        <v>324</v>
      </c>
      <c s="34" t="s">
        <v>10813</v>
      </c>
      <c s="35" t="s">
        <v>5</v>
      </c>
      <c s="6" t="s">
        <v>10814</v>
      </c>
      <c s="36" t="s">
        <v>83</v>
      </c>
      <c s="37">
        <v>28</v>
      </c>
      <c s="36">
        <v>0</v>
      </c>
      <c s="36">
        <f>ROUND(G180*H180,6)</f>
      </c>
      <c r="L180" s="38">
        <v>0</v>
      </c>
      <c s="32">
        <f>ROUND(ROUND(L180,2)*ROUND(G180,3),2)</f>
      </c>
      <c s="36" t="s">
        <v>10652</v>
      </c>
      <c>
        <f>(M180*21)/100</f>
      </c>
      <c t="s">
        <v>27</v>
      </c>
    </row>
    <row r="181" spans="1:5" ht="12.75">
      <c r="A181" s="35" t="s">
        <v>55</v>
      </c>
      <c r="E181" s="39" t="s">
        <v>5</v>
      </c>
    </row>
    <row r="182" spans="1:5" ht="12.75">
      <c r="A182" s="35" t="s">
        <v>56</v>
      </c>
      <c r="E182" s="40" t="s">
        <v>10653</v>
      </c>
    </row>
    <row r="183" spans="1:5" ht="12.75">
      <c r="A183" t="s">
        <v>58</v>
      </c>
      <c r="E183" s="39" t="s">
        <v>5</v>
      </c>
    </row>
    <row r="184" spans="1:16" ht="12.75">
      <c r="A184" t="s">
        <v>49</v>
      </c>
      <c s="34" t="s">
        <v>328</v>
      </c>
      <c s="34" t="s">
        <v>10815</v>
      </c>
      <c s="35" t="s">
        <v>5</v>
      </c>
      <c s="6" t="s">
        <v>10816</v>
      </c>
      <c s="36" t="s">
        <v>83</v>
      </c>
      <c s="37">
        <v>28</v>
      </c>
      <c s="36">
        <v>0</v>
      </c>
      <c s="36">
        <f>ROUND(G184*H184,6)</f>
      </c>
      <c r="L184" s="38">
        <v>0</v>
      </c>
      <c s="32">
        <f>ROUND(ROUND(L184,2)*ROUND(G184,3),2)</f>
      </c>
      <c s="36" t="s">
        <v>10652</v>
      </c>
      <c>
        <f>(M184*21)/100</f>
      </c>
      <c t="s">
        <v>27</v>
      </c>
    </row>
    <row r="185" spans="1:5" ht="12.75">
      <c r="A185" s="35" t="s">
        <v>55</v>
      </c>
      <c r="E185" s="39" t="s">
        <v>5</v>
      </c>
    </row>
    <row r="186" spans="1:5" ht="12.75">
      <c r="A186" s="35" t="s">
        <v>56</v>
      </c>
      <c r="E186" s="40" t="s">
        <v>10653</v>
      </c>
    </row>
    <row r="187" spans="1:5" ht="12.75">
      <c r="A187" t="s">
        <v>58</v>
      </c>
      <c r="E187" s="39" t="s">
        <v>5</v>
      </c>
    </row>
    <row r="188" spans="1:16" ht="12.75">
      <c r="A188" t="s">
        <v>49</v>
      </c>
      <c s="34" t="s">
        <v>329</v>
      </c>
      <c s="34" t="s">
        <v>10817</v>
      </c>
      <c s="35" t="s">
        <v>5</v>
      </c>
      <c s="6" t="s">
        <v>10818</v>
      </c>
      <c s="36" t="s">
        <v>83</v>
      </c>
      <c s="37">
        <v>48</v>
      </c>
      <c s="36">
        <v>0</v>
      </c>
      <c s="36">
        <f>ROUND(G188*H188,6)</f>
      </c>
      <c r="L188" s="38">
        <v>0</v>
      </c>
      <c s="32">
        <f>ROUND(ROUND(L188,2)*ROUND(G188,3),2)</f>
      </c>
      <c s="36" t="s">
        <v>10652</v>
      </c>
      <c>
        <f>(M188*21)/100</f>
      </c>
      <c t="s">
        <v>27</v>
      </c>
    </row>
    <row r="189" spans="1:5" ht="12.75">
      <c r="A189" s="35" t="s">
        <v>55</v>
      </c>
      <c r="E189" s="39" t="s">
        <v>5</v>
      </c>
    </row>
    <row r="190" spans="1:5" ht="12.75">
      <c r="A190" s="35" t="s">
        <v>56</v>
      </c>
      <c r="E190" s="40" t="s">
        <v>10653</v>
      </c>
    </row>
    <row r="191" spans="1:5" ht="12.75">
      <c r="A191" t="s">
        <v>58</v>
      </c>
      <c r="E191" s="39" t="s">
        <v>5</v>
      </c>
    </row>
    <row r="192" spans="1:16" ht="12.75">
      <c r="A192" t="s">
        <v>49</v>
      </c>
      <c s="34" t="s">
        <v>330</v>
      </c>
      <c s="34" t="s">
        <v>10819</v>
      </c>
      <c s="35" t="s">
        <v>5</v>
      </c>
      <c s="6" t="s">
        <v>10820</v>
      </c>
      <c s="36" t="s">
        <v>83</v>
      </c>
      <c s="37">
        <v>64</v>
      </c>
      <c s="36">
        <v>0</v>
      </c>
      <c s="36">
        <f>ROUND(G192*H192,6)</f>
      </c>
      <c r="L192" s="38">
        <v>0</v>
      </c>
      <c s="32">
        <f>ROUND(ROUND(L192,2)*ROUND(G192,3),2)</f>
      </c>
      <c s="36" t="s">
        <v>10652</v>
      </c>
      <c>
        <f>(M192*21)/100</f>
      </c>
      <c t="s">
        <v>27</v>
      </c>
    </row>
    <row r="193" spans="1:5" ht="12.75">
      <c r="A193" s="35" t="s">
        <v>55</v>
      </c>
      <c r="E193" s="39" t="s">
        <v>5</v>
      </c>
    </row>
    <row r="194" spans="1:5" ht="12.75">
      <c r="A194" s="35" t="s">
        <v>56</v>
      </c>
      <c r="E194" s="40" t="s">
        <v>10653</v>
      </c>
    </row>
    <row r="195" spans="1:5" ht="12.75">
      <c r="A195" t="s">
        <v>58</v>
      </c>
      <c r="E195" s="39" t="s">
        <v>5</v>
      </c>
    </row>
    <row r="196" spans="1:16" ht="12.75">
      <c r="A196" t="s">
        <v>49</v>
      </c>
      <c s="34" t="s">
        <v>331</v>
      </c>
      <c s="34" t="s">
        <v>10823</v>
      </c>
      <c s="35" t="s">
        <v>5</v>
      </c>
      <c s="6" t="s">
        <v>10824</v>
      </c>
      <c s="36" t="s">
        <v>83</v>
      </c>
      <c s="37">
        <v>12</v>
      </c>
      <c s="36">
        <v>0</v>
      </c>
      <c s="36">
        <f>ROUND(G196*H196,6)</f>
      </c>
      <c r="L196" s="38">
        <v>0</v>
      </c>
      <c s="32">
        <f>ROUND(ROUND(L196,2)*ROUND(G196,3),2)</f>
      </c>
      <c s="36" t="s">
        <v>10652</v>
      </c>
      <c>
        <f>(M196*21)/100</f>
      </c>
      <c t="s">
        <v>27</v>
      </c>
    </row>
    <row r="197" spans="1:5" ht="12.75">
      <c r="A197" s="35" t="s">
        <v>55</v>
      </c>
      <c r="E197" s="39" t="s">
        <v>5</v>
      </c>
    </row>
    <row r="198" spans="1:5" ht="12.75">
      <c r="A198" s="35" t="s">
        <v>56</v>
      </c>
      <c r="E198" s="40" t="s">
        <v>10653</v>
      </c>
    </row>
    <row r="199" spans="1:5" ht="12.75">
      <c r="A199" t="s">
        <v>58</v>
      </c>
      <c r="E199" s="39" t="s">
        <v>5</v>
      </c>
    </row>
    <row r="200" spans="1:16" ht="12.75">
      <c r="A200" t="s">
        <v>49</v>
      </c>
      <c s="34" t="s">
        <v>332</v>
      </c>
      <c s="34" t="s">
        <v>10825</v>
      </c>
      <c s="35" t="s">
        <v>5</v>
      </c>
      <c s="6" t="s">
        <v>10826</v>
      </c>
      <c s="36" t="s">
        <v>83</v>
      </c>
      <c s="37">
        <v>16</v>
      </c>
      <c s="36">
        <v>0</v>
      </c>
      <c s="36">
        <f>ROUND(G200*H200,6)</f>
      </c>
      <c r="L200" s="38">
        <v>0</v>
      </c>
      <c s="32">
        <f>ROUND(ROUND(L200,2)*ROUND(G200,3),2)</f>
      </c>
      <c s="36" t="s">
        <v>10652</v>
      </c>
      <c>
        <f>(M200*21)/100</f>
      </c>
      <c t="s">
        <v>27</v>
      </c>
    </row>
    <row r="201" spans="1:5" ht="12.75">
      <c r="A201" s="35" t="s">
        <v>55</v>
      </c>
      <c r="E201" s="39" t="s">
        <v>5</v>
      </c>
    </row>
    <row r="202" spans="1:5" ht="12.75">
      <c r="A202" s="35" t="s">
        <v>56</v>
      </c>
      <c r="E202" s="40" t="s">
        <v>10653</v>
      </c>
    </row>
    <row r="203" spans="1:5" ht="12.75">
      <c r="A203" t="s">
        <v>58</v>
      </c>
      <c r="E203" s="39" t="s">
        <v>5</v>
      </c>
    </row>
    <row r="204" spans="1:16" ht="12.75">
      <c r="A204" t="s">
        <v>49</v>
      </c>
      <c s="34" t="s">
        <v>336</v>
      </c>
      <c s="34" t="s">
        <v>11014</v>
      </c>
      <c s="35" t="s">
        <v>5</v>
      </c>
      <c s="6" t="s">
        <v>11015</v>
      </c>
      <c s="36" t="s">
        <v>83</v>
      </c>
      <c s="37">
        <v>4</v>
      </c>
      <c s="36">
        <v>0</v>
      </c>
      <c s="36">
        <f>ROUND(G204*H204,6)</f>
      </c>
      <c r="L204" s="38">
        <v>0</v>
      </c>
      <c s="32">
        <f>ROUND(ROUND(L204,2)*ROUND(G204,3),2)</f>
      </c>
      <c s="36" t="s">
        <v>10652</v>
      </c>
      <c>
        <f>(M204*21)/100</f>
      </c>
      <c t="s">
        <v>27</v>
      </c>
    </row>
    <row r="205" spans="1:5" ht="12.75">
      <c r="A205" s="35" t="s">
        <v>55</v>
      </c>
      <c r="E205" s="39" t="s">
        <v>5</v>
      </c>
    </row>
    <row r="206" spans="1:5" ht="12.75">
      <c r="A206" s="35" t="s">
        <v>56</v>
      </c>
      <c r="E206" s="40" t="s">
        <v>10653</v>
      </c>
    </row>
    <row r="207" spans="1:5" ht="12.75">
      <c r="A207" t="s">
        <v>58</v>
      </c>
      <c r="E207" s="39" t="s">
        <v>5</v>
      </c>
    </row>
    <row r="208" spans="1:16" ht="12.75">
      <c r="A208" t="s">
        <v>49</v>
      </c>
      <c s="34" t="s">
        <v>340</v>
      </c>
      <c s="34" t="s">
        <v>10827</v>
      </c>
      <c s="35" t="s">
        <v>5</v>
      </c>
      <c s="6" t="s">
        <v>10828</v>
      </c>
      <c s="36" t="s">
        <v>88</v>
      </c>
      <c s="37">
        <v>836.5</v>
      </c>
      <c s="36">
        <v>0</v>
      </c>
      <c s="36">
        <f>ROUND(G208*H208,6)</f>
      </c>
      <c r="L208" s="38">
        <v>0</v>
      </c>
      <c s="32">
        <f>ROUND(ROUND(L208,2)*ROUND(G208,3),2)</f>
      </c>
      <c s="36" t="s">
        <v>10652</v>
      </c>
      <c>
        <f>(M208*21)/100</f>
      </c>
      <c t="s">
        <v>27</v>
      </c>
    </row>
    <row r="209" spans="1:5" ht="12.75">
      <c r="A209" s="35" t="s">
        <v>55</v>
      </c>
      <c r="E209" s="39" t="s">
        <v>5</v>
      </c>
    </row>
    <row r="210" spans="1:5" ht="12.75">
      <c r="A210" s="35" t="s">
        <v>56</v>
      </c>
      <c r="E210" s="40" t="s">
        <v>10653</v>
      </c>
    </row>
    <row r="211" spans="1:5" ht="12.75">
      <c r="A211" t="s">
        <v>58</v>
      </c>
      <c r="E211" s="39" t="s">
        <v>5</v>
      </c>
    </row>
    <row r="212" spans="1:16" ht="12.75">
      <c r="A212" t="s">
        <v>49</v>
      </c>
      <c s="34" t="s">
        <v>344</v>
      </c>
      <c s="34" t="s">
        <v>10658</v>
      </c>
      <c s="35" t="s">
        <v>5</v>
      </c>
      <c s="6" t="s">
        <v>10659</v>
      </c>
      <c s="36" t="s">
        <v>83</v>
      </c>
      <c s="37">
        <v>89</v>
      </c>
      <c s="36">
        <v>0</v>
      </c>
      <c s="36">
        <f>ROUND(G212*H212,6)</f>
      </c>
      <c r="L212" s="38">
        <v>0</v>
      </c>
      <c s="32">
        <f>ROUND(ROUND(L212,2)*ROUND(G212,3),2)</f>
      </c>
      <c s="36" t="s">
        <v>10652</v>
      </c>
      <c>
        <f>(M212*21)/100</f>
      </c>
      <c t="s">
        <v>27</v>
      </c>
    </row>
    <row r="213" spans="1:5" ht="12.75">
      <c r="A213" s="35" t="s">
        <v>55</v>
      </c>
      <c r="E213" s="39" t="s">
        <v>5</v>
      </c>
    </row>
    <row r="214" spans="1:5" ht="12.75">
      <c r="A214" s="35" t="s">
        <v>56</v>
      </c>
      <c r="E214" s="40" t="s">
        <v>10653</v>
      </c>
    </row>
    <row r="215" spans="1:5" ht="12.75">
      <c r="A215" t="s">
        <v>58</v>
      </c>
      <c r="E215" s="39" t="s">
        <v>5</v>
      </c>
    </row>
    <row r="216" spans="1:16" ht="12.75">
      <c r="A216" t="s">
        <v>49</v>
      </c>
      <c s="34" t="s">
        <v>348</v>
      </c>
      <c s="34" t="s">
        <v>10660</v>
      </c>
      <c s="35" t="s">
        <v>5</v>
      </c>
      <c s="6" t="s">
        <v>10661</v>
      </c>
      <c s="36" t="s">
        <v>83</v>
      </c>
      <c s="37">
        <v>89</v>
      </c>
      <c s="36">
        <v>0</v>
      </c>
      <c s="36">
        <f>ROUND(G216*H216,6)</f>
      </c>
      <c r="L216" s="38">
        <v>0</v>
      </c>
      <c s="32">
        <f>ROUND(ROUND(L216,2)*ROUND(G216,3),2)</f>
      </c>
      <c s="36" t="s">
        <v>10652</v>
      </c>
      <c>
        <f>(M216*21)/100</f>
      </c>
      <c t="s">
        <v>27</v>
      </c>
    </row>
    <row r="217" spans="1:5" ht="12.75">
      <c r="A217" s="35" t="s">
        <v>55</v>
      </c>
      <c r="E217" s="39" t="s">
        <v>5</v>
      </c>
    </row>
    <row r="218" spans="1:5" ht="12.75">
      <c r="A218" s="35" t="s">
        <v>56</v>
      </c>
      <c r="E218" s="40" t="s">
        <v>10653</v>
      </c>
    </row>
    <row r="219" spans="1:5" ht="12.75">
      <c r="A219" t="s">
        <v>58</v>
      </c>
      <c r="E219" s="39" t="s">
        <v>5</v>
      </c>
    </row>
    <row r="220" spans="1:16" ht="12.75">
      <c r="A220" t="s">
        <v>49</v>
      </c>
      <c s="34" t="s">
        <v>352</v>
      </c>
      <c s="34" t="s">
        <v>10829</v>
      </c>
      <c s="35" t="s">
        <v>5</v>
      </c>
      <c s="6" t="s">
        <v>10830</v>
      </c>
      <c s="36" t="s">
        <v>83</v>
      </c>
      <c s="37">
        <v>20</v>
      </c>
      <c s="36">
        <v>0</v>
      </c>
      <c s="36">
        <f>ROUND(G220*H220,6)</f>
      </c>
      <c r="L220" s="38">
        <v>0</v>
      </c>
      <c s="32">
        <f>ROUND(ROUND(L220,2)*ROUND(G220,3),2)</f>
      </c>
      <c s="36" t="s">
        <v>10652</v>
      </c>
      <c>
        <f>(M220*21)/100</f>
      </c>
      <c t="s">
        <v>27</v>
      </c>
    </row>
    <row r="221" spans="1:5" ht="12.75">
      <c r="A221" s="35" t="s">
        <v>55</v>
      </c>
      <c r="E221" s="39" t="s">
        <v>5</v>
      </c>
    </row>
    <row r="222" spans="1:5" ht="12.75">
      <c r="A222" s="35" t="s">
        <v>56</v>
      </c>
      <c r="E222" s="40" t="s">
        <v>10653</v>
      </c>
    </row>
    <row r="223" spans="1:5" ht="12.75">
      <c r="A223" t="s">
        <v>58</v>
      </c>
      <c r="E223" s="39" t="s">
        <v>5</v>
      </c>
    </row>
    <row r="224" spans="1:16" ht="12.75">
      <c r="A224" t="s">
        <v>49</v>
      </c>
      <c s="34" t="s">
        <v>356</v>
      </c>
      <c s="34" t="s">
        <v>10662</v>
      </c>
      <c s="35" t="s">
        <v>5</v>
      </c>
      <c s="6" t="s">
        <v>10663</v>
      </c>
      <c s="36" t="s">
        <v>83</v>
      </c>
      <c s="37">
        <v>142</v>
      </c>
      <c s="36">
        <v>0</v>
      </c>
      <c s="36">
        <f>ROUND(G224*H224,6)</f>
      </c>
      <c r="L224" s="38">
        <v>0</v>
      </c>
      <c s="32">
        <f>ROUND(ROUND(L224,2)*ROUND(G224,3),2)</f>
      </c>
      <c s="36" t="s">
        <v>10652</v>
      </c>
      <c>
        <f>(M224*21)/100</f>
      </c>
      <c t="s">
        <v>27</v>
      </c>
    </row>
    <row r="225" spans="1:5" ht="12.75">
      <c r="A225" s="35" t="s">
        <v>55</v>
      </c>
      <c r="E225" s="39" t="s">
        <v>5</v>
      </c>
    </row>
    <row r="226" spans="1:5" ht="12.75">
      <c r="A226" s="35" t="s">
        <v>56</v>
      </c>
      <c r="E226" s="40" t="s">
        <v>10653</v>
      </c>
    </row>
    <row r="227" spans="1:5" ht="12.75">
      <c r="A227" t="s">
        <v>58</v>
      </c>
      <c r="E227" s="39" t="s">
        <v>5</v>
      </c>
    </row>
    <row r="228" spans="1:16" ht="12.75">
      <c r="A228" t="s">
        <v>49</v>
      </c>
      <c s="34" t="s">
        <v>360</v>
      </c>
      <c s="34" t="s">
        <v>10664</v>
      </c>
      <c s="35" t="s">
        <v>5</v>
      </c>
      <c s="6" t="s">
        <v>10665</v>
      </c>
      <c s="36" t="s">
        <v>88</v>
      </c>
      <c s="37">
        <v>1152.5</v>
      </c>
      <c s="36">
        <v>0</v>
      </c>
      <c s="36">
        <f>ROUND(G228*H228,6)</f>
      </c>
      <c r="L228" s="38">
        <v>0</v>
      </c>
      <c s="32">
        <f>ROUND(ROUND(L228,2)*ROUND(G228,3),2)</f>
      </c>
      <c s="36" t="s">
        <v>10652</v>
      </c>
      <c>
        <f>(M228*21)/100</f>
      </c>
      <c t="s">
        <v>27</v>
      </c>
    </row>
    <row r="229" spans="1:5" ht="12.75">
      <c r="A229" s="35" t="s">
        <v>55</v>
      </c>
      <c r="E229" s="39" t="s">
        <v>5</v>
      </c>
    </row>
    <row r="230" spans="1:5" ht="12.75">
      <c r="A230" s="35" t="s">
        <v>56</v>
      </c>
      <c r="E230" s="40" t="s">
        <v>10653</v>
      </c>
    </row>
    <row r="231" spans="1:5" ht="12.75">
      <c r="A231" t="s">
        <v>58</v>
      </c>
      <c r="E231" s="39" t="s">
        <v>5</v>
      </c>
    </row>
    <row r="232" spans="1:16" ht="12.75">
      <c r="A232" t="s">
        <v>49</v>
      </c>
      <c s="34" t="s">
        <v>364</v>
      </c>
      <c s="34" t="s">
        <v>10831</v>
      </c>
      <c s="35" t="s">
        <v>5</v>
      </c>
      <c s="6" t="s">
        <v>10832</v>
      </c>
      <c s="36" t="s">
        <v>83</v>
      </c>
      <c s="37">
        <v>8</v>
      </c>
      <c s="36">
        <v>0</v>
      </c>
      <c s="36">
        <f>ROUND(G232*H232,6)</f>
      </c>
      <c r="L232" s="38">
        <v>0</v>
      </c>
      <c s="32">
        <f>ROUND(ROUND(L232,2)*ROUND(G232,3),2)</f>
      </c>
      <c s="36" t="s">
        <v>10652</v>
      </c>
      <c>
        <f>(M232*21)/100</f>
      </c>
      <c t="s">
        <v>27</v>
      </c>
    </row>
    <row r="233" spans="1:5" ht="12.75">
      <c r="A233" s="35" t="s">
        <v>55</v>
      </c>
      <c r="E233" s="39" t="s">
        <v>5</v>
      </c>
    </row>
    <row r="234" spans="1:5" ht="12.75">
      <c r="A234" s="35" t="s">
        <v>56</v>
      </c>
      <c r="E234" s="40" t="s">
        <v>10833</v>
      </c>
    </row>
    <row r="235" spans="1:5" ht="12.75">
      <c r="A235" t="s">
        <v>58</v>
      </c>
      <c r="E235" s="39" t="s">
        <v>5</v>
      </c>
    </row>
    <row r="236" spans="1:16" ht="12.75">
      <c r="A236" t="s">
        <v>49</v>
      </c>
      <c s="34" t="s">
        <v>368</v>
      </c>
      <c s="34" t="s">
        <v>10834</v>
      </c>
      <c s="35" t="s">
        <v>5</v>
      </c>
      <c s="6" t="s">
        <v>10835</v>
      </c>
      <c s="36" t="s">
        <v>83</v>
      </c>
      <c s="37">
        <v>4</v>
      </c>
      <c s="36">
        <v>0</v>
      </c>
      <c s="36">
        <f>ROUND(G236*H236,6)</f>
      </c>
      <c r="L236" s="38">
        <v>0</v>
      </c>
      <c s="32">
        <f>ROUND(ROUND(L236,2)*ROUND(G236,3),2)</f>
      </c>
      <c s="36" t="s">
        <v>10652</v>
      </c>
      <c>
        <f>(M236*21)/100</f>
      </c>
      <c t="s">
        <v>27</v>
      </c>
    </row>
    <row r="237" spans="1:5" ht="12.75">
      <c r="A237" s="35" t="s">
        <v>55</v>
      </c>
      <c r="E237" s="39" t="s">
        <v>5</v>
      </c>
    </row>
    <row r="238" spans="1:5" ht="12.75">
      <c r="A238" s="35" t="s">
        <v>56</v>
      </c>
      <c r="E238" s="40" t="s">
        <v>10833</v>
      </c>
    </row>
    <row r="239" spans="1:5" ht="12.75">
      <c r="A239" t="s">
        <v>58</v>
      </c>
      <c r="E239" s="39" t="s">
        <v>5</v>
      </c>
    </row>
    <row r="240" spans="1:16" ht="12.75">
      <c r="A240" t="s">
        <v>49</v>
      </c>
      <c s="34" t="s">
        <v>372</v>
      </c>
      <c s="34" t="s">
        <v>10838</v>
      </c>
      <c s="35" t="s">
        <v>5</v>
      </c>
      <c s="6" t="s">
        <v>10839</v>
      </c>
      <c s="36" t="s">
        <v>88</v>
      </c>
      <c s="37">
        <v>2450</v>
      </c>
      <c s="36">
        <v>0</v>
      </c>
      <c s="36">
        <f>ROUND(G240*H240,6)</f>
      </c>
      <c r="L240" s="38">
        <v>0</v>
      </c>
      <c s="32">
        <f>ROUND(ROUND(L240,2)*ROUND(G240,3),2)</f>
      </c>
      <c s="36" t="s">
        <v>10652</v>
      </c>
      <c>
        <f>(M240*21)/100</f>
      </c>
      <c t="s">
        <v>27</v>
      </c>
    </row>
    <row r="241" spans="1:5" ht="12.75">
      <c r="A241" s="35" t="s">
        <v>55</v>
      </c>
      <c r="E241" s="39" t="s">
        <v>5</v>
      </c>
    </row>
    <row r="242" spans="1:5" ht="12.75">
      <c r="A242" s="35" t="s">
        <v>56</v>
      </c>
      <c r="E242" s="40" t="s">
        <v>10833</v>
      </c>
    </row>
    <row r="243" spans="1:5" ht="12.75">
      <c r="A243" t="s">
        <v>58</v>
      </c>
      <c r="E243" s="39" t="s">
        <v>5</v>
      </c>
    </row>
    <row r="244" spans="1:16" ht="12.75">
      <c r="A244" t="s">
        <v>49</v>
      </c>
      <c s="34" t="s">
        <v>376</v>
      </c>
      <c s="34" t="s">
        <v>10840</v>
      </c>
      <c s="35" t="s">
        <v>5</v>
      </c>
      <c s="6" t="s">
        <v>10841</v>
      </c>
      <c s="36" t="s">
        <v>88</v>
      </c>
      <c s="37">
        <v>9303</v>
      </c>
      <c s="36">
        <v>0</v>
      </c>
      <c s="36">
        <f>ROUND(G244*H244,6)</f>
      </c>
      <c r="L244" s="38">
        <v>0</v>
      </c>
      <c s="32">
        <f>ROUND(ROUND(L244,2)*ROUND(G244,3),2)</f>
      </c>
      <c s="36" t="s">
        <v>10652</v>
      </c>
      <c>
        <f>(M244*21)/100</f>
      </c>
      <c t="s">
        <v>27</v>
      </c>
    </row>
    <row r="245" spans="1:5" ht="12.75">
      <c r="A245" s="35" t="s">
        <v>55</v>
      </c>
      <c r="E245" s="39" t="s">
        <v>5</v>
      </c>
    </row>
    <row r="246" spans="1:5" ht="12.75">
      <c r="A246" s="35" t="s">
        <v>56</v>
      </c>
      <c r="E246" s="40" t="s">
        <v>10833</v>
      </c>
    </row>
    <row r="247" spans="1:5" ht="12.75">
      <c r="A247" t="s">
        <v>58</v>
      </c>
      <c r="E247" s="39" t="s">
        <v>5</v>
      </c>
    </row>
    <row r="248" spans="1:16" ht="12.75">
      <c r="A248" t="s">
        <v>49</v>
      </c>
      <c s="34" t="s">
        <v>380</v>
      </c>
      <c s="34" t="s">
        <v>10842</v>
      </c>
      <c s="35" t="s">
        <v>5</v>
      </c>
      <c s="6" t="s">
        <v>10843</v>
      </c>
      <c s="36" t="s">
        <v>88</v>
      </c>
      <c s="37">
        <v>4336</v>
      </c>
      <c s="36">
        <v>0</v>
      </c>
      <c s="36">
        <f>ROUND(G248*H248,6)</f>
      </c>
      <c r="L248" s="38">
        <v>0</v>
      </c>
      <c s="32">
        <f>ROUND(ROUND(L248,2)*ROUND(G248,3),2)</f>
      </c>
      <c s="36" t="s">
        <v>10652</v>
      </c>
      <c>
        <f>(M248*21)/100</f>
      </c>
      <c t="s">
        <v>27</v>
      </c>
    </row>
    <row r="249" spans="1:5" ht="12.75">
      <c r="A249" s="35" t="s">
        <v>55</v>
      </c>
      <c r="E249" s="39" t="s">
        <v>5</v>
      </c>
    </row>
    <row r="250" spans="1:5" ht="12.75">
      <c r="A250" s="35" t="s">
        <v>56</v>
      </c>
      <c r="E250" s="40" t="s">
        <v>10833</v>
      </c>
    </row>
    <row r="251" spans="1:5" ht="12.75">
      <c r="A251" t="s">
        <v>58</v>
      </c>
      <c r="E251" s="39" t="s">
        <v>5</v>
      </c>
    </row>
    <row r="252" spans="1:16" ht="12.75">
      <c r="A252" t="s">
        <v>49</v>
      </c>
      <c s="34" t="s">
        <v>384</v>
      </c>
      <c s="34" t="s">
        <v>10844</v>
      </c>
      <c s="35" t="s">
        <v>5</v>
      </c>
      <c s="6" t="s">
        <v>10845</v>
      </c>
      <c s="36" t="s">
        <v>88</v>
      </c>
      <c s="37">
        <v>31584</v>
      </c>
      <c s="36">
        <v>0</v>
      </c>
      <c s="36">
        <f>ROUND(G252*H252,6)</f>
      </c>
      <c r="L252" s="38">
        <v>0</v>
      </c>
      <c s="32">
        <f>ROUND(ROUND(L252,2)*ROUND(G252,3),2)</f>
      </c>
      <c s="36" t="s">
        <v>10652</v>
      </c>
      <c>
        <f>(M252*21)/100</f>
      </c>
      <c t="s">
        <v>27</v>
      </c>
    </row>
    <row r="253" spans="1:5" ht="12.75">
      <c r="A253" s="35" t="s">
        <v>55</v>
      </c>
      <c r="E253" s="39" t="s">
        <v>5</v>
      </c>
    </row>
    <row r="254" spans="1:5" ht="12.75">
      <c r="A254" s="35" t="s">
        <v>56</v>
      </c>
      <c r="E254" s="40" t="s">
        <v>10682</v>
      </c>
    </row>
    <row r="255" spans="1:5" ht="12.75">
      <c r="A255" t="s">
        <v>58</v>
      </c>
      <c r="E255" s="39" t="s">
        <v>5</v>
      </c>
    </row>
    <row r="256" spans="1:16" ht="12.75">
      <c r="A256" t="s">
        <v>49</v>
      </c>
      <c s="34" t="s">
        <v>388</v>
      </c>
      <c s="34" t="s">
        <v>10848</v>
      </c>
      <c s="35" t="s">
        <v>5</v>
      </c>
      <c s="6" t="s">
        <v>10849</v>
      </c>
      <c s="36" t="s">
        <v>83</v>
      </c>
      <c s="37">
        <v>2</v>
      </c>
      <c s="36">
        <v>0</v>
      </c>
      <c s="36">
        <f>ROUND(G256*H256,6)</f>
      </c>
      <c r="L256" s="38">
        <v>0</v>
      </c>
      <c s="32">
        <f>ROUND(ROUND(L256,2)*ROUND(G256,3),2)</f>
      </c>
      <c s="36" t="s">
        <v>10652</v>
      </c>
      <c>
        <f>(M256*21)/100</f>
      </c>
      <c t="s">
        <v>27</v>
      </c>
    </row>
    <row r="257" spans="1:5" ht="12.75">
      <c r="A257" s="35" t="s">
        <v>55</v>
      </c>
      <c r="E257" s="39" t="s">
        <v>5</v>
      </c>
    </row>
    <row r="258" spans="1:5" ht="12.75">
      <c r="A258" s="35" t="s">
        <v>56</v>
      </c>
      <c r="E258" s="40" t="s">
        <v>10653</v>
      </c>
    </row>
    <row r="259" spans="1:5" ht="12.75">
      <c r="A259" t="s">
        <v>58</v>
      </c>
      <c r="E259" s="39" t="s">
        <v>5</v>
      </c>
    </row>
    <row r="260" spans="1:16" ht="12.75">
      <c r="A260" t="s">
        <v>49</v>
      </c>
      <c s="34" t="s">
        <v>392</v>
      </c>
      <c s="34" t="s">
        <v>10850</v>
      </c>
      <c s="35" t="s">
        <v>5</v>
      </c>
      <c s="6" t="s">
        <v>10851</v>
      </c>
      <c s="36" t="s">
        <v>83</v>
      </c>
      <c s="37">
        <v>16</v>
      </c>
      <c s="36">
        <v>0</v>
      </c>
      <c s="36">
        <f>ROUND(G260*H260,6)</f>
      </c>
      <c r="L260" s="38">
        <v>0</v>
      </c>
      <c s="32">
        <f>ROUND(ROUND(L260,2)*ROUND(G260,3),2)</f>
      </c>
      <c s="36" t="s">
        <v>10652</v>
      </c>
      <c>
        <f>(M260*21)/100</f>
      </c>
      <c t="s">
        <v>27</v>
      </c>
    </row>
    <row r="261" spans="1:5" ht="12.75">
      <c r="A261" s="35" t="s">
        <v>55</v>
      </c>
      <c r="E261" s="39" t="s">
        <v>5</v>
      </c>
    </row>
    <row r="262" spans="1:5" ht="12.75">
      <c r="A262" s="35" t="s">
        <v>56</v>
      </c>
      <c r="E262" s="40" t="s">
        <v>10833</v>
      </c>
    </row>
    <row r="263" spans="1:5" ht="12.75">
      <c r="A263" t="s">
        <v>58</v>
      </c>
      <c r="E263" s="39" t="s">
        <v>5</v>
      </c>
    </row>
    <row r="264" spans="1:16" ht="12.75">
      <c r="A264" t="s">
        <v>49</v>
      </c>
      <c s="34" t="s">
        <v>396</v>
      </c>
      <c s="34" t="s">
        <v>10852</v>
      </c>
      <c s="35" t="s">
        <v>5</v>
      </c>
      <c s="6" t="s">
        <v>10853</v>
      </c>
      <c s="36" t="s">
        <v>83</v>
      </c>
      <c s="37">
        <v>31</v>
      </c>
      <c s="36">
        <v>0</v>
      </c>
      <c s="36">
        <f>ROUND(G264*H264,6)</f>
      </c>
      <c r="L264" s="38">
        <v>0</v>
      </c>
      <c s="32">
        <f>ROUND(ROUND(L264,2)*ROUND(G264,3),2)</f>
      </c>
      <c s="36" t="s">
        <v>10652</v>
      </c>
      <c>
        <f>(M264*21)/100</f>
      </c>
      <c t="s">
        <v>27</v>
      </c>
    </row>
    <row r="265" spans="1:5" ht="12.75">
      <c r="A265" s="35" t="s">
        <v>55</v>
      </c>
      <c r="E265" s="39" t="s">
        <v>5</v>
      </c>
    </row>
    <row r="266" spans="1:5" ht="12.75">
      <c r="A266" s="35" t="s">
        <v>56</v>
      </c>
      <c r="E266" s="40" t="s">
        <v>10653</v>
      </c>
    </row>
    <row r="267" spans="1:5" ht="12.75">
      <c r="A267" t="s">
        <v>58</v>
      </c>
      <c r="E267" s="39" t="s">
        <v>5</v>
      </c>
    </row>
    <row r="268" spans="1:16" ht="12.75">
      <c r="A268" t="s">
        <v>49</v>
      </c>
      <c s="34" t="s">
        <v>400</v>
      </c>
      <c s="34" t="s">
        <v>10856</v>
      </c>
      <c s="35" t="s">
        <v>5</v>
      </c>
      <c s="6" t="s">
        <v>10857</v>
      </c>
      <c s="36" t="s">
        <v>83</v>
      </c>
      <c s="37">
        <v>26</v>
      </c>
      <c s="36">
        <v>0</v>
      </c>
      <c s="36">
        <f>ROUND(G268*H268,6)</f>
      </c>
      <c r="L268" s="38">
        <v>0</v>
      </c>
      <c s="32">
        <f>ROUND(ROUND(L268,2)*ROUND(G268,3),2)</f>
      </c>
      <c s="36" t="s">
        <v>10652</v>
      </c>
      <c>
        <f>(M268*21)/100</f>
      </c>
      <c t="s">
        <v>27</v>
      </c>
    </row>
    <row r="269" spans="1:5" ht="12.75">
      <c r="A269" s="35" t="s">
        <v>55</v>
      </c>
      <c r="E269" s="39" t="s">
        <v>5</v>
      </c>
    </row>
    <row r="270" spans="1:5" ht="12.75">
      <c r="A270" s="35" t="s">
        <v>56</v>
      </c>
      <c r="E270" s="40" t="s">
        <v>10653</v>
      </c>
    </row>
    <row r="271" spans="1:5" ht="12.75">
      <c r="A271" t="s">
        <v>58</v>
      </c>
      <c r="E271" s="39" t="s">
        <v>5</v>
      </c>
    </row>
    <row r="272" spans="1:16" ht="12.75">
      <c r="A272" t="s">
        <v>49</v>
      </c>
      <c s="34" t="s">
        <v>404</v>
      </c>
      <c s="34" t="s">
        <v>10858</v>
      </c>
      <c s="35" t="s">
        <v>5</v>
      </c>
      <c s="6" t="s">
        <v>10859</v>
      </c>
      <c s="36" t="s">
        <v>83</v>
      </c>
      <c s="37">
        <v>26</v>
      </c>
      <c s="36">
        <v>0</v>
      </c>
      <c s="36">
        <f>ROUND(G272*H272,6)</f>
      </c>
      <c r="L272" s="38">
        <v>0</v>
      </c>
      <c s="32">
        <f>ROUND(ROUND(L272,2)*ROUND(G272,3),2)</f>
      </c>
      <c s="36" t="s">
        <v>10652</v>
      </c>
      <c>
        <f>(M272*21)/100</f>
      </c>
      <c t="s">
        <v>27</v>
      </c>
    </row>
    <row r="273" spans="1:5" ht="12.75">
      <c r="A273" s="35" t="s">
        <v>55</v>
      </c>
      <c r="E273" s="39" t="s">
        <v>5</v>
      </c>
    </row>
    <row r="274" spans="1:5" ht="12.75">
      <c r="A274" s="35" t="s">
        <v>56</v>
      </c>
      <c r="E274" s="40" t="s">
        <v>10653</v>
      </c>
    </row>
    <row r="275" spans="1:5" ht="12.75">
      <c r="A275" t="s">
        <v>58</v>
      </c>
      <c r="E275" s="39" t="s">
        <v>5</v>
      </c>
    </row>
    <row r="276" spans="1:16" ht="12.75">
      <c r="A276" t="s">
        <v>49</v>
      </c>
      <c s="34" t="s">
        <v>408</v>
      </c>
      <c s="34" t="s">
        <v>10676</v>
      </c>
      <c s="35" t="s">
        <v>5</v>
      </c>
      <c s="6" t="s">
        <v>10677</v>
      </c>
      <c s="36" t="s">
        <v>83</v>
      </c>
      <c s="37">
        <v>13</v>
      </c>
      <c s="36">
        <v>0</v>
      </c>
      <c s="36">
        <f>ROUND(G276*H276,6)</f>
      </c>
      <c r="L276" s="38">
        <v>0</v>
      </c>
      <c s="32">
        <f>ROUND(ROUND(L276,2)*ROUND(G276,3),2)</f>
      </c>
      <c s="36" t="s">
        <v>10652</v>
      </c>
      <c>
        <f>(M276*21)/100</f>
      </c>
      <c t="s">
        <v>27</v>
      </c>
    </row>
    <row r="277" spans="1:5" ht="12.75">
      <c r="A277" s="35" t="s">
        <v>55</v>
      </c>
      <c r="E277" s="39" t="s">
        <v>5</v>
      </c>
    </row>
    <row r="278" spans="1:5" ht="12.75">
      <c r="A278" s="35" t="s">
        <v>56</v>
      </c>
      <c r="E278" s="40" t="s">
        <v>10653</v>
      </c>
    </row>
    <row r="279" spans="1:5" ht="12.75">
      <c r="A279" t="s">
        <v>58</v>
      </c>
      <c r="E279" s="39" t="s">
        <v>5</v>
      </c>
    </row>
    <row r="280" spans="1:16" ht="12.75">
      <c r="A280" t="s">
        <v>49</v>
      </c>
      <c s="34" t="s">
        <v>412</v>
      </c>
      <c s="34" t="s">
        <v>10678</v>
      </c>
      <c s="35" t="s">
        <v>5</v>
      </c>
      <c s="6" t="s">
        <v>10679</v>
      </c>
      <c s="36" t="s">
        <v>83</v>
      </c>
      <c s="37">
        <v>211</v>
      </c>
      <c s="36">
        <v>0</v>
      </c>
      <c s="36">
        <f>ROUND(G280*H280,6)</f>
      </c>
      <c r="L280" s="38">
        <v>0</v>
      </c>
      <c s="32">
        <f>ROUND(ROUND(L280,2)*ROUND(G280,3),2)</f>
      </c>
      <c s="36" t="s">
        <v>10652</v>
      </c>
      <c>
        <f>(M280*21)/100</f>
      </c>
      <c t="s">
        <v>27</v>
      </c>
    </row>
    <row r="281" spans="1:5" ht="12.75">
      <c r="A281" s="35" t="s">
        <v>55</v>
      </c>
      <c r="E281" s="39" t="s">
        <v>5</v>
      </c>
    </row>
    <row r="282" spans="1:5" ht="12.75">
      <c r="A282" s="35" t="s">
        <v>56</v>
      </c>
      <c r="E282" s="40" t="s">
        <v>10653</v>
      </c>
    </row>
    <row r="283" spans="1:5" ht="12.75">
      <c r="A283" t="s">
        <v>58</v>
      </c>
      <c r="E283" s="39" t="s">
        <v>5</v>
      </c>
    </row>
    <row r="284" spans="1:16" ht="25.5">
      <c r="A284" t="s">
        <v>49</v>
      </c>
      <c s="34" t="s">
        <v>413</v>
      </c>
      <c s="34" t="s">
        <v>10680</v>
      </c>
      <c s="35" t="s">
        <v>5</v>
      </c>
      <c s="6" t="s">
        <v>10681</v>
      </c>
      <c s="36" t="s">
        <v>83</v>
      </c>
      <c s="37">
        <v>31</v>
      </c>
      <c s="36">
        <v>0</v>
      </c>
      <c s="36">
        <f>ROUND(G284*H284,6)</f>
      </c>
      <c r="L284" s="38">
        <v>0</v>
      </c>
      <c s="32">
        <f>ROUND(ROUND(L284,2)*ROUND(G284,3),2)</f>
      </c>
      <c s="36" t="s">
        <v>10652</v>
      </c>
      <c>
        <f>(M284*21)/100</f>
      </c>
      <c t="s">
        <v>27</v>
      </c>
    </row>
    <row r="285" spans="1:5" ht="12.75">
      <c r="A285" s="35" t="s">
        <v>55</v>
      </c>
      <c r="E285" s="39" t="s">
        <v>5</v>
      </c>
    </row>
    <row r="286" spans="1:5" ht="12.75">
      <c r="A286" s="35" t="s">
        <v>56</v>
      </c>
      <c r="E286" s="40" t="s">
        <v>10682</v>
      </c>
    </row>
    <row r="287" spans="1:5" ht="12.75">
      <c r="A287" t="s">
        <v>58</v>
      </c>
      <c r="E287" s="39" t="s">
        <v>5</v>
      </c>
    </row>
    <row r="288" spans="1:16" ht="25.5">
      <c r="A288" t="s">
        <v>49</v>
      </c>
      <c s="34" t="s">
        <v>414</v>
      </c>
      <c s="34" t="s">
        <v>10880</v>
      </c>
      <c s="35" t="s">
        <v>5</v>
      </c>
      <c s="6" t="s">
        <v>10881</v>
      </c>
      <c s="36" t="s">
        <v>83</v>
      </c>
      <c s="37">
        <v>44</v>
      </c>
      <c s="36">
        <v>0</v>
      </c>
      <c s="36">
        <f>ROUND(G288*H288,6)</f>
      </c>
      <c r="L288" s="38">
        <v>0</v>
      </c>
      <c s="32">
        <f>ROUND(ROUND(L288,2)*ROUND(G288,3),2)</f>
      </c>
      <c s="36" t="s">
        <v>10652</v>
      </c>
      <c>
        <f>(M288*21)/100</f>
      </c>
      <c t="s">
        <v>27</v>
      </c>
    </row>
    <row r="289" spans="1:5" ht="12.75">
      <c r="A289" s="35" t="s">
        <v>55</v>
      </c>
      <c r="E289" s="39" t="s">
        <v>5</v>
      </c>
    </row>
    <row r="290" spans="1:5" ht="12.75">
      <c r="A290" s="35" t="s">
        <v>56</v>
      </c>
      <c r="E290" s="40" t="s">
        <v>10682</v>
      </c>
    </row>
    <row r="291" spans="1:5" ht="12.75">
      <c r="A291" t="s">
        <v>58</v>
      </c>
      <c r="E291" s="39" t="s">
        <v>5</v>
      </c>
    </row>
    <row r="292" spans="1:16" ht="12.75">
      <c r="A292" t="s">
        <v>49</v>
      </c>
      <c s="34" t="s">
        <v>418</v>
      </c>
      <c s="34" t="s">
        <v>10683</v>
      </c>
      <c s="35" t="s">
        <v>5</v>
      </c>
      <c s="6" t="s">
        <v>10684</v>
      </c>
      <c s="36" t="s">
        <v>168</v>
      </c>
      <c s="37">
        <v>1228</v>
      </c>
      <c s="36">
        <v>0</v>
      </c>
      <c s="36">
        <f>ROUND(G292*H292,6)</f>
      </c>
      <c r="L292" s="38">
        <v>0</v>
      </c>
      <c s="32">
        <f>ROUND(ROUND(L292,2)*ROUND(G292,3),2)</f>
      </c>
      <c s="36" t="s">
        <v>10652</v>
      </c>
      <c>
        <f>(M292*21)/100</f>
      </c>
      <c t="s">
        <v>27</v>
      </c>
    </row>
    <row r="293" spans="1:5" ht="12.75">
      <c r="A293" s="35" t="s">
        <v>55</v>
      </c>
      <c r="E293" s="39" t="s">
        <v>5</v>
      </c>
    </row>
    <row r="294" spans="1:5" ht="12.75">
      <c r="A294" s="35" t="s">
        <v>56</v>
      </c>
      <c r="E294" s="40" t="s">
        <v>10682</v>
      </c>
    </row>
    <row r="295" spans="1:5" ht="12.75">
      <c r="A295" t="s">
        <v>58</v>
      </c>
      <c r="E295" s="39" t="s">
        <v>5</v>
      </c>
    </row>
    <row r="296" spans="1:13" ht="12.75">
      <c r="A296" t="s">
        <v>46</v>
      </c>
      <c r="C296" s="31" t="s">
        <v>10687</v>
      </c>
      <c r="E296" s="33" t="s">
        <v>10688</v>
      </c>
      <c r="J296" s="32">
        <f>0</f>
      </c>
      <c s="32">
        <f>0</f>
      </c>
      <c s="32">
        <f>0+L297</f>
      </c>
      <c s="32">
        <f>0+M297</f>
      </c>
    </row>
    <row r="297" spans="1:16" ht="25.5">
      <c r="A297" t="s">
        <v>49</v>
      </c>
      <c s="34" t="s">
        <v>426</v>
      </c>
      <c s="34" t="s">
        <v>10882</v>
      </c>
      <c s="35" t="s">
        <v>5</v>
      </c>
      <c s="6" t="s">
        <v>10883</v>
      </c>
      <c s="36" t="s">
        <v>220</v>
      </c>
      <c s="37">
        <v>2244</v>
      </c>
      <c s="36">
        <v>0</v>
      </c>
      <c s="36">
        <f>ROUND(G297*H297,6)</f>
      </c>
      <c r="L297" s="38">
        <v>0</v>
      </c>
      <c s="32">
        <f>ROUND(ROUND(L297,2)*ROUND(G297,3),2)</f>
      </c>
      <c s="36" t="s">
        <v>10652</v>
      </c>
      <c>
        <f>(M297*21)/100</f>
      </c>
      <c t="s">
        <v>27</v>
      </c>
    </row>
    <row r="298" spans="1:5" ht="12.75">
      <c r="A298" s="35" t="s">
        <v>55</v>
      </c>
      <c r="E298" s="39" t="s">
        <v>5</v>
      </c>
    </row>
    <row r="299" spans="1:5" ht="12.75">
      <c r="A299" s="35" t="s">
        <v>56</v>
      </c>
      <c r="E299" s="40" t="s">
        <v>10693</v>
      </c>
    </row>
    <row r="300" spans="1:5" ht="12.75">
      <c r="A300" t="s">
        <v>58</v>
      </c>
      <c r="E300" s="39" t="s">
        <v>5</v>
      </c>
    </row>
    <row r="301" spans="1:13" ht="12.75">
      <c r="A301" t="s">
        <v>46</v>
      </c>
      <c r="C301" s="31" t="s">
        <v>10689</v>
      </c>
      <c r="E301" s="33" t="s">
        <v>10690</v>
      </c>
      <c r="J301" s="32">
        <f>0</f>
      </c>
      <c s="32">
        <f>0</f>
      </c>
      <c s="32">
        <f>0+L302+L306+L310+L314+L318+L322+L326+L330</f>
      </c>
      <c s="32">
        <f>0+M302+M306+M310+M314+M318+M322+M326+M330</f>
      </c>
    </row>
    <row r="302" spans="1:16" ht="12.75">
      <c r="A302" t="s">
        <v>49</v>
      </c>
      <c s="34" t="s">
        <v>427</v>
      </c>
      <c s="34" t="s">
        <v>10884</v>
      </c>
      <c s="35" t="s">
        <v>5</v>
      </c>
      <c s="6" t="s">
        <v>10885</v>
      </c>
      <c s="36" t="s">
        <v>661</v>
      </c>
      <c s="37">
        <v>4.336</v>
      </c>
      <c s="36">
        <v>0</v>
      </c>
      <c s="36">
        <f>ROUND(G302*H302,6)</f>
      </c>
      <c r="L302" s="38">
        <v>0</v>
      </c>
      <c s="32">
        <f>ROUND(ROUND(L302,2)*ROUND(G302,3),2)</f>
      </c>
      <c s="36" t="s">
        <v>10652</v>
      </c>
      <c>
        <f>(M302*21)/100</f>
      </c>
      <c t="s">
        <v>27</v>
      </c>
    </row>
    <row r="303" spans="1:5" ht="12.75">
      <c r="A303" s="35" t="s">
        <v>55</v>
      </c>
      <c r="E303" s="39" t="s">
        <v>5</v>
      </c>
    </row>
    <row r="304" spans="1:5" ht="12.75">
      <c r="A304" s="35" t="s">
        <v>56</v>
      </c>
      <c r="E304" s="40" t="s">
        <v>10693</v>
      </c>
    </row>
    <row r="305" spans="1:5" ht="12.75">
      <c r="A305" t="s">
        <v>58</v>
      </c>
      <c r="E305" s="39" t="s">
        <v>5</v>
      </c>
    </row>
    <row r="306" spans="1:16" ht="12.75">
      <c r="A306" t="s">
        <v>49</v>
      </c>
      <c s="34" t="s">
        <v>428</v>
      </c>
      <c s="34" t="s">
        <v>10886</v>
      </c>
      <c s="35" t="s">
        <v>5</v>
      </c>
      <c s="6" t="s">
        <v>10887</v>
      </c>
      <c s="36" t="s">
        <v>661</v>
      </c>
      <c s="37">
        <v>4.336</v>
      </c>
      <c s="36">
        <v>0</v>
      </c>
      <c s="36">
        <f>ROUND(G306*H306,6)</f>
      </c>
      <c r="L306" s="38">
        <v>0</v>
      </c>
      <c s="32">
        <f>ROUND(ROUND(L306,2)*ROUND(G306,3),2)</f>
      </c>
      <c s="36" t="s">
        <v>10652</v>
      </c>
      <c>
        <f>(M306*21)/100</f>
      </c>
      <c t="s">
        <v>27</v>
      </c>
    </row>
    <row r="307" spans="1:5" ht="12.75">
      <c r="A307" s="35" t="s">
        <v>55</v>
      </c>
      <c r="E307" s="39" t="s">
        <v>5</v>
      </c>
    </row>
    <row r="308" spans="1:5" ht="12.75">
      <c r="A308" s="35" t="s">
        <v>56</v>
      </c>
      <c r="E308" s="40" t="s">
        <v>10693</v>
      </c>
    </row>
    <row r="309" spans="1:5" ht="12.75">
      <c r="A309" t="s">
        <v>58</v>
      </c>
      <c r="E309" s="39" t="s">
        <v>5</v>
      </c>
    </row>
    <row r="310" spans="1:16" ht="12.75">
      <c r="A310" t="s">
        <v>49</v>
      </c>
      <c s="34" t="s">
        <v>432</v>
      </c>
      <c s="34" t="s">
        <v>10691</v>
      </c>
      <c s="35" t="s">
        <v>5</v>
      </c>
      <c s="6" t="s">
        <v>10692</v>
      </c>
      <c s="36" t="s">
        <v>83</v>
      </c>
      <c s="37">
        <v>1</v>
      </c>
      <c s="36">
        <v>0</v>
      </c>
      <c s="36">
        <f>ROUND(G310*H310,6)</f>
      </c>
      <c r="L310" s="38">
        <v>0</v>
      </c>
      <c s="32">
        <f>ROUND(ROUND(L310,2)*ROUND(G310,3),2)</f>
      </c>
      <c s="36" t="s">
        <v>10652</v>
      </c>
      <c>
        <f>(M310*21)/100</f>
      </c>
      <c t="s">
        <v>27</v>
      </c>
    </row>
    <row r="311" spans="1:5" ht="12.75">
      <c r="A311" s="35" t="s">
        <v>55</v>
      </c>
      <c r="E311" s="39" t="s">
        <v>5</v>
      </c>
    </row>
    <row r="312" spans="1:5" ht="12.75">
      <c r="A312" s="35" t="s">
        <v>56</v>
      </c>
      <c r="E312" s="40" t="s">
        <v>10693</v>
      </c>
    </row>
    <row r="313" spans="1:5" ht="12.75">
      <c r="A313" t="s">
        <v>58</v>
      </c>
      <c r="E313" s="39" t="s">
        <v>5</v>
      </c>
    </row>
    <row r="314" spans="1:16" ht="12.75">
      <c r="A314" t="s">
        <v>49</v>
      </c>
      <c s="34" t="s">
        <v>433</v>
      </c>
      <c s="34" t="s">
        <v>10694</v>
      </c>
      <c s="35" t="s">
        <v>5</v>
      </c>
      <c s="6" t="s">
        <v>10695</v>
      </c>
      <c s="36" t="s">
        <v>83</v>
      </c>
      <c s="37">
        <v>1</v>
      </c>
      <c s="36">
        <v>0</v>
      </c>
      <c s="36">
        <f>ROUND(G314*H314,6)</f>
      </c>
      <c r="L314" s="38">
        <v>0</v>
      </c>
      <c s="32">
        <f>ROUND(ROUND(L314,2)*ROUND(G314,3),2)</f>
      </c>
      <c s="36" t="s">
        <v>10652</v>
      </c>
      <c>
        <f>(M314*21)/100</f>
      </c>
      <c t="s">
        <v>27</v>
      </c>
    </row>
    <row r="315" spans="1:5" ht="12.75">
      <c r="A315" s="35" t="s">
        <v>55</v>
      </c>
      <c r="E315" s="39" t="s">
        <v>5</v>
      </c>
    </row>
    <row r="316" spans="1:5" ht="12.75">
      <c r="A316" s="35" t="s">
        <v>56</v>
      </c>
      <c r="E316" s="40" t="s">
        <v>10693</v>
      </c>
    </row>
    <row r="317" spans="1:5" ht="12.75">
      <c r="A317" t="s">
        <v>58</v>
      </c>
      <c r="E317" s="39" t="s">
        <v>5</v>
      </c>
    </row>
    <row r="318" spans="1:16" ht="12.75">
      <c r="A318" t="s">
        <v>49</v>
      </c>
      <c s="34" t="s">
        <v>437</v>
      </c>
      <c s="34" t="s">
        <v>10696</v>
      </c>
      <c s="35" t="s">
        <v>5</v>
      </c>
      <c s="6" t="s">
        <v>10697</v>
      </c>
      <c s="36" t="s">
        <v>83</v>
      </c>
      <c s="37">
        <v>1</v>
      </c>
      <c s="36">
        <v>0</v>
      </c>
      <c s="36">
        <f>ROUND(G318*H318,6)</f>
      </c>
      <c r="L318" s="38">
        <v>0</v>
      </c>
      <c s="32">
        <f>ROUND(ROUND(L318,2)*ROUND(G318,3),2)</f>
      </c>
      <c s="36" t="s">
        <v>10652</v>
      </c>
      <c>
        <f>(M318*21)/100</f>
      </c>
      <c t="s">
        <v>27</v>
      </c>
    </row>
    <row r="319" spans="1:5" ht="12.75">
      <c r="A319" s="35" t="s">
        <v>55</v>
      </c>
      <c r="E319" s="39" t="s">
        <v>5</v>
      </c>
    </row>
    <row r="320" spans="1:5" ht="12.75">
      <c r="A320" s="35" t="s">
        <v>56</v>
      </c>
      <c r="E320" s="40" t="s">
        <v>10693</v>
      </c>
    </row>
    <row r="321" spans="1:5" ht="12.75">
      <c r="A321" t="s">
        <v>58</v>
      </c>
      <c r="E321" s="39" t="s">
        <v>5</v>
      </c>
    </row>
    <row r="322" spans="1:16" ht="12.75">
      <c r="A322" t="s">
        <v>49</v>
      </c>
      <c s="34" t="s">
        <v>465</v>
      </c>
      <c s="34" t="s">
        <v>2597</v>
      </c>
      <c s="35" t="s">
        <v>5</v>
      </c>
      <c s="6" t="s">
        <v>439</v>
      </c>
      <c s="36" t="s">
        <v>83</v>
      </c>
      <c s="37">
        <v>1</v>
      </c>
      <c s="36">
        <v>0</v>
      </c>
      <c s="36">
        <f>ROUND(G322*H322,6)</f>
      </c>
      <c r="L322" s="38">
        <v>0</v>
      </c>
      <c s="32">
        <f>ROUND(ROUND(L322,2)*ROUND(G322,3),2)</f>
      </c>
      <c s="36" t="s">
        <v>10652</v>
      </c>
      <c>
        <f>(M322*21)/100</f>
      </c>
      <c t="s">
        <v>27</v>
      </c>
    </row>
    <row r="323" spans="1:5" ht="12.75">
      <c r="A323" s="35" t="s">
        <v>55</v>
      </c>
      <c r="E323" s="39" t="s">
        <v>5</v>
      </c>
    </row>
    <row r="324" spans="1:5" ht="12.75">
      <c r="A324" s="35" t="s">
        <v>56</v>
      </c>
      <c r="E324" s="40" t="s">
        <v>10693</v>
      </c>
    </row>
    <row r="325" spans="1:5" ht="12.75">
      <c r="A325" t="s">
        <v>58</v>
      </c>
      <c r="E325" s="39" t="s">
        <v>5</v>
      </c>
    </row>
    <row r="326" spans="1:16" ht="12.75">
      <c r="A326" t="s">
        <v>49</v>
      </c>
      <c s="34" t="s">
        <v>190</v>
      </c>
      <c s="34" t="s">
        <v>10698</v>
      </c>
      <c s="35" t="s">
        <v>5</v>
      </c>
      <c s="6" t="s">
        <v>10699</v>
      </c>
      <c s="36" t="s">
        <v>168</v>
      </c>
      <c s="37">
        <v>51.167</v>
      </c>
      <c s="36">
        <v>0</v>
      </c>
      <c s="36">
        <f>ROUND(G326*H326,6)</f>
      </c>
      <c r="L326" s="38">
        <v>0</v>
      </c>
      <c s="32">
        <f>ROUND(ROUND(L326,2)*ROUND(G326,3),2)</f>
      </c>
      <c s="36" t="s">
        <v>10652</v>
      </c>
      <c>
        <f>(M326*21)/100</f>
      </c>
      <c t="s">
        <v>27</v>
      </c>
    </row>
    <row r="327" spans="1:5" ht="12.75">
      <c r="A327" s="35" t="s">
        <v>55</v>
      </c>
      <c r="E327" s="39" t="s">
        <v>5</v>
      </c>
    </row>
    <row r="328" spans="1:5" ht="12.75">
      <c r="A328" s="35" t="s">
        <v>56</v>
      </c>
      <c r="E328" s="40" t="s">
        <v>10693</v>
      </c>
    </row>
    <row r="329" spans="1:5" ht="12.75">
      <c r="A329" t="s">
        <v>58</v>
      </c>
      <c r="E329" s="39" t="s">
        <v>5</v>
      </c>
    </row>
    <row r="330" spans="1:16" ht="12.75">
      <c r="A330" t="s">
        <v>49</v>
      </c>
      <c s="34" t="s">
        <v>441</v>
      </c>
      <c s="34" t="s">
        <v>10700</v>
      </c>
      <c s="35" t="s">
        <v>5</v>
      </c>
      <c s="6" t="s">
        <v>10701</v>
      </c>
      <c s="36" t="s">
        <v>168</v>
      </c>
      <c s="37">
        <v>153.5</v>
      </c>
      <c s="36">
        <v>0</v>
      </c>
      <c s="36">
        <f>ROUND(G330*H330,6)</f>
      </c>
      <c r="L330" s="38">
        <v>0</v>
      </c>
      <c s="32">
        <f>ROUND(ROUND(L330,2)*ROUND(G330,3),2)</f>
      </c>
      <c s="36" t="s">
        <v>10652</v>
      </c>
      <c>
        <f>(M330*21)/100</f>
      </c>
      <c t="s">
        <v>27</v>
      </c>
    </row>
    <row r="331" spans="1:5" ht="12.75">
      <c r="A331" s="35" t="s">
        <v>55</v>
      </c>
      <c r="E331" s="39" t="s">
        <v>5</v>
      </c>
    </row>
    <row r="332" spans="1:5" ht="12.75">
      <c r="A332" s="35" t="s">
        <v>56</v>
      </c>
      <c r="E332" s="40" t="s">
        <v>10693</v>
      </c>
    </row>
    <row r="333" spans="1:5" ht="12.75">
      <c r="A333" t="s">
        <v>58</v>
      </c>
      <c r="E333" s="39" t="s">
        <v>5</v>
      </c>
    </row>
    <row r="334" spans="1:13" ht="12.75">
      <c r="A334" t="s">
        <v>46</v>
      </c>
      <c r="C334" s="31" t="s">
        <v>10702</v>
      </c>
      <c r="E334" s="33" t="s">
        <v>10703</v>
      </c>
      <c r="J334" s="32">
        <f>0</f>
      </c>
      <c s="32">
        <f>0</f>
      </c>
      <c s="32">
        <f>0+L335+L339+L343+L347+L351+L355+L359+L363+L367+L371+L375+L379+L383+L387+L391+L395+L399+L403+L407+L411+L415+L419+L423+L427+L431+L435+L439</f>
      </c>
      <c s="32">
        <f>0+M335+M339+M343+M347+M351+M355+M359+M363+M367+M371+M375+M379+M383+M387+M391+M395+M399+M403+M407+M411+M415+M419+M423+M427+M431+M435+M439</f>
      </c>
    </row>
    <row r="335" spans="1:16" ht="12.75">
      <c r="A335" t="s">
        <v>49</v>
      </c>
      <c s="34" t="s">
        <v>422</v>
      </c>
      <c s="34" t="s">
        <v>10704</v>
      </c>
      <c s="35" t="s">
        <v>5</v>
      </c>
      <c s="6" t="s">
        <v>10705</v>
      </c>
      <c s="36" t="s">
        <v>168</v>
      </c>
      <c s="37">
        <v>339</v>
      </c>
      <c s="36">
        <v>0</v>
      </c>
      <c s="36">
        <f>ROUND(G335*H335,6)</f>
      </c>
      <c r="L335" s="38">
        <v>0</v>
      </c>
      <c s="32">
        <f>ROUND(ROUND(L335,2)*ROUND(G335,3),2)</f>
      </c>
      <c s="36" t="s">
        <v>10652</v>
      </c>
      <c>
        <f>(M335*21)/100</f>
      </c>
      <c t="s">
        <v>27</v>
      </c>
    </row>
    <row r="336" spans="1:5" ht="12.75">
      <c r="A336" s="35" t="s">
        <v>55</v>
      </c>
      <c r="E336" s="39" t="s">
        <v>5</v>
      </c>
    </row>
    <row r="337" spans="1:5" ht="12.75">
      <c r="A337" s="35" t="s">
        <v>56</v>
      </c>
      <c r="E337" s="40" t="s">
        <v>10682</v>
      </c>
    </row>
    <row r="338" spans="1:5" ht="12.75">
      <c r="A338" t="s">
        <v>58</v>
      </c>
      <c r="E338" s="39" t="s">
        <v>5</v>
      </c>
    </row>
    <row r="339" spans="1:16" ht="12.75">
      <c r="A339" t="s">
        <v>49</v>
      </c>
      <c s="34" t="s">
        <v>445</v>
      </c>
      <c s="34" t="s">
        <v>10888</v>
      </c>
      <c s="35" t="s">
        <v>5</v>
      </c>
      <c s="6" t="s">
        <v>10889</v>
      </c>
      <c s="36" t="s">
        <v>71</v>
      </c>
      <c s="37">
        <v>257.04</v>
      </c>
      <c s="36">
        <v>0</v>
      </c>
      <c s="36">
        <f>ROUND(G339*H339,6)</f>
      </c>
      <c r="L339" s="38">
        <v>0</v>
      </c>
      <c s="32">
        <f>ROUND(ROUND(L339,2)*ROUND(G339,3),2)</f>
      </c>
      <c s="36" t="s">
        <v>10652</v>
      </c>
      <c>
        <f>(M339*21)/100</f>
      </c>
      <c t="s">
        <v>27</v>
      </c>
    </row>
    <row r="340" spans="1:5" ht="12.75">
      <c r="A340" s="35" t="s">
        <v>55</v>
      </c>
      <c r="E340" s="39" t="s">
        <v>5</v>
      </c>
    </row>
    <row r="341" spans="1:5" ht="12.75">
      <c r="A341" s="35" t="s">
        <v>56</v>
      </c>
      <c r="E341" s="40" t="s">
        <v>10708</v>
      </c>
    </row>
    <row r="342" spans="1:5" ht="12.75">
      <c r="A342" t="s">
        <v>58</v>
      </c>
      <c r="E342" s="39" t="s">
        <v>5</v>
      </c>
    </row>
    <row r="343" spans="1:16" ht="12.75">
      <c r="A343" t="s">
        <v>49</v>
      </c>
      <c s="34" t="s">
        <v>449</v>
      </c>
      <c s="34" t="s">
        <v>10890</v>
      </c>
      <c s="35" t="s">
        <v>5</v>
      </c>
      <c s="6" t="s">
        <v>10891</v>
      </c>
      <c s="36" t="s">
        <v>83</v>
      </c>
      <c s="37">
        <v>12</v>
      </c>
      <c s="36">
        <v>0</v>
      </c>
      <c s="36">
        <f>ROUND(G343*H343,6)</f>
      </c>
      <c r="L343" s="38">
        <v>0</v>
      </c>
      <c s="32">
        <f>ROUND(ROUND(L343,2)*ROUND(G343,3),2)</f>
      </c>
      <c s="36" t="s">
        <v>10652</v>
      </c>
      <c>
        <f>(M343*21)/100</f>
      </c>
      <c t="s">
        <v>27</v>
      </c>
    </row>
    <row r="344" spans="1:5" ht="12.75">
      <c r="A344" s="35" t="s">
        <v>55</v>
      </c>
      <c r="E344" s="39" t="s">
        <v>5</v>
      </c>
    </row>
    <row r="345" spans="1:5" ht="12.75">
      <c r="A345" s="35" t="s">
        <v>56</v>
      </c>
      <c r="E345" s="40" t="s">
        <v>10708</v>
      </c>
    </row>
    <row r="346" spans="1:5" ht="12.75">
      <c r="A346" t="s">
        <v>58</v>
      </c>
      <c r="E346" s="39" t="s">
        <v>5</v>
      </c>
    </row>
    <row r="347" spans="1:16" ht="12.75">
      <c r="A347" t="s">
        <v>49</v>
      </c>
      <c s="34" t="s">
        <v>453</v>
      </c>
      <c s="34" t="s">
        <v>10892</v>
      </c>
      <c s="35" t="s">
        <v>5</v>
      </c>
      <c s="6" t="s">
        <v>10893</v>
      </c>
      <c s="36" t="s">
        <v>83</v>
      </c>
      <c s="37">
        <v>94</v>
      </c>
      <c s="36">
        <v>0</v>
      </c>
      <c s="36">
        <f>ROUND(G347*H347,6)</f>
      </c>
      <c r="L347" s="38">
        <v>0</v>
      </c>
      <c s="32">
        <f>ROUND(ROUND(L347,2)*ROUND(G347,3),2)</f>
      </c>
      <c s="36" t="s">
        <v>10652</v>
      </c>
      <c>
        <f>(M347*21)/100</f>
      </c>
      <c t="s">
        <v>27</v>
      </c>
    </row>
    <row r="348" spans="1:5" ht="12.75">
      <c r="A348" s="35" t="s">
        <v>55</v>
      </c>
      <c r="E348" s="39" t="s">
        <v>5</v>
      </c>
    </row>
    <row r="349" spans="1:5" ht="12.75">
      <c r="A349" s="35" t="s">
        <v>56</v>
      </c>
      <c r="E349" s="40" t="s">
        <v>10708</v>
      </c>
    </row>
    <row r="350" spans="1:5" ht="12.75">
      <c r="A350" t="s">
        <v>58</v>
      </c>
      <c r="E350" s="39" t="s">
        <v>5</v>
      </c>
    </row>
    <row r="351" spans="1:16" ht="12.75">
      <c r="A351" t="s">
        <v>49</v>
      </c>
      <c s="34" t="s">
        <v>457</v>
      </c>
      <c s="34" t="s">
        <v>10894</v>
      </c>
      <c s="35" t="s">
        <v>5</v>
      </c>
      <c s="6" t="s">
        <v>10895</v>
      </c>
      <c s="36" t="s">
        <v>83</v>
      </c>
      <c s="37">
        <v>10</v>
      </c>
      <c s="36">
        <v>0</v>
      </c>
      <c s="36">
        <f>ROUND(G351*H351,6)</f>
      </c>
      <c r="L351" s="38">
        <v>0</v>
      </c>
      <c s="32">
        <f>ROUND(ROUND(L351,2)*ROUND(G351,3),2)</f>
      </c>
      <c s="36" t="s">
        <v>10652</v>
      </c>
      <c>
        <f>(M351*21)/100</f>
      </c>
      <c t="s">
        <v>27</v>
      </c>
    </row>
    <row r="352" spans="1:5" ht="12.75">
      <c r="A352" s="35" t="s">
        <v>55</v>
      </c>
      <c r="E352" s="39" t="s">
        <v>5</v>
      </c>
    </row>
    <row r="353" spans="1:5" ht="12.75">
      <c r="A353" s="35" t="s">
        <v>56</v>
      </c>
      <c r="E353" s="40" t="s">
        <v>10708</v>
      </c>
    </row>
    <row r="354" spans="1:5" ht="12.75">
      <c r="A354" t="s">
        <v>58</v>
      </c>
      <c r="E354" s="39" t="s">
        <v>5</v>
      </c>
    </row>
    <row r="355" spans="1:16" ht="12.75">
      <c r="A355" t="s">
        <v>49</v>
      </c>
      <c s="34" t="s">
        <v>461</v>
      </c>
      <c s="34" t="s">
        <v>10896</v>
      </c>
      <c s="35" t="s">
        <v>5</v>
      </c>
      <c s="6" t="s">
        <v>10897</v>
      </c>
      <c s="36" t="s">
        <v>83</v>
      </c>
      <c s="37">
        <v>51</v>
      </c>
      <c s="36">
        <v>0</v>
      </c>
      <c s="36">
        <f>ROUND(G355*H355,6)</f>
      </c>
      <c r="L355" s="38">
        <v>0</v>
      </c>
      <c s="32">
        <f>ROUND(ROUND(L355,2)*ROUND(G355,3),2)</f>
      </c>
      <c s="36" t="s">
        <v>10652</v>
      </c>
      <c>
        <f>(M355*21)/100</f>
      </c>
      <c t="s">
        <v>27</v>
      </c>
    </row>
    <row r="356" spans="1:5" ht="12.75">
      <c r="A356" s="35" t="s">
        <v>55</v>
      </c>
      <c r="E356" s="39" t="s">
        <v>5</v>
      </c>
    </row>
    <row r="357" spans="1:5" ht="12.75">
      <c r="A357" s="35" t="s">
        <v>56</v>
      </c>
      <c r="E357" s="40" t="s">
        <v>10708</v>
      </c>
    </row>
    <row r="358" spans="1:5" ht="12.75">
      <c r="A358" t="s">
        <v>58</v>
      </c>
      <c r="E358" s="39" t="s">
        <v>5</v>
      </c>
    </row>
    <row r="359" spans="1:16" ht="12.75">
      <c r="A359" t="s">
        <v>49</v>
      </c>
      <c s="34" t="s">
        <v>615</v>
      </c>
      <c s="34" t="s">
        <v>10898</v>
      </c>
      <c s="35" t="s">
        <v>5</v>
      </c>
      <c s="6" t="s">
        <v>10899</v>
      </c>
      <c s="36" t="s">
        <v>83</v>
      </c>
      <c s="37">
        <v>4</v>
      </c>
      <c s="36">
        <v>0</v>
      </c>
      <c s="36">
        <f>ROUND(G359*H359,6)</f>
      </c>
      <c r="L359" s="38">
        <v>0</v>
      </c>
      <c s="32">
        <f>ROUND(ROUND(L359,2)*ROUND(G359,3),2)</f>
      </c>
      <c s="36" t="s">
        <v>10652</v>
      </c>
      <c>
        <f>(M359*21)/100</f>
      </c>
      <c t="s">
        <v>27</v>
      </c>
    </row>
    <row r="360" spans="1:5" ht="12.75">
      <c r="A360" s="35" t="s">
        <v>55</v>
      </c>
      <c r="E360" s="39" t="s">
        <v>5</v>
      </c>
    </row>
    <row r="361" spans="1:5" ht="12.75">
      <c r="A361" s="35" t="s">
        <v>56</v>
      </c>
      <c r="E361" s="40" t="s">
        <v>10708</v>
      </c>
    </row>
    <row r="362" spans="1:5" ht="12.75">
      <c r="A362" t="s">
        <v>58</v>
      </c>
      <c r="E362" s="39" t="s">
        <v>5</v>
      </c>
    </row>
    <row r="363" spans="1:16" ht="12.75">
      <c r="A363" t="s">
        <v>49</v>
      </c>
      <c s="34" t="s">
        <v>619</v>
      </c>
      <c s="34" t="s">
        <v>10900</v>
      </c>
      <c s="35" t="s">
        <v>5</v>
      </c>
      <c s="6" t="s">
        <v>10901</v>
      </c>
      <c s="36" t="s">
        <v>83</v>
      </c>
      <c s="37">
        <v>4</v>
      </c>
      <c s="36">
        <v>0</v>
      </c>
      <c s="36">
        <f>ROUND(G363*H363,6)</f>
      </c>
      <c r="L363" s="38">
        <v>0</v>
      </c>
      <c s="32">
        <f>ROUND(ROUND(L363,2)*ROUND(G363,3),2)</f>
      </c>
      <c s="36" t="s">
        <v>10652</v>
      </c>
      <c>
        <f>(M363*21)/100</f>
      </c>
      <c t="s">
        <v>27</v>
      </c>
    </row>
    <row r="364" spans="1:5" ht="12.75">
      <c r="A364" s="35" t="s">
        <v>55</v>
      </c>
      <c r="E364" s="39" t="s">
        <v>5</v>
      </c>
    </row>
    <row r="365" spans="1:5" ht="12.75">
      <c r="A365" s="35" t="s">
        <v>56</v>
      </c>
      <c r="E365" s="40" t="s">
        <v>10708</v>
      </c>
    </row>
    <row r="366" spans="1:5" ht="12.75">
      <c r="A366" t="s">
        <v>58</v>
      </c>
      <c r="E366" s="39" t="s">
        <v>5</v>
      </c>
    </row>
    <row r="367" spans="1:16" ht="12.75">
      <c r="A367" t="s">
        <v>49</v>
      </c>
      <c s="34" t="s">
        <v>483</v>
      </c>
      <c s="34" t="s">
        <v>10706</v>
      </c>
      <c s="35" t="s">
        <v>5</v>
      </c>
      <c s="6" t="s">
        <v>10707</v>
      </c>
      <c s="36" t="s">
        <v>207</v>
      </c>
      <c s="37">
        <v>1800</v>
      </c>
      <c s="36">
        <v>0</v>
      </c>
      <c s="36">
        <f>ROUND(G367*H367,6)</f>
      </c>
      <c r="L367" s="38">
        <v>0</v>
      </c>
      <c s="32">
        <f>ROUND(ROUND(L367,2)*ROUND(G367,3),2)</f>
      </c>
      <c s="36" t="s">
        <v>10652</v>
      </c>
      <c>
        <f>(M367*21)/100</f>
      </c>
      <c t="s">
        <v>27</v>
      </c>
    </row>
    <row r="368" spans="1:5" ht="12.75">
      <c r="A368" s="35" t="s">
        <v>55</v>
      </c>
      <c r="E368" s="39" t="s">
        <v>5</v>
      </c>
    </row>
    <row r="369" spans="1:5" ht="12.75">
      <c r="A369" s="35" t="s">
        <v>56</v>
      </c>
      <c r="E369" s="40" t="s">
        <v>10708</v>
      </c>
    </row>
    <row r="370" spans="1:5" ht="12.75">
      <c r="A370" t="s">
        <v>58</v>
      </c>
      <c r="E370" s="39" t="s">
        <v>5</v>
      </c>
    </row>
    <row r="371" spans="1:16" ht="12.75">
      <c r="A371" t="s">
        <v>49</v>
      </c>
      <c s="34" t="s">
        <v>484</v>
      </c>
      <c s="34" t="s">
        <v>10902</v>
      </c>
      <c s="35" t="s">
        <v>5</v>
      </c>
      <c s="6" t="s">
        <v>10903</v>
      </c>
      <c s="36" t="s">
        <v>83</v>
      </c>
      <c s="37">
        <v>102</v>
      </c>
      <c s="36">
        <v>0</v>
      </c>
      <c s="36">
        <f>ROUND(G371*H371,6)</f>
      </c>
      <c r="L371" s="38">
        <v>0</v>
      </c>
      <c s="32">
        <f>ROUND(ROUND(L371,2)*ROUND(G371,3),2)</f>
      </c>
      <c s="36" t="s">
        <v>10652</v>
      </c>
      <c>
        <f>(M371*21)/100</f>
      </c>
      <c t="s">
        <v>27</v>
      </c>
    </row>
    <row r="372" spans="1:5" ht="12.75">
      <c r="A372" s="35" t="s">
        <v>55</v>
      </c>
      <c r="E372" s="39" t="s">
        <v>5</v>
      </c>
    </row>
    <row r="373" spans="1:5" ht="12.75">
      <c r="A373" s="35" t="s">
        <v>56</v>
      </c>
      <c r="E373" s="40" t="s">
        <v>10708</v>
      </c>
    </row>
    <row r="374" spans="1:5" ht="12.75">
      <c r="A374" t="s">
        <v>58</v>
      </c>
      <c r="E374" s="39" t="s">
        <v>5</v>
      </c>
    </row>
    <row r="375" spans="1:16" ht="12.75">
      <c r="A375" t="s">
        <v>49</v>
      </c>
      <c s="34" t="s">
        <v>488</v>
      </c>
      <c s="34" t="s">
        <v>10904</v>
      </c>
      <c s="35" t="s">
        <v>5</v>
      </c>
      <c s="6" t="s">
        <v>10905</v>
      </c>
      <c s="36" t="s">
        <v>83</v>
      </c>
      <c s="37">
        <v>24</v>
      </c>
      <c s="36">
        <v>0</v>
      </c>
      <c s="36">
        <f>ROUND(G375*H375,6)</f>
      </c>
      <c r="L375" s="38">
        <v>0</v>
      </c>
      <c s="32">
        <f>ROUND(ROUND(L375,2)*ROUND(G375,3),2)</f>
      </c>
      <c s="36" t="s">
        <v>10652</v>
      </c>
      <c>
        <f>(M375*21)/100</f>
      </c>
      <c t="s">
        <v>27</v>
      </c>
    </row>
    <row r="376" spans="1:5" ht="12.75">
      <c r="A376" s="35" t="s">
        <v>55</v>
      </c>
      <c r="E376" s="39" t="s">
        <v>5</v>
      </c>
    </row>
    <row r="377" spans="1:5" ht="12.75">
      <c r="A377" s="35" t="s">
        <v>56</v>
      </c>
      <c r="E377" s="40" t="s">
        <v>10708</v>
      </c>
    </row>
    <row r="378" spans="1:5" ht="12.75">
      <c r="A378" t="s">
        <v>58</v>
      </c>
      <c r="E378" s="39" t="s">
        <v>5</v>
      </c>
    </row>
    <row r="379" spans="1:16" ht="12.75">
      <c r="A379" t="s">
        <v>49</v>
      </c>
      <c s="34" t="s">
        <v>489</v>
      </c>
      <c s="34" t="s">
        <v>11016</v>
      </c>
      <c s="35" t="s">
        <v>5</v>
      </c>
      <c s="6" t="s">
        <v>11017</v>
      </c>
      <c s="36" t="s">
        <v>83</v>
      </c>
      <c s="37">
        <v>4</v>
      </c>
      <c s="36">
        <v>0</v>
      </c>
      <c s="36">
        <f>ROUND(G379*H379,6)</f>
      </c>
      <c r="L379" s="38">
        <v>0</v>
      </c>
      <c s="32">
        <f>ROUND(ROUND(L379,2)*ROUND(G379,3),2)</f>
      </c>
      <c s="36" t="s">
        <v>10652</v>
      </c>
      <c>
        <f>(M379*21)/100</f>
      </c>
      <c t="s">
        <v>27</v>
      </c>
    </row>
    <row r="380" spans="1:5" ht="12.75">
      <c r="A380" s="35" t="s">
        <v>55</v>
      </c>
      <c r="E380" s="39" t="s">
        <v>5</v>
      </c>
    </row>
    <row r="381" spans="1:5" ht="12.75">
      <c r="A381" s="35" t="s">
        <v>56</v>
      </c>
      <c r="E381" s="40" t="s">
        <v>10708</v>
      </c>
    </row>
    <row r="382" spans="1:5" ht="12.75">
      <c r="A382" t="s">
        <v>58</v>
      </c>
      <c r="E382" s="39" t="s">
        <v>5</v>
      </c>
    </row>
    <row r="383" spans="1:16" ht="12.75">
      <c r="A383" t="s">
        <v>49</v>
      </c>
      <c s="34" t="s">
        <v>623</v>
      </c>
      <c s="34" t="s">
        <v>10709</v>
      </c>
      <c s="35" t="s">
        <v>5</v>
      </c>
      <c s="6" t="s">
        <v>10710</v>
      </c>
      <c s="36" t="s">
        <v>83</v>
      </c>
      <c s="37">
        <v>224</v>
      </c>
      <c s="36">
        <v>0</v>
      </c>
      <c s="36">
        <f>ROUND(G383*H383,6)</f>
      </c>
      <c r="L383" s="38">
        <v>0</v>
      </c>
      <c s="32">
        <f>ROUND(ROUND(L383,2)*ROUND(G383,3),2)</f>
      </c>
      <c s="36" t="s">
        <v>10652</v>
      </c>
      <c>
        <f>(M383*21)/100</f>
      </c>
      <c t="s">
        <v>27</v>
      </c>
    </row>
    <row r="384" spans="1:5" ht="12.75">
      <c r="A384" s="35" t="s">
        <v>55</v>
      </c>
      <c r="E384" s="39" t="s">
        <v>5</v>
      </c>
    </row>
    <row r="385" spans="1:5" ht="12.75">
      <c r="A385" s="35" t="s">
        <v>56</v>
      </c>
      <c r="E385" s="40" t="s">
        <v>10708</v>
      </c>
    </row>
    <row r="386" spans="1:5" ht="12.75">
      <c r="A386" t="s">
        <v>58</v>
      </c>
      <c r="E386" s="39" t="s">
        <v>5</v>
      </c>
    </row>
    <row r="387" spans="1:16" ht="12.75">
      <c r="A387" t="s">
        <v>49</v>
      </c>
      <c s="34" t="s">
        <v>625</v>
      </c>
      <c s="34" t="s">
        <v>10908</v>
      </c>
      <c s="35" t="s">
        <v>5</v>
      </c>
      <c s="6" t="s">
        <v>10909</v>
      </c>
      <c s="36" t="s">
        <v>83</v>
      </c>
      <c s="37">
        <v>12</v>
      </c>
      <c s="36">
        <v>0</v>
      </c>
      <c s="36">
        <f>ROUND(G387*H387,6)</f>
      </c>
      <c r="L387" s="38">
        <v>0</v>
      </c>
      <c s="32">
        <f>ROUND(ROUND(L387,2)*ROUND(G387,3),2)</f>
      </c>
      <c s="36" t="s">
        <v>10652</v>
      </c>
      <c>
        <f>(M387*21)/100</f>
      </c>
      <c t="s">
        <v>27</v>
      </c>
    </row>
    <row r="388" spans="1:5" ht="12.75">
      <c r="A388" s="35" t="s">
        <v>55</v>
      </c>
      <c r="E388" s="39" t="s">
        <v>5</v>
      </c>
    </row>
    <row r="389" spans="1:5" ht="12.75">
      <c r="A389" s="35" t="s">
        <v>56</v>
      </c>
      <c r="E389" s="40" t="s">
        <v>10708</v>
      </c>
    </row>
    <row r="390" spans="1:5" ht="12.75">
      <c r="A390" t="s">
        <v>58</v>
      </c>
      <c r="E390" s="39" t="s">
        <v>5</v>
      </c>
    </row>
    <row r="391" spans="1:16" ht="12.75">
      <c r="A391" t="s">
        <v>49</v>
      </c>
      <c s="34" t="s">
        <v>629</v>
      </c>
      <c s="34" t="s">
        <v>10910</v>
      </c>
      <c s="35" t="s">
        <v>5</v>
      </c>
      <c s="6" t="s">
        <v>10911</v>
      </c>
      <c s="36" t="s">
        <v>83</v>
      </c>
      <c s="37">
        <v>16</v>
      </c>
      <c s="36">
        <v>0</v>
      </c>
      <c s="36">
        <f>ROUND(G391*H391,6)</f>
      </c>
      <c r="L391" s="38">
        <v>0</v>
      </c>
      <c s="32">
        <f>ROUND(ROUND(L391,2)*ROUND(G391,3),2)</f>
      </c>
      <c s="36" t="s">
        <v>10652</v>
      </c>
      <c>
        <f>(M391*21)/100</f>
      </c>
      <c t="s">
        <v>27</v>
      </c>
    </row>
    <row r="392" spans="1:5" ht="12.75">
      <c r="A392" s="35" t="s">
        <v>55</v>
      </c>
      <c r="E392" s="39" t="s">
        <v>5</v>
      </c>
    </row>
    <row r="393" spans="1:5" ht="12.75">
      <c r="A393" s="35" t="s">
        <v>56</v>
      </c>
      <c r="E393" s="40" t="s">
        <v>10708</v>
      </c>
    </row>
    <row r="394" spans="1:5" ht="12.75">
      <c r="A394" t="s">
        <v>58</v>
      </c>
      <c r="E394" s="39" t="s">
        <v>5</v>
      </c>
    </row>
    <row r="395" spans="1:16" ht="25.5">
      <c r="A395" t="s">
        <v>49</v>
      </c>
      <c s="34" t="s">
        <v>2153</v>
      </c>
      <c s="34" t="s">
        <v>10711</v>
      </c>
      <c s="35" t="s">
        <v>5</v>
      </c>
      <c s="6" t="s">
        <v>10712</v>
      </c>
      <c s="36" t="s">
        <v>83</v>
      </c>
      <c s="37">
        <v>4</v>
      </c>
      <c s="36">
        <v>0</v>
      </c>
      <c s="36">
        <f>ROUND(G395*H395,6)</f>
      </c>
      <c r="L395" s="38">
        <v>0</v>
      </c>
      <c s="32">
        <f>ROUND(ROUND(L395,2)*ROUND(G395,3),2)</f>
      </c>
      <c s="36" t="s">
        <v>10652</v>
      </c>
      <c>
        <f>(M395*21)/100</f>
      </c>
      <c t="s">
        <v>27</v>
      </c>
    </row>
    <row r="396" spans="1:5" ht="12.75">
      <c r="A396" s="35" t="s">
        <v>55</v>
      </c>
      <c r="E396" s="39" t="s">
        <v>5</v>
      </c>
    </row>
    <row r="397" spans="1:5" ht="12.75">
      <c r="A397" s="35" t="s">
        <v>56</v>
      </c>
      <c r="E397" s="40" t="s">
        <v>10708</v>
      </c>
    </row>
    <row r="398" spans="1:5" ht="12.75">
      <c r="A398" t="s">
        <v>58</v>
      </c>
      <c r="E398" s="39" t="s">
        <v>5</v>
      </c>
    </row>
    <row r="399" spans="1:16" ht="12.75">
      <c r="A399" t="s">
        <v>49</v>
      </c>
      <c s="34" t="s">
        <v>2156</v>
      </c>
      <c s="34" t="s">
        <v>10914</v>
      </c>
      <c s="35" t="s">
        <v>5</v>
      </c>
      <c s="6" t="s">
        <v>10915</v>
      </c>
      <c s="36" t="s">
        <v>83</v>
      </c>
      <c s="37">
        <v>4</v>
      </c>
      <c s="36">
        <v>0</v>
      </c>
      <c s="36">
        <f>ROUND(G399*H399,6)</f>
      </c>
      <c r="L399" s="38">
        <v>0</v>
      </c>
      <c s="32">
        <f>ROUND(ROUND(L399,2)*ROUND(G399,3),2)</f>
      </c>
      <c s="36" t="s">
        <v>10652</v>
      </c>
      <c>
        <f>(M399*21)/100</f>
      </c>
      <c t="s">
        <v>27</v>
      </c>
    </row>
    <row r="400" spans="1:5" ht="12.75">
      <c r="A400" s="35" t="s">
        <v>55</v>
      </c>
      <c r="E400" s="39" t="s">
        <v>5</v>
      </c>
    </row>
    <row r="401" spans="1:5" ht="12.75">
      <c r="A401" s="35" t="s">
        <v>56</v>
      </c>
      <c r="E401" s="40" t="s">
        <v>10708</v>
      </c>
    </row>
    <row r="402" spans="1:5" ht="12.75">
      <c r="A402" t="s">
        <v>58</v>
      </c>
      <c r="E402" s="39" t="s">
        <v>5</v>
      </c>
    </row>
    <row r="403" spans="1:16" ht="12.75">
      <c r="A403" t="s">
        <v>49</v>
      </c>
      <c s="34" t="s">
        <v>2160</v>
      </c>
      <c s="34" t="s">
        <v>11018</v>
      </c>
      <c s="35" t="s">
        <v>5</v>
      </c>
      <c s="6" t="s">
        <v>11019</v>
      </c>
      <c s="36" t="s">
        <v>83</v>
      </c>
      <c s="37">
        <v>8</v>
      </c>
      <c s="36">
        <v>0</v>
      </c>
      <c s="36">
        <f>ROUND(G403*H403,6)</f>
      </c>
      <c r="L403" s="38">
        <v>0</v>
      </c>
      <c s="32">
        <f>ROUND(ROUND(L403,2)*ROUND(G403,3),2)</f>
      </c>
      <c s="36" t="s">
        <v>10652</v>
      </c>
      <c>
        <f>(M403*21)/100</f>
      </c>
      <c t="s">
        <v>27</v>
      </c>
    </row>
    <row r="404" spans="1:5" ht="12.75">
      <c r="A404" s="35" t="s">
        <v>55</v>
      </c>
      <c r="E404" s="39" t="s">
        <v>5</v>
      </c>
    </row>
    <row r="405" spans="1:5" ht="12.75">
      <c r="A405" s="35" t="s">
        <v>56</v>
      </c>
      <c r="E405" s="40" t="s">
        <v>10708</v>
      </c>
    </row>
    <row r="406" spans="1:5" ht="12.75">
      <c r="A406" t="s">
        <v>58</v>
      </c>
      <c r="E406" s="39" t="s">
        <v>5</v>
      </c>
    </row>
    <row r="407" spans="1:16" ht="12.75">
      <c r="A407" t="s">
        <v>49</v>
      </c>
      <c s="34" t="s">
        <v>2163</v>
      </c>
      <c s="34" t="s">
        <v>10916</v>
      </c>
      <c s="35" t="s">
        <v>5</v>
      </c>
      <c s="6" t="s">
        <v>10917</v>
      </c>
      <c s="36" t="s">
        <v>83</v>
      </c>
      <c s="37">
        <v>8</v>
      </c>
      <c s="36">
        <v>0</v>
      </c>
      <c s="36">
        <f>ROUND(G407*H407,6)</f>
      </c>
      <c r="L407" s="38">
        <v>0</v>
      </c>
      <c s="32">
        <f>ROUND(ROUND(L407,2)*ROUND(G407,3),2)</f>
      </c>
      <c s="36" t="s">
        <v>10652</v>
      </c>
      <c>
        <f>(M407*21)/100</f>
      </c>
      <c t="s">
        <v>27</v>
      </c>
    </row>
    <row r="408" spans="1:5" ht="12.75">
      <c r="A408" s="35" t="s">
        <v>55</v>
      </c>
      <c r="E408" s="39" t="s">
        <v>5</v>
      </c>
    </row>
    <row r="409" spans="1:5" ht="12.75">
      <c r="A409" s="35" t="s">
        <v>56</v>
      </c>
      <c r="E409" s="40" t="s">
        <v>10708</v>
      </c>
    </row>
    <row r="410" spans="1:5" ht="12.75">
      <c r="A410" t="s">
        <v>58</v>
      </c>
      <c r="E410" s="39" t="s">
        <v>5</v>
      </c>
    </row>
    <row r="411" spans="1:16" ht="12.75">
      <c r="A411" t="s">
        <v>49</v>
      </c>
      <c s="34" t="s">
        <v>2167</v>
      </c>
      <c s="34" t="s">
        <v>10918</v>
      </c>
      <c s="35" t="s">
        <v>5</v>
      </c>
      <c s="6" t="s">
        <v>10919</v>
      </c>
      <c s="36" t="s">
        <v>83</v>
      </c>
      <c s="37">
        <v>6</v>
      </c>
      <c s="36">
        <v>0</v>
      </c>
      <c s="36">
        <f>ROUND(G411*H411,6)</f>
      </c>
      <c r="L411" s="38">
        <v>0</v>
      </c>
      <c s="32">
        <f>ROUND(ROUND(L411,2)*ROUND(G411,3),2)</f>
      </c>
      <c s="36" t="s">
        <v>10652</v>
      </c>
      <c>
        <f>(M411*21)/100</f>
      </c>
      <c t="s">
        <v>27</v>
      </c>
    </row>
    <row r="412" spans="1:5" ht="12.75">
      <c r="A412" s="35" t="s">
        <v>55</v>
      </c>
      <c r="E412" s="39" t="s">
        <v>5</v>
      </c>
    </row>
    <row r="413" spans="1:5" ht="12.75">
      <c r="A413" s="35" t="s">
        <v>56</v>
      </c>
      <c r="E413" s="40" t="s">
        <v>10708</v>
      </c>
    </row>
    <row r="414" spans="1:5" ht="12.75">
      <c r="A414" t="s">
        <v>58</v>
      </c>
      <c r="E414" s="39" t="s">
        <v>5</v>
      </c>
    </row>
    <row r="415" spans="1:16" ht="12.75">
      <c r="A415" t="s">
        <v>49</v>
      </c>
      <c s="34" t="s">
        <v>2170</v>
      </c>
      <c s="34" t="s">
        <v>10920</v>
      </c>
      <c s="35" t="s">
        <v>5</v>
      </c>
      <c s="6" t="s">
        <v>10921</v>
      </c>
      <c s="36" t="s">
        <v>83</v>
      </c>
      <c s="37">
        <v>1386</v>
      </c>
      <c s="36">
        <v>0</v>
      </c>
      <c s="36">
        <f>ROUND(G415*H415,6)</f>
      </c>
      <c r="L415" s="38">
        <v>0</v>
      </c>
      <c s="32">
        <f>ROUND(ROUND(L415,2)*ROUND(G415,3),2)</f>
      </c>
      <c s="36" t="s">
        <v>10652</v>
      </c>
      <c>
        <f>(M415*21)/100</f>
      </c>
      <c t="s">
        <v>27</v>
      </c>
    </row>
    <row r="416" spans="1:5" ht="12.75">
      <c r="A416" s="35" t="s">
        <v>55</v>
      </c>
      <c r="E416" s="39" t="s">
        <v>5</v>
      </c>
    </row>
    <row r="417" spans="1:5" ht="12.75">
      <c r="A417" s="35" t="s">
        <v>56</v>
      </c>
      <c r="E417" s="40" t="s">
        <v>10708</v>
      </c>
    </row>
    <row r="418" spans="1:5" ht="12.75">
      <c r="A418" t="s">
        <v>58</v>
      </c>
      <c r="E418" s="39" t="s">
        <v>5</v>
      </c>
    </row>
    <row r="419" spans="1:16" ht="12.75">
      <c r="A419" t="s">
        <v>49</v>
      </c>
      <c s="34" t="s">
        <v>2173</v>
      </c>
      <c s="34" t="s">
        <v>10922</v>
      </c>
      <c s="35" t="s">
        <v>5</v>
      </c>
      <c s="6" t="s">
        <v>10923</v>
      </c>
      <c s="36" t="s">
        <v>83</v>
      </c>
      <c s="37">
        <v>32</v>
      </c>
      <c s="36">
        <v>0</v>
      </c>
      <c s="36">
        <f>ROUND(G419*H419,6)</f>
      </c>
      <c r="L419" s="38">
        <v>0</v>
      </c>
      <c s="32">
        <f>ROUND(ROUND(L419,2)*ROUND(G419,3),2)</f>
      </c>
      <c s="36" t="s">
        <v>10652</v>
      </c>
      <c>
        <f>(M419*21)/100</f>
      </c>
      <c t="s">
        <v>27</v>
      </c>
    </row>
    <row r="420" spans="1:5" ht="12.75">
      <c r="A420" s="35" t="s">
        <v>55</v>
      </c>
      <c r="E420" s="39" t="s">
        <v>5</v>
      </c>
    </row>
    <row r="421" spans="1:5" ht="12.75">
      <c r="A421" s="35" t="s">
        <v>56</v>
      </c>
      <c r="E421" s="40" t="s">
        <v>10708</v>
      </c>
    </row>
    <row r="422" spans="1:5" ht="12.75">
      <c r="A422" t="s">
        <v>58</v>
      </c>
      <c r="E422" s="39" t="s">
        <v>5</v>
      </c>
    </row>
    <row r="423" spans="1:16" ht="12.75">
      <c r="A423" t="s">
        <v>49</v>
      </c>
      <c s="34" t="s">
        <v>2176</v>
      </c>
      <c s="34" t="s">
        <v>10924</v>
      </c>
      <c s="35" t="s">
        <v>5</v>
      </c>
      <c s="6" t="s">
        <v>10925</v>
      </c>
      <c s="36" t="s">
        <v>83</v>
      </c>
      <c s="37">
        <v>254</v>
      </c>
      <c s="36">
        <v>0</v>
      </c>
      <c s="36">
        <f>ROUND(G423*H423,6)</f>
      </c>
      <c r="L423" s="38">
        <v>0</v>
      </c>
      <c s="32">
        <f>ROUND(ROUND(L423,2)*ROUND(G423,3),2)</f>
      </c>
      <c s="36" t="s">
        <v>10652</v>
      </c>
      <c>
        <f>(M423*21)/100</f>
      </c>
      <c t="s">
        <v>27</v>
      </c>
    </row>
    <row r="424" spans="1:5" ht="12.75">
      <c r="A424" s="35" t="s">
        <v>55</v>
      </c>
      <c r="E424" s="39" t="s">
        <v>5</v>
      </c>
    </row>
    <row r="425" spans="1:5" ht="12.75">
      <c r="A425" s="35" t="s">
        <v>56</v>
      </c>
      <c r="E425" s="40" t="s">
        <v>10708</v>
      </c>
    </row>
    <row r="426" spans="1:5" ht="12.75">
      <c r="A426" t="s">
        <v>58</v>
      </c>
      <c r="E426" s="39" t="s">
        <v>5</v>
      </c>
    </row>
    <row r="427" spans="1:16" ht="12.75">
      <c r="A427" t="s">
        <v>49</v>
      </c>
      <c s="34" t="s">
        <v>2179</v>
      </c>
      <c s="34" t="s">
        <v>10926</v>
      </c>
      <c s="35" t="s">
        <v>5</v>
      </c>
      <c s="6" t="s">
        <v>10927</v>
      </c>
      <c s="36" t="s">
        <v>83</v>
      </c>
      <c s="37">
        <v>28</v>
      </c>
      <c s="36">
        <v>0</v>
      </c>
      <c s="36">
        <f>ROUND(G427*H427,6)</f>
      </c>
      <c r="L427" s="38">
        <v>0</v>
      </c>
      <c s="32">
        <f>ROUND(ROUND(L427,2)*ROUND(G427,3),2)</f>
      </c>
      <c s="36" t="s">
        <v>10652</v>
      </c>
      <c>
        <f>(M427*21)/100</f>
      </c>
      <c t="s">
        <v>27</v>
      </c>
    </row>
    <row r="428" spans="1:5" ht="12.75">
      <c r="A428" s="35" t="s">
        <v>55</v>
      </c>
      <c r="E428" s="39" t="s">
        <v>5</v>
      </c>
    </row>
    <row r="429" spans="1:5" ht="12.75">
      <c r="A429" s="35" t="s">
        <v>56</v>
      </c>
      <c r="E429" s="40" t="s">
        <v>10708</v>
      </c>
    </row>
    <row r="430" spans="1:5" ht="12.75">
      <c r="A430" t="s">
        <v>58</v>
      </c>
      <c r="E430" s="39" t="s">
        <v>5</v>
      </c>
    </row>
    <row r="431" spans="1:16" ht="25.5">
      <c r="A431" t="s">
        <v>49</v>
      </c>
      <c s="34" t="s">
        <v>2182</v>
      </c>
      <c s="34" t="s">
        <v>10930</v>
      </c>
      <c s="35" t="s">
        <v>5</v>
      </c>
      <c s="6" t="s">
        <v>10931</v>
      </c>
      <c s="36" t="s">
        <v>88</v>
      </c>
      <c s="37">
        <v>4336</v>
      </c>
      <c s="36">
        <v>0</v>
      </c>
      <c s="36">
        <f>ROUND(G431*H431,6)</f>
      </c>
      <c r="L431" s="38">
        <v>0</v>
      </c>
      <c s="32">
        <f>ROUND(ROUND(L431,2)*ROUND(G431,3),2)</f>
      </c>
      <c s="36" t="s">
        <v>10652</v>
      </c>
      <c>
        <f>(M431*21)/100</f>
      </c>
      <c t="s">
        <v>27</v>
      </c>
    </row>
    <row r="432" spans="1:5" ht="12.75">
      <c r="A432" s="35" t="s">
        <v>55</v>
      </c>
      <c r="E432" s="39" t="s">
        <v>5</v>
      </c>
    </row>
    <row r="433" spans="1:5" ht="12.75">
      <c r="A433" s="35" t="s">
        <v>56</v>
      </c>
      <c r="E433" s="40" t="s">
        <v>10708</v>
      </c>
    </row>
    <row r="434" spans="1:5" ht="12.75">
      <c r="A434" t="s">
        <v>58</v>
      </c>
      <c r="E434" s="39" t="s">
        <v>5</v>
      </c>
    </row>
    <row r="435" spans="1:16" ht="25.5">
      <c r="A435" t="s">
        <v>49</v>
      </c>
      <c s="34" t="s">
        <v>2184</v>
      </c>
      <c s="34" t="s">
        <v>10932</v>
      </c>
      <c s="35" t="s">
        <v>5</v>
      </c>
      <c s="6" t="s">
        <v>10933</v>
      </c>
      <c s="36" t="s">
        <v>88</v>
      </c>
      <c s="37">
        <v>11753</v>
      </c>
      <c s="36">
        <v>0</v>
      </c>
      <c s="36">
        <f>ROUND(G435*H435,6)</f>
      </c>
      <c r="L435" s="38">
        <v>0</v>
      </c>
      <c s="32">
        <f>ROUND(ROUND(L435,2)*ROUND(G435,3),2)</f>
      </c>
      <c s="36" t="s">
        <v>10652</v>
      </c>
      <c>
        <f>(M435*21)/100</f>
      </c>
      <c t="s">
        <v>27</v>
      </c>
    </row>
    <row r="436" spans="1:5" ht="12.75">
      <c r="A436" s="35" t="s">
        <v>55</v>
      </c>
      <c r="E436" s="39" t="s">
        <v>5</v>
      </c>
    </row>
    <row r="437" spans="1:5" ht="12.75">
      <c r="A437" s="35" t="s">
        <v>56</v>
      </c>
      <c r="E437" s="40" t="s">
        <v>10708</v>
      </c>
    </row>
    <row r="438" spans="1:5" ht="12.75">
      <c r="A438" t="s">
        <v>58</v>
      </c>
      <c r="E438" s="39" t="s">
        <v>5</v>
      </c>
    </row>
    <row r="439" spans="1:16" ht="12.75">
      <c r="A439" t="s">
        <v>49</v>
      </c>
      <c s="34" t="s">
        <v>2188</v>
      </c>
      <c s="34" t="s">
        <v>10713</v>
      </c>
      <c s="35" t="s">
        <v>5</v>
      </c>
      <c s="6" t="s">
        <v>1819</v>
      </c>
      <c s="36" t="s">
        <v>1149</v>
      </c>
      <c s="37">
        <v>26603</v>
      </c>
      <c s="36">
        <v>0</v>
      </c>
      <c s="36">
        <f>ROUND(G439*H439,6)</f>
      </c>
      <c r="L439" s="38">
        <v>0</v>
      </c>
      <c s="32">
        <f>ROUND(ROUND(L439,2)*ROUND(G439,3),2)</f>
      </c>
      <c s="36" t="s">
        <v>10652</v>
      </c>
      <c>
        <f>(M439*21)/100</f>
      </c>
      <c t="s">
        <v>27</v>
      </c>
    </row>
    <row r="440" spans="1:5" ht="12.75">
      <c r="A440" s="35" t="s">
        <v>55</v>
      </c>
      <c r="E440" s="39" t="s">
        <v>5</v>
      </c>
    </row>
    <row r="441" spans="1:5" ht="12.75">
      <c r="A441" s="35" t="s">
        <v>56</v>
      </c>
      <c r="E441" s="40" t="s">
        <v>10708</v>
      </c>
    </row>
    <row r="442" spans="1:5" ht="12.75">
      <c r="A442" t="s">
        <v>58</v>
      </c>
      <c r="E442" s="39" t="s">
        <v>5</v>
      </c>
    </row>
    <row r="443" spans="1:13" ht="12.75">
      <c r="A443" t="s">
        <v>46</v>
      </c>
      <c r="C443" s="31" t="s">
        <v>10934</v>
      </c>
      <c r="E443" s="33" t="s">
        <v>10935</v>
      </c>
      <c r="J443" s="32">
        <f>0</f>
      </c>
      <c s="32">
        <f>0</f>
      </c>
      <c s="32">
        <f>0+L444+L448+L452</f>
      </c>
      <c s="32">
        <f>0+M444+M448+M452</f>
      </c>
    </row>
    <row r="444" spans="1:16" ht="12.75">
      <c r="A444" t="s">
        <v>49</v>
      </c>
      <c s="34" t="s">
        <v>2192</v>
      </c>
      <c s="34" t="s">
        <v>10936</v>
      </c>
      <c s="35" t="s">
        <v>5</v>
      </c>
      <c s="6" t="s">
        <v>10937</v>
      </c>
      <c s="36" t="s">
        <v>83</v>
      </c>
      <c s="37">
        <v>74</v>
      </c>
      <c s="36">
        <v>0</v>
      </c>
      <c s="36">
        <f>ROUND(G444*H444,6)</f>
      </c>
      <c r="L444" s="38">
        <v>0</v>
      </c>
      <c s="32">
        <f>ROUND(ROUND(L444,2)*ROUND(G444,3),2)</f>
      </c>
      <c s="36" t="s">
        <v>738</v>
      </c>
      <c>
        <f>(M444*21)/100</f>
      </c>
      <c t="s">
        <v>27</v>
      </c>
    </row>
    <row r="445" spans="1:5" ht="12.75">
      <c r="A445" s="35" t="s">
        <v>55</v>
      </c>
      <c r="E445" s="39" t="s">
        <v>5</v>
      </c>
    </row>
    <row r="446" spans="1:5" ht="12.75">
      <c r="A446" s="35" t="s">
        <v>56</v>
      </c>
      <c r="E446" s="40" t="s">
        <v>10708</v>
      </c>
    </row>
    <row r="447" spans="1:5" ht="12.75">
      <c r="A447" t="s">
        <v>58</v>
      </c>
      <c r="E447" s="39" t="s">
        <v>5</v>
      </c>
    </row>
    <row r="448" spans="1:16" ht="12.75">
      <c r="A448" t="s">
        <v>49</v>
      </c>
      <c s="34" t="s">
        <v>2195</v>
      </c>
      <c s="34" t="s">
        <v>10938</v>
      </c>
      <c s="35" t="s">
        <v>5</v>
      </c>
      <c s="6" t="s">
        <v>10939</v>
      </c>
      <c s="36" t="s">
        <v>10940</v>
      </c>
      <c s="37">
        <v>74</v>
      </c>
      <c s="36">
        <v>0</v>
      </c>
      <c s="36">
        <f>ROUND(G448*H448,6)</f>
      </c>
      <c r="L448" s="38">
        <v>0</v>
      </c>
      <c s="32">
        <f>ROUND(ROUND(L448,2)*ROUND(G448,3),2)</f>
      </c>
      <c s="36" t="s">
        <v>738</v>
      </c>
      <c>
        <f>(M448*21)/100</f>
      </c>
      <c t="s">
        <v>27</v>
      </c>
    </row>
    <row r="449" spans="1:5" ht="12.75">
      <c r="A449" s="35" t="s">
        <v>55</v>
      </c>
      <c r="E449" s="39" t="s">
        <v>5</v>
      </c>
    </row>
    <row r="450" spans="1:5" ht="12.75">
      <c r="A450" s="35" t="s">
        <v>56</v>
      </c>
      <c r="E450" s="40" t="s">
        <v>10708</v>
      </c>
    </row>
    <row r="451" spans="1:5" ht="12.75">
      <c r="A451" t="s">
        <v>58</v>
      </c>
      <c r="E451" s="39" t="s">
        <v>5</v>
      </c>
    </row>
    <row r="452" spans="1:16" ht="12.75">
      <c r="A452" t="s">
        <v>49</v>
      </c>
      <c s="34" t="s">
        <v>2198</v>
      </c>
      <c s="34" t="s">
        <v>10941</v>
      </c>
      <c s="35" t="s">
        <v>5</v>
      </c>
      <c s="6" t="s">
        <v>10942</v>
      </c>
      <c s="36" t="s">
        <v>83</v>
      </c>
      <c s="37">
        <v>74</v>
      </c>
      <c s="36">
        <v>0</v>
      </c>
      <c s="36">
        <f>ROUND(G452*H452,6)</f>
      </c>
      <c r="L452" s="38">
        <v>0</v>
      </c>
      <c s="32">
        <f>ROUND(ROUND(L452,2)*ROUND(G452,3),2)</f>
      </c>
      <c s="36" t="s">
        <v>738</v>
      </c>
      <c>
        <f>(M452*21)/100</f>
      </c>
      <c t="s">
        <v>27</v>
      </c>
    </row>
    <row r="453" spans="1:5" ht="12.75">
      <c r="A453" s="35" t="s">
        <v>55</v>
      </c>
      <c r="E453" s="39" t="s">
        <v>5</v>
      </c>
    </row>
    <row r="454" spans="1:5" ht="12.75">
      <c r="A454" s="35" t="s">
        <v>56</v>
      </c>
      <c r="E454" s="40" t="s">
        <v>10708</v>
      </c>
    </row>
    <row r="455" spans="1:5" ht="12.75">
      <c r="A455" t="s">
        <v>58</v>
      </c>
      <c r="E455" s="39" t="s">
        <v>5</v>
      </c>
    </row>
    <row r="456" spans="1:13" ht="12.75">
      <c r="A456" t="s">
        <v>46</v>
      </c>
      <c r="C456" s="31" t="s">
        <v>3230</v>
      </c>
      <c r="E456" s="33" t="s">
        <v>3231</v>
      </c>
      <c r="J456" s="32">
        <f>0</f>
      </c>
      <c s="32">
        <f>0</f>
      </c>
      <c s="32">
        <f>0+L457+L461+L465+L469+L473</f>
      </c>
      <c s="32">
        <f>0+M457+M461+M465+M469+M473</f>
      </c>
    </row>
    <row r="457" spans="1:16" ht="25.5">
      <c r="A457" t="s">
        <v>49</v>
      </c>
      <c s="34" t="s">
        <v>67</v>
      </c>
      <c s="34" t="s">
        <v>3034</v>
      </c>
      <c s="35" t="s">
        <v>5</v>
      </c>
      <c s="6" t="s">
        <v>3035</v>
      </c>
      <c s="36" t="s">
        <v>53</v>
      </c>
      <c s="37">
        <v>328</v>
      </c>
      <c s="36">
        <v>0</v>
      </c>
      <c s="36">
        <f>ROUND(G457*H457,6)</f>
      </c>
      <c r="L457" s="38">
        <v>0</v>
      </c>
      <c s="32">
        <f>ROUND(ROUND(L457,2)*ROUND(G457,3),2)</f>
      </c>
      <c s="36" t="s">
        <v>10652</v>
      </c>
      <c>
        <f>(M457*21)/100</f>
      </c>
      <c t="s">
        <v>27</v>
      </c>
    </row>
    <row r="458" spans="1:5" ht="12.75">
      <c r="A458" s="35" t="s">
        <v>55</v>
      </c>
      <c r="E458" s="39" t="s">
        <v>5</v>
      </c>
    </row>
    <row r="459" spans="1:5" ht="12.75">
      <c r="A459" s="35" t="s">
        <v>56</v>
      </c>
      <c r="E459" s="40" t="s">
        <v>10682</v>
      </c>
    </row>
    <row r="460" spans="1:5" ht="12.75">
      <c r="A460" t="s">
        <v>58</v>
      </c>
      <c r="E460" s="39" t="s">
        <v>5</v>
      </c>
    </row>
    <row r="461" spans="1:16" ht="25.5">
      <c r="A461" t="s">
        <v>49</v>
      </c>
      <c s="34" t="s">
        <v>27</v>
      </c>
      <c s="34" t="s">
        <v>1140</v>
      </c>
      <c s="35" t="s">
        <v>5</v>
      </c>
      <c s="6" t="s">
        <v>486</v>
      </c>
      <c s="36" t="s">
        <v>53</v>
      </c>
      <c s="37">
        <v>548</v>
      </c>
      <c s="36">
        <v>0</v>
      </c>
      <c s="36">
        <f>ROUND(G461*H461,6)</f>
      </c>
      <c r="L461" s="38">
        <v>0</v>
      </c>
      <c s="32">
        <f>ROUND(ROUND(L461,2)*ROUND(G461,3),2)</f>
      </c>
      <c s="36" t="s">
        <v>10652</v>
      </c>
      <c>
        <f>(M461*21)/100</f>
      </c>
      <c t="s">
        <v>27</v>
      </c>
    </row>
    <row r="462" spans="1:5" ht="12.75">
      <c r="A462" s="35" t="s">
        <v>55</v>
      </c>
      <c r="E462" s="39" t="s">
        <v>5</v>
      </c>
    </row>
    <row r="463" spans="1:5" ht="12.75">
      <c r="A463" s="35" t="s">
        <v>56</v>
      </c>
      <c r="E463" s="40" t="s">
        <v>10682</v>
      </c>
    </row>
    <row r="464" spans="1:5" ht="12.75">
      <c r="A464" t="s">
        <v>58</v>
      </c>
      <c r="E464" s="39" t="s">
        <v>5</v>
      </c>
    </row>
    <row r="465" spans="1:16" ht="25.5">
      <c r="A465" t="s">
        <v>49</v>
      </c>
      <c s="34" t="s">
        <v>26</v>
      </c>
      <c s="34" t="s">
        <v>10714</v>
      </c>
      <c s="35" t="s">
        <v>5</v>
      </c>
      <c s="6" t="s">
        <v>10715</v>
      </c>
      <c s="36" t="s">
        <v>53</v>
      </c>
      <c s="37">
        <v>10</v>
      </c>
      <c s="36">
        <v>0</v>
      </c>
      <c s="36">
        <f>ROUND(G465*H465,6)</f>
      </c>
      <c r="L465" s="38">
        <v>0</v>
      </c>
      <c s="32">
        <f>ROUND(ROUND(L465,2)*ROUND(G465,3),2)</f>
      </c>
      <c s="36" t="s">
        <v>10652</v>
      </c>
      <c>
        <f>(M465*21)/100</f>
      </c>
      <c t="s">
        <v>27</v>
      </c>
    </row>
    <row r="466" spans="1:5" ht="12.75">
      <c r="A466" s="35" t="s">
        <v>55</v>
      </c>
      <c r="E466" s="39" t="s">
        <v>5</v>
      </c>
    </row>
    <row r="467" spans="1:5" ht="12.75">
      <c r="A467" s="35" t="s">
        <v>56</v>
      </c>
      <c r="E467" s="40" t="s">
        <v>10682</v>
      </c>
    </row>
    <row r="468" spans="1:5" ht="12.75">
      <c r="A468" t="s">
        <v>58</v>
      </c>
      <c r="E468" s="39" t="s">
        <v>5</v>
      </c>
    </row>
    <row r="469" spans="1:16" ht="25.5">
      <c r="A469" t="s">
        <v>49</v>
      </c>
      <c s="34" t="s">
        <v>85</v>
      </c>
      <c s="34" t="s">
        <v>10716</v>
      </c>
      <c s="35" t="s">
        <v>5</v>
      </c>
      <c s="6" t="s">
        <v>10717</v>
      </c>
      <c s="36" t="s">
        <v>53</v>
      </c>
      <c s="37">
        <v>0.4</v>
      </c>
      <c s="36">
        <v>0</v>
      </c>
      <c s="36">
        <f>ROUND(G469*H469,6)</f>
      </c>
      <c r="L469" s="38">
        <v>0</v>
      </c>
      <c s="32">
        <f>ROUND(ROUND(L469,2)*ROUND(G469,3),2)</f>
      </c>
      <c s="36" t="s">
        <v>10652</v>
      </c>
      <c>
        <f>(M469*21)/100</f>
      </c>
      <c t="s">
        <v>27</v>
      </c>
    </row>
    <row r="470" spans="1:5" ht="12.75">
      <c r="A470" s="35" t="s">
        <v>55</v>
      </c>
      <c r="E470" s="39" t="s">
        <v>5</v>
      </c>
    </row>
    <row r="471" spans="1:5" ht="12.75">
      <c r="A471" s="35" t="s">
        <v>56</v>
      </c>
      <c r="E471" s="40" t="s">
        <v>10682</v>
      </c>
    </row>
    <row r="472" spans="1:5" ht="12.75">
      <c r="A472" t="s">
        <v>58</v>
      </c>
      <c r="E472" s="39" t="s">
        <v>5</v>
      </c>
    </row>
    <row r="473" spans="1:16" ht="25.5">
      <c r="A473" t="s">
        <v>49</v>
      </c>
      <c s="34" t="s">
        <v>2202</v>
      </c>
      <c s="34" t="s">
        <v>11020</v>
      </c>
      <c s="35" t="s">
        <v>5</v>
      </c>
      <c s="6" t="s">
        <v>10944</v>
      </c>
      <c s="36" t="s">
        <v>53</v>
      </c>
      <c s="37">
        <v>0.36</v>
      </c>
      <c s="36">
        <v>0</v>
      </c>
      <c s="36">
        <f>ROUND(G473*H473,6)</f>
      </c>
      <c r="L473" s="38">
        <v>0</v>
      </c>
      <c s="32">
        <f>ROUND(ROUND(L473,2)*ROUND(G473,3),2)</f>
      </c>
      <c s="36" t="s">
        <v>10652</v>
      </c>
      <c>
        <f>(M473*21)/100</f>
      </c>
      <c t="s">
        <v>27</v>
      </c>
    </row>
    <row r="474" spans="1:5" ht="12.75">
      <c r="A474" s="35" t="s">
        <v>55</v>
      </c>
      <c r="E474" s="39" t="s">
        <v>5</v>
      </c>
    </row>
    <row r="475" spans="1:5" ht="12.75">
      <c r="A475" s="35" t="s">
        <v>56</v>
      </c>
      <c r="E475" s="40" t="s">
        <v>10682</v>
      </c>
    </row>
    <row r="476" spans="1:5" ht="12.75">
      <c r="A476" t="s">
        <v>58</v>
      </c>
      <c r="E476"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10643</v>
      </c>
      <c s="41">
        <f>Rekapitulace!C182</f>
      </c>
      <c s="20" t="s">
        <v>0</v>
      </c>
      <c t="s">
        <v>23</v>
      </c>
      <c t="s">
        <v>27</v>
      </c>
    </row>
    <row r="4" spans="1:16" ht="32" customHeight="1">
      <c r="A4" s="24" t="s">
        <v>20</v>
      </c>
      <c s="25" t="s">
        <v>28</v>
      </c>
      <c s="27" t="s">
        <v>10643</v>
      </c>
      <c r="E4" s="26" t="s">
        <v>10644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COUNTIFS(L8:L39,"=0",A8:A39,"P")+COUNTIFS(L8:L39,"",A8:A39,"P")+SUM(Q8:Q39)</f>
      </c>
    </row>
    <row r="8" spans="1:13" ht="12.75">
      <c r="A8" t="s">
        <v>44</v>
      </c>
      <c r="C8" s="28" t="s">
        <v>11023</v>
      </c>
      <c r="E8" s="30" t="s">
        <v>11022</v>
      </c>
      <c r="J8" s="29">
        <f>0+J9+J18</f>
      </c>
      <c s="29">
        <f>0+K9+K18</f>
      </c>
      <c s="29">
        <f>0+L9+L18</f>
      </c>
      <c s="29">
        <f>0+M9+M18</f>
      </c>
    </row>
    <row r="9" spans="1:13" ht="12.75">
      <c r="A9" t="s">
        <v>46</v>
      </c>
      <c r="C9" s="31" t="s">
        <v>10648</v>
      </c>
      <c r="E9" s="33" t="s">
        <v>10649</v>
      </c>
      <c r="J9" s="32">
        <f>0</f>
      </c>
      <c s="32">
        <f>0</f>
      </c>
      <c s="32">
        <f>0+L10+L14</f>
      </c>
      <c s="32">
        <f>0+M10+M14</f>
      </c>
    </row>
    <row r="10" spans="1:16" ht="12.75">
      <c r="A10" t="s">
        <v>49</v>
      </c>
      <c s="34" t="s">
        <v>67</v>
      </c>
      <c s="34" t="s">
        <v>10948</v>
      </c>
      <c s="35" t="s">
        <v>5</v>
      </c>
      <c s="6" t="s">
        <v>10949</v>
      </c>
      <c s="36" t="s">
        <v>83</v>
      </c>
      <c s="37">
        <v>6</v>
      </c>
      <c s="36">
        <v>0</v>
      </c>
      <c s="36">
        <f>ROUND(G10*H10,6)</f>
      </c>
      <c r="L10" s="38">
        <v>0</v>
      </c>
      <c s="32">
        <f>ROUND(ROUND(L10,2)*ROUND(G10,3),2)</f>
      </c>
      <c s="36" t="s">
        <v>10652</v>
      </c>
      <c>
        <f>(M10*21)/100</f>
      </c>
      <c t="s">
        <v>27</v>
      </c>
    </row>
    <row r="11" spans="1:5" ht="12.75">
      <c r="A11" s="35" t="s">
        <v>55</v>
      </c>
      <c r="E11" s="39" t="s">
        <v>5</v>
      </c>
    </row>
    <row r="12" spans="1:5" ht="12.75">
      <c r="A12" s="35" t="s">
        <v>56</v>
      </c>
      <c r="E12" s="40" t="s">
        <v>10653</v>
      </c>
    </row>
    <row r="13" spans="1:5" ht="12.75">
      <c r="A13" t="s">
        <v>58</v>
      </c>
      <c r="E13" s="39" t="s">
        <v>5</v>
      </c>
    </row>
    <row r="14" spans="1:16" ht="12.75">
      <c r="A14" t="s">
        <v>49</v>
      </c>
      <c s="34" t="s">
        <v>27</v>
      </c>
      <c s="34" t="s">
        <v>10950</v>
      </c>
      <c s="35" t="s">
        <v>5</v>
      </c>
      <c s="6" t="s">
        <v>10951</v>
      </c>
      <c s="36" t="s">
        <v>83</v>
      </c>
      <c s="37">
        <v>2</v>
      </c>
      <c s="36">
        <v>0</v>
      </c>
      <c s="36">
        <f>ROUND(G14*H14,6)</f>
      </c>
      <c r="L14" s="38">
        <v>0</v>
      </c>
      <c s="32">
        <f>ROUND(ROUND(L14,2)*ROUND(G14,3),2)</f>
      </c>
      <c s="36" t="s">
        <v>10652</v>
      </c>
      <c>
        <f>(M14*21)/100</f>
      </c>
      <c t="s">
        <v>27</v>
      </c>
    </row>
    <row r="15" spans="1:5" ht="12.75">
      <c r="A15" s="35" t="s">
        <v>55</v>
      </c>
      <c r="E15" s="39" t="s">
        <v>5</v>
      </c>
    </row>
    <row r="16" spans="1:5" ht="12.75">
      <c r="A16" s="35" t="s">
        <v>56</v>
      </c>
      <c r="E16" s="40" t="s">
        <v>10653</v>
      </c>
    </row>
    <row r="17" spans="1:5" ht="12.75">
      <c r="A17" t="s">
        <v>58</v>
      </c>
      <c r="E17" s="39" t="s">
        <v>5</v>
      </c>
    </row>
    <row r="18" spans="1:13" ht="12.75">
      <c r="A18" t="s">
        <v>46</v>
      </c>
      <c r="C18" s="31" t="s">
        <v>10952</v>
      </c>
      <c r="E18" s="33" t="s">
        <v>10953</v>
      </c>
      <c r="J18" s="32">
        <f>0</f>
      </c>
      <c s="32">
        <f>0</f>
      </c>
      <c s="32">
        <f>0+L19+L23+L27+L31+L35+L39</f>
      </c>
      <c s="32">
        <f>0+M19+M23+M27+M31+M35+M39</f>
      </c>
    </row>
    <row r="19" spans="1:16" ht="12.75">
      <c r="A19" t="s">
        <v>49</v>
      </c>
      <c s="34" t="s">
        <v>26</v>
      </c>
      <c s="34" t="s">
        <v>10954</v>
      </c>
      <c s="35" t="s">
        <v>5</v>
      </c>
      <c s="6" t="s">
        <v>10955</v>
      </c>
      <c s="36" t="s">
        <v>83</v>
      </c>
      <c s="37">
        <v>103</v>
      </c>
      <c s="36">
        <v>0</v>
      </c>
      <c s="36">
        <f>ROUND(G19*H19,6)</f>
      </c>
      <c r="L19" s="38">
        <v>0</v>
      </c>
      <c s="32">
        <f>ROUND(ROUND(L19,2)*ROUND(G19,3),2)</f>
      </c>
      <c s="36" t="s">
        <v>738</v>
      </c>
      <c>
        <f>(M19*21)/100</f>
      </c>
      <c t="s">
        <v>27</v>
      </c>
    </row>
    <row r="20" spans="1:5" ht="12.75">
      <c r="A20" s="35" t="s">
        <v>55</v>
      </c>
      <c r="E20" s="39" t="s">
        <v>5</v>
      </c>
    </row>
    <row r="21" spans="1:5" ht="12.75">
      <c r="A21" s="35" t="s">
        <v>56</v>
      </c>
      <c r="E21" s="40" t="s">
        <v>10956</v>
      </c>
    </row>
    <row r="22" spans="1:5" ht="12.75">
      <c r="A22" t="s">
        <v>58</v>
      </c>
      <c r="E22" s="39" t="s">
        <v>5</v>
      </c>
    </row>
    <row r="23" spans="1:16" ht="25.5">
      <c r="A23" t="s">
        <v>49</v>
      </c>
      <c s="34" t="s">
        <v>85</v>
      </c>
      <c s="34" t="s">
        <v>10957</v>
      </c>
      <c s="35" t="s">
        <v>5</v>
      </c>
      <c s="6" t="s">
        <v>10958</v>
      </c>
      <c s="36" t="s">
        <v>168</v>
      </c>
      <c s="37">
        <v>134</v>
      </c>
      <c s="36">
        <v>0</v>
      </c>
      <c s="36">
        <f>ROUND(G23*H23,6)</f>
      </c>
      <c r="L23" s="38">
        <v>0</v>
      </c>
      <c s="32">
        <f>ROUND(ROUND(L23,2)*ROUND(G23,3),2)</f>
      </c>
      <c s="36" t="s">
        <v>738</v>
      </c>
      <c>
        <f>(M23*21)/100</f>
      </c>
      <c t="s">
        <v>27</v>
      </c>
    </row>
    <row r="24" spans="1:5" ht="12.75">
      <c r="A24" s="35" t="s">
        <v>55</v>
      </c>
      <c r="E24" s="39" t="s">
        <v>5</v>
      </c>
    </row>
    <row r="25" spans="1:5" ht="12.75">
      <c r="A25" s="35" t="s">
        <v>56</v>
      </c>
      <c r="E25" s="40" t="s">
        <v>10693</v>
      </c>
    </row>
    <row r="26" spans="1:5" ht="12.75">
      <c r="A26" t="s">
        <v>58</v>
      </c>
      <c r="E26" s="39" t="s">
        <v>5</v>
      </c>
    </row>
    <row r="27" spans="1:16" ht="25.5">
      <c r="A27" t="s">
        <v>49</v>
      </c>
      <c s="34" t="s">
        <v>90</v>
      </c>
      <c s="34" t="s">
        <v>10959</v>
      </c>
      <c s="35" t="s">
        <v>5</v>
      </c>
      <c s="6" t="s">
        <v>10960</v>
      </c>
      <c s="36" t="s">
        <v>83</v>
      </c>
      <c s="37">
        <v>8</v>
      </c>
      <c s="36">
        <v>0</v>
      </c>
      <c s="36">
        <f>ROUND(G27*H27,6)</f>
      </c>
      <c r="L27" s="38">
        <v>0</v>
      </c>
      <c s="32">
        <f>ROUND(ROUND(L27,2)*ROUND(G27,3),2)</f>
      </c>
      <c s="36" t="s">
        <v>738</v>
      </c>
      <c>
        <f>(M27*21)/100</f>
      </c>
      <c t="s">
        <v>27</v>
      </c>
    </row>
    <row r="28" spans="1:5" ht="12.75">
      <c r="A28" s="35" t="s">
        <v>55</v>
      </c>
      <c r="E28" s="39" t="s">
        <v>5</v>
      </c>
    </row>
    <row r="29" spans="1:5" ht="12.75">
      <c r="A29" s="35" t="s">
        <v>56</v>
      </c>
      <c r="E29" s="40" t="s">
        <v>10653</v>
      </c>
    </row>
    <row r="30" spans="1:5" ht="12.75">
      <c r="A30" t="s">
        <v>58</v>
      </c>
      <c r="E30" s="39" t="s">
        <v>5</v>
      </c>
    </row>
    <row r="31" spans="1:16" ht="25.5">
      <c r="A31" t="s">
        <v>49</v>
      </c>
      <c s="34" t="s">
        <v>93</v>
      </c>
      <c s="34" t="s">
        <v>10961</v>
      </c>
      <c s="35" t="s">
        <v>5</v>
      </c>
      <c s="6" t="s">
        <v>10962</v>
      </c>
      <c s="36" t="s">
        <v>83</v>
      </c>
      <c s="37">
        <v>77</v>
      </c>
      <c s="36">
        <v>0</v>
      </c>
      <c s="36">
        <f>ROUND(G31*H31,6)</f>
      </c>
      <c r="L31" s="38">
        <v>0</v>
      </c>
      <c s="32">
        <f>ROUND(ROUND(L31,2)*ROUND(G31,3),2)</f>
      </c>
      <c s="36" t="s">
        <v>738</v>
      </c>
      <c>
        <f>(M31*21)/100</f>
      </c>
      <c t="s">
        <v>27</v>
      </c>
    </row>
    <row r="32" spans="1:5" ht="12.75">
      <c r="A32" s="35" t="s">
        <v>55</v>
      </c>
      <c r="E32" s="39" t="s">
        <v>5</v>
      </c>
    </row>
    <row r="33" spans="1:5" ht="12.75">
      <c r="A33" s="35" t="s">
        <v>56</v>
      </c>
      <c r="E33" s="40" t="s">
        <v>10963</v>
      </c>
    </row>
    <row r="34" spans="1:5" ht="12.75">
      <c r="A34" t="s">
        <v>58</v>
      </c>
      <c r="E34" s="39" t="s">
        <v>5</v>
      </c>
    </row>
    <row r="35" spans="1:16" ht="25.5">
      <c r="A35" t="s">
        <v>49</v>
      </c>
      <c s="34" t="s">
        <v>79</v>
      </c>
      <c s="34" t="s">
        <v>10964</v>
      </c>
      <c s="35" t="s">
        <v>5</v>
      </c>
      <c s="6" t="s">
        <v>10965</v>
      </c>
      <c s="36" t="s">
        <v>83</v>
      </c>
      <c s="37">
        <v>2</v>
      </c>
      <c s="36">
        <v>0</v>
      </c>
      <c s="36">
        <f>ROUND(G35*H35,6)</f>
      </c>
      <c r="L35" s="38">
        <v>0</v>
      </c>
      <c s="32">
        <f>ROUND(ROUND(L35,2)*ROUND(G35,3),2)</f>
      </c>
      <c s="36" t="s">
        <v>738</v>
      </c>
      <c>
        <f>(M35*21)/100</f>
      </c>
      <c t="s">
        <v>27</v>
      </c>
    </row>
    <row r="36" spans="1:5" ht="12.75">
      <c r="A36" s="35" t="s">
        <v>55</v>
      </c>
      <c r="E36" s="39" t="s">
        <v>5</v>
      </c>
    </row>
    <row r="37" spans="1:5" ht="12.75">
      <c r="A37" s="35" t="s">
        <v>56</v>
      </c>
      <c r="E37" s="40" t="s">
        <v>10966</v>
      </c>
    </row>
    <row r="38" spans="1:5" ht="12.75">
      <c r="A38" t="s">
        <v>58</v>
      </c>
      <c r="E38" s="39" t="s">
        <v>5</v>
      </c>
    </row>
    <row r="39" spans="1:16" ht="25.5">
      <c r="A39" t="s">
        <v>49</v>
      </c>
      <c s="34" t="s">
        <v>100</v>
      </c>
      <c s="34" t="s">
        <v>10967</v>
      </c>
      <c s="35" t="s">
        <v>5</v>
      </c>
      <c s="6" t="s">
        <v>10968</v>
      </c>
      <c s="36" t="s">
        <v>83</v>
      </c>
      <c s="37">
        <v>8</v>
      </c>
      <c s="36">
        <v>0</v>
      </c>
      <c s="36">
        <f>ROUND(G39*H39,6)</f>
      </c>
      <c r="L39" s="38">
        <v>0</v>
      </c>
      <c s="32">
        <f>ROUND(ROUND(L39,2)*ROUND(G39,3),2)</f>
      </c>
      <c s="36" t="s">
        <v>738</v>
      </c>
      <c>
        <f>(M39*21)/100</f>
      </c>
      <c t="s">
        <v>27</v>
      </c>
    </row>
    <row r="40" spans="1:5" ht="12.75">
      <c r="A40" s="35" t="s">
        <v>55</v>
      </c>
      <c r="E40" s="39" t="s">
        <v>5</v>
      </c>
    </row>
    <row r="41" spans="1:5" ht="12.75">
      <c r="A41" s="35" t="s">
        <v>56</v>
      </c>
      <c r="E41" s="40" t="s">
        <v>10966</v>
      </c>
    </row>
    <row r="42" spans="1:5" ht="12.75">
      <c r="A42" t="s">
        <v>58</v>
      </c>
      <c r="E42"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46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10643</v>
      </c>
      <c s="41">
        <f>Rekapitulace!C182</f>
      </c>
      <c s="20" t="s">
        <v>0</v>
      </c>
      <c t="s">
        <v>23</v>
      </c>
      <c t="s">
        <v>27</v>
      </c>
    </row>
    <row r="4" spans="1:16" ht="32" customHeight="1">
      <c r="A4" s="24" t="s">
        <v>20</v>
      </c>
      <c s="25" t="s">
        <v>28</v>
      </c>
      <c s="27" t="s">
        <v>10643</v>
      </c>
      <c r="E4" s="26" t="s">
        <v>10644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COUNTIFS(L8:L457,"=0",A8:A457,"P")+COUNTIFS(L8:L457,"",A8:A457,"P")+SUM(Q8:Q457)</f>
      </c>
    </row>
    <row r="8" spans="1:13" ht="12.75">
      <c r="A8" t="s">
        <v>44</v>
      </c>
      <c r="C8" s="28" t="s">
        <v>11026</v>
      </c>
      <c r="E8" s="30" t="s">
        <v>11025</v>
      </c>
      <c r="J8" s="29">
        <f>0+J9+J38+J95+J300+J305+J330+J427+J440</f>
      </c>
      <c s="29">
        <f>0+K9+K38+K95+K300+K305+K330+K427+K440</f>
      </c>
      <c s="29">
        <f>0+L9+L38+L95+L300+L305+L330+L427+L440</f>
      </c>
      <c s="29">
        <f>0+M9+M38+M95+M300+M305+M330+M427+M440</f>
      </c>
    </row>
    <row r="9" spans="1:13" ht="12.75">
      <c r="A9" t="s">
        <v>46</v>
      </c>
      <c r="C9" s="31" t="s">
        <v>10721</v>
      </c>
      <c r="E9" s="33" t="s">
        <v>10722</v>
      </c>
      <c r="J9" s="32">
        <f>0</f>
      </c>
      <c s="32">
        <f>0</f>
      </c>
      <c s="32">
        <f>0+L10+L14+L18+L22+L26+L30+L34</f>
      </c>
      <c s="32">
        <f>0+M10+M14+M18+M22+M26+M30+M34</f>
      </c>
    </row>
    <row r="10" spans="1:16" ht="12.75">
      <c r="A10" t="s">
        <v>49</v>
      </c>
      <c s="34" t="s">
        <v>90</v>
      </c>
      <c s="34" t="s">
        <v>10723</v>
      </c>
      <c s="35" t="s">
        <v>5</v>
      </c>
      <c s="6" t="s">
        <v>10724</v>
      </c>
      <c s="36" t="s">
        <v>71</v>
      </c>
      <c s="37">
        <v>91.54</v>
      </c>
      <c s="36">
        <v>0</v>
      </c>
      <c s="36">
        <f>ROUND(G10*H10,6)</f>
      </c>
      <c r="L10" s="38">
        <v>0</v>
      </c>
      <c s="32">
        <f>ROUND(ROUND(L10,2)*ROUND(G10,3),2)</f>
      </c>
      <c s="36" t="s">
        <v>10652</v>
      </c>
      <c>
        <f>(M10*21)/100</f>
      </c>
      <c t="s">
        <v>27</v>
      </c>
    </row>
    <row r="11" spans="1:5" ht="12.75">
      <c r="A11" s="35" t="s">
        <v>55</v>
      </c>
      <c r="E11" s="39" t="s">
        <v>5</v>
      </c>
    </row>
    <row r="12" spans="1:5" ht="12.75">
      <c r="A12" s="35" t="s">
        <v>56</v>
      </c>
      <c r="E12" s="40" t="s">
        <v>10725</v>
      </c>
    </row>
    <row r="13" spans="1:5" ht="12.75">
      <c r="A13" t="s">
        <v>58</v>
      </c>
      <c r="E13" s="39" t="s">
        <v>5</v>
      </c>
    </row>
    <row r="14" spans="1:16" ht="25.5">
      <c r="A14" t="s">
        <v>49</v>
      </c>
      <c s="34" t="s">
        <v>93</v>
      </c>
      <c s="34" t="s">
        <v>10728</v>
      </c>
      <c s="35" t="s">
        <v>5</v>
      </c>
      <c s="6" t="s">
        <v>10729</v>
      </c>
      <c s="36" t="s">
        <v>2025</v>
      </c>
      <c s="37">
        <v>2746.2</v>
      </c>
      <c s="36">
        <v>0</v>
      </c>
      <c s="36">
        <f>ROUND(G14*H14,6)</f>
      </c>
      <c r="L14" s="38">
        <v>0</v>
      </c>
      <c s="32">
        <f>ROUND(ROUND(L14,2)*ROUND(G14,3),2)</f>
      </c>
      <c s="36" t="s">
        <v>10652</v>
      </c>
      <c>
        <f>(M14*21)/100</f>
      </c>
      <c t="s">
        <v>27</v>
      </c>
    </row>
    <row r="15" spans="1:5" ht="12.75">
      <c r="A15" s="35" t="s">
        <v>55</v>
      </c>
      <c r="E15" s="39" t="s">
        <v>5</v>
      </c>
    </row>
    <row r="16" spans="1:5" ht="12.75">
      <c r="A16" s="35" t="s">
        <v>56</v>
      </c>
      <c r="E16" s="40" t="s">
        <v>10730</v>
      </c>
    </row>
    <row r="17" spans="1:5" ht="12.75">
      <c r="A17" t="s">
        <v>58</v>
      </c>
      <c r="E17" s="39" t="s">
        <v>5</v>
      </c>
    </row>
    <row r="18" spans="1:16" ht="12.75">
      <c r="A18" t="s">
        <v>49</v>
      </c>
      <c s="34" t="s">
        <v>79</v>
      </c>
      <c s="34" t="s">
        <v>10731</v>
      </c>
      <c s="35" t="s">
        <v>5</v>
      </c>
      <c s="6" t="s">
        <v>10732</v>
      </c>
      <c s="36" t="s">
        <v>83</v>
      </c>
      <c s="37">
        <v>20</v>
      </c>
      <c s="36">
        <v>0</v>
      </c>
      <c s="36">
        <f>ROUND(G18*H18,6)</f>
      </c>
      <c r="L18" s="38">
        <v>0</v>
      </c>
      <c s="32">
        <f>ROUND(ROUND(L18,2)*ROUND(G18,3),2)</f>
      </c>
      <c s="36" t="s">
        <v>10652</v>
      </c>
      <c>
        <f>(M18*21)/100</f>
      </c>
      <c t="s">
        <v>27</v>
      </c>
    </row>
    <row r="19" spans="1:5" ht="12.75">
      <c r="A19" s="35" t="s">
        <v>55</v>
      </c>
      <c r="E19" s="39" t="s">
        <v>5</v>
      </c>
    </row>
    <row r="20" spans="1:5" ht="12.75">
      <c r="A20" s="35" t="s">
        <v>56</v>
      </c>
      <c r="E20" s="40" t="s">
        <v>10725</v>
      </c>
    </row>
    <row r="21" spans="1:5" ht="12.75">
      <c r="A21" t="s">
        <v>58</v>
      </c>
      <c r="E21" s="39" t="s">
        <v>5</v>
      </c>
    </row>
    <row r="22" spans="1:16" ht="12.75">
      <c r="A22" t="s">
        <v>49</v>
      </c>
      <c s="34" t="s">
        <v>100</v>
      </c>
      <c s="34" t="s">
        <v>10733</v>
      </c>
      <c s="35" t="s">
        <v>5</v>
      </c>
      <c s="6" t="s">
        <v>10734</v>
      </c>
      <c s="36" t="s">
        <v>83</v>
      </c>
      <c s="37">
        <v>68</v>
      </c>
      <c s="36">
        <v>0</v>
      </c>
      <c s="36">
        <f>ROUND(G22*H22,6)</f>
      </c>
      <c r="L22" s="38">
        <v>0</v>
      </c>
      <c s="32">
        <f>ROUND(ROUND(L22,2)*ROUND(G22,3),2)</f>
      </c>
      <c s="36" t="s">
        <v>10652</v>
      </c>
      <c>
        <f>(M22*21)/100</f>
      </c>
      <c t="s">
        <v>27</v>
      </c>
    </row>
    <row r="23" spans="1:5" ht="12.75">
      <c r="A23" s="35" t="s">
        <v>55</v>
      </c>
      <c r="E23" s="39" t="s">
        <v>5</v>
      </c>
    </row>
    <row r="24" spans="1:5" ht="12.75">
      <c r="A24" s="35" t="s">
        <v>56</v>
      </c>
      <c r="E24" s="40" t="s">
        <v>10725</v>
      </c>
    </row>
    <row r="25" spans="1:5" ht="12.75">
      <c r="A25" t="s">
        <v>58</v>
      </c>
      <c r="E25" s="39" t="s">
        <v>5</v>
      </c>
    </row>
    <row r="26" spans="1:16" ht="12.75">
      <c r="A26" t="s">
        <v>49</v>
      </c>
      <c s="34" t="s">
        <v>104</v>
      </c>
      <c s="34" t="s">
        <v>10735</v>
      </c>
      <c s="35" t="s">
        <v>5</v>
      </c>
      <c s="6" t="s">
        <v>10736</v>
      </c>
      <c s="36" t="s">
        <v>83</v>
      </c>
      <c s="37">
        <v>2</v>
      </c>
      <c s="36">
        <v>0</v>
      </c>
      <c s="36">
        <f>ROUND(G26*H26,6)</f>
      </c>
      <c r="L26" s="38">
        <v>0</v>
      </c>
      <c s="32">
        <f>ROUND(ROUND(L26,2)*ROUND(G26,3),2)</f>
      </c>
      <c s="36" t="s">
        <v>10652</v>
      </c>
      <c>
        <f>(M26*21)/100</f>
      </c>
      <c t="s">
        <v>27</v>
      </c>
    </row>
    <row r="27" spans="1:5" ht="12.75">
      <c r="A27" s="35" t="s">
        <v>55</v>
      </c>
      <c r="E27" s="39" t="s">
        <v>5</v>
      </c>
    </row>
    <row r="28" spans="1:5" ht="12.75">
      <c r="A28" s="35" t="s">
        <v>56</v>
      </c>
      <c r="E28" s="40" t="s">
        <v>10725</v>
      </c>
    </row>
    <row r="29" spans="1:5" ht="12.75">
      <c r="A29" t="s">
        <v>58</v>
      </c>
      <c r="E29" s="39" t="s">
        <v>5</v>
      </c>
    </row>
    <row r="30" spans="1:16" ht="12.75">
      <c r="A30" t="s">
        <v>49</v>
      </c>
      <c s="34" t="s">
        <v>108</v>
      </c>
      <c s="34" t="s">
        <v>10739</v>
      </c>
      <c s="35" t="s">
        <v>5</v>
      </c>
      <c s="6" t="s">
        <v>10740</v>
      </c>
      <c s="36" t="s">
        <v>83</v>
      </c>
      <c s="37">
        <v>9</v>
      </c>
      <c s="36">
        <v>0</v>
      </c>
      <c s="36">
        <f>ROUND(G30*H30,6)</f>
      </c>
      <c r="L30" s="38">
        <v>0</v>
      </c>
      <c s="32">
        <f>ROUND(ROUND(L30,2)*ROUND(G30,3),2)</f>
      </c>
      <c s="36" t="s">
        <v>10652</v>
      </c>
      <c>
        <f>(M30*21)/100</f>
      </c>
      <c t="s">
        <v>27</v>
      </c>
    </row>
    <row r="31" spans="1:5" ht="12.75">
      <c r="A31" s="35" t="s">
        <v>55</v>
      </c>
      <c r="E31" s="39" t="s">
        <v>5</v>
      </c>
    </row>
    <row r="32" spans="1:5" ht="12.75">
      <c r="A32" s="35" t="s">
        <v>56</v>
      </c>
      <c r="E32" s="40" t="s">
        <v>10725</v>
      </c>
    </row>
    <row r="33" spans="1:5" ht="12.75">
      <c r="A33" t="s">
        <v>58</v>
      </c>
      <c r="E33" s="39" t="s">
        <v>5</v>
      </c>
    </row>
    <row r="34" spans="1:16" ht="25.5">
      <c r="A34" t="s">
        <v>49</v>
      </c>
      <c s="34" t="s">
        <v>113</v>
      </c>
      <c s="34" t="s">
        <v>10747</v>
      </c>
      <c s="35" t="s">
        <v>5</v>
      </c>
      <c s="6" t="s">
        <v>10748</v>
      </c>
      <c s="36" t="s">
        <v>168</v>
      </c>
      <c s="37">
        <v>138</v>
      </c>
      <c s="36">
        <v>0</v>
      </c>
      <c s="36">
        <f>ROUND(G34*H34,6)</f>
      </c>
      <c r="L34" s="38">
        <v>0</v>
      </c>
      <c s="32">
        <f>ROUND(ROUND(L34,2)*ROUND(G34,3),2)</f>
      </c>
      <c s="36" t="s">
        <v>10652</v>
      </c>
      <c>
        <f>(M34*21)/100</f>
      </c>
      <c t="s">
        <v>27</v>
      </c>
    </row>
    <row r="35" spans="1:5" ht="12.75">
      <c r="A35" s="35" t="s">
        <v>55</v>
      </c>
      <c r="E35" s="39" t="s">
        <v>5</v>
      </c>
    </row>
    <row r="36" spans="1:5" ht="12.75">
      <c r="A36" s="35" t="s">
        <v>56</v>
      </c>
      <c r="E36" s="40" t="s">
        <v>10682</v>
      </c>
    </row>
    <row r="37" spans="1:5" ht="12.75">
      <c r="A37" t="s">
        <v>58</v>
      </c>
      <c r="E37" s="39" t="s">
        <v>5</v>
      </c>
    </row>
    <row r="38" spans="1:13" ht="12.75">
      <c r="A38" t="s">
        <v>46</v>
      </c>
      <c r="C38" s="31" t="s">
        <v>10749</v>
      </c>
      <c r="E38" s="33" t="s">
        <v>10750</v>
      </c>
      <c r="J38" s="32">
        <f>0</f>
      </c>
      <c s="32">
        <f>0</f>
      </c>
      <c s="32">
        <f>0+L39+L43+L47+L51+L55+L59+L63+L67+L71+L75+L79+L83+L87+L91</f>
      </c>
      <c s="32">
        <f>0+M39+M43+M47+M51+M55+M59+M63+M67+M71+M75+M79+M83+M87+M91</f>
      </c>
    </row>
    <row r="39" spans="1:16" ht="25.5">
      <c r="A39" t="s">
        <v>49</v>
      </c>
      <c s="34" t="s">
        <v>117</v>
      </c>
      <c s="34" t="s">
        <v>11027</v>
      </c>
      <c s="35" t="s">
        <v>5</v>
      </c>
      <c s="6" t="s">
        <v>11028</v>
      </c>
      <c s="36" t="s">
        <v>83</v>
      </c>
      <c s="37">
        <v>2</v>
      </c>
      <c s="36">
        <v>0</v>
      </c>
      <c s="36">
        <f>ROUND(G39*H39,6)</f>
      </c>
      <c r="L39" s="38">
        <v>0</v>
      </c>
      <c s="32">
        <f>ROUND(ROUND(L39,2)*ROUND(G39,3),2)</f>
      </c>
      <c s="36" t="s">
        <v>10652</v>
      </c>
      <c>
        <f>(M39*21)/100</f>
      </c>
      <c t="s">
        <v>27</v>
      </c>
    </row>
    <row r="40" spans="1:5" ht="12.75">
      <c r="A40" s="35" t="s">
        <v>55</v>
      </c>
      <c r="E40" s="39" t="s">
        <v>5</v>
      </c>
    </row>
    <row r="41" spans="1:5" ht="12.75">
      <c r="A41" s="35" t="s">
        <v>56</v>
      </c>
      <c r="E41" s="40" t="s">
        <v>10725</v>
      </c>
    </row>
    <row r="42" spans="1:5" ht="12.75">
      <c r="A42" t="s">
        <v>58</v>
      </c>
      <c r="E42" s="39" t="s">
        <v>5</v>
      </c>
    </row>
    <row r="43" spans="1:16" ht="12.75">
      <c r="A43" t="s">
        <v>49</v>
      </c>
      <c s="34" t="s">
        <v>121</v>
      </c>
      <c s="34" t="s">
        <v>10763</v>
      </c>
      <c s="35" t="s">
        <v>5</v>
      </c>
      <c s="6" t="s">
        <v>10764</v>
      </c>
      <c s="36" t="s">
        <v>83</v>
      </c>
      <c s="37">
        <v>3</v>
      </c>
      <c s="36">
        <v>0</v>
      </c>
      <c s="36">
        <f>ROUND(G43*H43,6)</f>
      </c>
      <c r="L43" s="38">
        <v>0</v>
      </c>
      <c s="32">
        <f>ROUND(ROUND(L43,2)*ROUND(G43,3),2)</f>
      </c>
      <c s="36" t="s">
        <v>10652</v>
      </c>
      <c>
        <f>(M43*21)/100</f>
      </c>
      <c t="s">
        <v>27</v>
      </c>
    </row>
    <row r="44" spans="1:5" ht="12.75">
      <c r="A44" s="35" t="s">
        <v>55</v>
      </c>
      <c r="E44" s="39" t="s">
        <v>5</v>
      </c>
    </row>
    <row r="45" spans="1:5" ht="12.75">
      <c r="A45" s="35" t="s">
        <v>56</v>
      </c>
      <c r="E45" s="40" t="s">
        <v>10725</v>
      </c>
    </row>
    <row r="46" spans="1:5" ht="12.75">
      <c r="A46" t="s">
        <v>58</v>
      </c>
      <c r="E46" s="39" t="s">
        <v>5</v>
      </c>
    </row>
    <row r="47" spans="1:16" ht="12.75">
      <c r="A47" t="s">
        <v>49</v>
      </c>
      <c s="34" t="s">
        <v>125</v>
      </c>
      <c s="34" t="s">
        <v>10765</v>
      </c>
      <c s="35" t="s">
        <v>5</v>
      </c>
      <c s="6" t="s">
        <v>10766</v>
      </c>
      <c s="36" t="s">
        <v>83</v>
      </c>
      <c s="37">
        <v>4</v>
      </c>
      <c s="36">
        <v>0</v>
      </c>
      <c s="36">
        <f>ROUND(G47*H47,6)</f>
      </c>
      <c r="L47" s="38">
        <v>0</v>
      </c>
      <c s="32">
        <f>ROUND(ROUND(L47,2)*ROUND(G47,3),2)</f>
      </c>
      <c s="36" t="s">
        <v>10652</v>
      </c>
      <c>
        <f>(M47*21)/100</f>
      </c>
      <c t="s">
        <v>27</v>
      </c>
    </row>
    <row r="48" spans="1:5" ht="12.75">
      <c r="A48" s="35" t="s">
        <v>55</v>
      </c>
      <c r="E48" s="39" t="s">
        <v>5</v>
      </c>
    </row>
    <row r="49" spans="1:5" ht="12.75">
      <c r="A49" s="35" t="s">
        <v>56</v>
      </c>
      <c r="E49" s="40" t="s">
        <v>10725</v>
      </c>
    </row>
    <row r="50" spans="1:5" ht="12.75">
      <c r="A50" t="s">
        <v>58</v>
      </c>
      <c r="E50" s="39" t="s">
        <v>5</v>
      </c>
    </row>
    <row r="51" spans="1:16" ht="12.75">
      <c r="A51" t="s">
        <v>49</v>
      </c>
      <c s="34" t="s">
        <v>129</v>
      </c>
      <c s="34" t="s">
        <v>10771</v>
      </c>
      <c s="35" t="s">
        <v>5</v>
      </c>
      <c s="6" t="s">
        <v>10772</v>
      </c>
      <c s="36" t="s">
        <v>88</v>
      </c>
      <c s="37">
        <v>89.82</v>
      </c>
      <c s="36">
        <v>0</v>
      </c>
      <c s="36">
        <f>ROUND(G51*H51,6)</f>
      </c>
      <c r="L51" s="38">
        <v>0</v>
      </c>
      <c s="32">
        <f>ROUND(ROUND(L51,2)*ROUND(G51,3),2)</f>
      </c>
      <c s="36" t="s">
        <v>10652</v>
      </c>
      <c>
        <f>(M51*21)/100</f>
      </c>
      <c t="s">
        <v>27</v>
      </c>
    </row>
    <row r="52" spans="1:5" ht="12.75">
      <c r="A52" s="35" t="s">
        <v>55</v>
      </c>
      <c r="E52" s="39" t="s">
        <v>5</v>
      </c>
    </row>
    <row r="53" spans="1:5" ht="12.75">
      <c r="A53" s="35" t="s">
        <v>56</v>
      </c>
      <c r="E53" s="40" t="s">
        <v>10725</v>
      </c>
    </row>
    <row r="54" spans="1:5" ht="12.75">
      <c r="A54" t="s">
        <v>58</v>
      </c>
      <c r="E54" s="39" t="s">
        <v>5</v>
      </c>
    </row>
    <row r="55" spans="1:16" ht="12.75">
      <c r="A55" t="s">
        <v>49</v>
      </c>
      <c s="34" t="s">
        <v>133</v>
      </c>
      <c s="34" t="s">
        <v>10775</v>
      </c>
      <c s="35" t="s">
        <v>5</v>
      </c>
      <c s="6" t="s">
        <v>10776</v>
      </c>
      <c s="36" t="s">
        <v>83</v>
      </c>
      <c s="37">
        <v>2</v>
      </c>
      <c s="36">
        <v>0</v>
      </c>
      <c s="36">
        <f>ROUND(G55*H55,6)</f>
      </c>
      <c r="L55" s="38">
        <v>0</v>
      </c>
      <c s="32">
        <f>ROUND(ROUND(L55,2)*ROUND(G55,3),2)</f>
      </c>
      <c s="36" t="s">
        <v>10652</v>
      </c>
      <c>
        <f>(M55*21)/100</f>
      </c>
      <c t="s">
        <v>27</v>
      </c>
    </row>
    <row r="56" spans="1:5" ht="12.75">
      <c r="A56" s="35" t="s">
        <v>55</v>
      </c>
      <c r="E56" s="39" t="s">
        <v>5</v>
      </c>
    </row>
    <row r="57" spans="1:5" ht="12.75">
      <c r="A57" s="35" t="s">
        <v>56</v>
      </c>
      <c r="E57" s="40" t="s">
        <v>10725</v>
      </c>
    </row>
    <row r="58" spans="1:5" ht="12.75">
      <c r="A58" t="s">
        <v>58</v>
      </c>
      <c r="E58" s="39" t="s">
        <v>5</v>
      </c>
    </row>
    <row r="59" spans="1:16" ht="25.5">
      <c r="A59" t="s">
        <v>49</v>
      </c>
      <c s="34" t="s">
        <v>137</v>
      </c>
      <c s="34" t="s">
        <v>10777</v>
      </c>
      <c s="35" t="s">
        <v>5</v>
      </c>
      <c s="6" t="s">
        <v>10778</v>
      </c>
      <c s="36" t="s">
        <v>83</v>
      </c>
      <c s="37">
        <v>7</v>
      </c>
      <c s="36">
        <v>0</v>
      </c>
      <c s="36">
        <f>ROUND(G59*H59,6)</f>
      </c>
      <c r="L59" s="38">
        <v>0</v>
      </c>
      <c s="32">
        <f>ROUND(ROUND(L59,2)*ROUND(G59,3),2)</f>
      </c>
      <c s="36" t="s">
        <v>10652</v>
      </c>
      <c>
        <f>(M59*21)/100</f>
      </c>
      <c t="s">
        <v>27</v>
      </c>
    </row>
    <row r="60" spans="1:5" ht="12.75">
      <c r="A60" s="35" t="s">
        <v>55</v>
      </c>
      <c r="E60" s="39" t="s">
        <v>5</v>
      </c>
    </row>
    <row r="61" spans="1:5" ht="12.75">
      <c r="A61" s="35" t="s">
        <v>56</v>
      </c>
      <c r="E61" s="40" t="s">
        <v>10725</v>
      </c>
    </row>
    <row r="62" spans="1:5" ht="12.75">
      <c r="A62" t="s">
        <v>58</v>
      </c>
      <c r="E62" s="39" t="s">
        <v>5</v>
      </c>
    </row>
    <row r="63" spans="1:16" ht="12.75">
      <c r="A63" t="s">
        <v>49</v>
      </c>
      <c s="34" t="s">
        <v>141</v>
      </c>
      <c s="34" t="s">
        <v>10781</v>
      </c>
      <c s="35" t="s">
        <v>5</v>
      </c>
      <c s="6" t="s">
        <v>10782</v>
      </c>
      <c s="36" t="s">
        <v>83</v>
      </c>
      <c s="37">
        <v>1</v>
      </c>
      <c s="36">
        <v>0</v>
      </c>
      <c s="36">
        <f>ROUND(G63*H63,6)</f>
      </c>
      <c r="L63" s="38">
        <v>0</v>
      </c>
      <c s="32">
        <f>ROUND(ROUND(L63,2)*ROUND(G63,3),2)</f>
      </c>
      <c s="36" t="s">
        <v>10652</v>
      </c>
      <c>
        <f>(M63*21)/100</f>
      </c>
      <c t="s">
        <v>27</v>
      </c>
    </row>
    <row r="64" spans="1:5" ht="12.75">
      <c r="A64" s="35" t="s">
        <v>55</v>
      </c>
      <c r="E64" s="39" t="s">
        <v>5</v>
      </c>
    </row>
    <row r="65" spans="1:5" ht="12.75">
      <c r="A65" s="35" t="s">
        <v>56</v>
      </c>
      <c r="E65" s="40" t="s">
        <v>10725</v>
      </c>
    </row>
    <row r="66" spans="1:5" ht="12.75">
      <c r="A66" t="s">
        <v>58</v>
      </c>
      <c r="E66" s="39" t="s">
        <v>5</v>
      </c>
    </row>
    <row r="67" spans="1:16" ht="12.75">
      <c r="A67" t="s">
        <v>49</v>
      </c>
      <c s="34" t="s">
        <v>145</v>
      </c>
      <c s="34" t="s">
        <v>5273</v>
      </c>
      <c s="35" t="s">
        <v>5</v>
      </c>
      <c s="6" t="s">
        <v>5274</v>
      </c>
      <c s="36" t="s">
        <v>207</v>
      </c>
      <c s="37">
        <v>600</v>
      </c>
      <c s="36">
        <v>0</v>
      </c>
      <c s="36">
        <f>ROUND(G67*H67,6)</f>
      </c>
      <c r="L67" s="38">
        <v>0</v>
      </c>
      <c s="32">
        <f>ROUND(ROUND(L67,2)*ROUND(G67,3),2)</f>
      </c>
      <c s="36" t="s">
        <v>10652</v>
      </c>
      <c>
        <f>(M67*21)/100</f>
      </c>
      <c t="s">
        <v>27</v>
      </c>
    </row>
    <row r="68" spans="1:5" ht="12.75">
      <c r="A68" s="35" t="s">
        <v>55</v>
      </c>
      <c r="E68" s="39" t="s">
        <v>5</v>
      </c>
    </row>
    <row r="69" spans="1:5" ht="12.75">
      <c r="A69" s="35" t="s">
        <v>56</v>
      </c>
      <c r="E69" s="40" t="s">
        <v>10725</v>
      </c>
    </row>
    <row r="70" spans="1:5" ht="12.75">
      <c r="A70" t="s">
        <v>58</v>
      </c>
      <c r="E70" s="39" t="s">
        <v>5</v>
      </c>
    </row>
    <row r="71" spans="1:16" ht="25.5">
      <c r="A71" t="s">
        <v>49</v>
      </c>
      <c s="34" t="s">
        <v>149</v>
      </c>
      <c s="34" t="s">
        <v>10785</v>
      </c>
      <c s="35" t="s">
        <v>5</v>
      </c>
      <c s="6" t="s">
        <v>10786</v>
      </c>
      <c s="36" t="s">
        <v>83</v>
      </c>
      <c s="37">
        <v>7</v>
      </c>
      <c s="36">
        <v>0</v>
      </c>
      <c s="36">
        <f>ROUND(G71*H71,6)</f>
      </c>
      <c r="L71" s="38">
        <v>0</v>
      </c>
      <c s="32">
        <f>ROUND(ROUND(L71,2)*ROUND(G71,3),2)</f>
      </c>
      <c s="36" t="s">
        <v>10652</v>
      </c>
      <c>
        <f>(M71*21)/100</f>
      </c>
      <c t="s">
        <v>27</v>
      </c>
    </row>
    <row r="72" spans="1:5" ht="12.75">
      <c r="A72" s="35" t="s">
        <v>55</v>
      </c>
      <c r="E72" s="39" t="s">
        <v>5</v>
      </c>
    </row>
    <row r="73" spans="1:5" ht="12.75">
      <c r="A73" s="35" t="s">
        <v>56</v>
      </c>
      <c r="E73" s="40" t="s">
        <v>10725</v>
      </c>
    </row>
    <row r="74" spans="1:5" ht="12.75">
      <c r="A74" t="s">
        <v>58</v>
      </c>
      <c r="E74" s="39" t="s">
        <v>5</v>
      </c>
    </row>
    <row r="75" spans="1:16" ht="25.5">
      <c r="A75" t="s">
        <v>49</v>
      </c>
      <c s="34" t="s">
        <v>153</v>
      </c>
      <c s="34" t="s">
        <v>10787</v>
      </c>
      <c s="35" t="s">
        <v>5</v>
      </c>
      <c s="6" t="s">
        <v>10788</v>
      </c>
      <c s="36" t="s">
        <v>168</v>
      </c>
      <c s="37">
        <v>44</v>
      </c>
      <c s="36">
        <v>0</v>
      </c>
      <c s="36">
        <f>ROUND(G75*H75,6)</f>
      </c>
      <c r="L75" s="38">
        <v>0</v>
      </c>
      <c s="32">
        <f>ROUND(ROUND(L75,2)*ROUND(G75,3),2)</f>
      </c>
      <c s="36" t="s">
        <v>10652</v>
      </c>
      <c>
        <f>(M75*21)/100</f>
      </c>
      <c t="s">
        <v>27</v>
      </c>
    </row>
    <row r="76" spans="1:5" ht="12.75">
      <c r="A76" s="35" t="s">
        <v>55</v>
      </c>
      <c r="E76" s="39" t="s">
        <v>5</v>
      </c>
    </row>
    <row r="77" spans="1:5" ht="12.75">
      <c r="A77" s="35" t="s">
        <v>56</v>
      </c>
      <c r="E77" s="40" t="s">
        <v>10682</v>
      </c>
    </row>
    <row r="78" spans="1:5" ht="12.75">
      <c r="A78" t="s">
        <v>58</v>
      </c>
      <c r="E78" s="39" t="s">
        <v>5</v>
      </c>
    </row>
    <row r="79" spans="1:16" ht="25.5">
      <c r="A79" t="s">
        <v>49</v>
      </c>
      <c s="34" t="s">
        <v>2179</v>
      </c>
      <c s="34" t="s">
        <v>10789</v>
      </c>
      <c s="35" t="s">
        <v>5</v>
      </c>
      <c s="6" t="s">
        <v>10790</v>
      </c>
      <c s="36" t="s">
        <v>83</v>
      </c>
      <c s="37">
        <v>5</v>
      </c>
      <c s="36">
        <v>0</v>
      </c>
      <c s="36">
        <f>ROUND(G79*H79,6)</f>
      </c>
      <c r="L79" s="38">
        <v>0</v>
      </c>
      <c s="32">
        <f>ROUND(ROUND(L79,2)*ROUND(G79,3),2)</f>
      </c>
      <c s="36" t="s">
        <v>738</v>
      </c>
      <c>
        <f>(M79*21)/100</f>
      </c>
      <c t="s">
        <v>27</v>
      </c>
    </row>
    <row r="80" spans="1:5" ht="12.75">
      <c r="A80" s="35" t="s">
        <v>55</v>
      </c>
      <c r="E80" s="39" t="s">
        <v>5</v>
      </c>
    </row>
    <row r="81" spans="1:5" ht="12.75">
      <c r="A81" s="35" t="s">
        <v>56</v>
      </c>
      <c r="E81" s="40" t="s">
        <v>10725</v>
      </c>
    </row>
    <row r="82" spans="1:5" ht="12.75">
      <c r="A82" t="s">
        <v>58</v>
      </c>
      <c r="E82" s="39" t="s">
        <v>5</v>
      </c>
    </row>
    <row r="83" spans="1:16" ht="25.5">
      <c r="A83" t="s">
        <v>49</v>
      </c>
      <c s="34" t="s">
        <v>2182</v>
      </c>
      <c s="34" t="s">
        <v>10791</v>
      </c>
      <c s="35" t="s">
        <v>5</v>
      </c>
      <c s="6" t="s">
        <v>10792</v>
      </c>
      <c s="36" t="s">
        <v>83</v>
      </c>
      <c s="37">
        <v>3</v>
      </c>
      <c s="36">
        <v>0</v>
      </c>
      <c s="36">
        <f>ROUND(G83*H83,6)</f>
      </c>
      <c r="L83" s="38">
        <v>0</v>
      </c>
      <c s="32">
        <f>ROUND(ROUND(L83,2)*ROUND(G83,3),2)</f>
      </c>
      <c s="36" t="s">
        <v>738</v>
      </c>
      <c>
        <f>(M83*21)/100</f>
      </c>
      <c t="s">
        <v>27</v>
      </c>
    </row>
    <row r="84" spans="1:5" ht="12.75">
      <c r="A84" s="35" t="s">
        <v>55</v>
      </c>
      <c r="E84" s="39" t="s">
        <v>5</v>
      </c>
    </row>
    <row r="85" spans="1:5" ht="12.75">
      <c r="A85" s="35" t="s">
        <v>56</v>
      </c>
      <c r="E85" s="40" t="s">
        <v>10725</v>
      </c>
    </row>
    <row r="86" spans="1:5" ht="12.75">
      <c r="A86" t="s">
        <v>58</v>
      </c>
      <c r="E86" s="39" t="s">
        <v>5</v>
      </c>
    </row>
    <row r="87" spans="1:16" ht="12.75">
      <c r="A87" t="s">
        <v>49</v>
      </c>
      <c s="34" t="s">
        <v>2184</v>
      </c>
      <c s="34" t="s">
        <v>10795</v>
      </c>
      <c s="35" t="s">
        <v>5</v>
      </c>
      <c s="6" t="s">
        <v>10796</v>
      </c>
      <c s="36" t="s">
        <v>83</v>
      </c>
      <c s="37">
        <v>1</v>
      </c>
      <c s="36">
        <v>0</v>
      </c>
      <c s="36">
        <f>ROUND(G87*H87,6)</f>
      </c>
      <c r="L87" s="38">
        <v>0</v>
      </c>
      <c s="32">
        <f>ROUND(ROUND(L87,2)*ROUND(G87,3),2)</f>
      </c>
      <c s="36" t="s">
        <v>738</v>
      </c>
      <c>
        <f>(M87*21)/100</f>
      </c>
      <c t="s">
        <v>27</v>
      </c>
    </row>
    <row r="88" spans="1:5" ht="12.75">
      <c r="A88" s="35" t="s">
        <v>55</v>
      </c>
      <c r="E88" s="39" t="s">
        <v>5</v>
      </c>
    </row>
    <row r="89" spans="1:5" ht="12.75">
      <c r="A89" s="35" t="s">
        <v>56</v>
      </c>
      <c r="E89" s="40" t="s">
        <v>10725</v>
      </c>
    </row>
    <row r="90" spans="1:5" ht="12.75">
      <c r="A90" t="s">
        <v>58</v>
      </c>
      <c r="E90" s="39" t="s">
        <v>5</v>
      </c>
    </row>
    <row r="91" spans="1:16" ht="12.75">
      <c r="A91" t="s">
        <v>49</v>
      </c>
      <c s="34" t="s">
        <v>2188</v>
      </c>
      <c s="34" t="s">
        <v>10797</v>
      </c>
      <c s="35" t="s">
        <v>5</v>
      </c>
      <c s="6" t="s">
        <v>10798</v>
      </c>
      <c s="36" t="s">
        <v>83</v>
      </c>
      <c s="37">
        <v>3</v>
      </c>
      <c s="36">
        <v>0</v>
      </c>
      <c s="36">
        <f>ROUND(G91*H91,6)</f>
      </c>
      <c r="L91" s="38">
        <v>0</v>
      </c>
      <c s="32">
        <f>ROUND(ROUND(L91,2)*ROUND(G91,3),2)</f>
      </c>
      <c s="36" t="s">
        <v>738</v>
      </c>
      <c>
        <f>(M91*21)/100</f>
      </c>
      <c t="s">
        <v>27</v>
      </c>
    </row>
    <row r="92" spans="1:5" ht="12.75">
      <c r="A92" s="35" t="s">
        <v>55</v>
      </c>
      <c r="E92" s="39" t="s">
        <v>5</v>
      </c>
    </row>
    <row r="93" spans="1:5" ht="12.75">
      <c r="A93" s="35" t="s">
        <v>56</v>
      </c>
      <c r="E93" s="40" t="s">
        <v>10725</v>
      </c>
    </row>
    <row r="94" spans="1:5" ht="12.75">
      <c r="A94" t="s">
        <v>58</v>
      </c>
      <c r="E94" s="39" t="s">
        <v>5</v>
      </c>
    </row>
    <row r="95" spans="1:13" ht="12.75">
      <c r="A95" t="s">
        <v>46</v>
      </c>
      <c r="C95" s="31" t="s">
        <v>10648</v>
      </c>
      <c r="E95" s="33" t="s">
        <v>10649</v>
      </c>
      <c r="J95" s="32">
        <f>0</f>
      </c>
      <c s="32">
        <f>0</f>
      </c>
      <c s="32">
        <f>0+L96+L100+L104+L108+L112+L116+L120+L124+L128+L132+L136+L140+L144+L148+L152+L156+L160+L164+L168+L172+L176+L180+L184+L188+L192+L196+L200+L204+L208+L212+L216+L220+L224+L228+L232+L236+L240+L244+L248+L252+L256+L260+L264+L268+L272+L276+L280+L284+L288+L292+L296</f>
      </c>
      <c s="32">
        <f>0+M96+M100+M104+M108+M112+M116+M120+M124+M128+M132+M136+M140+M144+M148+M152+M156+M160+M164+M168+M172+M176+M180+M184+M188+M192+M196+M200+M204+M208+M212+M216+M220+M224+M228+M232+M236+M240+M244+M248+M252+M256+M260+M264+M268+M272+M276+M280+M284+M288+M292+M296</f>
      </c>
    </row>
    <row r="96" spans="1:16" ht="12.75">
      <c r="A96" t="s">
        <v>49</v>
      </c>
      <c s="34" t="s">
        <v>157</v>
      </c>
      <c s="34" t="s">
        <v>10650</v>
      </c>
      <c s="35" t="s">
        <v>5</v>
      </c>
      <c s="6" t="s">
        <v>10651</v>
      </c>
      <c s="36" t="s">
        <v>83</v>
      </c>
      <c s="37">
        <v>35</v>
      </c>
      <c s="36">
        <v>0</v>
      </c>
      <c s="36">
        <f>ROUND(G96*H96,6)</f>
      </c>
      <c r="L96" s="38">
        <v>0</v>
      </c>
      <c s="32">
        <f>ROUND(ROUND(L96,2)*ROUND(G96,3),2)</f>
      </c>
      <c s="36" t="s">
        <v>10652</v>
      </c>
      <c>
        <f>(M96*21)/100</f>
      </c>
      <c t="s">
        <v>27</v>
      </c>
    </row>
    <row r="97" spans="1:5" ht="12.75">
      <c r="A97" s="35" t="s">
        <v>55</v>
      </c>
      <c r="E97" s="39" t="s">
        <v>5</v>
      </c>
    </row>
    <row r="98" spans="1:5" ht="12.75">
      <c r="A98" s="35" t="s">
        <v>56</v>
      </c>
      <c r="E98" s="40" t="s">
        <v>10653</v>
      </c>
    </row>
    <row r="99" spans="1:5" ht="12.75">
      <c r="A99" t="s">
        <v>58</v>
      </c>
      <c r="E99" s="39" t="s">
        <v>5</v>
      </c>
    </row>
    <row r="100" spans="1:16" ht="12.75">
      <c r="A100" t="s">
        <v>49</v>
      </c>
      <c s="34" t="s">
        <v>161</v>
      </c>
      <c s="34" t="s">
        <v>10801</v>
      </c>
      <c s="35" t="s">
        <v>5</v>
      </c>
      <c s="6" t="s">
        <v>10802</v>
      </c>
      <c s="36" t="s">
        <v>83</v>
      </c>
      <c s="37">
        <v>1</v>
      </c>
      <c s="36">
        <v>0</v>
      </c>
      <c s="36">
        <f>ROUND(G100*H100,6)</f>
      </c>
      <c r="L100" s="38">
        <v>0</v>
      </c>
      <c s="32">
        <f>ROUND(ROUND(L100,2)*ROUND(G100,3),2)</f>
      </c>
      <c s="36" t="s">
        <v>10652</v>
      </c>
      <c>
        <f>(M100*21)/100</f>
      </c>
      <c t="s">
        <v>27</v>
      </c>
    </row>
    <row r="101" spans="1:5" ht="12.75">
      <c r="A101" s="35" t="s">
        <v>55</v>
      </c>
      <c r="E101" s="39" t="s">
        <v>5</v>
      </c>
    </row>
    <row r="102" spans="1:5" ht="12.75">
      <c r="A102" s="35" t="s">
        <v>56</v>
      </c>
      <c r="E102" s="40" t="s">
        <v>10653</v>
      </c>
    </row>
    <row r="103" spans="1:5" ht="12.75">
      <c r="A103" t="s">
        <v>58</v>
      </c>
      <c r="E103" s="39" t="s">
        <v>5</v>
      </c>
    </row>
    <row r="104" spans="1:16" ht="12.75">
      <c r="A104" t="s">
        <v>49</v>
      </c>
      <c s="34" t="s">
        <v>165</v>
      </c>
      <c s="34" t="s">
        <v>10803</v>
      </c>
      <c s="35" t="s">
        <v>5</v>
      </c>
      <c s="6" t="s">
        <v>10804</v>
      </c>
      <c s="36" t="s">
        <v>83</v>
      </c>
      <c s="37">
        <v>1</v>
      </c>
      <c s="36">
        <v>0</v>
      </c>
      <c s="36">
        <f>ROUND(G104*H104,6)</f>
      </c>
      <c r="L104" s="38">
        <v>0</v>
      </c>
      <c s="32">
        <f>ROUND(ROUND(L104,2)*ROUND(G104,3),2)</f>
      </c>
      <c s="36" t="s">
        <v>10652</v>
      </c>
      <c>
        <f>(M104*21)/100</f>
      </c>
      <c t="s">
        <v>27</v>
      </c>
    </row>
    <row r="105" spans="1:5" ht="12.75">
      <c r="A105" s="35" t="s">
        <v>55</v>
      </c>
      <c r="E105" s="39" t="s">
        <v>5</v>
      </c>
    </row>
    <row r="106" spans="1:5" ht="12.75">
      <c r="A106" s="35" t="s">
        <v>56</v>
      </c>
      <c r="E106" s="40" t="s">
        <v>10653</v>
      </c>
    </row>
    <row r="107" spans="1:5" ht="12.75">
      <c r="A107" t="s">
        <v>58</v>
      </c>
      <c r="E107" s="39" t="s">
        <v>5</v>
      </c>
    </row>
    <row r="108" spans="1:16" ht="12.75">
      <c r="A108" t="s">
        <v>49</v>
      </c>
      <c s="34" t="s">
        <v>170</v>
      </c>
      <c s="34" t="s">
        <v>10654</v>
      </c>
      <c s="35" t="s">
        <v>5</v>
      </c>
      <c s="6" t="s">
        <v>10655</v>
      </c>
      <c s="36" t="s">
        <v>83</v>
      </c>
      <c s="37">
        <v>1</v>
      </c>
      <c s="36">
        <v>0</v>
      </c>
      <c s="36">
        <f>ROUND(G108*H108,6)</f>
      </c>
      <c r="L108" s="38">
        <v>0</v>
      </c>
      <c s="32">
        <f>ROUND(ROUND(L108,2)*ROUND(G108,3),2)</f>
      </c>
      <c s="36" t="s">
        <v>10652</v>
      </c>
      <c>
        <f>(M108*21)/100</f>
      </c>
      <c t="s">
        <v>27</v>
      </c>
    </row>
    <row r="109" spans="1:5" ht="12.75">
      <c r="A109" s="35" t="s">
        <v>55</v>
      </c>
      <c r="E109" s="39" t="s">
        <v>5</v>
      </c>
    </row>
    <row r="110" spans="1:5" ht="12.75">
      <c r="A110" s="35" t="s">
        <v>56</v>
      </c>
      <c r="E110" s="40" t="s">
        <v>10653</v>
      </c>
    </row>
    <row r="111" spans="1:5" ht="12.75">
      <c r="A111" t="s">
        <v>58</v>
      </c>
      <c r="E111" s="39" t="s">
        <v>5</v>
      </c>
    </row>
    <row r="112" spans="1:16" ht="12.75">
      <c r="A112" t="s">
        <v>49</v>
      </c>
      <c s="34" t="s">
        <v>174</v>
      </c>
      <c s="34" t="s">
        <v>10656</v>
      </c>
      <c s="35" t="s">
        <v>5</v>
      </c>
      <c s="6" t="s">
        <v>10657</v>
      </c>
      <c s="36" t="s">
        <v>83</v>
      </c>
      <c s="37">
        <v>8</v>
      </c>
      <c s="36">
        <v>0</v>
      </c>
      <c s="36">
        <f>ROUND(G112*H112,6)</f>
      </c>
      <c r="L112" s="38">
        <v>0</v>
      </c>
      <c s="32">
        <f>ROUND(ROUND(L112,2)*ROUND(G112,3),2)</f>
      </c>
      <c s="36" t="s">
        <v>10652</v>
      </c>
      <c>
        <f>(M112*21)/100</f>
      </c>
      <c t="s">
        <v>27</v>
      </c>
    </row>
    <row r="113" spans="1:5" ht="12.75">
      <c r="A113" s="35" t="s">
        <v>55</v>
      </c>
      <c r="E113" s="39" t="s">
        <v>5</v>
      </c>
    </row>
    <row r="114" spans="1:5" ht="12.75">
      <c r="A114" s="35" t="s">
        <v>56</v>
      </c>
      <c r="E114" s="40" t="s">
        <v>10653</v>
      </c>
    </row>
    <row r="115" spans="1:5" ht="12.75">
      <c r="A115" t="s">
        <v>58</v>
      </c>
      <c r="E115" s="39" t="s">
        <v>5</v>
      </c>
    </row>
    <row r="116" spans="1:16" ht="12.75">
      <c r="A116" t="s">
        <v>49</v>
      </c>
      <c s="34" t="s">
        <v>178</v>
      </c>
      <c s="34" t="s">
        <v>10807</v>
      </c>
      <c s="35" t="s">
        <v>5</v>
      </c>
      <c s="6" t="s">
        <v>10808</v>
      </c>
      <c s="36" t="s">
        <v>83</v>
      </c>
      <c s="37">
        <v>10</v>
      </c>
      <c s="36">
        <v>0</v>
      </c>
      <c s="36">
        <f>ROUND(G116*H116,6)</f>
      </c>
      <c r="L116" s="38">
        <v>0</v>
      </c>
      <c s="32">
        <f>ROUND(ROUND(L116,2)*ROUND(G116,3),2)</f>
      </c>
      <c s="36" t="s">
        <v>10652</v>
      </c>
      <c>
        <f>(M116*21)/100</f>
      </c>
      <c t="s">
        <v>27</v>
      </c>
    </row>
    <row r="117" spans="1:5" ht="12.75">
      <c r="A117" s="35" t="s">
        <v>55</v>
      </c>
      <c r="E117" s="39" t="s">
        <v>5</v>
      </c>
    </row>
    <row r="118" spans="1:5" ht="12.75">
      <c r="A118" s="35" t="s">
        <v>56</v>
      </c>
      <c r="E118" s="40" t="s">
        <v>10653</v>
      </c>
    </row>
    <row r="119" spans="1:5" ht="12.75">
      <c r="A119" t="s">
        <v>58</v>
      </c>
      <c r="E119" s="39" t="s">
        <v>5</v>
      </c>
    </row>
    <row r="120" spans="1:16" ht="12.75">
      <c r="A120" t="s">
        <v>49</v>
      </c>
      <c s="34" t="s">
        <v>50</v>
      </c>
      <c s="34" t="s">
        <v>10809</v>
      </c>
      <c s="35" t="s">
        <v>5</v>
      </c>
      <c s="6" t="s">
        <v>10810</v>
      </c>
      <c s="36" t="s">
        <v>83</v>
      </c>
      <c s="37">
        <v>7</v>
      </c>
      <c s="36">
        <v>0</v>
      </c>
      <c s="36">
        <f>ROUND(G120*H120,6)</f>
      </c>
      <c r="L120" s="38">
        <v>0</v>
      </c>
      <c s="32">
        <f>ROUND(ROUND(L120,2)*ROUND(G120,3),2)</f>
      </c>
      <c s="36" t="s">
        <v>10652</v>
      </c>
      <c>
        <f>(M120*21)/100</f>
      </c>
      <c t="s">
        <v>27</v>
      </c>
    </row>
    <row r="121" spans="1:5" ht="12.75">
      <c r="A121" s="35" t="s">
        <v>55</v>
      </c>
      <c r="E121" s="39" t="s">
        <v>5</v>
      </c>
    </row>
    <row r="122" spans="1:5" ht="12.75">
      <c r="A122" s="35" t="s">
        <v>56</v>
      </c>
      <c r="E122" s="40" t="s">
        <v>10653</v>
      </c>
    </row>
    <row r="123" spans="1:5" ht="12.75">
      <c r="A123" t="s">
        <v>58</v>
      </c>
      <c r="E123" s="39" t="s">
        <v>5</v>
      </c>
    </row>
    <row r="124" spans="1:16" ht="12.75">
      <c r="A124" t="s">
        <v>49</v>
      </c>
      <c s="34" t="s">
        <v>60</v>
      </c>
      <c s="34" t="s">
        <v>10974</v>
      </c>
      <c s="35" t="s">
        <v>5</v>
      </c>
      <c s="6" t="s">
        <v>10975</v>
      </c>
      <c s="36" t="s">
        <v>83</v>
      </c>
      <c s="37">
        <v>5</v>
      </c>
      <c s="36">
        <v>0</v>
      </c>
      <c s="36">
        <f>ROUND(G124*H124,6)</f>
      </c>
      <c r="L124" s="38">
        <v>0</v>
      </c>
      <c s="32">
        <f>ROUND(ROUND(L124,2)*ROUND(G124,3),2)</f>
      </c>
      <c s="36" t="s">
        <v>10652</v>
      </c>
      <c>
        <f>(M124*21)/100</f>
      </c>
      <c t="s">
        <v>27</v>
      </c>
    </row>
    <row r="125" spans="1:5" ht="12.75">
      <c r="A125" s="35" t="s">
        <v>55</v>
      </c>
      <c r="E125" s="39" t="s">
        <v>5</v>
      </c>
    </row>
    <row r="126" spans="1:5" ht="12.75">
      <c r="A126" s="35" t="s">
        <v>56</v>
      </c>
      <c r="E126" s="40" t="s">
        <v>10653</v>
      </c>
    </row>
    <row r="127" spans="1:5" ht="12.75">
      <c r="A127" t="s">
        <v>58</v>
      </c>
      <c r="E127" s="39" t="s">
        <v>5</v>
      </c>
    </row>
    <row r="128" spans="1:16" ht="12.75">
      <c r="A128" t="s">
        <v>49</v>
      </c>
      <c s="34" t="s">
        <v>63</v>
      </c>
      <c s="34" t="s">
        <v>10811</v>
      </c>
      <c s="35" t="s">
        <v>5</v>
      </c>
      <c s="6" t="s">
        <v>10812</v>
      </c>
      <c s="36" t="s">
        <v>83</v>
      </c>
      <c s="37">
        <v>96</v>
      </c>
      <c s="36">
        <v>0</v>
      </c>
      <c s="36">
        <f>ROUND(G128*H128,6)</f>
      </c>
      <c r="L128" s="38">
        <v>0</v>
      </c>
      <c s="32">
        <f>ROUND(ROUND(L128,2)*ROUND(G128,3),2)</f>
      </c>
      <c s="36" t="s">
        <v>10652</v>
      </c>
      <c>
        <f>(M128*21)/100</f>
      </c>
      <c t="s">
        <v>27</v>
      </c>
    </row>
    <row r="129" spans="1:5" ht="12.75">
      <c r="A129" s="35" t="s">
        <v>55</v>
      </c>
      <c r="E129" s="39" t="s">
        <v>5</v>
      </c>
    </row>
    <row r="130" spans="1:5" ht="12.75">
      <c r="A130" s="35" t="s">
        <v>56</v>
      </c>
      <c r="E130" s="40" t="s">
        <v>10653</v>
      </c>
    </row>
    <row r="131" spans="1:5" ht="12.75">
      <c r="A131" t="s">
        <v>58</v>
      </c>
      <c r="E131" s="39" t="s">
        <v>5</v>
      </c>
    </row>
    <row r="132" spans="1:16" ht="12.75">
      <c r="A132" t="s">
        <v>49</v>
      </c>
      <c s="34" t="s">
        <v>182</v>
      </c>
      <c s="34" t="s">
        <v>10813</v>
      </c>
      <c s="35" t="s">
        <v>5</v>
      </c>
      <c s="6" t="s">
        <v>10814</v>
      </c>
      <c s="36" t="s">
        <v>83</v>
      </c>
      <c s="37">
        <v>4</v>
      </c>
      <c s="36">
        <v>0</v>
      </c>
      <c s="36">
        <f>ROUND(G132*H132,6)</f>
      </c>
      <c r="L132" s="38">
        <v>0</v>
      </c>
      <c s="32">
        <f>ROUND(ROUND(L132,2)*ROUND(G132,3),2)</f>
      </c>
      <c s="36" t="s">
        <v>10652</v>
      </c>
      <c>
        <f>(M132*21)/100</f>
      </c>
      <c t="s">
        <v>27</v>
      </c>
    </row>
    <row r="133" spans="1:5" ht="12.75">
      <c r="A133" s="35" t="s">
        <v>55</v>
      </c>
      <c r="E133" s="39" t="s">
        <v>5</v>
      </c>
    </row>
    <row r="134" spans="1:5" ht="12.75">
      <c r="A134" s="35" t="s">
        <v>56</v>
      </c>
      <c r="E134" s="40" t="s">
        <v>10653</v>
      </c>
    </row>
    <row r="135" spans="1:5" ht="12.75">
      <c r="A135" t="s">
        <v>58</v>
      </c>
      <c r="E135" s="39" t="s">
        <v>5</v>
      </c>
    </row>
    <row r="136" spans="1:16" ht="12.75">
      <c r="A136" t="s">
        <v>49</v>
      </c>
      <c s="34" t="s">
        <v>263</v>
      </c>
      <c s="34" t="s">
        <v>10815</v>
      </c>
      <c s="35" t="s">
        <v>5</v>
      </c>
      <c s="6" t="s">
        <v>10816</v>
      </c>
      <c s="36" t="s">
        <v>83</v>
      </c>
      <c s="37">
        <v>10</v>
      </c>
      <c s="36">
        <v>0</v>
      </c>
      <c s="36">
        <f>ROUND(G136*H136,6)</f>
      </c>
      <c r="L136" s="38">
        <v>0</v>
      </c>
      <c s="32">
        <f>ROUND(ROUND(L136,2)*ROUND(G136,3),2)</f>
      </c>
      <c s="36" t="s">
        <v>10652</v>
      </c>
      <c>
        <f>(M136*21)/100</f>
      </c>
      <c t="s">
        <v>27</v>
      </c>
    </row>
    <row r="137" spans="1:5" ht="12.75">
      <c r="A137" s="35" t="s">
        <v>55</v>
      </c>
      <c r="E137" s="39" t="s">
        <v>5</v>
      </c>
    </row>
    <row r="138" spans="1:5" ht="12.75">
      <c r="A138" s="35" t="s">
        <v>56</v>
      </c>
      <c r="E138" s="40" t="s">
        <v>10653</v>
      </c>
    </row>
    <row r="139" spans="1:5" ht="12.75">
      <c r="A139" t="s">
        <v>58</v>
      </c>
      <c r="E139" s="39" t="s">
        <v>5</v>
      </c>
    </row>
    <row r="140" spans="1:16" ht="12.75">
      <c r="A140" t="s">
        <v>49</v>
      </c>
      <c s="34" t="s">
        <v>267</v>
      </c>
      <c s="34" t="s">
        <v>10817</v>
      </c>
      <c s="35" t="s">
        <v>5</v>
      </c>
      <c s="6" t="s">
        <v>10818</v>
      </c>
      <c s="36" t="s">
        <v>83</v>
      </c>
      <c s="37">
        <v>2</v>
      </c>
      <c s="36">
        <v>0</v>
      </c>
      <c s="36">
        <f>ROUND(G140*H140,6)</f>
      </c>
      <c r="L140" s="38">
        <v>0</v>
      </c>
      <c s="32">
        <f>ROUND(ROUND(L140,2)*ROUND(G140,3),2)</f>
      </c>
      <c s="36" t="s">
        <v>10652</v>
      </c>
      <c>
        <f>(M140*21)/100</f>
      </c>
      <c t="s">
        <v>27</v>
      </c>
    </row>
    <row r="141" spans="1:5" ht="12.75">
      <c r="A141" s="35" t="s">
        <v>55</v>
      </c>
      <c r="E141" s="39" t="s">
        <v>5</v>
      </c>
    </row>
    <row r="142" spans="1:5" ht="12.75">
      <c r="A142" s="35" t="s">
        <v>56</v>
      </c>
      <c r="E142" s="40" t="s">
        <v>10653</v>
      </c>
    </row>
    <row r="143" spans="1:5" ht="12.75">
      <c r="A143" t="s">
        <v>58</v>
      </c>
      <c r="E143" s="39" t="s">
        <v>5</v>
      </c>
    </row>
    <row r="144" spans="1:16" ht="12.75">
      <c r="A144" t="s">
        <v>49</v>
      </c>
      <c s="34" t="s">
        <v>271</v>
      </c>
      <c s="34" t="s">
        <v>10819</v>
      </c>
      <c s="35" t="s">
        <v>5</v>
      </c>
      <c s="6" t="s">
        <v>10820</v>
      </c>
      <c s="36" t="s">
        <v>83</v>
      </c>
      <c s="37">
        <v>8</v>
      </c>
      <c s="36">
        <v>0</v>
      </c>
      <c s="36">
        <f>ROUND(G144*H144,6)</f>
      </c>
      <c r="L144" s="38">
        <v>0</v>
      </c>
      <c s="32">
        <f>ROUND(ROUND(L144,2)*ROUND(G144,3),2)</f>
      </c>
      <c s="36" t="s">
        <v>10652</v>
      </c>
      <c>
        <f>(M144*21)/100</f>
      </c>
      <c t="s">
        <v>27</v>
      </c>
    </row>
    <row r="145" spans="1:5" ht="12.75">
      <c r="A145" s="35" t="s">
        <v>55</v>
      </c>
      <c r="E145" s="39" t="s">
        <v>5</v>
      </c>
    </row>
    <row r="146" spans="1:5" ht="12.75">
      <c r="A146" s="35" t="s">
        <v>56</v>
      </c>
      <c r="E146" s="40" t="s">
        <v>10653</v>
      </c>
    </row>
    <row r="147" spans="1:5" ht="12.75">
      <c r="A147" t="s">
        <v>58</v>
      </c>
      <c r="E147" s="39" t="s">
        <v>5</v>
      </c>
    </row>
    <row r="148" spans="1:16" ht="12.75">
      <c r="A148" t="s">
        <v>49</v>
      </c>
      <c s="34" t="s">
        <v>275</v>
      </c>
      <c s="34" t="s">
        <v>10976</v>
      </c>
      <c s="35" t="s">
        <v>5</v>
      </c>
      <c s="6" t="s">
        <v>10977</v>
      </c>
      <c s="36" t="s">
        <v>83</v>
      </c>
      <c s="37">
        <v>2</v>
      </c>
      <c s="36">
        <v>0</v>
      </c>
      <c s="36">
        <f>ROUND(G148*H148,6)</f>
      </c>
      <c r="L148" s="38">
        <v>0</v>
      </c>
      <c s="32">
        <f>ROUND(ROUND(L148,2)*ROUND(G148,3),2)</f>
      </c>
      <c s="36" t="s">
        <v>10652</v>
      </c>
      <c>
        <f>(M148*21)/100</f>
      </c>
      <c t="s">
        <v>27</v>
      </c>
    </row>
    <row r="149" spans="1:5" ht="12.75">
      <c r="A149" s="35" t="s">
        <v>55</v>
      </c>
      <c r="E149" s="39" t="s">
        <v>5</v>
      </c>
    </row>
    <row r="150" spans="1:5" ht="12.75">
      <c r="A150" s="35" t="s">
        <v>56</v>
      </c>
      <c r="E150" s="40" t="s">
        <v>10653</v>
      </c>
    </row>
    <row r="151" spans="1:5" ht="12.75">
      <c r="A151" t="s">
        <v>58</v>
      </c>
      <c r="E151" s="39" t="s">
        <v>5</v>
      </c>
    </row>
    <row r="152" spans="1:16" ht="12.75">
      <c r="A152" t="s">
        <v>49</v>
      </c>
      <c s="34" t="s">
        <v>280</v>
      </c>
      <c s="34" t="s">
        <v>10658</v>
      </c>
      <c s="35" t="s">
        <v>5</v>
      </c>
      <c s="6" t="s">
        <v>10659</v>
      </c>
      <c s="36" t="s">
        <v>83</v>
      </c>
      <c s="37">
        <v>4</v>
      </c>
      <c s="36">
        <v>0</v>
      </c>
      <c s="36">
        <f>ROUND(G152*H152,6)</f>
      </c>
      <c r="L152" s="38">
        <v>0</v>
      </c>
      <c s="32">
        <f>ROUND(ROUND(L152,2)*ROUND(G152,3),2)</f>
      </c>
      <c s="36" t="s">
        <v>10652</v>
      </c>
      <c>
        <f>(M152*21)/100</f>
      </c>
      <c t="s">
        <v>27</v>
      </c>
    </row>
    <row r="153" spans="1:5" ht="12.75">
      <c r="A153" s="35" t="s">
        <v>55</v>
      </c>
      <c r="E153" s="39" t="s">
        <v>5</v>
      </c>
    </row>
    <row r="154" spans="1:5" ht="12.75">
      <c r="A154" s="35" t="s">
        <v>56</v>
      </c>
      <c r="E154" s="40" t="s">
        <v>10653</v>
      </c>
    </row>
    <row r="155" spans="1:5" ht="12.75">
      <c r="A155" t="s">
        <v>58</v>
      </c>
      <c r="E155" s="39" t="s">
        <v>5</v>
      </c>
    </row>
    <row r="156" spans="1:16" ht="12.75">
      <c r="A156" t="s">
        <v>49</v>
      </c>
      <c s="34" t="s">
        <v>284</v>
      </c>
      <c s="34" t="s">
        <v>10660</v>
      </c>
      <c s="35" t="s">
        <v>5</v>
      </c>
      <c s="6" t="s">
        <v>10661</v>
      </c>
      <c s="36" t="s">
        <v>83</v>
      </c>
      <c s="37">
        <v>4</v>
      </c>
      <c s="36">
        <v>0</v>
      </c>
      <c s="36">
        <f>ROUND(G156*H156,6)</f>
      </c>
      <c r="L156" s="38">
        <v>0</v>
      </c>
      <c s="32">
        <f>ROUND(ROUND(L156,2)*ROUND(G156,3),2)</f>
      </c>
      <c s="36" t="s">
        <v>10652</v>
      </c>
      <c>
        <f>(M156*21)/100</f>
      </c>
      <c t="s">
        <v>27</v>
      </c>
    </row>
    <row r="157" spans="1:5" ht="12.75">
      <c r="A157" s="35" t="s">
        <v>55</v>
      </c>
      <c r="E157" s="39" t="s">
        <v>5</v>
      </c>
    </row>
    <row r="158" spans="1:5" ht="12.75">
      <c r="A158" s="35" t="s">
        <v>56</v>
      </c>
      <c r="E158" s="40" t="s">
        <v>10653</v>
      </c>
    </row>
    <row r="159" spans="1:5" ht="12.75">
      <c r="A159" t="s">
        <v>58</v>
      </c>
      <c r="E159" s="39" t="s">
        <v>5</v>
      </c>
    </row>
    <row r="160" spans="1:16" ht="12.75">
      <c r="A160" t="s">
        <v>49</v>
      </c>
      <c s="34" t="s">
        <v>288</v>
      </c>
      <c s="34" t="s">
        <v>10829</v>
      </c>
      <c s="35" t="s">
        <v>5</v>
      </c>
      <c s="6" t="s">
        <v>10830</v>
      </c>
      <c s="36" t="s">
        <v>83</v>
      </c>
      <c s="37">
        <v>4</v>
      </c>
      <c s="36">
        <v>0</v>
      </c>
      <c s="36">
        <f>ROUND(G160*H160,6)</f>
      </c>
      <c r="L160" s="38">
        <v>0</v>
      </c>
      <c s="32">
        <f>ROUND(ROUND(L160,2)*ROUND(G160,3),2)</f>
      </c>
      <c s="36" t="s">
        <v>10652</v>
      </c>
      <c>
        <f>(M160*21)/100</f>
      </c>
      <c t="s">
        <v>27</v>
      </c>
    </row>
    <row r="161" spans="1:5" ht="12.75">
      <c r="A161" s="35" t="s">
        <v>55</v>
      </c>
      <c r="E161" s="39" t="s">
        <v>5</v>
      </c>
    </row>
    <row r="162" spans="1:5" ht="12.75">
      <c r="A162" s="35" t="s">
        <v>56</v>
      </c>
      <c r="E162" s="40" t="s">
        <v>10653</v>
      </c>
    </row>
    <row r="163" spans="1:5" ht="12.75">
      <c r="A163" t="s">
        <v>58</v>
      </c>
      <c r="E163" s="39" t="s">
        <v>5</v>
      </c>
    </row>
    <row r="164" spans="1:16" ht="12.75">
      <c r="A164" t="s">
        <v>49</v>
      </c>
      <c s="34" t="s">
        <v>292</v>
      </c>
      <c s="34" t="s">
        <v>10662</v>
      </c>
      <c s="35" t="s">
        <v>5</v>
      </c>
      <c s="6" t="s">
        <v>10663</v>
      </c>
      <c s="36" t="s">
        <v>83</v>
      </c>
      <c s="37">
        <v>8</v>
      </c>
      <c s="36">
        <v>0</v>
      </c>
      <c s="36">
        <f>ROUND(G164*H164,6)</f>
      </c>
      <c r="L164" s="38">
        <v>0</v>
      </c>
      <c s="32">
        <f>ROUND(ROUND(L164,2)*ROUND(G164,3),2)</f>
      </c>
      <c s="36" t="s">
        <v>10652</v>
      </c>
      <c>
        <f>(M164*21)/100</f>
      </c>
      <c t="s">
        <v>27</v>
      </c>
    </row>
    <row r="165" spans="1:5" ht="12.75">
      <c r="A165" s="35" t="s">
        <v>55</v>
      </c>
      <c r="E165" s="39" t="s">
        <v>5</v>
      </c>
    </row>
    <row r="166" spans="1:5" ht="12.75">
      <c r="A166" s="35" t="s">
        <v>56</v>
      </c>
      <c r="E166" s="40" t="s">
        <v>10653</v>
      </c>
    </row>
    <row r="167" spans="1:5" ht="12.75">
      <c r="A167" t="s">
        <v>58</v>
      </c>
      <c r="E167" s="39" t="s">
        <v>5</v>
      </c>
    </row>
    <row r="168" spans="1:16" ht="12.75">
      <c r="A168" t="s">
        <v>49</v>
      </c>
      <c s="34" t="s">
        <v>296</v>
      </c>
      <c s="34" t="s">
        <v>10664</v>
      </c>
      <c s="35" t="s">
        <v>5</v>
      </c>
      <c s="6" t="s">
        <v>10665</v>
      </c>
      <c s="36" t="s">
        <v>88</v>
      </c>
      <c s="37">
        <v>56.5</v>
      </c>
      <c s="36">
        <v>0</v>
      </c>
      <c s="36">
        <f>ROUND(G168*H168,6)</f>
      </c>
      <c r="L168" s="38">
        <v>0</v>
      </c>
      <c s="32">
        <f>ROUND(ROUND(L168,2)*ROUND(G168,3),2)</f>
      </c>
      <c s="36" t="s">
        <v>10652</v>
      </c>
      <c>
        <f>(M168*21)/100</f>
      </c>
      <c t="s">
        <v>27</v>
      </c>
    </row>
    <row r="169" spans="1:5" ht="12.75">
      <c r="A169" s="35" t="s">
        <v>55</v>
      </c>
      <c r="E169" s="39" t="s">
        <v>5</v>
      </c>
    </row>
    <row r="170" spans="1:5" ht="12.75">
      <c r="A170" s="35" t="s">
        <v>56</v>
      </c>
      <c r="E170" s="40" t="s">
        <v>10653</v>
      </c>
    </row>
    <row r="171" spans="1:5" ht="12.75">
      <c r="A171" t="s">
        <v>58</v>
      </c>
      <c r="E171" s="39" t="s">
        <v>5</v>
      </c>
    </row>
    <row r="172" spans="1:16" ht="12.75">
      <c r="A172" t="s">
        <v>49</v>
      </c>
      <c s="34" t="s">
        <v>300</v>
      </c>
      <c s="34" t="s">
        <v>10978</v>
      </c>
      <c s="35" t="s">
        <v>5</v>
      </c>
      <c s="6" t="s">
        <v>10979</v>
      </c>
      <c s="36" t="s">
        <v>83</v>
      </c>
      <c s="37">
        <v>1</v>
      </c>
      <c s="36">
        <v>0</v>
      </c>
      <c s="36">
        <f>ROUND(G172*H172,6)</f>
      </c>
      <c r="L172" s="38">
        <v>0</v>
      </c>
      <c s="32">
        <f>ROUND(ROUND(L172,2)*ROUND(G172,3),2)</f>
      </c>
      <c s="36" t="s">
        <v>10652</v>
      </c>
      <c>
        <f>(M172*21)/100</f>
      </c>
      <c t="s">
        <v>27</v>
      </c>
    </row>
    <row r="173" spans="1:5" ht="12.75">
      <c r="A173" s="35" t="s">
        <v>55</v>
      </c>
      <c r="E173" s="39" t="s">
        <v>5</v>
      </c>
    </row>
    <row r="174" spans="1:5" ht="12.75">
      <c r="A174" s="35" t="s">
        <v>56</v>
      </c>
      <c r="E174" s="40" t="s">
        <v>10833</v>
      </c>
    </row>
    <row r="175" spans="1:5" ht="12.75">
      <c r="A175" t="s">
        <v>58</v>
      </c>
      <c r="E175" s="39" t="s">
        <v>5</v>
      </c>
    </row>
    <row r="176" spans="1:16" ht="12.75">
      <c r="A176" t="s">
        <v>49</v>
      </c>
      <c s="34" t="s">
        <v>304</v>
      </c>
      <c s="34" t="s">
        <v>11029</v>
      </c>
      <c s="35" t="s">
        <v>5</v>
      </c>
      <c s="6" t="s">
        <v>11030</v>
      </c>
      <c s="36" t="s">
        <v>83</v>
      </c>
      <c s="37">
        <v>2</v>
      </c>
      <c s="36">
        <v>0</v>
      </c>
      <c s="36">
        <f>ROUND(G176*H176,6)</f>
      </c>
      <c r="L176" s="38">
        <v>0</v>
      </c>
      <c s="32">
        <f>ROUND(ROUND(L176,2)*ROUND(G176,3),2)</f>
      </c>
      <c s="36" t="s">
        <v>10652</v>
      </c>
      <c>
        <f>(M176*21)/100</f>
      </c>
      <c t="s">
        <v>27</v>
      </c>
    </row>
    <row r="177" spans="1:5" ht="12.75">
      <c r="A177" s="35" t="s">
        <v>55</v>
      </c>
      <c r="E177" s="39" t="s">
        <v>5</v>
      </c>
    </row>
    <row r="178" spans="1:5" ht="12.75">
      <c r="A178" s="35" t="s">
        <v>56</v>
      </c>
      <c r="E178" s="40" t="s">
        <v>10833</v>
      </c>
    </row>
    <row r="179" spans="1:5" ht="12.75">
      <c r="A179" t="s">
        <v>58</v>
      </c>
      <c r="E179" s="39" t="s">
        <v>5</v>
      </c>
    </row>
    <row r="180" spans="1:16" ht="12.75">
      <c r="A180" t="s">
        <v>49</v>
      </c>
      <c s="34" t="s">
        <v>308</v>
      </c>
      <c s="34" t="s">
        <v>10836</v>
      </c>
      <c s="35" t="s">
        <v>5</v>
      </c>
      <c s="6" t="s">
        <v>10837</v>
      </c>
      <c s="36" t="s">
        <v>83</v>
      </c>
      <c s="37">
        <v>2</v>
      </c>
      <c s="36">
        <v>0</v>
      </c>
      <c s="36">
        <f>ROUND(G180*H180,6)</f>
      </c>
      <c r="L180" s="38">
        <v>0</v>
      </c>
      <c s="32">
        <f>ROUND(ROUND(L180,2)*ROUND(G180,3),2)</f>
      </c>
      <c s="36" t="s">
        <v>10652</v>
      </c>
      <c>
        <f>(M180*21)/100</f>
      </c>
      <c t="s">
        <v>27</v>
      </c>
    </row>
    <row r="181" spans="1:5" ht="12.75">
      <c r="A181" s="35" t="s">
        <v>55</v>
      </c>
      <c r="E181" s="39" t="s">
        <v>5</v>
      </c>
    </row>
    <row r="182" spans="1:5" ht="12.75">
      <c r="A182" s="35" t="s">
        <v>56</v>
      </c>
      <c r="E182" s="40" t="s">
        <v>10833</v>
      </c>
    </row>
    <row r="183" spans="1:5" ht="12.75">
      <c r="A183" t="s">
        <v>58</v>
      </c>
      <c r="E183" s="39" t="s">
        <v>5</v>
      </c>
    </row>
    <row r="184" spans="1:16" ht="12.75">
      <c r="A184" t="s">
        <v>49</v>
      </c>
      <c s="34" t="s">
        <v>312</v>
      </c>
      <c s="34" t="s">
        <v>10838</v>
      </c>
      <c s="35" t="s">
        <v>5</v>
      </c>
      <c s="6" t="s">
        <v>10839</v>
      </c>
      <c s="36" t="s">
        <v>88</v>
      </c>
      <c s="37">
        <v>252</v>
      </c>
      <c s="36">
        <v>0</v>
      </c>
      <c s="36">
        <f>ROUND(G184*H184,6)</f>
      </c>
      <c r="L184" s="38">
        <v>0</v>
      </c>
      <c s="32">
        <f>ROUND(ROUND(L184,2)*ROUND(G184,3),2)</f>
      </c>
      <c s="36" t="s">
        <v>10652</v>
      </c>
      <c>
        <f>(M184*21)/100</f>
      </c>
      <c t="s">
        <v>27</v>
      </c>
    </row>
    <row r="185" spans="1:5" ht="12.75">
      <c r="A185" s="35" t="s">
        <v>55</v>
      </c>
      <c r="E185" s="39" t="s">
        <v>5</v>
      </c>
    </row>
    <row r="186" spans="1:5" ht="12.75">
      <c r="A186" s="35" t="s">
        <v>56</v>
      </c>
      <c r="E186" s="40" t="s">
        <v>10833</v>
      </c>
    </row>
    <row r="187" spans="1:5" ht="12.75">
      <c r="A187" t="s">
        <v>58</v>
      </c>
      <c r="E187" s="39" t="s">
        <v>5</v>
      </c>
    </row>
    <row r="188" spans="1:16" ht="12.75">
      <c r="A188" t="s">
        <v>49</v>
      </c>
      <c s="34" t="s">
        <v>316</v>
      </c>
      <c s="34" t="s">
        <v>10980</v>
      </c>
      <c s="35" t="s">
        <v>5</v>
      </c>
      <c s="6" t="s">
        <v>10981</v>
      </c>
      <c s="36" t="s">
        <v>88</v>
      </c>
      <c s="37">
        <v>366</v>
      </c>
      <c s="36">
        <v>0</v>
      </c>
      <c s="36">
        <f>ROUND(G188*H188,6)</f>
      </c>
      <c r="L188" s="38">
        <v>0</v>
      </c>
      <c s="32">
        <f>ROUND(ROUND(L188,2)*ROUND(G188,3),2)</f>
      </c>
      <c s="36" t="s">
        <v>10652</v>
      </c>
      <c>
        <f>(M188*21)/100</f>
      </c>
      <c t="s">
        <v>27</v>
      </c>
    </row>
    <row r="189" spans="1:5" ht="12.75">
      <c r="A189" s="35" t="s">
        <v>55</v>
      </c>
      <c r="E189" s="39" t="s">
        <v>5</v>
      </c>
    </row>
    <row r="190" spans="1:5" ht="12.75">
      <c r="A190" s="35" t="s">
        <v>56</v>
      </c>
      <c r="E190" s="40" t="s">
        <v>10833</v>
      </c>
    </row>
    <row r="191" spans="1:5" ht="12.75">
      <c r="A191" t="s">
        <v>58</v>
      </c>
      <c r="E191" s="39" t="s">
        <v>5</v>
      </c>
    </row>
    <row r="192" spans="1:16" ht="12.75">
      <c r="A192" t="s">
        <v>49</v>
      </c>
      <c s="34" t="s">
        <v>320</v>
      </c>
      <c s="34" t="s">
        <v>10844</v>
      </c>
      <c s="35" t="s">
        <v>5</v>
      </c>
      <c s="6" t="s">
        <v>10845</v>
      </c>
      <c s="36" t="s">
        <v>88</v>
      </c>
      <c s="37">
        <v>1098</v>
      </c>
      <c s="36">
        <v>0</v>
      </c>
      <c s="36">
        <f>ROUND(G192*H192,6)</f>
      </c>
      <c r="L192" s="38">
        <v>0</v>
      </c>
      <c s="32">
        <f>ROUND(ROUND(L192,2)*ROUND(G192,3),2)</f>
      </c>
      <c s="36" t="s">
        <v>10652</v>
      </c>
      <c>
        <f>(M192*21)/100</f>
      </c>
      <c t="s">
        <v>27</v>
      </c>
    </row>
    <row r="193" spans="1:5" ht="12.75">
      <c r="A193" s="35" t="s">
        <v>55</v>
      </c>
      <c r="E193" s="39" t="s">
        <v>5</v>
      </c>
    </row>
    <row r="194" spans="1:5" ht="12.75">
      <c r="A194" s="35" t="s">
        <v>56</v>
      </c>
      <c r="E194" s="40" t="s">
        <v>10682</v>
      </c>
    </row>
    <row r="195" spans="1:5" ht="12.75">
      <c r="A195" t="s">
        <v>58</v>
      </c>
      <c r="E195" s="39" t="s">
        <v>5</v>
      </c>
    </row>
    <row r="196" spans="1:16" ht="12.75">
      <c r="A196" t="s">
        <v>49</v>
      </c>
      <c s="34" t="s">
        <v>324</v>
      </c>
      <c s="34" t="s">
        <v>10852</v>
      </c>
      <c s="35" t="s">
        <v>5</v>
      </c>
      <c s="6" t="s">
        <v>10853</v>
      </c>
      <c s="36" t="s">
        <v>83</v>
      </c>
      <c s="37">
        <v>3</v>
      </c>
      <c s="36">
        <v>0</v>
      </c>
      <c s="36">
        <f>ROUND(G196*H196,6)</f>
      </c>
      <c r="L196" s="38">
        <v>0</v>
      </c>
      <c s="32">
        <f>ROUND(ROUND(L196,2)*ROUND(G196,3),2)</f>
      </c>
      <c s="36" t="s">
        <v>10652</v>
      </c>
      <c>
        <f>(M196*21)/100</f>
      </c>
      <c t="s">
        <v>27</v>
      </c>
    </row>
    <row r="197" spans="1:5" ht="12.75">
      <c r="A197" s="35" t="s">
        <v>55</v>
      </c>
      <c r="E197" s="39" t="s">
        <v>5</v>
      </c>
    </row>
    <row r="198" spans="1:5" ht="12.75">
      <c r="A198" s="35" t="s">
        <v>56</v>
      </c>
      <c r="E198" s="40" t="s">
        <v>10653</v>
      </c>
    </row>
    <row r="199" spans="1:5" ht="12.75">
      <c r="A199" t="s">
        <v>58</v>
      </c>
      <c r="E199" s="39" t="s">
        <v>5</v>
      </c>
    </row>
    <row r="200" spans="1:16" ht="12.75">
      <c r="A200" t="s">
        <v>49</v>
      </c>
      <c s="34" t="s">
        <v>328</v>
      </c>
      <c s="34" t="s">
        <v>10856</v>
      </c>
      <c s="35" t="s">
        <v>5</v>
      </c>
      <c s="6" t="s">
        <v>10857</v>
      </c>
      <c s="36" t="s">
        <v>83</v>
      </c>
      <c s="37">
        <v>2</v>
      </c>
      <c s="36">
        <v>0</v>
      </c>
      <c s="36">
        <f>ROUND(G200*H200,6)</f>
      </c>
      <c r="L200" s="38">
        <v>0</v>
      </c>
      <c s="32">
        <f>ROUND(ROUND(L200,2)*ROUND(G200,3),2)</f>
      </c>
      <c s="36" t="s">
        <v>10652</v>
      </c>
      <c>
        <f>(M200*21)/100</f>
      </c>
      <c t="s">
        <v>27</v>
      </c>
    </row>
    <row r="201" spans="1:5" ht="12.75">
      <c r="A201" s="35" t="s">
        <v>55</v>
      </c>
      <c r="E201" s="39" t="s">
        <v>5</v>
      </c>
    </row>
    <row r="202" spans="1:5" ht="12.75">
      <c r="A202" s="35" t="s">
        <v>56</v>
      </c>
      <c r="E202" s="40" t="s">
        <v>10653</v>
      </c>
    </row>
    <row r="203" spans="1:5" ht="12.75">
      <c r="A203" t="s">
        <v>58</v>
      </c>
      <c r="E203" s="39" t="s">
        <v>5</v>
      </c>
    </row>
    <row r="204" spans="1:16" ht="12.75">
      <c r="A204" t="s">
        <v>49</v>
      </c>
      <c s="34" t="s">
        <v>329</v>
      </c>
      <c s="34" t="s">
        <v>10858</v>
      </c>
      <c s="35" t="s">
        <v>5</v>
      </c>
      <c s="6" t="s">
        <v>10859</v>
      </c>
      <c s="36" t="s">
        <v>83</v>
      </c>
      <c s="37">
        <v>2</v>
      </c>
      <c s="36">
        <v>0</v>
      </c>
      <c s="36">
        <f>ROUND(G204*H204,6)</f>
      </c>
      <c r="L204" s="38">
        <v>0</v>
      </c>
      <c s="32">
        <f>ROUND(ROUND(L204,2)*ROUND(G204,3),2)</f>
      </c>
      <c s="36" t="s">
        <v>10652</v>
      </c>
      <c>
        <f>(M204*21)/100</f>
      </c>
      <c t="s">
        <v>27</v>
      </c>
    </row>
    <row r="205" spans="1:5" ht="12.75">
      <c r="A205" s="35" t="s">
        <v>55</v>
      </c>
      <c r="E205" s="39" t="s">
        <v>5</v>
      </c>
    </row>
    <row r="206" spans="1:5" ht="12.75">
      <c r="A206" s="35" t="s">
        <v>56</v>
      </c>
      <c r="E206" s="40" t="s">
        <v>10653</v>
      </c>
    </row>
    <row r="207" spans="1:5" ht="12.75">
      <c r="A207" t="s">
        <v>58</v>
      </c>
      <c r="E207" s="39" t="s">
        <v>5</v>
      </c>
    </row>
    <row r="208" spans="1:16" ht="12.75">
      <c r="A208" t="s">
        <v>49</v>
      </c>
      <c s="34" t="s">
        <v>330</v>
      </c>
      <c s="34" t="s">
        <v>10670</v>
      </c>
      <c s="35" t="s">
        <v>5</v>
      </c>
      <c s="6" t="s">
        <v>10671</v>
      </c>
      <c s="36" t="s">
        <v>83</v>
      </c>
      <c s="37">
        <v>5</v>
      </c>
      <c s="36">
        <v>0</v>
      </c>
      <c s="36">
        <f>ROUND(G208*H208,6)</f>
      </c>
      <c r="L208" s="38">
        <v>0</v>
      </c>
      <c s="32">
        <f>ROUND(ROUND(L208,2)*ROUND(G208,3),2)</f>
      </c>
      <c s="36" t="s">
        <v>10652</v>
      </c>
      <c>
        <f>(M208*21)/100</f>
      </c>
      <c t="s">
        <v>27</v>
      </c>
    </row>
    <row r="209" spans="1:5" ht="12.75">
      <c r="A209" s="35" t="s">
        <v>55</v>
      </c>
      <c r="E209" s="39" t="s">
        <v>5</v>
      </c>
    </row>
    <row r="210" spans="1:5" ht="12.75">
      <c r="A210" s="35" t="s">
        <v>56</v>
      </c>
      <c r="E210" s="40" t="s">
        <v>10653</v>
      </c>
    </row>
    <row r="211" spans="1:5" ht="12.75">
      <c r="A211" t="s">
        <v>58</v>
      </c>
      <c r="E211" s="39" t="s">
        <v>5</v>
      </c>
    </row>
    <row r="212" spans="1:16" ht="12.75">
      <c r="A212" t="s">
        <v>49</v>
      </c>
      <c s="34" t="s">
        <v>331</v>
      </c>
      <c s="34" t="s">
        <v>10672</v>
      </c>
      <c s="35" t="s">
        <v>5</v>
      </c>
      <c s="6" t="s">
        <v>10673</v>
      </c>
      <c s="36" t="s">
        <v>83</v>
      </c>
      <c s="37">
        <v>5</v>
      </c>
      <c s="36">
        <v>0</v>
      </c>
      <c s="36">
        <f>ROUND(G212*H212,6)</f>
      </c>
      <c r="L212" s="38">
        <v>0</v>
      </c>
      <c s="32">
        <f>ROUND(ROUND(L212,2)*ROUND(G212,3),2)</f>
      </c>
      <c s="36" t="s">
        <v>10652</v>
      </c>
      <c>
        <f>(M212*21)/100</f>
      </c>
      <c t="s">
        <v>27</v>
      </c>
    </row>
    <row r="213" spans="1:5" ht="12.75">
      <c r="A213" s="35" t="s">
        <v>55</v>
      </c>
      <c r="E213" s="39" t="s">
        <v>5</v>
      </c>
    </row>
    <row r="214" spans="1:5" ht="12.75">
      <c r="A214" s="35" t="s">
        <v>56</v>
      </c>
      <c r="E214" s="40" t="s">
        <v>10653</v>
      </c>
    </row>
    <row r="215" spans="1:5" ht="12.75">
      <c r="A215" t="s">
        <v>58</v>
      </c>
      <c r="E215" s="39" t="s">
        <v>5</v>
      </c>
    </row>
    <row r="216" spans="1:16" ht="12.75">
      <c r="A216" t="s">
        <v>49</v>
      </c>
      <c s="34" t="s">
        <v>332</v>
      </c>
      <c s="34" t="s">
        <v>11031</v>
      </c>
      <c s="35" t="s">
        <v>5</v>
      </c>
      <c s="6" t="s">
        <v>11032</v>
      </c>
      <c s="36" t="s">
        <v>83</v>
      </c>
      <c s="37">
        <v>1</v>
      </c>
      <c s="36">
        <v>0</v>
      </c>
      <c s="36">
        <f>ROUND(G216*H216,6)</f>
      </c>
      <c r="L216" s="38">
        <v>0</v>
      </c>
      <c s="32">
        <f>ROUND(ROUND(L216,2)*ROUND(G216,3),2)</f>
      </c>
      <c s="36" t="s">
        <v>10652</v>
      </c>
      <c>
        <f>(M216*21)/100</f>
      </c>
      <c t="s">
        <v>27</v>
      </c>
    </row>
    <row r="217" spans="1:5" ht="12.75">
      <c r="A217" s="35" t="s">
        <v>55</v>
      </c>
      <c r="E217" s="39" t="s">
        <v>5</v>
      </c>
    </row>
    <row r="218" spans="1:5" ht="12.75">
      <c r="A218" s="35" t="s">
        <v>56</v>
      </c>
      <c r="E218" s="40" t="s">
        <v>10653</v>
      </c>
    </row>
    <row r="219" spans="1:5" ht="12.75">
      <c r="A219" t="s">
        <v>58</v>
      </c>
      <c r="E219" s="39" t="s">
        <v>5</v>
      </c>
    </row>
    <row r="220" spans="1:16" ht="12.75">
      <c r="A220" t="s">
        <v>49</v>
      </c>
      <c s="34" t="s">
        <v>336</v>
      </c>
      <c s="34" t="s">
        <v>10984</v>
      </c>
      <c s="35" t="s">
        <v>5</v>
      </c>
      <c s="6" t="s">
        <v>10985</v>
      </c>
      <c s="36" t="s">
        <v>83</v>
      </c>
      <c s="37">
        <v>3</v>
      </c>
      <c s="36">
        <v>0</v>
      </c>
      <c s="36">
        <f>ROUND(G220*H220,6)</f>
      </c>
      <c r="L220" s="38">
        <v>0</v>
      </c>
      <c s="32">
        <f>ROUND(ROUND(L220,2)*ROUND(G220,3),2)</f>
      </c>
      <c s="36" t="s">
        <v>10652</v>
      </c>
      <c>
        <f>(M220*21)/100</f>
      </c>
      <c t="s">
        <v>27</v>
      </c>
    </row>
    <row r="221" spans="1:5" ht="12.75">
      <c r="A221" s="35" t="s">
        <v>55</v>
      </c>
      <c r="E221" s="39" t="s">
        <v>5</v>
      </c>
    </row>
    <row r="222" spans="1:5" ht="12.75">
      <c r="A222" s="35" t="s">
        <v>56</v>
      </c>
      <c r="E222" s="40" t="s">
        <v>10653</v>
      </c>
    </row>
    <row r="223" spans="1:5" ht="12.75">
      <c r="A223" t="s">
        <v>58</v>
      </c>
      <c r="E223" s="39" t="s">
        <v>5</v>
      </c>
    </row>
    <row r="224" spans="1:16" ht="25.5">
      <c r="A224" t="s">
        <v>49</v>
      </c>
      <c s="34" t="s">
        <v>340</v>
      </c>
      <c s="34" t="s">
        <v>11033</v>
      </c>
      <c s="35" t="s">
        <v>5</v>
      </c>
      <c s="6" t="s">
        <v>11034</v>
      </c>
      <c s="36" t="s">
        <v>83</v>
      </c>
      <c s="37">
        <v>4</v>
      </c>
      <c s="36">
        <v>0</v>
      </c>
      <c s="36">
        <f>ROUND(G224*H224,6)</f>
      </c>
      <c r="L224" s="38">
        <v>0</v>
      </c>
      <c s="32">
        <f>ROUND(ROUND(L224,2)*ROUND(G224,3),2)</f>
      </c>
      <c s="36" t="s">
        <v>10652</v>
      </c>
      <c>
        <f>(M224*21)/100</f>
      </c>
      <c t="s">
        <v>27</v>
      </c>
    </row>
    <row r="225" spans="1:5" ht="12.75">
      <c r="A225" s="35" t="s">
        <v>55</v>
      </c>
      <c r="E225" s="39" t="s">
        <v>5</v>
      </c>
    </row>
    <row r="226" spans="1:5" ht="12.75">
      <c r="A226" s="35" t="s">
        <v>56</v>
      </c>
      <c r="E226" s="40" t="s">
        <v>10653</v>
      </c>
    </row>
    <row r="227" spans="1:5" ht="12.75">
      <c r="A227" t="s">
        <v>58</v>
      </c>
      <c r="E227" s="39" t="s">
        <v>5</v>
      </c>
    </row>
    <row r="228" spans="1:16" ht="12.75">
      <c r="A228" t="s">
        <v>49</v>
      </c>
      <c s="34" t="s">
        <v>344</v>
      </c>
      <c s="34" t="s">
        <v>10674</v>
      </c>
      <c s="35" t="s">
        <v>5</v>
      </c>
      <c s="6" t="s">
        <v>10675</v>
      </c>
      <c s="36" t="s">
        <v>83</v>
      </c>
      <c s="37">
        <v>8</v>
      </c>
      <c s="36">
        <v>0</v>
      </c>
      <c s="36">
        <f>ROUND(G228*H228,6)</f>
      </c>
      <c r="L228" s="38">
        <v>0</v>
      </c>
      <c s="32">
        <f>ROUND(ROUND(L228,2)*ROUND(G228,3),2)</f>
      </c>
      <c s="36" t="s">
        <v>10652</v>
      </c>
      <c>
        <f>(M228*21)/100</f>
      </c>
      <c t="s">
        <v>27</v>
      </c>
    </row>
    <row r="229" spans="1:5" ht="12.75">
      <c r="A229" s="35" t="s">
        <v>55</v>
      </c>
      <c r="E229" s="39" t="s">
        <v>5</v>
      </c>
    </row>
    <row r="230" spans="1:5" ht="12.75">
      <c r="A230" s="35" t="s">
        <v>56</v>
      </c>
      <c r="E230" s="40" t="s">
        <v>10653</v>
      </c>
    </row>
    <row r="231" spans="1:5" ht="12.75">
      <c r="A231" t="s">
        <v>58</v>
      </c>
      <c r="E231" s="39" t="s">
        <v>5</v>
      </c>
    </row>
    <row r="232" spans="1:16" ht="25.5">
      <c r="A232" t="s">
        <v>49</v>
      </c>
      <c s="34" t="s">
        <v>348</v>
      </c>
      <c s="34" t="s">
        <v>10988</v>
      </c>
      <c s="35" t="s">
        <v>5</v>
      </c>
      <c s="6" t="s">
        <v>10989</v>
      </c>
      <c s="36" t="s">
        <v>83</v>
      </c>
      <c s="37">
        <v>1</v>
      </c>
      <c s="36">
        <v>0</v>
      </c>
      <c s="36">
        <f>ROUND(G232*H232,6)</f>
      </c>
      <c r="L232" s="38">
        <v>0</v>
      </c>
      <c s="32">
        <f>ROUND(ROUND(L232,2)*ROUND(G232,3),2)</f>
      </c>
      <c s="36" t="s">
        <v>10652</v>
      </c>
      <c>
        <f>(M232*21)/100</f>
      </c>
      <c t="s">
        <v>27</v>
      </c>
    </row>
    <row r="233" spans="1:5" ht="12.75">
      <c r="A233" s="35" t="s">
        <v>55</v>
      </c>
      <c r="E233" s="39" t="s">
        <v>5</v>
      </c>
    </row>
    <row r="234" spans="1:5" ht="12.75">
      <c r="A234" s="35" t="s">
        <v>56</v>
      </c>
      <c r="E234" s="40" t="s">
        <v>10653</v>
      </c>
    </row>
    <row r="235" spans="1:5" ht="12.75">
      <c r="A235" t="s">
        <v>58</v>
      </c>
      <c r="E235" s="39" t="s">
        <v>5</v>
      </c>
    </row>
    <row r="236" spans="1:16" ht="12.75">
      <c r="A236" t="s">
        <v>49</v>
      </c>
      <c s="34" t="s">
        <v>352</v>
      </c>
      <c s="34" t="s">
        <v>10948</v>
      </c>
      <c s="35" t="s">
        <v>5</v>
      </c>
      <c s="6" t="s">
        <v>10949</v>
      </c>
      <c s="36" t="s">
        <v>83</v>
      </c>
      <c s="37">
        <v>5</v>
      </c>
      <c s="36">
        <v>0</v>
      </c>
      <c s="36">
        <f>ROUND(G236*H236,6)</f>
      </c>
      <c r="L236" s="38">
        <v>0</v>
      </c>
      <c s="32">
        <f>ROUND(ROUND(L236,2)*ROUND(G236,3),2)</f>
      </c>
      <c s="36" t="s">
        <v>10652</v>
      </c>
      <c>
        <f>(M236*21)/100</f>
      </c>
      <c t="s">
        <v>27</v>
      </c>
    </row>
    <row r="237" spans="1:5" ht="12.75">
      <c r="A237" s="35" t="s">
        <v>55</v>
      </c>
      <c r="E237" s="39" t="s">
        <v>5</v>
      </c>
    </row>
    <row r="238" spans="1:5" ht="12.75">
      <c r="A238" s="35" t="s">
        <v>56</v>
      </c>
      <c r="E238" s="40" t="s">
        <v>10653</v>
      </c>
    </row>
    <row r="239" spans="1:5" ht="12.75">
      <c r="A239" t="s">
        <v>58</v>
      </c>
      <c r="E239" s="39" t="s">
        <v>5</v>
      </c>
    </row>
    <row r="240" spans="1:16" ht="12.75">
      <c r="A240" t="s">
        <v>49</v>
      </c>
      <c s="34" t="s">
        <v>356</v>
      </c>
      <c s="34" t="s">
        <v>10990</v>
      </c>
      <c s="35" t="s">
        <v>5</v>
      </c>
      <c s="6" t="s">
        <v>10991</v>
      </c>
      <c s="36" t="s">
        <v>83</v>
      </c>
      <c s="37">
        <v>1</v>
      </c>
      <c s="36">
        <v>0</v>
      </c>
      <c s="36">
        <f>ROUND(G240*H240,6)</f>
      </c>
      <c r="L240" s="38">
        <v>0</v>
      </c>
      <c s="32">
        <f>ROUND(ROUND(L240,2)*ROUND(G240,3),2)</f>
      </c>
      <c s="36" t="s">
        <v>10652</v>
      </c>
      <c>
        <f>(M240*21)/100</f>
      </c>
      <c t="s">
        <v>27</v>
      </c>
    </row>
    <row r="241" spans="1:5" ht="12.75">
      <c r="A241" s="35" t="s">
        <v>55</v>
      </c>
      <c r="E241" s="39" t="s">
        <v>5</v>
      </c>
    </row>
    <row r="242" spans="1:5" ht="12.75">
      <c r="A242" s="35" t="s">
        <v>56</v>
      </c>
      <c r="E242" s="40" t="s">
        <v>10653</v>
      </c>
    </row>
    <row r="243" spans="1:5" ht="12.75">
      <c r="A243" t="s">
        <v>58</v>
      </c>
      <c r="E243" s="39" t="s">
        <v>5</v>
      </c>
    </row>
    <row r="244" spans="1:16" ht="12.75">
      <c r="A244" t="s">
        <v>49</v>
      </c>
      <c s="34" t="s">
        <v>360</v>
      </c>
      <c s="34" t="s">
        <v>10950</v>
      </c>
      <c s="35" t="s">
        <v>5</v>
      </c>
      <c s="6" t="s">
        <v>10951</v>
      </c>
      <c s="36" t="s">
        <v>83</v>
      </c>
      <c s="37">
        <v>1</v>
      </c>
      <c s="36">
        <v>0</v>
      </c>
      <c s="36">
        <f>ROUND(G244*H244,6)</f>
      </c>
      <c r="L244" s="38">
        <v>0</v>
      </c>
      <c s="32">
        <f>ROUND(ROUND(L244,2)*ROUND(G244,3),2)</f>
      </c>
      <c s="36" t="s">
        <v>10652</v>
      </c>
      <c>
        <f>(M244*21)/100</f>
      </c>
      <c t="s">
        <v>27</v>
      </c>
    </row>
    <row r="245" spans="1:5" ht="12.75">
      <c r="A245" s="35" t="s">
        <v>55</v>
      </c>
      <c r="E245" s="39" t="s">
        <v>5</v>
      </c>
    </row>
    <row r="246" spans="1:5" ht="12.75">
      <c r="A246" s="35" t="s">
        <v>56</v>
      </c>
      <c r="E246" s="40" t="s">
        <v>10653</v>
      </c>
    </row>
    <row r="247" spans="1:5" ht="12.75">
      <c r="A247" t="s">
        <v>58</v>
      </c>
      <c r="E247" s="39" t="s">
        <v>5</v>
      </c>
    </row>
    <row r="248" spans="1:16" ht="12.75">
      <c r="A248" t="s">
        <v>49</v>
      </c>
      <c s="34" t="s">
        <v>364</v>
      </c>
      <c s="34" t="s">
        <v>10992</v>
      </c>
      <c s="35" t="s">
        <v>5</v>
      </c>
      <c s="6" t="s">
        <v>10993</v>
      </c>
      <c s="36" t="s">
        <v>88</v>
      </c>
      <c s="37">
        <v>25</v>
      </c>
      <c s="36">
        <v>0</v>
      </c>
      <c s="36">
        <f>ROUND(G248*H248,6)</f>
      </c>
      <c r="L248" s="38">
        <v>0</v>
      </c>
      <c s="32">
        <f>ROUND(ROUND(L248,2)*ROUND(G248,3),2)</f>
      </c>
      <c s="36" t="s">
        <v>10652</v>
      </c>
      <c>
        <f>(M248*21)/100</f>
      </c>
      <c t="s">
        <v>27</v>
      </c>
    </row>
    <row r="249" spans="1:5" ht="12.75">
      <c r="A249" s="35" t="s">
        <v>55</v>
      </c>
      <c r="E249" s="39" t="s">
        <v>5</v>
      </c>
    </row>
    <row r="250" spans="1:5" ht="12.75">
      <c r="A250" s="35" t="s">
        <v>56</v>
      </c>
      <c r="E250" s="40" t="s">
        <v>10653</v>
      </c>
    </row>
    <row r="251" spans="1:5" ht="12.75">
      <c r="A251" t="s">
        <v>58</v>
      </c>
      <c r="E251" s="39" t="s">
        <v>5</v>
      </c>
    </row>
    <row r="252" spans="1:16" ht="12.75">
      <c r="A252" t="s">
        <v>49</v>
      </c>
      <c s="34" t="s">
        <v>368</v>
      </c>
      <c s="34" t="s">
        <v>10866</v>
      </c>
      <c s="35" t="s">
        <v>5</v>
      </c>
      <c s="6" t="s">
        <v>10867</v>
      </c>
      <c s="36" t="s">
        <v>88</v>
      </c>
      <c s="37">
        <v>80</v>
      </c>
      <c s="36">
        <v>0</v>
      </c>
      <c s="36">
        <f>ROUND(G252*H252,6)</f>
      </c>
      <c r="L252" s="38">
        <v>0</v>
      </c>
      <c s="32">
        <f>ROUND(ROUND(L252,2)*ROUND(G252,3),2)</f>
      </c>
      <c s="36" t="s">
        <v>10652</v>
      </c>
      <c>
        <f>(M252*21)/100</f>
      </c>
      <c t="s">
        <v>27</v>
      </c>
    </row>
    <row r="253" spans="1:5" ht="12.75">
      <c r="A253" s="35" t="s">
        <v>55</v>
      </c>
      <c r="E253" s="39" t="s">
        <v>5</v>
      </c>
    </row>
    <row r="254" spans="1:5" ht="12.75">
      <c r="A254" s="35" t="s">
        <v>56</v>
      </c>
      <c r="E254" s="40" t="s">
        <v>10653</v>
      </c>
    </row>
    <row r="255" spans="1:5" ht="12.75">
      <c r="A255" t="s">
        <v>58</v>
      </c>
      <c r="E255" s="39" t="s">
        <v>5</v>
      </c>
    </row>
    <row r="256" spans="1:16" ht="12.75">
      <c r="A256" t="s">
        <v>49</v>
      </c>
      <c s="34" t="s">
        <v>372</v>
      </c>
      <c s="34" t="s">
        <v>10868</v>
      </c>
      <c s="35" t="s">
        <v>5</v>
      </c>
      <c s="6" t="s">
        <v>10869</v>
      </c>
      <c s="36" t="s">
        <v>83</v>
      </c>
      <c s="37">
        <v>2</v>
      </c>
      <c s="36">
        <v>0</v>
      </c>
      <c s="36">
        <f>ROUND(G256*H256,6)</f>
      </c>
      <c r="L256" s="38">
        <v>0</v>
      </c>
      <c s="32">
        <f>ROUND(ROUND(L256,2)*ROUND(G256,3),2)</f>
      </c>
      <c s="36" t="s">
        <v>10652</v>
      </c>
      <c>
        <f>(M256*21)/100</f>
      </c>
      <c t="s">
        <v>27</v>
      </c>
    </row>
    <row r="257" spans="1:5" ht="12.75">
      <c r="A257" s="35" t="s">
        <v>55</v>
      </c>
      <c r="E257" s="39" t="s">
        <v>5</v>
      </c>
    </row>
    <row r="258" spans="1:5" ht="12.75">
      <c r="A258" s="35" t="s">
        <v>56</v>
      </c>
      <c r="E258" s="40" t="s">
        <v>10653</v>
      </c>
    </row>
    <row r="259" spans="1:5" ht="12.75">
      <c r="A259" t="s">
        <v>58</v>
      </c>
      <c r="E259" s="39" t="s">
        <v>5</v>
      </c>
    </row>
    <row r="260" spans="1:16" ht="25.5">
      <c r="A260" t="s">
        <v>49</v>
      </c>
      <c s="34" t="s">
        <v>376</v>
      </c>
      <c s="34" t="s">
        <v>10870</v>
      </c>
      <c s="35" t="s">
        <v>5</v>
      </c>
      <c s="6" t="s">
        <v>10871</v>
      </c>
      <c s="36" t="s">
        <v>83</v>
      </c>
      <c s="37">
        <v>3</v>
      </c>
      <c s="36">
        <v>0</v>
      </c>
      <c s="36">
        <f>ROUND(G260*H260,6)</f>
      </c>
      <c r="L260" s="38">
        <v>0</v>
      </c>
      <c s="32">
        <f>ROUND(ROUND(L260,2)*ROUND(G260,3),2)</f>
      </c>
      <c s="36" t="s">
        <v>10652</v>
      </c>
      <c>
        <f>(M260*21)/100</f>
      </c>
      <c t="s">
        <v>27</v>
      </c>
    </row>
    <row r="261" spans="1:5" ht="12.75">
      <c r="A261" s="35" t="s">
        <v>55</v>
      </c>
      <c r="E261" s="39" t="s">
        <v>5</v>
      </c>
    </row>
    <row r="262" spans="1:5" ht="12.75">
      <c r="A262" s="35" t="s">
        <v>56</v>
      </c>
      <c r="E262" s="40" t="s">
        <v>10653</v>
      </c>
    </row>
    <row r="263" spans="1:5" ht="12.75">
      <c r="A263" t="s">
        <v>58</v>
      </c>
      <c r="E263" s="39" t="s">
        <v>5</v>
      </c>
    </row>
    <row r="264" spans="1:16" ht="12.75">
      <c r="A264" t="s">
        <v>49</v>
      </c>
      <c s="34" t="s">
        <v>380</v>
      </c>
      <c s="34" t="s">
        <v>10872</v>
      </c>
      <c s="35" t="s">
        <v>5</v>
      </c>
      <c s="6" t="s">
        <v>10873</v>
      </c>
      <c s="36" t="s">
        <v>83</v>
      </c>
      <c s="37">
        <v>5</v>
      </c>
      <c s="36">
        <v>0</v>
      </c>
      <c s="36">
        <f>ROUND(G264*H264,6)</f>
      </c>
      <c r="L264" s="38">
        <v>0</v>
      </c>
      <c s="32">
        <f>ROUND(ROUND(L264,2)*ROUND(G264,3),2)</f>
      </c>
      <c s="36" t="s">
        <v>10652</v>
      </c>
      <c>
        <f>(M264*21)/100</f>
      </c>
      <c t="s">
        <v>27</v>
      </c>
    </row>
    <row r="265" spans="1:5" ht="12.75">
      <c r="A265" s="35" t="s">
        <v>55</v>
      </c>
      <c r="E265" s="39" t="s">
        <v>5</v>
      </c>
    </row>
    <row r="266" spans="1:5" ht="12.75">
      <c r="A266" s="35" t="s">
        <v>56</v>
      </c>
      <c r="E266" s="40" t="s">
        <v>10653</v>
      </c>
    </row>
    <row r="267" spans="1:5" ht="12.75">
      <c r="A267" t="s">
        <v>58</v>
      </c>
      <c r="E267" s="39" t="s">
        <v>5</v>
      </c>
    </row>
    <row r="268" spans="1:16" ht="12.75">
      <c r="A268" t="s">
        <v>49</v>
      </c>
      <c s="34" t="s">
        <v>384</v>
      </c>
      <c s="34" t="s">
        <v>10876</v>
      </c>
      <c s="35" t="s">
        <v>5</v>
      </c>
      <c s="6" t="s">
        <v>10877</v>
      </c>
      <c s="36" t="s">
        <v>83</v>
      </c>
      <c s="37">
        <v>2</v>
      </c>
      <c s="36">
        <v>0</v>
      </c>
      <c s="36">
        <f>ROUND(G268*H268,6)</f>
      </c>
      <c r="L268" s="38">
        <v>0</v>
      </c>
      <c s="32">
        <f>ROUND(ROUND(L268,2)*ROUND(G268,3),2)</f>
      </c>
      <c s="36" t="s">
        <v>10652</v>
      </c>
      <c>
        <f>(M268*21)/100</f>
      </c>
      <c t="s">
        <v>27</v>
      </c>
    </row>
    <row r="269" spans="1:5" ht="12.75">
      <c r="A269" s="35" t="s">
        <v>55</v>
      </c>
      <c r="E269" s="39" t="s">
        <v>5</v>
      </c>
    </row>
    <row r="270" spans="1:5" ht="12.75">
      <c r="A270" s="35" t="s">
        <v>56</v>
      </c>
      <c r="E270" s="40" t="s">
        <v>10653</v>
      </c>
    </row>
    <row r="271" spans="1:5" ht="12.75">
      <c r="A271" t="s">
        <v>58</v>
      </c>
      <c r="E271" s="39" t="s">
        <v>5</v>
      </c>
    </row>
    <row r="272" spans="1:16" ht="12.75">
      <c r="A272" t="s">
        <v>49</v>
      </c>
      <c s="34" t="s">
        <v>388</v>
      </c>
      <c s="34" t="s">
        <v>10994</v>
      </c>
      <c s="35" t="s">
        <v>5</v>
      </c>
      <c s="6" t="s">
        <v>10995</v>
      </c>
      <c s="36" t="s">
        <v>83</v>
      </c>
      <c s="37">
        <v>2</v>
      </c>
      <c s="36">
        <v>0</v>
      </c>
      <c s="36">
        <f>ROUND(G272*H272,6)</f>
      </c>
      <c r="L272" s="38">
        <v>0</v>
      </c>
      <c s="32">
        <f>ROUND(ROUND(L272,2)*ROUND(G272,3),2)</f>
      </c>
      <c s="36" t="s">
        <v>10652</v>
      </c>
      <c>
        <f>(M272*21)/100</f>
      </c>
      <c t="s">
        <v>27</v>
      </c>
    </row>
    <row r="273" spans="1:5" ht="12.75">
      <c r="A273" s="35" t="s">
        <v>55</v>
      </c>
      <c r="E273" s="39" t="s">
        <v>5</v>
      </c>
    </row>
    <row r="274" spans="1:5" ht="12.75">
      <c r="A274" s="35" t="s">
        <v>56</v>
      </c>
      <c r="E274" s="40" t="s">
        <v>10653</v>
      </c>
    </row>
    <row r="275" spans="1:5" ht="12.75">
      <c r="A275" t="s">
        <v>58</v>
      </c>
      <c r="E275" s="39" t="s">
        <v>5</v>
      </c>
    </row>
    <row r="276" spans="1:16" ht="12.75">
      <c r="A276" t="s">
        <v>49</v>
      </c>
      <c s="34" t="s">
        <v>392</v>
      </c>
      <c s="34" t="s">
        <v>11035</v>
      </c>
      <c s="35" t="s">
        <v>5</v>
      </c>
      <c s="6" t="s">
        <v>11036</v>
      </c>
      <c s="36" t="s">
        <v>83</v>
      </c>
      <c s="37">
        <v>2</v>
      </c>
      <c s="36">
        <v>0</v>
      </c>
      <c s="36">
        <f>ROUND(G276*H276,6)</f>
      </c>
      <c r="L276" s="38">
        <v>0</v>
      </c>
      <c s="32">
        <f>ROUND(ROUND(L276,2)*ROUND(G276,3),2)</f>
      </c>
      <c s="36" t="s">
        <v>10652</v>
      </c>
      <c>
        <f>(M276*21)/100</f>
      </c>
      <c t="s">
        <v>27</v>
      </c>
    </row>
    <row r="277" spans="1:5" ht="12.75">
      <c r="A277" s="35" t="s">
        <v>55</v>
      </c>
      <c r="E277" s="39" t="s">
        <v>5</v>
      </c>
    </row>
    <row r="278" spans="1:5" ht="12.75">
      <c r="A278" s="35" t="s">
        <v>56</v>
      </c>
      <c r="E278" s="40" t="s">
        <v>10653</v>
      </c>
    </row>
    <row r="279" spans="1:5" ht="12.75">
      <c r="A279" t="s">
        <v>58</v>
      </c>
      <c r="E279" s="39" t="s">
        <v>5</v>
      </c>
    </row>
    <row r="280" spans="1:16" ht="12.75">
      <c r="A280" t="s">
        <v>49</v>
      </c>
      <c s="34" t="s">
        <v>396</v>
      </c>
      <c s="34" t="s">
        <v>10676</v>
      </c>
      <c s="35" t="s">
        <v>5</v>
      </c>
      <c s="6" t="s">
        <v>10677</v>
      </c>
      <c s="36" t="s">
        <v>83</v>
      </c>
      <c s="37">
        <v>10</v>
      </c>
      <c s="36">
        <v>0</v>
      </c>
      <c s="36">
        <f>ROUND(G280*H280,6)</f>
      </c>
      <c r="L280" s="38">
        <v>0</v>
      </c>
      <c s="32">
        <f>ROUND(ROUND(L280,2)*ROUND(G280,3),2)</f>
      </c>
      <c s="36" t="s">
        <v>10652</v>
      </c>
      <c>
        <f>(M280*21)/100</f>
      </c>
      <c t="s">
        <v>27</v>
      </c>
    </row>
    <row r="281" spans="1:5" ht="12.75">
      <c r="A281" s="35" t="s">
        <v>55</v>
      </c>
      <c r="E281" s="39" t="s">
        <v>5</v>
      </c>
    </row>
    <row r="282" spans="1:5" ht="12.75">
      <c r="A282" s="35" t="s">
        <v>56</v>
      </c>
      <c r="E282" s="40" t="s">
        <v>10653</v>
      </c>
    </row>
    <row r="283" spans="1:5" ht="12.75">
      <c r="A283" t="s">
        <v>58</v>
      </c>
      <c r="E283" s="39" t="s">
        <v>5</v>
      </c>
    </row>
    <row r="284" spans="1:16" ht="12.75">
      <c r="A284" t="s">
        <v>49</v>
      </c>
      <c s="34" t="s">
        <v>400</v>
      </c>
      <c s="34" t="s">
        <v>10678</v>
      </c>
      <c s="35" t="s">
        <v>5</v>
      </c>
      <c s="6" t="s">
        <v>10679</v>
      </c>
      <c s="36" t="s">
        <v>83</v>
      </c>
      <c s="37">
        <v>19</v>
      </c>
      <c s="36">
        <v>0</v>
      </c>
      <c s="36">
        <f>ROUND(G284*H284,6)</f>
      </c>
      <c r="L284" s="38">
        <v>0</v>
      </c>
      <c s="32">
        <f>ROUND(ROUND(L284,2)*ROUND(G284,3),2)</f>
      </c>
      <c s="36" t="s">
        <v>10652</v>
      </c>
      <c>
        <f>(M284*21)/100</f>
      </c>
      <c t="s">
        <v>27</v>
      </c>
    </row>
    <row r="285" spans="1:5" ht="12.75">
      <c r="A285" s="35" t="s">
        <v>55</v>
      </c>
      <c r="E285" s="39" t="s">
        <v>5</v>
      </c>
    </row>
    <row r="286" spans="1:5" ht="12.75">
      <c r="A286" s="35" t="s">
        <v>56</v>
      </c>
      <c r="E286" s="40" t="s">
        <v>10653</v>
      </c>
    </row>
    <row r="287" spans="1:5" ht="12.75">
      <c r="A287" t="s">
        <v>58</v>
      </c>
      <c r="E287" s="39" t="s">
        <v>5</v>
      </c>
    </row>
    <row r="288" spans="1:16" ht="25.5">
      <c r="A288" t="s">
        <v>49</v>
      </c>
      <c s="34" t="s">
        <v>404</v>
      </c>
      <c s="34" t="s">
        <v>10680</v>
      </c>
      <c s="35" t="s">
        <v>5</v>
      </c>
      <c s="6" t="s">
        <v>10681</v>
      </c>
      <c s="36" t="s">
        <v>83</v>
      </c>
      <c s="37">
        <v>3</v>
      </c>
      <c s="36">
        <v>0</v>
      </c>
      <c s="36">
        <f>ROUND(G288*H288,6)</f>
      </c>
      <c r="L288" s="38">
        <v>0</v>
      </c>
      <c s="32">
        <f>ROUND(ROUND(L288,2)*ROUND(G288,3),2)</f>
      </c>
      <c s="36" t="s">
        <v>10652</v>
      </c>
      <c>
        <f>(M288*21)/100</f>
      </c>
      <c t="s">
        <v>27</v>
      </c>
    </row>
    <row r="289" spans="1:5" ht="12.75">
      <c r="A289" s="35" t="s">
        <v>55</v>
      </c>
      <c r="E289" s="39" t="s">
        <v>5</v>
      </c>
    </row>
    <row r="290" spans="1:5" ht="12.75">
      <c r="A290" s="35" t="s">
        <v>56</v>
      </c>
      <c r="E290" s="40" t="s">
        <v>10682</v>
      </c>
    </row>
    <row r="291" spans="1:5" ht="12.75">
      <c r="A291" t="s">
        <v>58</v>
      </c>
      <c r="E291" s="39" t="s">
        <v>5</v>
      </c>
    </row>
    <row r="292" spans="1:16" ht="25.5">
      <c r="A292" t="s">
        <v>49</v>
      </c>
      <c s="34" t="s">
        <v>408</v>
      </c>
      <c s="34" t="s">
        <v>10880</v>
      </c>
      <c s="35" t="s">
        <v>5</v>
      </c>
      <c s="6" t="s">
        <v>10881</v>
      </c>
      <c s="36" t="s">
        <v>83</v>
      </c>
      <c s="37">
        <v>4</v>
      </c>
      <c s="36">
        <v>0</v>
      </c>
      <c s="36">
        <f>ROUND(G292*H292,6)</f>
      </c>
      <c r="L292" s="38">
        <v>0</v>
      </c>
      <c s="32">
        <f>ROUND(ROUND(L292,2)*ROUND(G292,3),2)</f>
      </c>
      <c s="36" t="s">
        <v>10652</v>
      </c>
      <c>
        <f>(M292*21)/100</f>
      </c>
      <c t="s">
        <v>27</v>
      </c>
    </row>
    <row r="293" spans="1:5" ht="12.75">
      <c r="A293" s="35" t="s">
        <v>55</v>
      </c>
      <c r="E293" s="39" t="s">
        <v>5</v>
      </c>
    </row>
    <row r="294" spans="1:5" ht="12.75">
      <c r="A294" s="35" t="s">
        <v>56</v>
      </c>
      <c r="E294" s="40" t="s">
        <v>10682</v>
      </c>
    </row>
    <row r="295" spans="1:5" ht="12.75">
      <c r="A295" t="s">
        <v>58</v>
      </c>
      <c r="E295" s="39" t="s">
        <v>5</v>
      </c>
    </row>
    <row r="296" spans="1:16" ht="12.75">
      <c r="A296" t="s">
        <v>49</v>
      </c>
      <c s="34" t="s">
        <v>412</v>
      </c>
      <c s="34" t="s">
        <v>10683</v>
      </c>
      <c s="35" t="s">
        <v>5</v>
      </c>
      <c s="6" t="s">
        <v>10684</v>
      </c>
      <c s="36" t="s">
        <v>168</v>
      </c>
      <c s="37">
        <v>89</v>
      </c>
      <c s="36">
        <v>0</v>
      </c>
      <c s="36">
        <f>ROUND(G296*H296,6)</f>
      </c>
      <c r="L296" s="38">
        <v>0</v>
      </c>
      <c s="32">
        <f>ROUND(ROUND(L296,2)*ROUND(G296,3),2)</f>
      </c>
      <c s="36" t="s">
        <v>10652</v>
      </c>
      <c>
        <f>(M296*21)/100</f>
      </c>
      <c t="s">
        <v>27</v>
      </c>
    </row>
    <row r="297" spans="1:5" ht="12.75">
      <c r="A297" s="35" t="s">
        <v>55</v>
      </c>
      <c r="E297" s="39" t="s">
        <v>5</v>
      </c>
    </row>
    <row r="298" spans="1:5" ht="12.75">
      <c r="A298" s="35" t="s">
        <v>56</v>
      </c>
      <c r="E298" s="40" t="s">
        <v>10682</v>
      </c>
    </row>
    <row r="299" spans="1:5" ht="12.75">
      <c r="A299" t="s">
        <v>58</v>
      </c>
      <c r="E299" s="39" t="s">
        <v>5</v>
      </c>
    </row>
    <row r="300" spans="1:13" ht="12.75">
      <c r="A300" t="s">
        <v>46</v>
      </c>
      <c r="C300" s="31" t="s">
        <v>10687</v>
      </c>
      <c r="E300" s="33" t="s">
        <v>10688</v>
      </c>
      <c r="J300" s="32">
        <f>0</f>
      </c>
      <c s="32">
        <f>0</f>
      </c>
      <c s="32">
        <f>0+L301</f>
      </c>
      <c s="32">
        <f>0+M301</f>
      </c>
    </row>
    <row r="301" spans="1:16" ht="12.75">
      <c r="A301" t="s">
        <v>49</v>
      </c>
      <c s="34" t="s">
        <v>413</v>
      </c>
      <c s="34" t="s">
        <v>10685</v>
      </c>
      <c s="35" t="s">
        <v>5</v>
      </c>
      <c s="6" t="s">
        <v>10686</v>
      </c>
      <c s="36" t="s">
        <v>83</v>
      </c>
      <c s="37">
        <v>5</v>
      </c>
      <c s="36">
        <v>0</v>
      </c>
      <c s="36">
        <f>ROUND(G301*H301,6)</f>
      </c>
      <c r="L301" s="38">
        <v>0</v>
      </c>
      <c s="32">
        <f>ROUND(ROUND(L301,2)*ROUND(G301,3),2)</f>
      </c>
      <c s="36" t="s">
        <v>10652</v>
      </c>
      <c>
        <f>(M301*21)/100</f>
      </c>
      <c t="s">
        <v>27</v>
      </c>
    </row>
    <row r="302" spans="1:5" ht="12.75">
      <c r="A302" s="35" t="s">
        <v>55</v>
      </c>
      <c r="E302" s="39" t="s">
        <v>5</v>
      </c>
    </row>
    <row r="303" spans="1:5" ht="12.75">
      <c r="A303" s="35" t="s">
        <v>56</v>
      </c>
      <c r="E303" s="40" t="s">
        <v>10653</v>
      </c>
    </row>
    <row r="304" spans="1:5" ht="12.75">
      <c r="A304" t="s">
        <v>58</v>
      </c>
      <c r="E304" s="39" t="s">
        <v>5</v>
      </c>
    </row>
    <row r="305" spans="1:13" ht="12.75">
      <c r="A305" t="s">
        <v>46</v>
      </c>
      <c r="C305" s="31" t="s">
        <v>10689</v>
      </c>
      <c r="E305" s="33" t="s">
        <v>10690</v>
      </c>
      <c r="J305" s="32">
        <f>0</f>
      </c>
      <c s="32">
        <f>0</f>
      </c>
      <c s="32">
        <f>0+L306+L310+L314+L318+L322+L326</f>
      </c>
      <c s="32">
        <f>0+M306+M310+M314+M318+M322+M326</f>
      </c>
    </row>
    <row r="306" spans="1:16" ht="12.75">
      <c r="A306" t="s">
        <v>49</v>
      </c>
      <c s="34" t="s">
        <v>414</v>
      </c>
      <c s="34" t="s">
        <v>10691</v>
      </c>
      <c s="35" t="s">
        <v>5</v>
      </c>
      <c s="6" t="s">
        <v>10692</v>
      </c>
      <c s="36" t="s">
        <v>83</v>
      </c>
      <c s="37">
        <v>1</v>
      </c>
      <c s="36">
        <v>0</v>
      </c>
      <c s="36">
        <f>ROUND(G306*H306,6)</f>
      </c>
      <c r="L306" s="38">
        <v>0</v>
      </c>
      <c s="32">
        <f>ROUND(ROUND(L306,2)*ROUND(G306,3),2)</f>
      </c>
      <c s="36" t="s">
        <v>10652</v>
      </c>
      <c>
        <f>(M306*21)/100</f>
      </c>
      <c t="s">
        <v>27</v>
      </c>
    </row>
    <row r="307" spans="1:5" ht="12.75">
      <c r="A307" s="35" t="s">
        <v>55</v>
      </c>
      <c r="E307" s="39" t="s">
        <v>5</v>
      </c>
    </row>
    <row r="308" spans="1:5" ht="12.75">
      <c r="A308" s="35" t="s">
        <v>56</v>
      </c>
      <c r="E308" s="40" t="s">
        <v>10693</v>
      </c>
    </row>
    <row r="309" spans="1:5" ht="12.75">
      <c r="A309" t="s">
        <v>58</v>
      </c>
      <c r="E309" s="39" t="s">
        <v>5</v>
      </c>
    </row>
    <row r="310" spans="1:16" ht="12.75">
      <c r="A310" t="s">
        <v>49</v>
      </c>
      <c s="34" t="s">
        <v>418</v>
      </c>
      <c s="34" t="s">
        <v>10694</v>
      </c>
      <c s="35" t="s">
        <v>5</v>
      </c>
      <c s="6" t="s">
        <v>10695</v>
      </c>
      <c s="36" t="s">
        <v>83</v>
      </c>
      <c s="37">
        <v>1</v>
      </c>
      <c s="36">
        <v>0</v>
      </c>
      <c s="36">
        <f>ROUND(G310*H310,6)</f>
      </c>
      <c r="L310" s="38">
        <v>0</v>
      </c>
      <c s="32">
        <f>ROUND(ROUND(L310,2)*ROUND(G310,3),2)</f>
      </c>
      <c s="36" t="s">
        <v>10652</v>
      </c>
      <c>
        <f>(M310*21)/100</f>
      </c>
      <c t="s">
        <v>27</v>
      </c>
    </row>
    <row r="311" spans="1:5" ht="12.75">
      <c r="A311" s="35" t="s">
        <v>55</v>
      </c>
      <c r="E311" s="39" t="s">
        <v>5</v>
      </c>
    </row>
    <row r="312" spans="1:5" ht="12.75">
      <c r="A312" s="35" t="s">
        <v>56</v>
      </c>
      <c r="E312" s="40" t="s">
        <v>10693</v>
      </c>
    </row>
    <row r="313" spans="1:5" ht="12.75">
      <c r="A313" t="s">
        <v>58</v>
      </c>
      <c r="E313" s="39" t="s">
        <v>5</v>
      </c>
    </row>
    <row r="314" spans="1:16" ht="12.75">
      <c r="A314" t="s">
        <v>49</v>
      </c>
      <c s="34" t="s">
        <v>422</v>
      </c>
      <c s="34" t="s">
        <v>10696</v>
      </c>
      <c s="35" t="s">
        <v>5</v>
      </c>
      <c s="6" t="s">
        <v>10697</v>
      </c>
      <c s="36" t="s">
        <v>83</v>
      </c>
      <c s="37">
        <v>1</v>
      </c>
      <c s="36">
        <v>0</v>
      </c>
      <c s="36">
        <f>ROUND(G314*H314,6)</f>
      </c>
      <c r="L314" s="38">
        <v>0</v>
      </c>
      <c s="32">
        <f>ROUND(ROUND(L314,2)*ROUND(G314,3),2)</f>
      </c>
      <c s="36" t="s">
        <v>10652</v>
      </c>
      <c>
        <f>(M314*21)/100</f>
      </c>
      <c t="s">
        <v>27</v>
      </c>
    </row>
    <row r="315" spans="1:5" ht="12.75">
      <c r="A315" s="35" t="s">
        <v>55</v>
      </c>
      <c r="E315" s="39" t="s">
        <v>5</v>
      </c>
    </row>
    <row r="316" spans="1:5" ht="12.75">
      <c r="A316" s="35" t="s">
        <v>56</v>
      </c>
      <c r="E316" s="40" t="s">
        <v>10693</v>
      </c>
    </row>
    <row r="317" spans="1:5" ht="12.75">
      <c r="A317" t="s">
        <v>58</v>
      </c>
      <c r="E317" s="39" t="s">
        <v>5</v>
      </c>
    </row>
    <row r="318" spans="1:16" ht="12.75">
      <c r="A318" t="s">
        <v>49</v>
      </c>
      <c s="34" t="s">
        <v>426</v>
      </c>
      <c s="34" t="s">
        <v>2597</v>
      </c>
      <c s="35" t="s">
        <v>5</v>
      </c>
      <c s="6" t="s">
        <v>439</v>
      </c>
      <c s="36" t="s">
        <v>83</v>
      </c>
      <c s="37">
        <v>1</v>
      </c>
      <c s="36">
        <v>0</v>
      </c>
      <c s="36">
        <f>ROUND(G318*H318,6)</f>
      </c>
      <c r="L318" s="38">
        <v>0</v>
      </c>
      <c s="32">
        <f>ROUND(ROUND(L318,2)*ROUND(G318,3),2)</f>
      </c>
      <c s="36" t="s">
        <v>10652</v>
      </c>
      <c>
        <f>(M318*21)/100</f>
      </c>
      <c t="s">
        <v>27</v>
      </c>
    </row>
    <row r="319" spans="1:5" ht="12.75">
      <c r="A319" s="35" t="s">
        <v>55</v>
      </c>
      <c r="E319" s="39" t="s">
        <v>5</v>
      </c>
    </row>
    <row r="320" spans="1:5" ht="12.75">
      <c r="A320" s="35" t="s">
        <v>56</v>
      </c>
      <c r="E320" s="40" t="s">
        <v>10693</v>
      </c>
    </row>
    <row r="321" spans="1:5" ht="12.75">
      <c r="A321" t="s">
        <v>58</v>
      </c>
      <c r="E321" s="39" t="s">
        <v>5</v>
      </c>
    </row>
    <row r="322" spans="1:16" ht="12.75">
      <c r="A322" t="s">
        <v>49</v>
      </c>
      <c s="34" t="s">
        <v>427</v>
      </c>
      <c s="34" t="s">
        <v>10698</v>
      </c>
      <c s="35" t="s">
        <v>5</v>
      </c>
      <c s="6" t="s">
        <v>10699</v>
      </c>
      <c s="36" t="s">
        <v>168</v>
      </c>
      <c s="37">
        <v>3.708</v>
      </c>
      <c s="36">
        <v>0</v>
      </c>
      <c s="36">
        <f>ROUND(G322*H322,6)</f>
      </c>
      <c r="L322" s="38">
        <v>0</v>
      </c>
      <c s="32">
        <f>ROUND(ROUND(L322,2)*ROUND(G322,3),2)</f>
      </c>
      <c s="36" t="s">
        <v>10652</v>
      </c>
      <c>
        <f>(M322*21)/100</f>
      </c>
      <c t="s">
        <v>27</v>
      </c>
    </row>
    <row r="323" spans="1:5" ht="12.75">
      <c r="A323" s="35" t="s">
        <v>55</v>
      </c>
      <c r="E323" s="39" t="s">
        <v>5</v>
      </c>
    </row>
    <row r="324" spans="1:5" ht="12.75">
      <c r="A324" s="35" t="s">
        <v>56</v>
      </c>
      <c r="E324" s="40" t="s">
        <v>10693</v>
      </c>
    </row>
    <row r="325" spans="1:5" ht="12.75">
      <c r="A325" t="s">
        <v>58</v>
      </c>
      <c r="E325" s="39" t="s">
        <v>5</v>
      </c>
    </row>
    <row r="326" spans="1:16" ht="12.75">
      <c r="A326" t="s">
        <v>49</v>
      </c>
      <c s="34" t="s">
        <v>428</v>
      </c>
      <c s="34" t="s">
        <v>10700</v>
      </c>
      <c s="35" t="s">
        <v>5</v>
      </c>
      <c s="6" t="s">
        <v>10701</v>
      </c>
      <c s="36" t="s">
        <v>168</v>
      </c>
      <c s="37">
        <v>11.125</v>
      </c>
      <c s="36">
        <v>0</v>
      </c>
      <c s="36">
        <f>ROUND(G326*H326,6)</f>
      </c>
      <c r="L326" s="38">
        <v>0</v>
      </c>
      <c s="32">
        <f>ROUND(ROUND(L326,2)*ROUND(G326,3),2)</f>
      </c>
      <c s="36" t="s">
        <v>10652</v>
      </c>
      <c>
        <f>(M326*21)/100</f>
      </c>
      <c t="s">
        <v>27</v>
      </c>
    </row>
    <row r="327" spans="1:5" ht="12.75">
      <c r="A327" s="35" t="s">
        <v>55</v>
      </c>
      <c r="E327" s="39" t="s">
        <v>5</v>
      </c>
    </row>
    <row r="328" spans="1:5" ht="12.75">
      <c r="A328" s="35" t="s">
        <v>56</v>
      </c>
      <c r="E328" s="40" t="s">
        <v>10693</v>
      </c>
    </row>
    <row r="329" spans="1:5" ht="12.75">
      <c r="A329" t="s">
        <v>58</v>
      </c>
      <c r="E329" s="39" t="s">
        <v>5</v>
      </c>
    </row>
    <row r="330" spans="1:13" ht="12.75">
      <c r="A330" t="s">
        <v>46</v>
      </c>
      <c r="C330" s="31" t="s">
        <v>10702</v>
      </c>
      <c r="E330" s="33" t="s">
        <v>10703</v>
      </c>
      <c r="J330" s="32">
        <f>0</f>
      </c>
      <c s="32">
        <f>0</f>
      </c>
      <c s="32">
        <f>0+L331+L335+L339+L343+L347+L351+L355+L359+L363+L367+L371+L375+L379+L383+L387+L391+L395+L399+L403+L407+L411+L415+L419+L423</f>
      </c>
      <c s="32">
        <f>0+M331+M335+M339+M343+M347+M351+M355+M359+M363+M367+M371+M375+M379+M383+M387+M391+M395+M399+M403+M407+M411+M415+M419+M423</f>
      </c>
    </row>
    <row r="331" spans="1:16" ht="12.75">
      <c r="A331" t="s">
        <v>49</v>
      </c>
      <c s="34" t="s">
        <v>432</v>
      </c>
      <c s="34" t="s">
        <v>10888</v>
      </c>
      <c s="35" t="s">
        <v>5</v>
      </c>
      <c s="6" t="s">
        <v>10889</v>
      </c>
      <c s="36" t="s">
        <v>71</v>
      </c>
      <c s="37">
        <v>37.8</v>
      </c>
      <c s="36">
        <v>0</v>
      </c>
      <c s="36">
        <f>ROUND(G331*H331,6)</f>
      </c>
      <c r="L331" s="38">
        <v>0</v>
      </c>
      <c s="32">
        <f>ROUND(ROUND(L331,2)*ROUND(G331,3),2)</f>
      </c>
      <c s="36" t="s">
        <v>10652</v>
      </c>
      <c>
        <f>(M331*21)/100</f>
      </c>
      <c t="s">
        <v>27</v>
      </c>
    </row>
    <row r="332" spans="1:5" ht="12.75">
      <c r="A332" s="35" t="s">
        <v>55</v>
      </c>
      <c r="E332" s="39" t="s">
        <v>5</v>
      </c>
    </row>
    <row r="333" spans="1:5" ht="12.75">
      <c r="A333" s="35" t="s">
        <v>56</v>
      </c>
      <c r="E333" s="40" t="s">
        <v>10708</v>
      </c>
    </row>
    <row r="334" spans="1:5" ht="12.75">
      <c r="A334" t="s">
        <v>58</v>
      </c>
      <c r="E334" s="39" t="s">
        <v>5</v>
      </c>
    </row>
    <row r="335" spans="1:16" ht="12.75">
      <c r="A335" t="s">
        <v>49</v>
      </c>
      <c s="34" t="s">
        <v>433</v>
      </c>
      <c s="34" t="s">
        <v>10892</v>
      </c>
      <c s="35" t="s">
        <v>5</v>
      </c>
      <c s="6" t="s">
        <v>10893</v>
      </c>
      <c s="36" t="s">
        <v>83</v>
      </c>
      <c s="37">
        <v>7</v>
      </c>
      <c s="36">
        <v>0</v>
      </c>
      <c s="36">
        <f>ROUND(G335*H335,6)</f>
      </c>
      <c r="L335" s="38">
        <v>0</v>
      </c>
      <c s="32">
        <f>ROUND(ROUND(L335,2)*ROUND(G335,3),2)</f>
      </c>
      <c s="36" t="s">
        <v>10652</v>
      </c>
      <c>
        <f>(M335*21)/100</f>
      </c>
      <c t="s">
        <v>27</v>
      </c>
    </row>
    <row r="336" spans="1:5" ht="12.75">
      <c r="A336" s="35" t="s">
        <v>55</v>
      </c>
      <c r="E336" s="39" t="s">
        <v>5</v>
      </c>
    </row>
    <row r="337" spans="1:5" ht="12.75">
      <c r="A337" s="35" t="s">
        <v>56</v>
      </c>
      <c r="E337" s="40" t="s">
        <v>10708</v>
      </c>
    </row>
    <row r="338" spans="1:5" ht="12.75">
      <c r="A338" t="s">
        <v>58</v>
      </c>
      <c r="E338" s="39" t="s">
        <v>5</v>
      </c>
    </row>
    <row r="339" spans="1:16" ht="12.75">
      <c r="A339" t="s">
        <v>49</v>
      </c>
      <c s="34" t="s">
        <v>437</v>
      </c>
      <c s="34" t="s">
        <v>10894</v>
      </c>
      <c s="35" t="s">
        <v>5</v>
      </c>
      <c s="6" t="s">
        <v>10895</v>
      </c>
      <c s="36" t="s">
        <v>83</v>
      </c>
      <c s="37">
        <v>8</v>
      </c>
      <c s="36">
        <v>0</v>
      </c>
      <c s="36">
        <f>ROUND(G339*H339,6)</f>
      </c>
      <c r="L339" s="38">
        <v>0</v>
      </c>
      <c s="32">
        <f>ROUND(ROUND(L339,2)*ROUND(G339,3),2)</f>
      </c>
      <c s="36" t="s">
        <v>10652</v>
      </c>
      <c>
        <f>(M339*21)/100</f>
      </c>
      <c t="s">
        <v>27</v>
      </c>
    </row>
    <row r="340" spans="1:5" ht="12.75">
      <c r="A340" s="35" t="s">
        <v>55</v>
      </c>
      <c r="E340" s="39" t="s">
        <v>5</v>
      </c>
    </row>
    <row r="341" spans="1:5" ht="12.75">
      <c r="A341" s="35" t="s">
        <v>56</v>
      </c>
      <c r="E341" s="40" t="s">
        <v>10708</v>
      </c>
    </row>
    <row r="342" spans="1:5" ht="12.75">
      <c r="A342" t="s">
        <v>58</v>
      </c>
      <c r="E342" s="39" t="s">
        <v>5</v>
      </c>
    </row>
    <row r="343" spans="1:16" ht="12.75">
      <c r="A343" t="s">
        <v>49</v>
      </c>
      <c s="34" t="s">
        <v>465</v>
      </c>
      <c s="34" t="s">
        <v>10896</v>
      </c>
      <c s="35" t="s">
        <v>5</v>
      </c>
      <c s="6" t="s">
        <v>10897</v>
      </c>
      <c s="36" t="s">
        <v>83</v>
      </c>
      <c s="37">
        <v>7</v>
      </c>
      <c s="36">
        <v>0</v>
      </c>
      <c s="36">
        <f>ROUND(G343*H343,6)</f>
      </c>
      <c r="L343" s="38">
        <v>0</v>
      </c>
      <c s="32">
        <f>ROUND(ROUND(L343,2)*ROUND(G343,3),2)</f>
      </c>
      <c s="36" t="s">
        <v>10652</v>
      </c>
      <c>
        <f>(M343*21)/100</f>
      </c>
      <c t="s">
        <v>27</v>
      </c>
    </row>
    <row r="344" spans="1:5" ht="12.75">
      <c r="A344" s="35" t="s">
        <v>55</v>
      </c>
      <c r="E344" s="39" t="s">
        <v>5</v>
      </c>
    </row>
    <row r="345" spans="1:5" ht="12.75">
      <c r="A345" s="35" t="s">
        <v>56</v>
      </c>
      <c r="E345" s="40" t="s">
        <v>10708</v>
      </c>
    </row>
    <row r="346" spans="1:5" ht="12.75">
      <c r="A346" t="s">
        <v>58</v>
      </c>
      <c r="E346" s="39" t="s">
        <v>5</v>
      </c>
    </row>
    <row r="347" spans="1:16" ht="12.75">
      <c r="A347" t="s">
        <v>49</v>
      </c>
      <c s="34" t="s">
        <v>190</v>
      </c>
      <c s="34" t="s">
        <v>10898</v>
      </c>
      <c s="35" t="s">
        <v>5</v>
      </c>
      <c s="6" t="s">
        <v>10899</v>
      </c>
      <c s="36" t="s">
        <v>83</v>
      </c>
      <c s="37">
        <v>2</v>
      </c>
      <c s="36">
        <v>0</v>
      </c>
      <c s="36">
        <f>ROUND(G347*H347,6)</f>
      </c>
      <c r="L347" s="38">
        <v>0</v>
      </c>
      <c s="32">
        <f>ROUND(ROUND(L347,2)*ROUND(G347,3),2)</f>
      </c>
      <c s="36" t="s">
        <v>10652</v>
      </c>
      <c>
        <f>(M347*21)/100</f>
      </c>
      <c t="s">
        <v>27</v>
      </c>
    </row>
    <row r="348" spans="1:5" ht="12.75">
      <c r="A348" s="35" t="s">
        <v>55</v>
      </c>
      <c r="E348" s="39" t="s">
        <v>5</v>
      </c>
    </row>
    <row r="349" spans="1:5" ht="12.75">
      <c r="A349" s="35" t="s">
        <v>56</v>
      </c>
      <c r="E349" s="40" t="s">
        <v>10708</v>
      </c>
    </row>
    <row r="350" spans="1:5" ht="12.75">
      <c r="A350" t="s">
        <v>58</v>
      </c>
      <c r="E350" s="39" t="s">
        <v>5</v>
      </c>
    </row>
    <row r="351" spans="1:16" ht="12.75">
      <c r="A351" t="s">
        <v>49</v>
      </c>
      <c s="34" t="s">
        <v>441</v>
      </c>
      <c s="34" t="s">
        <v>10900</v>
      </c>
      <c s="35" t="s">
        <v>5</v>
      </c>
      <c s="6" t="s">
        <v>10901</v>
      </c>
      <c s="36" t="s">
        <v>83</v>
      </c>
      <c s="37">
        <v>2</v>
      </c>
      <c s="36">
        <v>0</v>
      </c>
      <c s="36">
        <f>ROUND(G351*H351,6)</f>
      </c>
      <c r="L351" s="38">
        <v>0</v>
      </c>
      <c s="32">
        <f>ROUND(ROUND(L351,2)*ROUND(G351,3),2)</f>
      </c>
      <c s="36" t="s">
        <v>10652</v>
      </c>
      <c>
        <f>(M351*21)/100</f>
      </c>
      <c t="s">
        <v>27</v>
      </c>
    </row>
    <row r="352" spans="1:5" ht="12.75">
      <c r="A352" s="35" t="s">
        <v>55</v>
      </c>
      <c r="E352" s="39" t="s">
        <v>5</v>
      </c>
    </row>
    <row r="353" spans="1:5" ht="12.75">
      <c r="A353" s="35" t="s">
        <v>56</v>
      </c>
      <c r="E353" s="40" t="s">
        <v>10708</v>
      </c>
    </row>
    <row r="354" spans="1:5" ht="12.75">
      <c r="A354" t="s">
        <v>58</v>
      </c>
      <c r="E354" s="39" t="s">
        <v>5</v>
      </c>
    </row>
    <row r="355" spans="1:16" ht="12.75">
      <c r="A355" t="s">
        <v>49</v>
      </c>
      <c s="34" t="s">
        <v>445</v>
      </c>
      <c s="34" t="s">
        <v>10706</v>
      </c>
      <c s="35" t="s">
        <v>5</v>
      </c>
      <c s="6" t="s">
        <v>10707</v>
      </c>
      <c s="36" t="s">
        <v>207</v>
      </c>
      <c s="37">
        <v>400</v>
      </c>
      <c s="36">
        <v>0</v>
      </c>
      <c s="36">
        <f>ROUND(G355*H355,6)</f>
      </c>
      <c r="L355" s="38">
        <v>0</v>
      </c>
      <c s="32">
        <f>ROUND(ROUND(L355,2)*ROUND(G355,3),2)</f>
      </c>
      <c s="36" t="s">
        <v>10652</v>
      </c>
      <c>
        <f>(M355*21)/100</f>
      </c>
      <c t="s">
        <v>27</v>
      </c>
    </row>
    <row r="356" spans="1:5" ht="12.75">
      <c r="A356" s="35" t="s">
        <v>55</v>
      </c>
      <c r="E356" s="39" t="s">
        <v>5</v>
      </c>
    </row>
    <row r="357" spans="1:5" ht="12.75">
      <c r="A357" s="35" t="s">
        <v>56</v>
      </c>
      <c r="E357" s="40" t="s">
        <v>10708</v>
      </c>
    </row>
    <row r="358" spans="1:5" ht="12.75">
      <c r="A358" t="s">
        <v>58</v>
      </c>
      <c r="E358" s="39" t="s">
        <v>5</v>
      </c>
    </row>
    <row r="359" spans="1:16" ht="12.75">
      <c r="A359" t="s">
        <v>49</v>
      </c>
      <c s="34" t="s">
        <v>449</v>
      </c>
      <c s="34" t="s">
        <v>10902</v>
      </c>
      <c s="35" t="s">
        <v>5</v>
      </c>
      <c s="6" t="s">
        <v>10903</v>
      </c>
      <c s="36" t="s">
        <v>83</v>
      </c>
      <c s="37">
        <v>9</v>
      </c>
      <c s="36">
        <v>0</v>
      </c>
      <c s="36">
        <f>ROUND(G359*H359,6)</f>
      </c>
      <c r="L359" s="38">
        <v>0</v>
      </c>
      <c s="32">
        <f>ROUND(ROUND(L359,2)*ROUND(G359,3),2)</f>
      </c>
      <c s="36" t="s">
        <v>10652</v>
      </c>
      <c>
        <f>(M359*21)/100</f>
      </c>
      <c t="s">
        <v>27</v>
      </c>
    </row>
    <row r="360" spans="1:5" ht="12.75">
      <c r="A360" s="35" t="s">
        <v>55</v>
      </c>
      <c r="E360" s="39" t="s">
        <v>5</v>
      </c>
    </row>
    <row r="361" spans="1:5" ht="12.75">
      <c r="A361" s="35" t="s">
        <v>56</v>
      </c>
      <c r="E361" s="40" t="s">
        <v>10708</v>
      </c>
    </row>
    <row r="362" spans="1:5" ht="12.75">
      <c r="A362" t="s">
        <v>58</v>
      </c>
      <c r="E362" s="39" t="s">
        <v>5</v>
      </c>
    </row>
    <row r="363" spans="1:16" ht="12.75">
      <c r="A363" t="s">
        <v>49</v>
      </c>
      <c s="34" t="s">
        <v>453</v>
      </c>
      <c s="34" t="s">
        <v>10709</v>
      </c>
      <c s="35" t="s">
        <v>5</v>
      </c>
      <c s="6" t="s">
        <v>10710</v>
      </c>
      <c s="36" t="s">
        <v>83</v>
      </c>
      <c s="37">
        <v>26</v>
      </c>
      <c s="36">
        <v>0</v>
      </c>
      <c s="36">
        <f>ROUND(G363*H363,6)</f>
      </c>
      <c r="L363" s="38">
        <v>0</v>
      </c>
      <c s="32">
        <f>ROUND(ROUND(L363,2)*ROUND(G363,3),2)</f>
      </c>
      <c s="36" t="s">
        <v>10652</v>
      </c>
      <c>
        <f>(M363*21)/100</f>
      </c>
      <c t="s">
        <v>27</v>
      </c>
    </row>
    <row r="364" spans="1:5" ht="12.75">
      <c r="A364" s="35" t="s">
        <v>55</v>
      </c>
      <c r="E364" s="39" t="s">
        <v>5</v>
      </c>
    </row>
    <row r="365" spans="1:5" ht="12.75">
      <c r="A365" s="35" t="s">
        <v>56</v>
      </c>
      <c r="E365" s="40" t="s">
        <v>10708</v>
      </c>
    </row>
    <row r="366" spans="1:5" ht="12.75">
      <c r="A366" t="s">
        <v>58</v>
      </c>
      <c r="E366" s="39" t="s">
        <v>5</v>
      </c>
    </row>
    <row r="367" spans="1:16" ht="12.75">
      <c r="A367" t="s">
        <v>49</v>
      </c>
      <c s="34" t="s">
        <v>457</v>
      </c>
      <c s="34" t="s">
        <v>10906</v>
      </c>
      <c s="35" t="s">
        <v>5</v>
      </c>
      <c s="6" t="s">
        <v>10907</v>
      </c>
      <c s="36" t="s">
        <v>83</v>
      </c>
      <c s="37">
        <v>2</v>
      </c>
      <c s="36">
        <v>0</v>
      </c>
      <c s="36">
        <f>ROUND(G367*H367,6)</f>
      </c>
      <c r="L367" s="38">
        <v>0</v>
      </c>
      <c s="32">
        <f>ROUND(ROUND(L367,2)*ROUND(G367,3),2)</f>
      </c>
      <c s="36" t="s">
        <v>10652</v>
      </c>
      <c>
        <f>(M367*21)/100</f>
      </c>
      <c t="s">
        <v>27</v>
      </c>
    </row>
    <row r="368" spans="1:5" ht="12.75">
      <c r="A368" s="35" t="s">
        <v>55</v>
      </c>
      <c r="E368" s="39" t="s">
        <v>5</v>
      </c>
    </row>
    <row r="369" spans="1:5" ht="12.75">
      <c r="A369" s="35" t="s">
        <v>56</v>
      </c>
      <c r="E369" s="40" t="s">
        <v>10708</v>
      </c>
    </row>
    <row r="370" spans="1:5" ht="12.75">
      <c r="A370" t="s">
        <v>58</v>
      </c>
      <c r="E370" s="39" t="s">
        <v>5</v>
      </c>
    </row>
    <row r="371" spans="1:16" ht="12.75">
      <c r="A371" t="s">
        <v>49</v>
      </c>
      <c s="34" t="s">
        <v>461</v>
      </c>
      <c s="34" t="s">
        <v>11037</v>
      </c>
      <c s="35" t="s">
        <v>5</v>
      </c>
      <c s="6" t="s">
        <v>11038</v>
      </c>
      <c s="36" t="s">
        <v>83</v>
      </c>
      <c s="37">
        <v>4</v>
      </c>
      <c s="36">
        <v>0</v>
      </c>
      <c s="36">
        <f>ROUND(G371*H371,6)</f>
      </c>
      <c r="L371" s="38">
        <v>0</v>
      </c>
      <c s="32">
        <f>ROUND(ROUND(L371,2)*ROUND(G371,3),2)</f>
      </c>
      <c s="36" t="s">
        <v>10652</v>
      </c>
      <c>
        <f>(M371*21)/100</f>
      </c>
      <c t="s">
        <v>27</v>
      </c>
    </row>
    <row r="372" spans="1:5" ht="12.75">
      <c r="A372" s="35" t="s">
        <v>55</v>
      </c>
      <c r="E372" s="39" t="s">
        <v>5</v>
      </c>
    </row>
    <row r="373" spans="1:5" ht="12.75">
      <c r="A373" s="35" t="s">
        <v>56</v>
      </c>
      <c r="E373" s="40" t="s">
        <v>10708</v>
      </c>
    </row>
    <row r="374" spans="1:5" ht="12.75">
      <c r="A374" t="s">
        <v>58</v>
      </c>
      <c r="E374" s="39" t="s">
        <v>5</v>
      </c>
    </row>
    <row r="375" spans="1:16" ht="12.75">
      <c r="A375" t="s">
        <v>49</v>
      </c>
      <c s="34" t="s">
        <v>615</v>
      </c>
      <c s="34" t="s">
        <v>10910</v>
      </c>
      <c s="35" t="s">
        <v>5</v>
      </c>
      <c s="6" t="s">
        <v>10911</v>
      </c>
      <c s="36" t="s">
        <v>83</v>
      </c>
      <c s="37">
        <v>20</v>
      </c>
      <c s="36">
        <v>0</v>
      </c>
      <c s="36">
        <f>ROUND(G375*H375,6)</f>
      </c>
      <c r="L375" s="38">
        <v>0</v>
      </c>
      <c s="32">
        <f>ROUND(ROUND(L375,2)*ROUND(G375,3),2)</f>
      </c>
      <c s="36" t="s">
        <v>10652</v>
      </c>
      <c>
        <f>(M375*21)/100</f>
      </c>
      <c t="s">
        <v>27</v>
      </c>
    </row>
    <row r="376" spans="1:5" ht="12.75">
      <c r="A376" s="35" t="s">
        <v>55</v>
      </c>
      <c r="E376" s="39" t="s">
        <v>5</v>
      </c>
    </row>
    <row r="377" spans="1:5" ht="12.75">
      <c r="A377" s="35" t="s">
        <v>56</v>
      </c>
      <c r="E377" s="40" t="s">
        <v>10708</v>
      </c>
    </row>
    <row r="378" spans="1:5" ht="12.75">
      <c r="A378" t="s">
        <v>58</v>
      </c>
      <c r="E378" s="39" t="s">
        <v>5</v>
      </c>
    </row>
    <row r="379" spans="1:16" ht="25.5">
      <c r="A379" t="s">
        <v>49</v>
      </c>
      <c s="34" t="s">
        <v>619</v>
      </c>
      <c s="34" t="s">
        <v>10711</v>
      </c>
      <c s="35" t="s">
        <v>5</v>
      </c>
      <c s="6" t="s">
        <v>10712</v>
      </c>
      <c s="36" t="s">
        <v>83</v>
      </c>
      <c s="37">
        <v>5</v>
      </c>
      <c s="36">
        <v>0</v>
      </c>
      <c s="36">
        <f>ROUND(G379*H379,6)</f>
      </c>
      <c r="L379" s="38">
        <v>0</v>
      </c>
      <c s="32">
        <f>ROUND(ROUND(L379,2)*ROUND(G379,3),2)</f>
      </c>
      <c s="36" t="s">
        <v>10652</v>
      </c>
      <c>
        <f>(M379*21)/100</f>
      </c>
      <c t="s">
        <v>27</v>
      </c>
    </row>
    <row r="380" spans="1:5" ht="12.75">
      <c r="A380" s="35" t="s">
        <v>55</v>
      </c>
      <c r="E380" s="39" t="s">
        <v>5</v>
      </c>
    </row>
    <row r="381" spans="1:5" ht="12.75">
      <c r="A381" s="35" t="s">
        <v>56</v>
      </c>
      <c r="E381" s="40" t="s">
        <v>10708</v>
      </c>
    </row>
    <row r="382" spans="1:5" ht="12.75">
      <c r="A382" t="s">
        <v>58</v>
      </c>
      <c r="E382" s="39" t="s">
        <v>5</v>
      </c>
    </row>
    <row r="383" spans="1:16" ht="12.75">
      <c r="A383" t="s">
        <v>49</v>
      </c>
      <c s="34" t="s">
        <v>483</v>
      </c>
      <c s="34" t="s">
        <v>10914</v>
      </c>
      <c s="35" t="s">
        <v>5</v>
      </c>
      <c s="6" t="s">
        <v>10915</v>
      </c>
      <c s="36" t="s">
        <v>83</v>
      </c>
      <c s="37">
        <v>3</v>
      </c>
      <c s="36">
        <v>0</v>
      </c>
      <c s="36">
        <f>ROUND(G383*H383,6)</f>
      </c>
      <c r="L383" s="38">
        <v>0</v>
      </c>
      <c s="32">
        <f>ROUND(ROUND(L383,2)*ROUND(G383,3),2)</f>
      </c>
      <c s="36" t="s">
        <v>10652</v>
      </c>
      <c>
        <f>(M383*21)/100</f>
      </c>
      <c t="s">
        <v>27</v>
      </c>
    </row>
    <row r="384" spans="1:5" ht="12.75">
      <c r="A384" s="35" t="s">
        <v>55</v>
      </c>
      <c r="E384" s="39" t="s">
        <v>5</v>
      </c>
    </row>
    <row r="385" spans="1:5" ht="12.75">
      <c r="A385" s="35" t="s">
        <v>56</v>
      </c>
      <c r="E385" s="40" t="s">
        <v>10708</v>
      </c>
    </row>
    <row r="386" spans="1:5" ht="12.75">
      <c r="A386" t="s">
        <v>58</v>
      </c>
      <c r="E386" s="39" t="s">
        <v>5</v>
      </c>
    </row>
    <row r="387" spans="1:16" ht="12.75">
      <c r="A387" t="s">
        <v>49</v>
      </c>
      <c s="34" t="s">
        <v>484</v>
      </c>
      <c s="34" t="s">
        <v>11018</v>
      </c>
      <c s="35" t="s">
        <v>5</v>
      </c>
      <c s="6" t="s">
        <v>11019</v>
      </c>
      <c s="36" t="s">
        <v>83</v>
      </c>
      <c s="37">
        <v>6</v>
      </c>
      <c s="36">
        <v>0</v>
      </c>
      <c s="36">
        <f>ROUND(G387*H387,6)</f>
      </c>
      <c r="L387" s="38">
        <v>0</v>
      </c>
      <c s="32">
        <f>ROUND(ROUND(L387,2)*ROUND(G387,3),2)</f>
      </c>
      <c s="36" t="s">
        <v>10652</v>
      </c>
      <c>
        <f>(M387*21)/100</f>
      </c>
      <c t="s">
        <v>27</v>
      </c>
    </row>
    <row r="388" spans="1:5" ht="12.75">
      <c r="A388" s="35" t="s">
        <v>55</v>
      </c>
      <c r="E388" s="39" t="s">
        <v>5</v>
      </c>
    </row>
    <row r="389" spans="1:5" ht="12.75">
      <c r="A389" s="35" t="s">
        <v>56</v>
      </c>
      <c r="E389" s="40" t="s">
        <v>10708</v>
      </c>
    </row>
    <row r="390" spans="1:5" ht="12.75">
      <c r="A390" t="s">
        <v>58</v>
      </c>
      <c r="E390" s="39" t="s">
        <v>5</v>
      </c>
    </row>
    <row r="391" spans="1:16" ht="12.75">
      <c r="A391" t="s">
        <v>49</v>
      </c>
      <c s="34" t="s">
        <v>488</v>
      </c>
      <c s="34" t="s">
        <v>10916</v>
      </c>
      <c s="35" t="s">
        <v>5</v>
      </c>
      <c s="6" t="s">
        <v>10917</v>
      </c>
      <c s="36" t="s">
        <v>83</v>
      </c>
      <c s="37">
        <v>1</v>
      </c>
      <c s="36">
        <v>0</v>
      </c>
      <c s="36">
        <f>ROUND(G391*H391,6)</f>
      </c>
      <c r="L391" s="38">
        <v>0</v>
      </c>
      <c s="32">
        <f>ROUND(ROUND(L391,2)*ROUND(G391,3),2)</f>
      </c>
      <c s="36" t="s">
        <v>10652</v>
      </c>
      <c>
        <f>(M391*21)/100</f>
      </c>
      <c t="s">
        <v>27</v>
      </c>
    </row>
    <row r="392" spans="1:5" ht="12.75">
      <c r="A392" s="35" t="s">
        <v>55</v>
      </c>
      <c r="E392" s="39" t="s">
        <v>5</v>
      </c>
    </row>
    <row r="393" spans="1:5" ht="12.75">
      <c r="A393" s="35" t="s">
        <v>56</v>
      </c>
      <c r="E393" s="40" t="s">
        <v>10708</v>
      </c>
    </row>
    <row r="394" spans="1:5" ht="12.75">
      <c r="A394" t="s">
        <v>58</v>
      </c>
      <c r="E394" s="39" t="s">
        <v>5</v>
      </c>
    </row>
    <row r="395" spans="1:16" ht="12.75">
      <c r="A395" t="s">
        <v>49</v>
      </c>
      <c s="34" t="s">
        <v>489</v>
      </c>
      <c s="34" t="s">
        <v>10918</v>
      </c>
      <c s="35" t="s">
        <v>5</v>
      </c>
      <c s="6" t="s">
        <v>10919</v>
      </c>
      <c s="36" t="s">
        <v>83</v>
      </c>
      <c s="37">
        <v>3</v>
      </c>
      <c s="36">
        <v>0</v>
      </c>
      <c s="36">
        <f>ROUND(G395*H395,6)</f>
      </c>
      <c r="L395" s="38">
        <v>0</v>
      </c>
      <c s="32">
        <f>ROUND(ROUND(L395,2)*ROUND(G395,3),2)</f>
      </c>
      <c s="36" t="s">
        <v>10652</v>
      </c>
      <c>
        <f>(M395*21)/100</f>
      </c>
      <c t="s">
        <v>27</v>
      </c>
    </row>
    <row r="396" spans="1:5" ht="12.75">
      <c r="A396" s="35" t="s">
        <v>55</v>
      </c>
      <c r="E396" s="39" t="s">
        <v>5</v>
      </c>
    </row>
    <row r="397" spans="1:5" ht="12.75">
      <c r="A397" s="35" t="s">
        <v>56</v>
      </c>
      <c r="E397" s="40" t="s">
        <v>10708</v>
      </c>
    </row>
    <row r="398" spans="1:5" ht="12.75">
      <c r="A398" t="s">
        <v>58</v>
      </c>
      <c r="E398" s="39" t="s">
        <v>5</v>
      </c>
    </row>
    <row r="399" spans="1:16" ht="12.75">
      <c r="A399" t="s">
        <v>49</v>
      </c>
      <c s="34" t="s">
        <v>623</v>
      </c>
      <c s="34" t="s">
        <v>10920</v>
      </c>
      <c s="35" t="s">
        <v>5</v>
      </c>
      <c s="6" t="s">
        <v>10921</v>
      </c>
      <c s="36" t="s">
        <v>83</v>
      </c>
      <c s="37">
        <v>96</v>
      </c>
      <c s="36">
        <v>0</v>
      </c>
      <c s="36">
        <f>ROUND(G399*H399,6)</f>
      </c>
      <c r="L399" s="38">
        <v>0</v>
      </c>
      <c s="32">
        <f>ROUND(ROUND(L399,2)*ROUND(G399,3),2)</f>
      </c>
      <c s="36" t="s">
        <v>10652</v>
      </c>
      <c>
        <f>(M399*21)/100</f>
      </c>
      <c t="s">
        <v>27</v>
      </c>
    </row>
    <row r="400" spans="1:5" ht="12.75">
      <c r="A400" s="35" t="s">
        <v>55</v>
      </c>
      <c r="E400" s="39" t="s">
        <v>5</v>
      </c>
    </row>
    <row r="401" spans="1:5" ht="12.75">
      <c r="A401" s="35" t="s">
        <v>56</v>
      </c>
      <c r="E401" s="40" t="s">
        <v>10708</v>
      </c>
    </row>
    <row r="402" spans="1:5" ht="12.75">
      <c r="A402" t="s">
        <v>58</v>
      </c>
      <c r="E402" s="39" t="s">
        <v>5</v>
      </c>
    </row>
    <row r="403" spans="1:16" ht="12.75">
      <c r="A403" t="s">
        <v>49</v>
      </c>
      <c s="34" t="s">
        <v>625</v>
      </c>
      <c s="34" t="s">
        <v>10922</v>
      </c>
      <c s="35" t="s">
        <v>5</v>
      </c>
      <c s="6" t="s">
        <v>10923</v>
      </c>
      <c s="36" t="s">
        <v>83</v>
      </c>
      <c s="37">
        <v>12</v>
      </c>
      <c s="36">
        <v>0</v>
      </c>
      <c s="36">
        <f>ROUND(G403*H403,6)</f>
      </c>
      <c r="L403" s="38">
        <v>0</v>
      </c>
      <c s="32">
        <f>ROUND(ROUND(L403,2)*ROUND(G403,3),2)</f>
      </c>
      <c s="36" t="s">
        <v>10652</v>
      </c>
      <c>
        <f>(M403*21)/100</f>
      </c>
      <c t="s">
        <v>27</v>
      </c>
    </row>
    <row r="404" spans="1:5" ht="12.75">
      <c r="A404" s="35" t="s">
        <v>55</v>
      </c>
      <c r="E404" s="39" t="s">
        <v>5</v>
      </c>
    </row>
    <row r="405" spans="1:5" ht="12.75">
      <c r="A405" s="35" t="s">
        <v>56</v>
      </c>
      <c r="E405" s="40" t="s">
        <v>10708</v>
      </c>
    </row>
    <row r="406" spans="1:5" ht="12.75">
      <c r="A406" t="s">
        <v>58</v>
      </c>
      <c r="E406" s="39" t="s">
        <v>5</v>
      </c>
    </row>
    <row r="407" spans="1:16" ht="12.75">
      <c r="A407" t="s">
        <v>49</v>
      </c>
      <c s="34" t="s">
        <v>629</v>
      </c>
      <c s="34" t="s">
        <v>10924</v>
      </c>
      <c s="35" t="s">
        <v>5</v>
      </c>
      <c s="6" t="s">
        <v>10925</v>
      </c>
      <c s="36" t="s">
        <v>83</v>
      </c>
      <c s="37">
        <v>43</v>
      </c>
      <c s="36">
        <v>0</v>
      </c>
      <c s="36">
        <f>ROUND(G407*H407,6)</f>
      </c>
      <c r="L407" s="38">
        <v>0</v>
      </c>
      <c s="32">
        <f>ROUND(ROUND(L407,2)*ROUND(G407,3),2)</f>
      </c>
      <c s="36" t="s">
        <v>10652</v>
      </c>
      <c>
        <f>(M407*21)/100</f>
      </c>
      <c t="s">
        <v>27</v>
      </c>
    </row>
    <row r="408" spans="1:5" ht="12.75">
      <c r="A408" s="35" t="s">
        <v>55</v>
      </c>
      <c r="E408" s="39" t="s">
        <v>5</v>
      </c>
    </row>
    <row r="409" spans="1:5" ht="12.75">
      <c r="A409" s="35" t="s">
        <v>56</v>
      </c>
      <c r="E409" s="40" t="s">
        <v>10708</v>
      </c>
    </row>
    <row r="410" spans="1:5" ht="12.75">
      <c r="A410" t="s">
        <v>58</v>
      </c>
      <c r="E410" s="39" t="s">
        <v>5</v>
      </c>
    </row>
    <row r="411" spans="1:16" ht="12.75">
      <c r="A411" t="s">
        <v>49</v>
      </c>
      <c s="34" t="s">
        <v>2153</v>
      </c>
      <c s="34" t="s">
        <v>10926</v>
      </c>
      <c s="35" t="s">
        <v>5</v>
      </c>
      <c s="6" t="s">
        <v>10927</v>
      </c>
      <c s="36" t="s">
        <v>83</v>
      </c>
      <c s="37">
        <v>4</v>
      </c>
      <c s="36">
        <v>0</v>
      </c>
      <c s="36">
        <f>ROUND(G411*H411,6)</f>
      </c>
      <c r="L411" s="38">
        <v>0</v>
      </c>
      <c s="32">
        <f>ROUND(ROUND(L411,2)*ROUND(G411,3),2)</f>
      </c>
      <c s="36" t="s">
        <v>10652</v>
      </c>
      <c>
        <f>(M411*21)/100</f>
      </c>
      <c t="s">
        <v>27</v>
      </c>
    </row>
    <row r="412" spans="1:5" ht="12.75">
      <c r="A412" s="35" t="s">
        <v>55</v>
      </c>
      <c r="E412" s="39" t="s">
        <v>5</v>
      </c>
    </row>
    <row r="413" spans="1:5" ht="12.75">
      <c r="A413" s="35" t="s">
        <v>56</v>
      </c>
      <c r="E413" s="40" t="s">
        <v>10708</v>
      </c>
    </row>
    <row r="414" spans="1:5" ht="12.75">
      <c r="A414" t="s">
        <v>58</v>
      </c>
      <c r="E414" s="39" t="s">
        <v>5</v>
      </c>
    </row>
    <row r="415" spans="1:16" ht="25.5">
      <c r="A415" t="s">
        <v>49</v>
      </c>
      <c s="34" t="s">
        <v>2156</v>
      </c>
      <c s="34" t="s">
        <v>10930</v>
      </c>
      <c s="35" t="s">
        <v>5</v>
      </c>
      <c s="6" t="s">
        <v>10931</v>
      </c>
      <c s="36" t="s">
        <v>88</v>
      </c>
      <c s="37">
        <v>366</v>
      </c>
      <c s="36">
        <v>0</v>
      </c>
      <c s="36">
        <f>ROUND(G415*H415,6)</f>
      </c>
      <c r="L415" s="38">
        <v>0</v>
      </c>
      <c s="32">
        <f>ROUND(ROUND(L415,2)*ROUND(G415,3),2)</f>
      </c>
      <c s="36" t="s">
        <v>10652</v>
      </c>
      <c>
        <f>(M415*21)/100</f>
      </c>
      <c t="s">
        <v>27</v>
      </c>
    </row>
    <row r="416" spans="1:5" ht="12.75">
      <c r="A416" s="35" t="s">
        <v>55</v>
      </c>
      <c r="E416" s="39" t="s">
        <v>5</v>
      </c>
    </row>
    <row r="417" spans="1:5" ht="12.75">
      <c r="A417" s="35" t="s">
        <v>56</v>
      </c>
      <c r="E417" s="40" t="s">
        <v>10708</v>
      </c>
    </row>
    <row r="418" spans="1:5" ht="12.75">
      <c r="A418" t="s">
        <v>58</v>
      </c>
      <c r="E418" s="39" t="s">
        <v>5</v>
      </c>
    </row>
    <row r="419" spans="1:16" ht="25.5">
      <c r="A419" t="s">
        <v>49</v>
      </c>
      <c s="34" t="s">
        <v>2160</v>
      </c>
      <c s="34" t="s">
        <v>10932</v>
      </c>
      <c s="35" t="s">
        <v>5</v>
      </c>
      <c s="6" t="s">
        <v>10933</v>
      </c>
      <c s="36" t="s">
        <v>88</v>
      </c>
      <c s="37">
        <v>252</v>
      </c>
      <c s="36">
        <v>0</v>
      </c>
      <c s="36">
        <f>ROUND(G419*H419,6)</f>
      </c>
      <c r="L419" s="38">
        <v>0</v>
      </c>
      <c s="32">
        <f>ROUND(ROUND(L419,2)*ROUND(G419,3),2)</f>
      </c>
      <c s="36" t="s">
        <v>10652</v>
      </c>
      <c>
        <f>(M419*21)/100</f>
      </c>
      <c t="s">
        <v>27</v>
      </c>
    </row>
    <row r="420" spans="1:5" ht="12.75">
      <c r="A420" s="35" t="s">
        <v>55</v>
      </c>
      <c r="E420" s="39" t="s">
        <v>5</v>
      </c>
    </row>
    <row r="421" spans="1:5" ht="12.75">
      <c r="A421" s="35" t="s">
        <v>56</v>
      </c>
      <c r="E421" s="40" t="s">
        <v>10708</v>
      </c>
    </row>
    <row r="422" spans="1:5" ht="12.75">
      <c r="A422" t="s">
        <v>58</v>
      </c>
      <c r="E422" s="39" t="s">
        <v>5</v>
      </c>
    </row>
    <row r="423" spans="1:16" ht="12.75">
      <c r="A423" t="s">
        <v>49</v>
      </c>
      <c s="34" t="s">
        <v>2163</v>
      </c>
      <c s="34" t="s">
        <v>10713</v>
      </c>
      <c s="35" t="s">
        <v>5</v>
      </c>
      <c s="6" t="s">
        <v>1819</v>
      </c>
      <c s="36" t="s">
        <v>1149</v>
      </c>
      <c s="37">
        <v>7761</v>
      </c>
      <c s="36">
        <v>0</v>
      </c>
      <c s="36">
        <f>ROUND(G423*H423,6)</f>
      </c>
      <c r="L423" s="38">
        <v>0</v>
      </c>
      <c s="32">
        <f>ROUND(ROUND(L423,2)*ROUND(G423,3),2)</f>
      </c>
      <c s="36" t="s">
        <v>10652</v>
      </c>
      <c>
        <f>(M423*21)/100</f>
      </c>
      <c t="s">
        <v>27</v>
      </c>
    </row>
    <row r="424" spans="1:5" ht="12.75">
      <c r="A424" s="35" t="s">
        <v>55</v>
      </c>
      <c r="E424" s="39" t="s">
        <v>5</v>
      </c>
    </row>
    <row r="425" spans="1:5" ht="12.75">
      <c r="A425" s="35" t="s">
        <v>56</v>
      </c>
      <c r="E425" s="40" t="s">
        <v>10708</v>
      </c>
    </row>
    <row r="426" spans="1:5" ht="12.75">
      <c r="A426" t="s">
        <v>58</v>
      </c>
      <c r="E426" s="39" t="s">
        <v>5</v>
      </c>
    </row>
    <row r="427" spans="1:13" ht="12.75">
      <c r="A427" t="s">
        <v>46</v>
      </c>
      <c r="C427" s="31" t="s">
        <v>10934</v>
      </c>
      <c r="E427" s="33" t="s">
        <v>10935</v>
      </c>
      <c r="J427" s="32">
        <f>0</f>
      </c>
      <c s="32">
        <f>0</f>
      </c>
      <c s="32">
        <f>0+L428+L432+L436</f>
      </c>
      <c s="32">
        <f>0+M428+M432+M436</f>
      </c>
    </row>
    <row r="428" spans="1:16" ht="12.75">
      <c r="A428" t="s">
        <v>49</v>
      </c>
      <c s="34" t="s">
        <v>2167</v>
      </c>
      <c s="34" t="s">
        <v>10936</v>
      </c>
      <c s="35" t="s">
        <v>5</v>
      </c>
      <c s="6" t="s">
        <v>10937</v>
      </c>
      <c s="36" t="s">
        <v>83</v>
      </c>
      <c s="37">
        <v>9</v>
      </c>
      <c s="36">
        <v>0</v>
      </c>
      <c s="36">
        <f>ROUND(G428*H428,6)</f>
      </c>
      <c r="L428" s="38">
        <v>0</v>
      </c>
      <c s="32">
        <f>ROUND(ROUND(L428,2)*ROUND(G428,3),2)</f>
      </c>
      <c s="36" t="s">
        <v>738</v>
      </c>
      <c>
        <f>(M428*21)/100</f>
      </c>
      <c t="s">
        <v>27</v>
      </c>
    </row>
    <row r="429" spans="1:5" ht="12.75">
      <c r="A429" s="35" t="s">
        <v>55</v>
      </c>
      <c r="E429" s="39" t="s">
        <v>5</v>
      </c>
    </row>
    <row r="430" spans="1:5" ht="12.75">
      <c r="A430" s="35" t="s">
        <v>56</v>
      </c>
      <c r="E430" s="40" t="s">
        <v>10708</v>
      </c>
    </row>
    <row r="431" spans="1:5" ht="12.75">
      <c r="A431" t="s">
        <v>58</v>
      </c>
      <c r="E431" s="39" t="s">
        <v>5</v>
      </c>
    </row>
    <row r="432" spans="1:16" ht="12.75">
      <c r="A432" t="s">
        <v>49</v>
      </c>
      <c s="34" t="s">
        <v>2170</v>
      </c>
      <c s="34" t="s">
        <v>10938</v>
      </c>
      <c s="35" t="s">
        <v>5</v>
      </c>
      <c s="6" t="s">
        <v>10939</v>
      </c>
      <c s="36" t="s">
        <v>10940</v>
      </c>
      <c s="37">
        <v>9</v>
      </c>
      <c s="36">
        <v>0</v>
      </c>
      <c s="36">
        <f>ROUND(G432*H432,6)</f>
      </c>
      <c r="L432" s="38">
        <v>0</v>
      </c>
      <c s="32">
        <f>ROUND(ROUND(L432,2)*ROUND(G432,3),2)</f>
      </c>
      <c s="36" t="s">
        <v>738</v>
      </c>
      <c>
        <f>(M432*21)/100</f>
      </c>
      <c t="s">
        <v>27</v>
      </c>
    </row>
    <row r="433" spans="1:5" ht="12.75">
      <c r="A433" s="35" t="s">
        <v>55</v>
      </c>
      <c r="E433" s="39" t="s">
        <v>5</v>
      </c>
    </row>
    <row r="434" spans="1:5" ht="12.75">
      <c r="A434" s="35" t="s">
        <v>56</v>
      </c>
      <c r="E434" s="40" t="s">
        <v>10708</v>
      </c>
    </row>
    <row r="435" spans="1:5" ht="12.75">
      <c r="A435" t="s">
        <v>58</v>
      </c>
      <c r="E435" s="39" t="s">
        <v>5</v>
      </c>
    </row>
    <row r="436" spans="1:16" ht="12.75">
      <c r="A436" t="s">
        <v>49</v>
      </c>
      <c s="34" t="s">
        <v>2173</v>
      </c>
      <c s="34" t="s">
        <v>10941</v>
      </c>
      <c s="35" t="s">
        <v>5</v>
      </c>
      <c s="6" t="s">
        <v>10942</v>
      </c>
      <c s="36" t="s">
        <v>83</v>
      </c>
      <c s="37">
        <v>9</v>
      </c>
      <c s="36">
        <v>0</v>
      </c>
      <c s="36">
        <f>ROUND(G436*H436,6)</f>
      </c>
      <c r="L436" s="38">
        <v>0</v>
      </c>
      <c s="32">
        <f>ROUND(ROUND(L436,2)*ROUND(G436,3),2)</f>
      </c>
      <c s="36" t="s">
        <v>738</v>
      </c>
      <c>
        <f>(M436*21)/100</f>
      </c>
      <c t="s">
        <v>27</v>
      </c>
    </row>
    <row r="437" spans="1:5" ht="12.75">
      <c r="A437" s="35" t="s">
        <v>55</v>
      </c>
      <c r="E437" s="39" t="s">
        <v>5</v>
      </c>
    </row>
    <row r="438" spans="1:5" ht="12.75">
      <c r="A438" s="35" t="s">
        <v>56</v>
      </c>
      <c r="E438" s="40" t="s">
        <v>10708</v>
      </c>
    </row>
    <row r="439" spans="1:5" ht="12.75">
      <c r="A439" t="s">
        <v>58</v>
      </c>
      <c r="E439" s="39" t="s">
        <v>5</v>
      </c>
    </row>
    <row r="440" spans="1:13" ht="12.75">
      <c r="A440" t="s">
        <v>46</v>
      </c>
      <c r="C440" s="31" t="s">
        <v>3230</v>
      </c>
      <c r="E440" s="33" t="s">
        <v>3231</v>
      </c>
      <c r="J440" s="32">
        <f>0</f>
      </c>
      <c s="32">
        <f>0</f>
      </c>
      <c s="32">
        <f>0+L441+L445+L449+L453+L457</f>
      </c>
      <c s="32">
        <f>0+M441+M445+M449+M453+M457</f>
      </c>
    </row>
    <row r="441" spans="1:16" ht="25.5">
      <c r="A441" t="s">
        <v>49</v>
      </c>
      <c s="34" t="s">
        <v>67</v>
      </c>
      <c s="34" t="s">
        <v>3034</v>
      </c>
      <c s="35" t="s">
        <v>5</v>
      </c>
      <c s="6" t="s">
        <v>3035</v>
      </c>
      <c s="36" t="s">
        <v>53</v>
      </c>
      <c s="37">
        <v>165</v>
      </c>
      <c s="36">
        <v>0</v>
      </c>
      <c s="36">
        <f>ROUND(G441*H441,6)</f>
      </c>
      <c r="L441" s="38">
        <v>0</v>
      </c>
      <c s="32">
        <f>ROUND(ROUND(L441,2)*ROUND(G441,3),2)</f>
      </c>
      <c s="36" t="s">
        <v>10652</v>
      </c>
      <c>
        <f>(M441*21)/100</f>
      </c>
      <c t="s">
        <v>27</v>
      </c>
    </row>
    <row r="442" spans="1:5" ht="12.75">
      <c r="A442" s="35" t="s">
        <v>55</v>
      </c>
      <c r="E442" s="39" t="s">
        <v>5</v>
      </c>
    </row>
    <row r="443" spans="1:5" ht="12.75">
      <c r="A443" s="35" t="s">
        <v>56</v>
      </c>
      <c r="E443" s="40" t="s">
        <v>10682</v>
      </c>
    </row>
    <row r="444" spans="1:5" ht="12.75">
      <c r="A444" t="s">
        <v>58</v>
      </c>
      <c r="E444" s="39" t="s">
        <v>5</v>
      </c>
    </row>
    <row r="445" spans="1:16" ht="25.5">
      <c r="A445" t="s">
        <v>49</v>
      </c>
      <c s="34" t="s">
        <v>27</v>
      </c>
      <c s="34" t="s">
        <v>1140</v>
      </c>
      <c s="35" t="s">
        <v>5</v>
      </c>
      <c s="6" t="s">
        <v>486</v>
      </c>
      <c s="36" t="s">
        <v>53</v>
      </c>
      <c s="37">
        <v>90</v>
      </c>
      <c s="36">
        <v>0</v>
      </c>
      <c s="36">
        <f>ROUND(G445*H445,6)</f>
      </c>
      <c r="L445" s="38">
        <v>0</v>
      </c>
      <c s="32">
        <f>ROUND(ROUND(L445,2)*ROUND(G445,3),2)</f>
      </c>
      <c s="36" t="s">
        <v>10652</v>
      </c>
      <c>
        <f>(M445*21)/100</f>
      </c>
      <c t="s">
        <v>27</v>
      </c>
    </row>
    <row r="446" spans="1:5" ht="12.75">
      <c r="A446" s="35" t="s">
        <v>55</v>
      </c>
      <c r="E446" s="39" t="s">
        <v>5</v>
      </c>
    </row>
    <row r="447" spans="1:5" ht="12.75">
      <c r="A447" s="35" t="s">
        <v>56</v>
      </c>
      <c r="E447" s="40" t="s">
        <v>10682</v>
      </c>
    </row>
    <row r="448" spans="1:5" ht="12.75">
      <c r="A448" t="s">
        <v>58</v>
      </c>
      <c r="E448" s="39" t="s">
        <v>5</v>
      </c>
    </row>
    <row r="449" spans="1:16" ht="25.5">
      <c r="A449" t="s">
        <v>49</v>
      </c>
      <c s="34" t="s">
        <v>26</v>
      </c>
      <c s="34" t="s">
        <v>10714</v>
      </c>
      <c s="35" t="s">
        <v>5</v>
      </c>
      <c s="6" t="s">
        <v>10715</v>
      </c>
      <c s="36" t="s">
        <v>53</v>
      </c>
      <c s="37">
        <v>3</v>
      </c>
      <c s="36">
        <v>0</v>
      </c>
      <c s="36">
        <f>ROUND(G449*H449,6)</f>
      </c>
      <c r="L449" s="38">
        <v>0</v>
      </c>
      <c s="32">
        <f>ROUND(ROUND(L449,2)*ROUND(G449,3),2)</f>
      </c>
      <c s="36" t="s">
        <v>10652</v>
      </c>
      <c>
        <f>(M449*21)/100</f>
      </c>
      <c t="s">
        <v>27</v>
      </c>
    </row>
    <row r="450" spans="1:5" ht="12.75">
      <c r="A450" s="35" t="s">
        <v>55</v>
      </c>
      <c r="E450" s="39" t="s">
        <v>5</v>
      </c>
    </row>
    <row r="451" spans="1:5" ht="12.75">
      <c r="A451" s="35" t="s">
        <v>56</v>
      </c>
      <c r="E451" s="40" t="s">
        <v>10682</v>
      </c>
    </row>
    <row r="452" spans="1:5" ht="12.75">
      <c r="A452" t="s">
        <v>58</v>
      </c>
      <c r="E452" s="39" t="s">
        <v>5</v>
      </c>
    </row>
    <row r="453" spans="1:16" ht="25.5">
      <c r="A453" t="s">
        <v>49</v>
      </c>
      <c s="34" t="s">
        <v>85</v>
      </c>
      <c s="34" t="s">
        <v>10716</v>
      </c>
      <c s="35" t="s">
        <v>5</v>
      </c>
      <c s="6" t="s">
        <v>10717</v>
      </c>
      <c s="36" t="s">
        <v>53</v>
      </c>
      <c s="37">
        <v>0.5</v>
      </c>
      <c s="36">
        <v>0</v>
      </c>
      <c s="36">
        <f>ROUND(G453*H453,6)</f>
      </c>
      <c r="L453" s="38">
        <v>0</v>
      </c>
      <c s="32">
        <f>ROUND(ROUND(L453,2)*ROUND(G453,3),2)</f>
      </c>
      <c s="36" t="s">
        <v>10652</v>
      </c>
      <c>
        <f>(M453*21)/100</f>
      </c>
      <c t="s">
        <v>27</v>
      </c>
    </row>
    <row r="454" spans="1:5" ht="12.75">
      <c r="A454" s="35" t="s">
        <v>55</v>
      </c>
      <c r="E454" s="39" t="s">
        <v>5</v>
      </c>
    </row>
    <row r="455" spans="1:5" ht="12.75">
      <c r="A455" s="35" t="s">
        <v>56</v>
      </c>
      <c r="E455" s="40" t="s">
        <v>10682</v>
      </c>
    </row>
    <row r="456" spans="1:5" ht="12.75">
      <c r="A456" t="s">
        <v>58</v>
      </c>
      <c r="E456" s="39" t="s">
        <v>5</v>
      </c>
    </row>
    <row r="457" spans="1:16" ht="25.5">
      <c r="A457" t="s">
        <v>49</v>
      </c>
      <c s="34" t="s">
        <v>2176</v>
      </c>
      <c s="34" t="s">
        <v>11020</v>
      </c>
      <c s="35" t="s">
        <v>5</v>
      </c>
      <c s="6" t="s">
        <v>10944</v>
      </c>
      <c s="36" t="s">
        <v>53</v>
      </c>
      <c s="37">
        <v>0.18</v>
      </c>
      <c s="36">
        <v>0</v>
      </c>
      <c s="36">
        <f>ROUND(G457*H457,6)</f>
      </c>
      <c r="L457" s="38">
        <v>0</v>
      </c>
      <c s="32">
        <f>ROUND(ROUND(L457,2)*ROUND(G457,3),2)</f>
      </c>
      <c s="36" t="s">
        <v>10652</v>
      </c>
      <c>
        <f>(M457*21)/100</f>
      </c>
      <c t="s">
        <v>27</v>
      </c>
    </row>
    <row r="458" spans="1:5" ht="12.75">
      <c r="A458" s="35" t="s">
        <v>55</v>
      </c>
      <c r="E458" s="39" t="s">
        <v>5</v>
      </c>
    </row>
    <row r="459" spans="1:5" ht="12.75">
      <c r="A459" s="35" t="s">
        <v>56</v>
      </c>
      <c r="E459" s="40" t="s">
        <v>10682</v>
      </c>
    </row>
    <row r="460" spans="1:5" ht="12.75">
      <c r="A460" t="s">
        <v>58</v>
      </c>
      <c r="E460"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10643</v>
      </c>
      <c s="41">
        <f>Rekapitulace!C182</f>
      </c>
      <c s="20" t="s">
        <v>0</v>
      </c>
      <c t="s">
        <v>23</v>
      </c>
      <c t="s">
        <v>27</v>
      </c>
    </row>
    <row r="4" spans="1:16" ht="32" customHeight="1">
      <c r="A4" s="24" t="s">
        <v>20</v>
      </c>
      <c s="25" t="s">
        <v>28</v>
      </c>
      <c s="27" t="s">
        <v>10643</v>
      </c>
      <c r="E4" s="26" t="s">
        <v>10644</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COUNTIFS(L8:L35,"=0",A8:A35,"P")+COUNTIFS(L8:L35,"",A8:A35,"P")+SUM(Q8:Q35)</f>
      </c>
    </row>
    <row r="8" spans="1:13" ht="12.75">
      <c r="A8" t="s">
        <v>44</v>
      </c>
      <c r="C8" s="28" t="s">
        <v>11041</v>
      </c>
      <c r="E8" s="30" t="s">
        <v>11040</v>
      </c>
      <c r="J8" s="29">
        <f>0+J9+J18</f>
      </c>
      <c s="29">
        <f>0+K9+K18</f>
      </c>
      <c s="29">
        <f>0+L9+L18</f>
      </c>
      <c s="29">
        <f>0+M9+M18</f>
      </c>
    </row>
    <row r="9" spans="1:13" ht="12.75">
      <c r="A9" t="s">
        <v>46</v>
      </c>
      <c r="C9" s="31" t="s">
        <v>10648</v>
      </c>
      <c r="E9" s="33" t="s">
        <v>10649</v>
      </c>
      <c r="J9" s="32">
        <f>0</f>
      </c>
      <c s="32">
        <f>0</f>
      </c>
      <c s="32">
        <f>0+L10+L14</f>
      </c>
      <c s="32">
        <f>0+M10+M14</f>
      </c>
    </row>
    <row r="10" spans="1:16" ht="12.75">
      <c r="A10" t="s">
        <v>49</v>
      </c>
      <c s="34" t="s">
        <v>67</v>
      </c>
      <c s="34" t="s">
        <v>10948</v>
      </c>
      <c s="35" t="s">
        <v>5</v>
      </c>
      <c s="6" t="s">
        <v>10949</v>
      </c>
      <c s="36" t="s">
        <v>83</v>
      </c>
      <c s="37">
        <v>3</v>
      </c>
      <c s="36">
        <v>0</v>
      </c>
      <c s="36">
        <f>ROUND(G10*H10,6)</f>
      </c>
      <c r="L10" s="38">
        <v>0</v>
      </c>
      <c s="32">
        <f>ROUND(ROUND(L10,2)*ROUND(G10,3),2)</f>
      </c>
      <c s="36" t="s">
        <v>10652</v>
      </c>
      <c>
        <f>(M10*21)/100</f>
      </c>
      <c t="s">
        <v>27</v>
      </c>
    </row>
    <row r="11" spans="1:5" ht="12.75">
      <c r="A11" s="35" t="s">
        <v>55</v>
      </c>
      <c r="E11" s="39" t="s">
        <v>5</v>
      </c>
    </row>
    <row r="12" spans="1:5" ht="12.75">
      <c r="A12" s="35" t="s">
        <v>56</v>
      </c>
      <c r="E12" s="40" t="s">
        <v>10653</v>
      </c>
    </row>
    <row r="13" spans="1:5" ht="12.75">
      <c r="A13" t="s">
        <v>58</v>
      </c>
      <c r="E13" s="39" t="s">
        <v>5</v>
      </c>
    </row>
    <row r="14" spans="1:16" ht="12.75">
      <c r="A14" t="s">
        <v>49</v>
      </c>
      <c s="34" t="s">
        <v>27</v>
      </c>
      <c s="34" t="s">
        <v>10950</v>
      </c>
      <c s="35" t="s">
        <v>5</v>
      </c>
      <c s="6" t="s">
        <v>10951</v>
      </c>
      <c s="36" t="s">
        <v>83</v>
      </c>
      <c s="37">
        <v>1</v>
      </c>
      <c s="36">
        <v>0</v>
      </c>
      <c s="36">
        <f>ROUND(G14*H14,6)</f>
      </c>
      <c r="L14" s="38">
        <v>0</v>
      </c>
      <c s="32">
        <f>ROUND(ROUND(L14,2)*ROUND(G14,3),2)</f>
      </c>
      <c s="36" t="s">
        <v>10652</v>
      </c>
      <c>
        <f>(M14*21)/100</f>
      </c>
      <c t="s">
        <v>27</v>
      </c>
    </row>
    <row r="15" spans="1:5" ht="12.75">
      <c r="A15" s="35" t="s">
        <v>55</v>
      </c>
      <c r="E15" s="39" t="s">
        <v>5</v>
      </c>
    </row>
    <row r="16" spans="1:5" ht="12.75">
      <c r="A16" s="35" t="s">
        <v>56</v>
      </c>
      <c r="E16" s="40" t="s">
        <v>10653</v>
      </c>
    </row>
    <row r="17" spans="1:5" ht="12.75">
      <c r="A17" t="s">
        <v>58</v>
      </c>
      <c r="E17" s="39" t="s">
        <v>5</v>
      </c>
    </row>
    <row r="18" spans="1:13" ht="12.75">
      <c r="A18" t="s">
        <v>46</v>
      </c>
      <c r="C18" s="31" t="s">
        <v>10952</v>
      </c>
      <c r="E18" s="33" t="s">
        <v>10953</v>
      </c>
      <c r="J18" s="32">
        <f>0</f>
      </c>
      <c s="32">
        <f>0</f>
      </c>
      <c s="32">
        <f>0+L19+L23+L27+L31+L35</f>
      </c>
      <c s="32">
        <f>0+M19+M23+M27+M31+M35</f>
      </c>
    </row>
    <row r="19" spans="1:16" ht="12.75">
      <c r="A19" t="s">
        <v>49</v>
      </c>
      <c s="34" t="s">
        <v>26</v>
      </c>
      <c s="34" t="s">
        <v>10954</v>
      </c>
      <c s="35" t="s">
        <v>5</v>
      </c>
      <c s="6" t="s">
        <v>10955</v>
      </c>
      <c s="36" t="s">
        <v>83</v>
      </c>
      <c s="37">
        <v>6</v>
      </c>
      <c s="36">
        <v>0</v>
      </c>
      <c s="36">
        <f>ROUND(G19*H19,6)</f>
      </c>
      <c r="L19" s="38">
        <v>0</v>
      </c>
      <c s="32">
        <f>ROUND(ROUND(L19,2)*ROUND(G19,3),2)</f>
      </c>
      <c s="36" t="s">
        <v>738</v>
      </c>
      <c>
        <f>(M19*21)/100</f>
      </c>
      <c t="s">
        <v>27</v>
      </c>
    </row>
    <row r="20" spans="1:5" ht="12.75">
      <c r="A20" s="35" t="s">
        <v>55</v>
      </c>
      <c r="E20" s="39" t="s">
        <v>5</v>
      </c>
    </row>
    <row r="21" spans="1:5" ht="12.75">
      <c r="A21" s="35" t="s">
        <v>56</v>
      </c>
      <c r="E21" s="40" t="s">
        <v>10956</v>
      </c>
    </row>
    <row r="22" spans="1:5" ht="12.75">
      <c r="A22" t="s">
        <v>58</v>
      </c>
      <c r="E22" s="39" t="s">
        <v>5</v>
      </c>
    </row>
    <row r="23" spans="1:16" ht="25.5">
      <c r="A23" t="s">
        <v>49</v>
      </c>
      <c s="34" t="s">
        <v>85</v>
      </c>
      <c s="34" t="s">
        <v>10957</v>
      </c>
      <c s="35" t="s">
        <v>5</v>
      </c>
      <c s="6" t="s">
        <v>10958</v>
      </c>
      <c s="36" t="s">
        <v>168</v>
      </c>
      <c s="37">
        <v>8</v>
      </c>
      <c s="36">
        <v>0</v>
      </c>
      <c s="36">
        <f>ROUND(G23*H23,6)</f>
      </c>
      <c r="L23" s="38">
        <v>0</v>
      </c>
      <c s="32">
        <f>ROUND(ROUND(L23,2)*ROUND(G23,3),2)</f>
      </c>
      <c s="36" t="s">
        <v>738</v>
      </c>
      <c>
        <f>(M23*21)/100</f>
      </c>
      <c t="s">
        <v>27</v>
      </c>
    </row>
    <row r="24" spans="1:5" ht="12.75">
      <c r="A24" s="35" t="s">
        <v>55</v>
      </c>
      <c r="E24" s="39" t="s">
        <v>5</v>
      </c>
    </row>
    <row r="25" spans="1:5" ht="12.75">
      <c r="A25" s="35" t="s">
        <v>56</v>
      </c>
      <c r="E25" s="40" t="s">
        <v>10693</v>
      </c>
    </row>
    <row r="26" spans="1:5" ht="12.75">
      <c r="A26" t="s">
        <v>58</v>
      </c>
      <c r="E26" s="39" t="s">
        <v>5</v>
      </c>
    </row>
    <row r="27" spans="1:16" ht="25.5">
      <c r="A27" t="s">
        <v>49</v>
      </c>
      <c s="34" t="s">
        <v>90</v>
      </c>
      <c s="34" t="s">
        <v>10961</v>
      </c>
      <c s="35" t="s">
        <v>5</v>
      </c>
      <c s="6" t="s">
        <v>10962</v>
      </c>
      <c s="36" t="s">
        <v>83</v>
      </c>
      <c s="37">
        <v>3</v>
      </c>
      <c s="36">
        <v>0</v>
      </c>
      <c s="36">
        <f>ROUND(G27*H27,6)</f>
      </c>
      <c r="L27" s="38">
        <v>0</v>
      </c>
      <c s="32">
        <f>ROUND(ROUND(L27,2)*ROUND(G27,3),2)</f>
      </c>
      <c s="36" t="s">
        <v>738</v>
      </c>
      <c>
        <f>(M27*21)/100</f>
      </c>
      <c t="s">
        <v>27</v>
      </c>
    </row>
    <row r="28" spans="1:5" ht="12.75">
      <c r="A28" s="35" t="s">
        <v>55</v>
      </c>
      <c r="E28" s="39" t="s">
        <v>5</v>
      </c>
    </row>
    <row r="29" spans="1:5" ht="12.75">
      <c r="A29" s="35" t="s">
        <v>56</v>
      </c>
      <c r="E29" s="40" t="s">
        <v>10963</v>
      </c>
    </row>
    <row r="30" spans="1:5" ht="12.75">
      <c r="A30" t="s">
        <v>58</v>
      </c>
      <c r="E30" s="39" t="s">
        <v>5</v>
      </c>
    </row>
    <row r="31" spans="1:16" ht="25.5">
      <c r="A31" t="s">
        <v>49</v>
      </c>
      <c s="34" t="s">
        <v>93</v>
      </c>
      <c s="34" t="s">
        <v>10964</v>
      </c>
      <c s="35" t="s">
        <v>5</v>
      </c>
      <c s="6" t="s">
        <v>10965</v>
      </c>
      <c s="36" t="s">
        <v>83</v>
      </c>
      <c s="37">
        <v>1</v>
      </c>
      <c s="36">
        <v>0</v>
      </c>
      <c s="36">
        <f>ROUND(G31*H31,6)</f>
      </c>
      <c r="L31" s="38">
        <v>0</v>
      </c>
      <c s="32">
        <f>ROUND(ROUND(L31,2)*ROUND(G31,3),2)</f>
      </c>
      <c s="36" t="s">
        <v>738</v>
      </c>
      <c>
        <f>(M31*21)/100</f>
      </c>
      <c t="s">
        <v>27</v>
      </c>
    </row>
    <row r="32" spans="1:5" ht="12.75">
      <c r="A32" s="35" t="s">
        <v>55</v>
      </c>
      <c r="E32" s="39" t="s">
        <v>5</v>
      </c>
    </row>
    <row r="33" spans="1:5" ht="12.75">
      <c r="A33" s="35" t="s">
        <v>56</v>
      </c>
      <c r="E33" s="40" t="s">
        <v>10966</v>
      </c>
    </row>
    <row r="34" spans="1:5" ht="12.75">
      <c r="A34" t="s">
        <v>58</v>
      </c>
      <c r="E34" s="39" t="s">
        <v>5</v>
      </c>
    </row>
    <row r="35" spans="1:16" ht="25.5">
      <c r="A35" t="s">
        <v>49</v>
      </c>
      <c s="34" t="s">
        <v>79</v>
      </c>
      <c s="34" t="s">
        <v>10967</v>
      </c>
      <c s="35" t="s">
        <v>5</v>
      </c>
      <c s="6" t="s">
        <v>10968</v>
      </c>
      <c s="36" t="s">
        <v>83</v>
      </c>
      <c s="37">
        <v>1</v>
      </c>
      <c s="36">
        <v>0</v>
      </c>
      <c s="36">
        <f>ROUND(G35*H35,6)</f>
      </c>
      <c r="L35" s="38">
        <v>0</v>
      </c>
      <c s="32">
        <f>ROUND(ROUND(L35,2)*ROUND(G35,3),2)</f>
      </c>
      <c s="36" t="s">
        <v>738</v>
      </c>
      <c>
        <f>(M35*21)/100</f>
      </c>
      <c t="s">
        <v>27</v>
      </c>
    </row>
    <row r="36" spans="1:5" ht="12.75">
      <c r="A36" s="35" t="s">
        <v>55</v>
      </c>
      <c r="E36" s="39" t="s">
        <v>5</v>
      </c>
    </row>
    <row r="37" spans="1:5" ht="12.75">
      <c r="A37" s="35" t="s">
        <v>56</v>
      </c>
      <c r="E37" s="40" t="s">
        <v>10966</v>
      </c>
    </row>
    <row r="38" spans="1:5" ht="12.75">
      <c r="A38" t="s">
        <v>58</v>
      </c>
      <c r="E38" s="39" t="s">
        <v>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11042</v>
      </c>
      <c s="41">
        <f>Rekapitulace!C192</f>
      </c>
      <c s="20" t="s">
        <v>0</v>
      </c>
      <c t="s">
        <v>23</v>
      </c>
      <c t="s">
        <v>27</v>
      </c>
    </row>
    <row r="4" spans="1:16" ht="32" customHeight="1">
      <c r="A4" s="24" t="s">
        <v>20</v>
      </c>
      <c s="25" t="s">
        <v>28</v>
      </c>
      <c s="27" t="s">
        <v>11042</v>
      </c>
      <c r="E4" s="26" t="s">
        <v>11043</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COUNTIFS(L8:L179,"=0",A8:A179,"P")+COUNTIFS(L8:L179,"",A8:A179,"P")+SUM(Q8:Q179)</f>
      </c>
    </row>
    <row r="8" spans="1:13" ht="12.75">
      <c r="A8" t="s">
        <v>44</v>
      </c>
      <c r="C8" s="28" t="s">
        <v>11046</v>
      </c>
      <c r="E8" s="30" t="s">
        <v>11045</v>
      </c>
      <c r="J8" s="29">
        <f>0+J9+J14+J59+J84+J125+J150</f>
      </c>
      <c s="29">
        <f>0+K9+K14+K59+K84+K125+K150</f>
      </c>
      <c s="29">
        <f>0+L9+L14+L59+L84+L125+L150</f>
      </c>
      <c s="29">
        <f>0+M9+M14+M59+M84+M125+M150</f>
      </c>
    </row>
    <row r="9" spans="1:13" ht="12.75">
      <c r="A9" t="s">
        <v>46</v>
      </c>
      <c r="C9" s="31" t="s">
        <v>129</v>
      </c>
      <c r="E9" s="33" t="s">
        <v>1973</v>
      </c>
      <c r="J9" s="32">
        <f>0</f>
      </c>
      <c s="32">
        <f>0</f>
      </c>
      <c s="32">
        <f>0+L10</f>
      </c>
      <c s="32">
        <f>0+M10</f>
      </c>
    </row>
    <row r="10" spans="1:16" ht="25.5">
      <c r="A10" t="s">
        <v>49</v>
      </c>
      <c s="34" t="s">
        <v>67</v>
      </c>
      <c s="34" t="s">
        <v>3034</v>
      </c>
      <c s="35" t="s">
        <v>5</v>
      </c>
      <c s="6" t="s">
        <v>3035</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1975</v>
      </c>
    </row>
    <row r="14" spans="1:13" ht="12.75">
      <c r="A14" t="s">
        <v>46</v>
      </c>
      <c r="C14" s="31" t="s">
        <v>404</v>
      </c>
      <c r="E14" s="33" t="s">
        <v>1754</v>
      </c>
      <c r="J14" s="32">
        <f>0</f>
      </c>
      <c s="32">
        <f>0</f>
      </c>
      <c s="32">
        <f>0+L15+L19+L23+L27+L31+L35+L39+L43+L47+L51+L55</f>
      </c>
      <c s="32">
        <f>0+M15+M19+M23+M27+M31+M35+M39+M43+M47+M51+M55</f>
      </c>
    </row>
    <row r="15" spans="1:16" ht="25.5">
      <c r="A15" t="s">
        <v>49</v>
      </c>
      <c s="34" t="s">
        <v>100</v>
      </c>
      <c s="34" t="s">
        <v>6837</v>
      </c>
      <c s="35" t="s">
        <v>5</v>
      </c>
      <c s="6" t="s">
        <v>6838</v>
      </c>
      <c s="36" t="s">
        <v>83</v>
      </c>
      <c s="37">
        <v>44</v>
      </c>
      <c s="36">
        <v>0</v>
      </c>
      <c s="36">
        <f>ROUND(G15*H15,6)</f>
      </c>
      <c r="L15" s="38">
        <v>0</v>
      </c>
      <c s="32">
        <f>ROUND(ROUND(L15,2)*ROUND(G15,3),2)</f>
      </c>
      <c s="36" t="s">
        <v>738</v>
      </c>
      <c>
        <f>(M15*21)/100</f>
      </c>
      <c t="s">
        <v>27</v>
      </c>
    </row>
    <row r="16" spans="1:5" ht="12.75">
      <c r="A16" s="35" t="s">
        <v>55</v>
      </c>
      <c r="E16" s="39" t="s">
        <v>5</v>
      </c>
    </row>
    <row r="17" spans="1:5" ht="12.75">
      <c r="A17" s="35" t="s">
        <v>56</v>
      </c>
      <c r="E17" s="40" t="s">
        <v>5</v>
      </c>
    </row>
    <row r="18" spans="1:5" ht="25.5">
      <c r="A18" t="s">
        <v>58</v>
      </c>
      <c r="E18" s="39" t="s">
        <v>6839</v>
      </c>
    </row>
    <row r="19" spans="1:16" ht="12.75">
      <c r="A19" t="s">
        <v>49</v>
      </c>
      <c s="34" t="s">
        <v>104</v>
      </c>
      <c s="34" t="s">
        <v>11047</v>
      </c>
      <c s="35" t="s">
        <v>5</v>
      </c>
      <c s="6" t="s">
        <v>11048</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5</v>
      </c>
    </row>
    <row r="22" spans="1:5" ht="51">
      <c r="A22" t="s">
        <v>58</v>
      </c>
      <c r="E22" s="39" t="s">
        <v>11049</v>
      </c>
    </row>
    <row r="23" spans="1:16" ht="12.75">
      <c r="A23" t="s">
        <v>49</v>
      </c>
      <c s="34" t="s">
        <v>108</v>
      </c>
      <c s="34" t="s">
        <v>86</v>
      </c>
      <c s="35" t="s">
        <v>5</v>
      </c>
      <c s="6" t="s">
        <v>87</v>
      </c>
      <c s="36" t="s">
        <v>88</v>
      </c>
      <c s="37">
        <v>13</v>
      </c>
      <c s="36">
        <v>0</v>
      </c>
      <c s="36">
        <f>ROUND(G23*H23,6)</f>
      </c>
      <c r="L23" s="38">
        <v>0</v>
      </c>
      <c s="32">
        <f>ROUND(ROUND(L23,2)*ROUND(G23,3),2)</f>
      </c>
      <c s="36" t="s">
        <v>738</v>
      </c>
      <c>
        <f>(M23*21)/100</f>
      </c>
      <c t="s">
        <v>27</v>
      </c>
    </row>
    <row r="24" spans="1:5" ht="12.75">
      <c r="A24" s="35" t="s">
        <v>55</v>
      </c>
      <c r="E24" s="39" t="s">
        <v>5</v>
      </c>
    </row>
    <row r="25" spans="1:5" ht="12.75">
      <c r="A25" s="35" t="s">
        <v>56</v>
      </c>
      <c r="E25" s="40" t="s">
        <v>5</v>
      </c>
    </row>
    <row r="26" spans="1:5" ht="51">
      <c r="A26" t="s">
        <v>58</v>
      </c>
      <c r="E26" s="39" t="s">
        <v>1985</v>
      </c>
    </row>
    <row r="27" spans="1:16" ht="12.75">
      <c r="A27" t="s">
        <v>49</v>
      </c>
      <c s="34" t="s">
        <v>113</v>
      </c>
      <c s="34" t="s">
        <v>496</v>
      </c>
      <c s="35" t="s">
        <v>5</v>
      </c>
      <c s="6" t="s">
        <v>497</v>
      </c>
      <c s="36" t="s">
        <v>88</v>
      </c>
      <c s="37">
        <v>13</v>
      </c>
      <c s="36">
        <v>0</v>
      </c>
      <c s="36">
        <f>ROUND(G27*H27,6)</f>
      </c>
      <c r="L27" s="38">
        <v>0</v>
      </c>
      <c s="32">
        <f>ROUND(ROUND(L27,2)*ROUND(G27,3),2)</f>
      </c>
      <c s="36" t="s">
        <v>738</v>
      </c>
      <c>
        <f>(M27*21)/100</f>
      </c>
      <c t="s">
        <v>27</v>
      </c>
    </row>
    <row r="28" spans="1:5" ht="12.75">
      <c r="A28" s="35" t="s">
        <v>55</v>
      </c>
      <c r="E28" s="39" t="s">
        <v>5</v>
      </c>
    </row>
    <row r="29" spans="1:5" ht="12.75">
      <c r="A29" s="35" t="s">
        <v>56</v>
      </c>
      <c r="E29" s="40" t="s">
        <v>5</v>
      </c>
    </row>
    <row r="30" spans="1:5" ht="76.5">
      <c r="A30" t="s">
        <v>58</v>
      </c>
      <c r="E30" s="39" t="s">
        <v>11050</v>
      </c>
    </row>
    <row r="31" spans="1:16" ht="25.5">
      <c r="A31" t="s">
        <v>49</v>
      </c>
      <c s="34" t="s">
        <v>117</v>
      </c>
      <c s="34" t="s">
        <v>1712</v>
      </c>
      <c s="35" t="s">
        <v>5</v>
      </c>
      <c s="6" t="s">
        <v>1713</v>
      </c>
      <c s="36" t="s">
        <v>83</v>
      </c>
      <c s="37">
        <v>4</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38.25">
      <c r="A34" t="s">
        <v>58</v>
      </c>
      <c r="E34" s="39" t="s">
        <v>1175</v>
      </c>
    </row>
    <row r="35" spans="1:16" ht="25.5">
      <c r="A35" t="s">
        <v>49</v>
      </c>
      <c s="34" t="s">
        <v>121</v>
      </c>
      <c s="34" t="s">
        <v>1998</v>
      </c>
      <c s="35" t="s">
        <v>5</v>
      </c>
      <c s="6" t="s">
        <v>1999</v>
      </c>
      <c s="36" t="s">
        <v>83</v>
      </c>
      <c s="37">
        <v>4</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38.25">
      <c r="A38" t="s">
        <v>58</v>
      </c>
      <c r="E38" s="39" t="s">
        <v>2000</v>
      </c>
    </row>
    <row r="39" spans="1:16" ht="12.75">
      <c r="A39" t="s">
        <v>49</v>
      </c>
      <c s="34" t="s">
        <v>125</v>
      </c>
      <c s="34" t="s">
        <v>2438</v>
      </c>
      <c s="35" t="s">
        <v>5</v>
      </c>
      <c s="6" t="s">
        <v>2439</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2009</v>
      </c>
    </row>
    <row r="43" spans="1:16" ht="12.75">
      <c r="A43" t="s">
        <v>49</v>
      </c>
      <c s="34" t="s">
        <v>129</v>
      </c>
      <c s="34" t="s">
        <v>11051</v>
      </c>
      <c s="35" t="s">
        <v>5</v>
      </c>
      <c s="6" t="s">
        <v>11052</v>
      </c>
      <c s="36" t="s">
        <v>83</v>
      </c>
      <c s="37">
        <v>4</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2009</v>
      </c>
    </row>
    <row r="47" spans="1:16" ht="25.5">
      <c r="A47" t="s">
        <v>49</v>
      </c>
      <c s="34" t="s">
        <v>133</v>
      </c>
      <c s="34" t="s">
        <v>1178</v>
      </c>
      <c s="35" t="s">
        <v>5</v>
      </c>
      <c s="6" t="s">
        <v>1179</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51">
      <c r="A50" t="s">
        <v>58</v>
      </c>
      <c r="E50" s="39" t="s">
        <v>1985</v>
      </c>
    </row>
    <row r="51" spans="1:16" ht="12.75">
      <c r="A51" t="s">
        <v>49</v>
      </c>
      <c s="34" t="s">
        <v>137</v>
      </c>
      <c s="34" t="s">
        <v>11053</v>
      </c>
      <c s="35" t="s">
        <v>5</v>
      </c>
      <c s="6" t="s">
        <v>11054</v>
      </c>
      <c s="36" t="s">
        <v>88</v>
      </c>
      <c s="37">
        <v>36</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63.75">
      <c r="A54" t="s">
        <v>58</v>
      </c>
      <c r="E54" s="39" t="s">
        <v>11055</v>
      </c>
    </row>
    <row r="55" spans="1:16" ht="12.75">
      <c r="A55" t="s">
        <v>49</v>
      </c>
      <c s="34" t="s">
        <v>141</v>
      </c>
      <c s="34" t="s">
        <v>2010</v>
      </c>
      <c s="35" t="s">
        <v>5</v>
      </c>
      <c s="6" t="s">
        <v>2011</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102">
      <c r="A58" t="s">
        <v>58</v>
      </c>
      <c r="E58" s="39" t="s">
        <v>2012</v>
      </c>
    </row>
    <row r="59" spans="1:13" ht="12.75">
      <c r="A59" t="s">
        <v>46</v>
      </c>
      <c r="C59" s="31" t="s">
        <v>2027</v>
      </c>
      <c r="E59" s="33" t="s">
        <v>68</v>
      </c>
      <c r="J59" s="32">
        <f>0</f>
      </c>
      <c s="32">
        <f>0</f>
      </c>
      <c s="32">
        <f>0+L60+L64+L68+L72+L76+L80</f>
      </c>
      <c s="32">
        <f>0+M60+M64+M68+M72+M76+M80</f>
      </c>
    </row>
    <row r="60" spans="1:16" ht="12.75">
      <c r="A60" t="s">
        <v>49</v>
      </c>
      <c s="34" t="s">
        <v>27</v>
      </c>
      <c s="34" t="s">
        <v>2028</v>
      </c>
      <c s="35" t="s">
        <v>5</v>
      </c>
      <c s="6" t="s">
        <v>2029</v>
      </c>
      <c s="36" t="s">
        <v>220</v>
      </c>
      <c s="37">
        <v>15</v>
      </c>
      <c s="36">
        <v>0</v>
      </c>
      <c s="36">
        <f>ROUND(G60*H60,6)</f>
      </c>
      <c r="L60" s="38">
        <v>0</v>
      </c>
      <c s="32">
        <f>ROUND(ROUND(L60,2)*ROUND(G60,3),2)</f>
      </c>
      <c s="36" t="s">
        <v>738</v>
      </c>
      <c>
        <f>(M60*21)/100</f>
      </c>
      <c t="s">
        <v>27</v>
      </c>
    </row>
    <row r="61" spans="1:5" ht="12.75">
      <c r="A61" s="35" t="s">
        <v>55</v>
      </c>
      <c r="E61" s="39" t="s">
        <v>5</v>
      </c>
    </row>
    <row r="62" spans="1:5" ht="12.75">
      <c r="A62" s="35" t="s">
        <v>56</v>
      </c>
      <c r="E62" s="40" t="s">
        <v>5</v>
      </c>
    </row>
    <row r="63" spans="1:5" ht="12.75">
      <c r="A63" t="s">
        <v>58</v>
      </c>
      <c r="E63" s="39" t="s">
        <v>2030</v>
      </c>
    </row>
    <row r="64" spans="1:16" ht="12.75">
      <c r="A64" t="s">
        <v>49</v>
      </c>
      <c s="34" t="s">
        <v>26</v>
      </c>
      <c s="34" t="s">
        <v>5700</v>
      </c>
      <c s="35" t="s">
        <v>5</v>
      </c>
      <c s="6" t="s">
        <v>5701</v>
      </c>
      <c s="36" t="s">
        <v>71</v>
      </c>
      <c s="37">
        <v>5</v>
      </c>
      <c s="36">
        <v>0</v>
      </c>
      <c s="36">
        <f>ROUND(G64*H64,6)</f>
      </c>
      <c r="L64" s="38">
        <v>0</v>
      </c>
      <c s="32">
        <f>ROUND(ROUND(L64,2)*ROUND(G64,3),2)</f>
      </c>
      <c s="36" t="s">
        <v>738</v>
      </c>
      <c>
        <f>(M64*21)/100</f>
      </c>
      <c t="s">
        <v>27</v>
      </c>
    </row>
    <row r="65" spans="1:5" ht="12.75">
      <c r="A65" s="35" t="s">
        <v>55</v>
      </c>
      <c r="E65" s="39" t="s">
        <v>5</v>
      </c>
    </row>
    <row r="66" spans="1:5" ht="12.75">
      <c r="A66" s="35" t="s">
        <v>56</v>
      </c>
      <c r="E66" s="40" t="s">
        <v>5</v>
      </c>
    </row>
    <row r="67" spans="1:5" ht="216.75">
      <c r="A67" t="s">
        <v>58</v>
      </c>
      <c r="E67" s="39" t="s">
        <v>6844</v>
      </c>
    </row>
    <row r="68" spans="1:16" ht="12.75">
      <c r="A68" t="s">
        <v>49</v>
      </c>
      <c s="34" t="s">
        <v>85</v>
      </c>
      <c s="34" t="s">
        <v>5239</v>
      </c>
      <c s="35" t="s">
        <v>5</v>
      </c>
      <c s="6" t="s">
        <v>5240</v>
      </c>
      <c s="36" t="s">
        <v>2025</v>
      </c>
      <c s="37">
        <v>60</v>
      </c>
      <c s="36">
        <v>0</v>
      </c>
      <c s="36">
        <f>ROUND(G68*H68,6)</f>
      </c>
      <c r="L68" s="38">
        <v>0</v>
      </c>
      <c s="32">
        <f>ROUND(ROUND(L68,2)*ROUND(G68,3),2)</f>
      </c>
      <c s="36" t="s">
        <v>738</v>
      </c>
      <c>
        <f>(M68*21)/100</f>
      </c>
      <c t="s">
        <v>27</v>
      </c>
    </row>
    <row r="69" spans="1:5" ht="12.75">
      <c r="A69" s="35" t="s">
        <v>55</v>
      </c>
      <c r="E69" s="39" t="s">
        <v>5</v>
      </c>
    </row>
    <row r="70" spans="1:5" ht="12.75">
      <c r="A70" s="35" t="s">
        <v>56</v>
      </c>
      <c r="E70" s="40" t="s">
        <v>5</v>
      </c>
    </row>
    <row r="71" spans="1:5" ht="25.5">
      <c r="A71" t="s">
        <v>58</v>
      </c>
      <c r="E71" s="39" t="s">
        <v>2442</v>
      </c>
    </row>
    <row r="72" spans="1:16" ht="12.75">
      <c r="A72" t="s">
        <v>49</v>
      </c>
      <c s="34" t="s">
        <v>90</v>
      </c>
      <c s="34" t="s">
        <v>75</v>
      </c>
      <c s="35" t="s">
        <v>5</v>
      </c>
      <c s="6" t="s">
        <v>76</v>
      </c>
      <c s="36" t="s">
        <v>71</v>
      </c>
      <c s="37">
        <v>3</v>
      </c>
      <c s="36">
        <v>0</v>
      </c>
      <c s="36">
        <f>ROUND(G72*H72,6)</f>
      </c>
      <c r="L72" s="38">
        <v>0</v>
      </c>
      <c s="32">
        <f>ROUND(ROUND(L72,2)*ROUND(G72,3),2)</f>
      </c>
      <c s="36" t="s">
        <v>738</v>
      </c>
      <c>
        <f>(M72*21)/100</f>
      </c>
      <c t="s">
        <v>27</v>
      </c>
    </row>
    <row r="73" spans="1:5" ht="12.75">
      <c r="A73" s="35" t="s">
        <v>55</v>
      </c>
      <c r="E73" s="39" t="s">
        <v>5</v>
      </c>
    </row>
    <row r="74" spans="1:5" ht="12.75">
      <c r="A74" s="35" t="s">
        <v>56</v>
      </c>
      <c r="E74" s="40" t="s">
        <v>5</v>
      </c>
    </row>
    <row r="75" spans="1:5" ht="153">
      <c r="A75" t="s">
        <v>58</v>
      </c>
      <c r="E75" s="39" t="s">
        <v>2040</v>
      </c>
    </row>
    <row r="76" spans="1:16" ht="12.75">
      <c r="A76" t="s">
        <v>49</v>
      </c>
      <c s="34" t="s">
        <v>93</v>
      </c>
      <c s="34" t="s">
        <v>2041</v>
      </c>
      <c s="35" t="s">
        <v>5</v>
      </c>
      <c s="6" t="s">
        <v>2042</v>
      </c>
      <c s="36" t="s">
        <v>220</v>
      </c>
      <c s="37">
        <v>15</v>
      </c>
      <c s="36">
        <v>0</v>
      </c>
      <c s="36">
        <f>ROUND(G76*H76,6)</f>
      </c>
      <c r="L76" s="38">
        <v>0</v>
      </c>
      <c s="32">
        <f>ROUND(ROUND(L76,2)*ROUND(G76,3),2)</f>
      </c>
      <c s="36" t="s">
        <v>738</v>
      </c>
      <c>
        <f>(M76*21)/100</f>
      </c>
      <c t="s">
        <v>27</v>
      </c>
    </row>
    <row r="77" spans="1:5" ht="12.75">
      <c r="A77" s="35" t="s">
        <v>55</v>
      </c>
      <c r="E77" s="39" t="s">
        <v>5</v>
      </c>
    </row>
    <row r="78" spans="1:5" ht="12.75">
      <c r="A78" s="35" t="s">
        <v>56</v>
      </c>
      <c r="E78" s="40" t="s">
        <v>5</v>
      </c>
    </row>
    <row r="79" spans="1:5" ht="38.25">
      <c r="A79" t="s">
        <v>58</v>
      </c>
      <c r="E79" s="39" t="s">
        <v>2043</v>
      </c>
    </row>
    <row r="80" spans="1:16" ht="12.75">
      <c r="A80" t="s">
        <v>49</v>
      </c>
      <c s="34" t="s">
        <v>79</v>
      </c>
      <c s="34" t="s">
        <v>4833</v>
      </c>
      <c s="35" t="s">
        <v>5</v>
      </c>
      <c s="6" t="s">
        <v>4834</v>
      </c>
      <c s="36" t="s">
        <v>71</v>
      </c>
      <c s="37">
        <v>0.5</v>
      </c>
      <c s="36">
        <v>0</v>
      </c>
      <c s="36">
        <f>ROUND(G80*H80,6)</f>
      </c>
      <c r="L80" s="38">
        <v>0</v>
      </c>
      <c s="32">
        <f>ROUND(ROUND(L80,2)*ROUND(G80,3),2)</f>
      </c>
      <c s="36" t="s">
        <v>738</v>
      </c>
      <c>
        <f>(M80*21)/100</f>
      </c>
      <c t="s">
        <v>27</v>
      </c>
    </row>
    <row r="81" spans="1:5" ht="12.75">
      <c r="A81" s="35" t="s">
        <v>55</v>
      </c>
      <c r="E81" s="39" t="s">
        <v>5</v>
      </c>
    </row>
    <row r="82" spans="1:5" ht="12.75">
      <c r="A82" s="35" t="s">
        <v>56</v>
      </c>
      <c r="E82" s="40" t="s">
        <v>5</v>
      </c>
    </row>
    <row r="83" spans="1:5" ht="38.25">
      <c r="A83" t="s">
        <v>58</v>
      </c>
      <c r="E83" s="39" t="s">
        <v>2513</v>
      </c>
    </row>
    <row r="84" spans="1:13" ht="12.75">
      <c r="A84" t="s">
        <v>46</v>
      </c>
      <c r="C84" s="31" t="s">
        <v>2067</v>
      </c>
      <c r="E84" s="33" t="s">
        <v>2068</v>
      </c>
      <c r="J84" s="32">
        <f>0</f>
      </c>
      <c s="32">
        <f>0</f>
      </c>
      <c s="32">
        <f>0+L85+L89+L93+L97+L101+L105+L109+L113+L117+L121</f>
      </c>
      <c s="32">
        <f>0+M85+M89+M93+M97+M101+M105+M109+M113+M117+M121</f>
      </c>
    </row>
    <row r="85" spans="1:16" ht="12.75">
      <c r="A85" t="s">
        <v>49</v>
      </c>
      <c s="34" t="s">
        <v>145</v>
      </c>
      <c s="34" t="s">
        <v>1435</v>
      </c>
      <c s="35" t="s">
        <v>5</v>
      </c>
      <c s="6" t="s">
        <v>1436</v>
      </c>
      <c s="36" t="s">
        <v>88</v>
      </c>
      <c s="37">
        <v>1230</v>
      </c>
      <c s="36">
        <v>0</v>
      </c>
      <c s="36">
        <f>ROUND(G85*H85,6)</f>
      </c>
      <c r="L85" s="38">
        <v>0</v>
      </c>
      <c s="32">
        <f>ROUND(ROUND(L85,2)*ROUND(G85,3),2)</f>
      </c>
      <c s="36" t="s">
        <v>738</v>
      </c>
      <c>
        <f>(M85*21)/100</f>
      </c>
      <c t="s">
        <v>27</v>
      </c>
    </row>
    <row r="86" spans="1:5" ht="12.75">
      <c r="A86" s="35" t="s">
        <v>55</v>
      </c>
      <c r="E86" s="39" t="s">
        <v>5</v>
      </c>
    </row>
    <row r="87" spans="1:5" ht="12.75">
      <c r="A87" s="35" t="s">
        <v>56</v>
      </c>
      <c r="E87" s="40" t="s">
        <v>5</v>
      </c>
    </row>
    <row r="88" spans="1:5" ht="38.25">
      <c r="A88" t="s">
        <v>58</v>
      </c>
      <c r="E88" s="39" t="s">
        <v>2071</v>
      </c>
    </row>
    <row r="89" spans="1:16" ht="12.75">
      <c r="A89" t="s">
        <v>49</v>
      </c>
      <c s="34" t="s">
        <v>149</v>
      </c>
      <c s="34" t="s">
        <v>105</v>
      </c>
      <c s="35" t="s">
        <v>5</v>
      </c>
      <c s="6" t="s">
        <v>106</v>
      </c>
      <c s="36" t="s">
        <v>88</v>
      </c>
      <c s="37">
        <v>210</v>
      </c>
      <c s="36">
        <v>0</v>
      </c>
      <c s="36">
        <f>ROUND(G89*H89,6)</f>
      </c>
      <c r="L89" s="38">
        <v>0</v>
      </c>
      <c s="32">
        <f>ROUND(ROUND(L89,2)*ROUND(G89,3),2)</f>
      </c>
      <c s="36" t="s">
        <v>738</v>
      </c>
      <c>
        <f>(M89*21)/100</f>
      </c>
      <c t="s">
        <v>27</v>
      </c>
    </row>
    <row r="90" spans="1:5" ht="12.75">
      <c r="A90" s="35" t="s">
        <v>55</v>
      </c>
      <c r="E90" s="39" t="s">
        <v>5</v>
      </c>
    </row>
    <row r="91" spans="1:5" ht="12.75">
      <c r="A91" s="35" t="s">
        <v>56</v>
      </c>
      <c r="E91" s="40" t="s">
        <v>5</v>
      </c>
    </row>
    <row r="92" spans="1:5" ht="38.25">
      <c r="A92" t="s">
        <v>58</v>
      </c>
      <c r="E92" s="39" t="s">
        <v>2071</v>
      </c>
    </row>
    <row r="93" spans="1:16" ht="12.75">
      <c r="A93" t="s">
        <v>49</v>
      </c>
      <c s="34" t="s">
        <v>153</v>
      </c>
      <c s="34" t="s">
        <v>2099</v>
      </c>
      <c s="35" t="s">
        <v>5</v>
      </c>
      <c s="6" t="s">
        <v>2100</v>
      </c>
      <c s="36" t="s">
        <v>88</v>
      </c>
      <c s="37">
        <v>980</v>
      </c>
      <c s="36">
        <v>0</v>
      </c>
      <c s="36">
        <f>ROUND(G93*H93,6)</f>
      </c>
      <c r="L93" s="38">
        <v>0</v>
      </c>
      <c s="32">
        <f>ROUND(ROUND(L93,2)*ROUND(G93,3),2)</f>
      </c>
      <c s="36" t="s">
        <v>738</v>
      </c>
      <c>
        <f>(M93*21)/100</f>
      </c>
      <c t="s">
        <v>27</v>
      </c>
    </row>
    <row r="94" spans="1:5" ht="12.75">
      <c r="A94" s="35" t="s">
        <v>55</v>
      </c>
      <c r="E94" s="39" t="s">
        <v>5</v>
      </c>
    </row>
    <row r="95" spans="1:5" ht="12.75">
      <c r="A95" s="35" t="s">
        <v>56</v>
      </c>
      <c r="E95" s="40" t="s">
        <v>5</v>
      </c>
    </row>
    <row r="96" spans="1:5" ht="38.25">
      <c r="A96" t="s">
        <v>58</v>
      </c>
      <c r="E96" s="39" t="s">
        <v>2071</v>
      </c>
    </row>
    <row r="97" spans="1:16" ht="12.75">
      <c r="A97" t="s">
        <v>49</v>
      </c>
      <c s="34" t="s">
        <v>157</v>
      </c>
      <c s="34" t="s">
        <v>11056</v>
      </c>
      <c s="35" t="s">
        <v>5</v>
      </c>
      <c s="6" t="s">
        <v>11057</v>
      </c>
      <c s="36" t="s">
        <v>88</v>
      </c>
      <c s="37">
        <v>340</v>
      </c>
      <c s="36">
        <v>0</v>
      </c>
      <c s="36">
        <f>ROUND(G97*H97,6)</f>
      </c>
      <c r="L97" s="38">
        <v>0</v>
      </c>
      <c s="32">
        <f>ROUND(ROUND(L97,2)*ROUND(G97,3),2)</f>
      </c>
      <c s="36" t="s">
        <v>738</v>
      </c>
      <c>
        <f>(M97*21)/100</f>
      </c>
      <c t="s">
        <v>27</v>
      </c>
    </row>
    <row r="98" spans="1:5" ht="12.75">
      <c r="A98" s="35" t="s">
        <v>55</v>
      </c>
      <c r="E98" s="39" t="s">
        <v>5</v>
      </c>
    </row>
    <row r="99" spans="1:5" ht="12.75">
      <c r="A99" s="35" t="s">
        <v>56</v>
      </c>
      <c r="E99" s="40" t="s">
        <v>5</v>
      </c>
    </row>
    <row r="100" spans="1:5" ht="38.25">
      <c r="A100" t="s">
        <v>58</v>
      </c>
      <c r="E100" s="39" t="s">
        <v>1777</v>
      </c>
    </row>
    <row r="101" spans="1:16" ht="25.5">
      <c r="A101" t="s">
        <v>49</v>
      </c>
      <c s="34" t="s">
        <v>161</v>
      </c>
      <c s="34" t="s">
        <v>1437</v>
      </c>
      <c s="35" t="s">
        <v>5</v>
      </c>
      <c s="6" t="s">
        <v>1438</v>
      </c>
      <c s="36" t="s">
        <v>83</v>
      </c>
      <c s="37">
        <v>34</v>
      </c>
      <c s="36">
        <v>0</v>
      </c>
      <c s="36">
        <f>ROUND(G101*H101,6)</f>
      </c>
      <c r="L101" s="38">
        <v>0</v>
      </c>
      <c s="32">
        <f>ROUND(ROUND(L101,2)*ROUND(G101,3),2)</f>
      </c>
      <c s="36" t="s">
        <v>738</v>
      </c>
      <c>
        <f>(M101*21)/100</f>
      </c>
      <c t="s">
        <v>27</v>
      </c>
    </row>
    <row r="102" spans="1:5" ht="12.75">
      <c r="A102" s="35" t="s">
        <v>55</v>
      </c>
      <c r="E102" s="39" t="s">
        <v>5</v>
      </c>
    </row>
    <row r="103" spans="1:5" ht="12.75">
      <c r="A103" s="35" t="s">
        <v>56</v>
      </c>
      <c r="E103" s="40" t="s">
        <v>5</v>
      </c>
    </row>
    <row r="104" spans="1:5" ht="38.25">
      <c r="A104" t="s">
        <v>58</v>
      </c>
      <c r="E104" s="39" t="s">
        <v>2080</v>
      </c>
    </row>
    <row r="105" spans="1:16" ht="25.5">
      <c r="A105" t="s">
        <v>49</v>
      </c>
      <c s="34" t="s">
        <v>165</v>
      </c>
      <c s="34" t="s">
        <v>2123</v>
      </c>
      <c s="35" t="s">
        <v>5</v>
      </c>
      <c s="6" t="s">
        <v>2124</v>
      </c>
      <c s="36" t="s">
        <v>83</v>
      </c>
      <c s="37">
        <v>6</v>
      </c>
      <c s="36">
        <v>0</v>
      </c>
      <c s="36">
        <f>ROUND(G105*H105,6)</f>
      </c>
      <c r="L105" s="38">
        <v>0</v>
      </c>
      <c s="32">
        <f>ROUND(ROUND(L105,2)*ROUND(G105,3),2)</f>
      </c>
      <c s="36" t="s">
        <v>738</v>
      </c>
      <c>
        <f>(M105*21)/100</f>
      </c>
      <c t="s">
        <v>27</v>
      </c>
    </row>
    <row r="106" spans="1:5" ht="12.75">
      <c r="A106" s="35" t="s">
        <v>55</v>
      </c>
      <c r="E106" s="39" t="s">
        <v>5</v>
      </c>
    </row>
    <row r="107" spans="1:5" ht="12.75">
      <c r="A107" s="35" t="s">
        <v>56</v>
      </c>
      <c r="E107" s="40" t="s">
        <v>5</v>
      </c>
    </row>
    <row r="108" spans="1:5" ht="38.25">
      <c r="A108" t="s">
        <v>58</v>
      </c>
      <c r="E108" s="39" t="s">
        <v>2080</v>
      </c>
    </row>
    <row r="109" spans="1:16" ht="25.5">
      <c r="A109" t="s">
        <v>49</v>
      </c>
      <c s="34" t="s">
        <v>170</v>
      </c>
      <c s="34" t="s">
        <v>11058</v>
      </c>
      <c s="35" t="s">
        <v>5</v>
      </c>
      <c s="6" t="s">
        <v>6897</v>
      </c>
      <c s="36" t="s">
        <v>83</v>
      </c>
      <c s="37">
        <v>4</v>
      </c>
      <c s="36">
        <v>0</v>
      </c>
      <c s="36">
        <f>ROUND(G109*H109,6)</f>
      </c>
      <c r="L109" s="38">
        <v>0</v>
      </c>
      <c s="32">
        <f>ROUND(ROUND(L109,2)*ROUND(G109,3),2)</f>
      </c>
      <c s="36" t="s">
        <v>738</v>
      </c>
      <c>
        <f>(M109*21)/100</f>
      </c>
      <c t="s">
        <v>27</v>
      </c>
    </row>
    <row r="110" spans="1:5" ht="12.75">
      <c r="A110" s="35" t="s">
        <v>55</v>
      </c>
      <c r="E110" s="39" t="s">
        <v>5</v>
      </c>
    </row>
    <row r="111" spans="1:5" ht="12.75">
      <c r="A111" s="35" t="s">
        <v>56</v>
      </c>
      <c r="E111" s="40" t="s">
        <v>5</v>
      </c>
    </row>
    <row r="112" spans="1:5" ht="38.25">
      <c r="A112" t="s">
        <v>58</v>
      </c>
      <c r="E112" s="39" t="s">
        <v>2080</v>
      </c>
    </row>
    <row r="113" spans="1:16" ht="25.5">
      <c r="A113" t="s">
        <v>49</v>
      </c>
      <c s="34" t="s">
        <v>174</v>
      </c>
      <c s="34" t="s">
        <v>11059</v>
      </c>
      <c s="35" t="s">
        <v>5</v>
      </c>
      <c s="6" t="s">
        <v>11060</v>
      </c>
      <c s="36" t="s">
        <v>83</v>
      </c>
      <c s="37">
        <v>4</v>
      </c>
      <c s="36">
        <v>0</v>
      </c>
      <c s="36">
        <f>ROUND(G113*H113,6)</f>
      </c>
      <c r="L113" s="38">
        <v>0</v>
      </c>
      <c s="32">
        <f>ROUND(ROUND(L113,2)*ROUND(G113,3),2)</f>
      </c>
      <c s="36" t="s">
        <v>738</v>
      </c>
      <c>
        <f>(M113*21)/100</f>
      </c>
      <c t="s">
        <v>27</v>
      </c>
    </row>
    <row r="114" spans="1:5" ht="12.75">
      <c r="A114" s="35" t="s">
        <v>55</v>
      </c>
      <c r="E114" s="39" t="s">
        <v>5</v>
      </c>
    </row>
    <row r="115" spans="1:5" ht="12.75">
      <c r="A115" s="35" t="s">
        <v>56</v>
      </c>
      <c r="E115" s="40" t="s">
        <v>5</v>
      </c>
    </row>
    <row r="116" spans="1:5" ht="38.25">
      <c r="A116" t="s">
        <v>58</v>
      </c>
      <c r="E116" s="39" t="s">
        <v>2080</v>
      </c>
    </row>
    <row r="117" spans="1:16" ht="25.5">
      <c r="A117" t="s">
        <v>49</v>
      </c>
      <c s="34" t="s">
        <v>178</v>
      </c>
      <c s="34" t="s">
        <v>2385</v>
      </c>
      <c s="35" t="s">
        <v>5</v>
      </c>
      <c s="6" t="s">
        <v>2386</v>
      </c>
      <c s="36" t="s">
        <v>83</v>
      </c>
      <c s="37">
        <v>4</v>
      </c>
      <c s="36">
        <v>0</v>
      </c>
      <c s="36">
        <f>ROUND(G117*H117,6)</f>
      </c>
      <c r="L117" s="38">
        <v>0</v>
      </c>
      <c s="32">
        <f>ROUND(ROUND(L117,2)*ROUND(G117,3),2)</f>
      </c>
      <c s="36" t="s">
        <v>738</v>
      </c>
      <c>
        <f>(M117*21)/100</f>
      </c>
      <c t="s">
        <v>27</v>
      </c>
    </row>
    <row r="118" spans="1:5" ht="12.75">
      <c r="A118" s="35" t="s">
        <v>55</v>
      </c>
      <c r="E118" s="39" t="s">
        <v>5</v>
      </c>
    </row>
    <row r="119" spans="1:5" ht="12.75">
      <c r="A119" s="35" t="s">
        <v>56</v>
      </c>
      <c r="E119" s="40" t="s">
        <v>5</v>
      </c>
    </row>
    <row r="120" spans="1:5" ht="38.25">
      <c r="A120" t="s">
        <v>58</v>
      </c>
      <c r="E120" s="39" t="s">
        <v>2080</v>
      </c>
    </row>
    <row r="121" spans="1:16" ht="12.75">
      <c r="A121" t="s">
        <v>49</v>
      </c>
      <c s="34" t="s">
        <v>50</v>
      </c>
      <c s="34" t="s">
        <v>2462</v>
      </c>
      <c s="35" t="s">
        <v>5</v>
      </c>
      <c s="6" t="s">
        <v>2463</v>
      </c>
      <c s="36" t="s">
        <v>88</v>
      </c>
      <c s="37">
        <v>106</v>
      </c>
      <c s="36">
        <v>0</v>
      </c>
      <c s="36">
        <f>ROUND(G121*H121,6)</f>
      </c>
      <c r="L121" s="38">
        <v>0</v>
      </c>
      <c s="32">
        <f>ROUND(ROUND(L121,2)*ROUND(G121,3),2)</f>
      </c>
      <c s="36" t="s">
        <v>738</v>
      </c>
      <c>
        <f>(M121*21)/100</f>
      </c>
      <c t="s">
        <v>27</v>
      </c>
    </row>
    <row r="122" spans="1:5" ht="12.75">
      <c r="A122" s="35" t="s">
        <v>55</v>
      </c>
      <c r="E122" s="39" t="s">
        <v>5</v>
      </c>
    </row>
    <row r="123" spans="1:5" ht="12.75">
      <c r="A123" s="35" t="s">
        <v>56</v>
      </c>
      <c r="E123" s="40" t="s">
        <v>5</v>
      </c>
    </row>
    <row r="124" spans="1:5" ht="25.5">
      <c r="A124" t="s">
        <v>58</v>
      </c>
      <c r="E124" s="39" t="s">
        <v>2464</v>
      </c>
    </row>
    <row r="125" spans="1:13" ht="12.75">
      <c r="A125" t="s">
        <v>46</v>
      </c>
      <c r="C125" s="31" t="s">
        <v>2139</v>
      </c>
      <c r="E125" s="33" t="s">
        <v>2140</v>
      </c>
      <c r="J125" s="32">
        <f>0</f>
      </c>
      <c s="32">
        <f>0</f>
      </c>
      <c s="32">
        <f>0+L126+L130+L134+L138+L142+L146</f>
      </c>
      <c s="32">
        <f>0+M126+M130+M134+M138+M142+M146</f>
      </c>
    </row>
    <row r="126" spans="1:16" ht="12.75">
      <c r="A126" t="s">
        <v>49</v>
      </c>
      <c s="34" t="s">
        <v>60</v>
      </c>
      <c s="34" t="s">
        <v>11061</v>
      </c>
      <c s="35" t="s">
        <v>5</v>
      </c>
      <c s="6" t="s">
        <v>11062</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5</v>
      </c>
    </row>
    <row r="129" spans="1:5" ht="89.25">
      <c r="A129" t="s">
        <v>58</v>
      </c>
      <c r="E129" s="39" t="s">
        <v>11063</v>
      </c>
    </row>
    <row r="130" spans="1:16" ht="12.75">
      <c r="A130" t="s">
        <v>49</v>
      </c>
      <c s="34" t="s">
        <v>63</v>
      </c>
      <c s="34" t="s">
        <v>11064</v>
      </c>
      <c s="35" t="s">
        <v>5</v>
      </c>
      <c s="6" t="s">
        <v>11065</v>
      </c>
      <c s="36" t="s">
        <v>83</v>
      </c>
      <c s="37">
        <v>2</v>
      </c>
      <c s="36">
        <v>0</v>
      </c>
      <c s="36">
        <f>ROUND(G130*H130,6)</f>
      </c>
      <c r="L130" s="38">
        <v>0</v>
      </c>
      <c s="32">
        <f>ROUND(ROUND(L130,2)*ROUND(G130,3),2)</f>
      </c>
      <c s="36" t="s">
        <v>738</v>
      </c>
      <c>
        <f>(M130*21)/100</f>
      </c>
      <c t="s">
        <v>27</v>
      </c>
    </row>
    <row r="131" spans="1:5" ht="12.75">
      <c r="A131" s="35" t="s">
        <v>55</v>
      </c>
      <c r="E131" s="39" t="s">
        <v>5</v>
      </c>
    </row>
    <row r="132" spans="1:5" ht="12.75">
      <c r="A132" s="35" t="s">
        <v>56</v>
      </c>
      <c r="E132" s="40" t="s">
        <v>5</v>
      </c>
    </row>
    <row r="133" spans="1:5" ht="89.25">
      <c r="A133" t="s">
        <v>58</v>
      </c>
      <c r="E133" s="39" t="s">
        <v>11063</v>
      </c>
    </row>
    <row r="134" spans="1:16" ht="25.5">
      <c r="A134" t="s">
        <v>49</v>
      </c>
      <c s="34" t="s">
        <v>182</v>
      </c>
      <c s="34" t="s">
        <v>11066</v>
      </c>
      <c s="35" t="s">
        <v>5</v>
      </c>
      <c s="6" t="s">
        <v>11067</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5</v>
      </c>
    </row>
    <row r="137" spans="1:5" ht="51">
      <c r="A137" t="s">
        <v>58</v>
      </c>
      <c r="E137" s="39" t="s">
        <v>11068</v>
      </c>
    </row>
    <row r="138" spans="1:16" ht="12.75">
      <c r="A138" t="s">
        <v>49</v>
      </c>
      <c s="34" t="s">
        <v>263</v>
      </c>
      <c s="34" t="s">
        <v>2141</v>
      </c>
      <c s="35" t="s">
        <v>5</v>
      </c>
      <c s="6" t="s">
        <v>11069</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5</v>
      </c>
    </row>
    <row r="141" spans="1:5" ht="38.25">
      <c r="A141" t="s">
        <v>58</v>
      </c>
      <c r="E141" s="39" t="s">
        <v>2143</v>
      </c>
    </row>
    <row r="142" spans="1:16" ht="25.5">
      <c r="A142" t="s">
        <v>49</v>
      </c>
      <c s="34" t="s">
        <v>267</v>
      </c>
      <c s="34" t="s">
        <v>2144</v>
      </c>
      <c s="35" t="s">
        <v>5</v>
      </c>
      <c s="6" t="s">
        <v>2145</v>
      </c>
      <c s="36" t="s">
        <v>83</v>
      </c>
      <c s="37">
        <v>1</v>
      </c>
      <c s="36">
        <v>0</v>
      </c>
      <c s="36">
        <f>ROUND(G142*H142,6)</f>
      </c>
      <c r="L142" s="38">
        <v>0</v>
      </c>
      <c s="32">
        <f>ROUND(ROUND(L142,2)*ROUND(G142,3),2)</f>
      </c>
      <c s="36" t="s">
        <v>738</v>
      </c>
      <c>
        <f>(M142*21)/100</f>
      </c>
      <c t="s">
        <v>27</v>
      </c>
    </row>
    <row r="143" spans="1:5" ht="12.75">
      <c r="A143" s="35" t="s">
        <v>55</v>
      </c>
      <c r="E143" s="39" t="s">
        <v>5</v>
      </c>
    </row>
    <row r="144" spans="1:5" ht="12.75">
      <c r="A144" s="35" t="s">
        <v>56</v>
      </c>
      <c r="E144" s="40" t="s">
        <v>5</v>
      </c>
    </row>
    <row r="145" spans="1:5" ht="51">
      <c r="A145" t="s">
        <v>58</v>
      </c>
      <c r="E145" s="39" t="s">
        <v>2146</v>
      </c>
    </row>
    <row r="146" spans="1:16" ht="25.5">
      <c r="A146" t="s">
        <v>49</v>
      </c>
      <c s="34" t="s">
        <v>271</v>
      </c>
      <c s="34" t="s">
        <v>2147</v>
      </c>
      <c s="35" t="s">
        <v>5</v>
      </c>
      <c s="6" t="s">
        <v>2148</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5</v>
      </c>
    </row>
    <row r="149" spans="1:5" ht="38.25">
      <c r="A149" t="s">
        <v>58</v>
      </c>
      <c r="E149" s="39" t="s">
        <v>2149</v>
      </c>
    </row>
    <row r="150" spans="1:13" ht="12.75">
      <c r="A150" t="s">
        <v>46</v>
      </c>
      <c r="C150" s="31" t="s">
        <v>1717</v>
      </c>
      <c r="E150" s="33" t="s">
        <v>1822</v>
      </c>
      <c r="J150" s="32">
        <f>0</f>
      </c>
      <c s="32">
        <f>0</f>
      </c>
      <c s="32">
        <f>0+L151+L155+L159+L163+L167+L171+L175+L179</f>
      </c>
      <c s="32">
        <f>0+M151+M155+M159+M163+M167+M171+M175+M179</f>
      </c>
    </row>
    <row r="151" spans="1:16" ht="12.75">
      <c r="A151" t="s">
        <v>49</v>
      </c>
      <c s="34" t="s">
        <v>275</v>
      </c>
      <c s="34" t="s">
        <v>2286</v>
      </c>
      <c s="35" t="s">
        <v>5</v>
      </c>
      <c s="6" t="s">
        <v>2287</v>
      </c>
      <c s="36" t="s">
        <v>83</v>
      </c>
      <c s="37">
        <v>1</v>
      </c>
      <c s="36">
        <v>0</v>
      </c>
      <c s="36">
        <f>ROUND(G151*H151,6)</f>
      </c>
      <c r="L151" s="38">
        <v>0</v>
      </c>
      <c s="32">
        <f>ROUND(ROUND(L151,2)*ROUND(G151,3),2)</f>
      </c>
      <c s="36" t="s">
        <v>738</v>
      </c>
      <c>
        <f>(M151*21)/100</f>
      </c>
      <c t="s">
        <v>27</v>
      </c>
    </row>
    <row r="152" spans="1:5" ht="12.75">
      <c r="A152" s="35" t="s">
        <v>55</v>
      </c>
      <c r="E152" s="39" t="s">
        <v>5</v>
      </c>
    </row>
    <row r="153" spans="1:5" ht="12.75">
      <c r="A153" s="35" t="s">
        <v>56</v>
      </c>
      <c r="E153" s="40" t="s">
        <v>5</v>
      </c>
    </row>
    <row r="154" spans="1:5" ht="51">
      <c r="A154" t="s">
        <v>58</v>
      </c>
      <c r="E154" s="39" t="s">
        <v>2288</v>
      </c>
    </row>
    <row r="155" spans="1:16" ht="25.5">
      <c r="A155" t="s">
        <v>49</v>
      </c>
      <c s="34" t="s">
        <v>280</v>
      </c>
      <c s="34" t="s">
        <v>1823</v>
      </c>
      <c s="35" t="s">
        <v>5</v>
      </c>
      <c s="6" t="s">
        <v>1824</v>
      </c>
      <c s="36" t="s">
        <v>83</v>
      </c>
      <c s="37">
        <v>1</v>
      </c>
      <c s="36">
        <v>0</v>
      </c>
      <c s="36">
        <f>ROUND(G155*H155,6)</f>
      </c>
      <c r="L155" s="38">
        <v>0</v>
      </c>
      <c s="32">
        <f>ROUND(ROUND(L155,2)*ROUND(G155,3),2)</f>
      </c>
      <c s="36" t="s">
        <v>738</v>
      </c>
      <c>
        <f>(M155*21)/100</f>
      </c>
      <c t="s">
        <v>27</v>
      </c>
    </row>
    <row r="156" spans="1:5" ht="12.75">
      <c r="A156" s="35" t="s">
        <v>55</v>
      </c>
      <c r="E156" s="39" t="s">
        <v>5</v>
      </c>
    </row>
    <row r="157" spans="1:5" ht="12.75">
      <c r="A157" s="35" t="s">
        <v>56</v>
      </c>
      <c r="E157" s="40" t="s">
        <v>5</v>
      </c>
    </row>
    <row r="158" spans="1:5" ht="63.75">
      <c r="A158" t="s">
        <v>58</v>
      </c>
      <c r="E158" s="39" t="s">
        <v>2312</v>
      </c>
    </row>
    <row r="159" spans="1:16" ht="38.25">
      <c r="A159" t="s">
        <v>49</v>
      </c>
      <c s="34" t="s">
        <v>284</v>
      </c>
      <c s="34" t="s">
        <v>2482</v>
      </c>
      <c s="35" t="s">
        <v>5</v>
      </c>
      <c s="6" t="s">
        <v>2483</v>
      </c>
      <c s="36" t="s">
        <v>83</v>
      </c>
      <c s="37">
        <v>3</v>
      </c>
      <c s="36">
        <v>0</v>
      </c>
      <c s="36">
        <f>ROUND(G159*H159,6)</f>
      </c>
      <c r="L159" s="38">
        <v>0</v>
      </c>
      <c s="32">
        <f>ROUND(ROUND(L159,2)*ROUND(G159,3),2)</f>
      </c>
      <c s="36" t="s">
        <v>738</v>
      </c>
      <c>
        <f>(M159*21)/100</f>
      </c>
      <c t="s">
        <v>27</v>
      </c>
    </row>
    <row r="160" spans="1:5" ht="12.75">
      <c r="A160" s="35" t="s">
        <v>55</v>
      </c>
      <c r="E160" s="39" t="s">
        <v>5</v>
      </c>
    </row>
    <row r="161" spans="1:5" ht="12.75">
      <c r="A161" s="35" t="s">
        <v>56</v>
      </c>
      <c r="E161" s="40" t="s">
        <v>5</v>
      </c>
    </row>
    <row r="162" spans="1:5" ht="63.75">
      <c r="A162" t="s">
        <v>58</v>
      </c>
      <c r="E162" s="39" t="s">
        <v>2312</v>
      </c>
    </row>
    <row r="163" spans="1:16" ht="25.5">
      <c r="A163" t="s">
        <v>49</v>
      </c>
      <c s="34" t="s">
        <v>288</v>
      </c>
      <c s="34" t="s">
        <v>1827</v>
      </c>
      <c s="35" t="s">
        <v>5</v>
      </c>
      <c s="6" t="s">
        <v>1828</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5</v>
      </c>
    </row>
    <row r="166" spans="1:5" ht="38.25">
      <c r="A166" t="s">
        <v>58</v>
      </c>
      <c r="E166" s="39" t="s">
        <v>2317</v>
      </c>
    </row>
    <row r="167" spans="1:16" ht="12.75">
      <c r="A167" t="s">
        <v>49</v>
      </c>
      <c s="34" t="s">
        <v>292</v>
      </c>
      <c s="34" t="s">
        <v>2323</v>
      </c>
      <c s="35" t="s">
        <v>5</v>
      </c>
      <c s="6" t="s">
        <v>2324</v>
      </c>
      <c s="36" t="s">
        <v>83</v>
      </c>
      <c s="37">
        <v>20</v>
      </c>
      <c s="36">
        <v>0</v>
      </c>
      <c s="36">
        <f>ROUND(G167*H167,6)</f>
      </c>
      <c r="L167" s="38">
        <v>0</v>
      </c>
      <c s="32">
        <f>ROUND(ROUND(L167,2)*ROUND(G167,3),2)</f>
      </c>
      <c s="36" t="s">
        <v>738</v>
      </c>
      <c>
        <f>(M167*21)/100</f>
      </c>
      <c t="s">
        <v>27</v>
      </c>
    </row>
    <row r="168" spans="1:5" ht="12.75">
      <c r="A168" s="35" t="s">
        <v>55</v>
      </c>
      <c r="E168" s="39" t="s">
        <v>5</v>
      </c>
    </row>
    <row r="169" spans="1:5" ht="12.75">
      <c r="A169" s="35" t="s">
        <v>56</v>
      </c>
      <c r="E169" s="40" t="s">
        <v>5</v>
      </c>
    </row>
    <row r="170" spans="1:5" ht="38.25">
      <c r="A170" t="s">
        <v>58</v>
      </c>
      <c r="E170" s="39" t="s">
        <v>2325</v>
      </c>
    </row>
    <row r="171" spans="1:16" ht="12.75">
      <c r="A171" t="s">
        <v>49</v>
      </c>
      <c s="34" t="s">
        <v>296</v>
      </c>
      <c s="34" t="s">
        <v>2333</v>
      </c>
      <c s="35" t="s">
        <v>5</v>
      </c>
      <c s="6" t="s">
        <v>2334</v>
      </c>
      <c s="36" t="s">
        <v>83</v>
      </c>
      <c s="37">
        <v>2</v>
      </c>
      <c s="36">
        <v>0</v>
      </c>
      <c s="36">
        <f>ROUND(G171*H171,6)</f>
      </c>
      <c r="L171" s="38">
        <v>0</v>
      </c>
      <c s="32">
        <f>ROUND(ROUND(L171,2)*ROUND(G171,3),2)</f>
      </c>
      <c s="36" t="s">
        <v>738</v>
      </c>
      <c>
        <f>(M171*21)/100</f>
      </c>
      <c t="s">
        <v>27</v>
      </c>
    </row>
    <row r="172" spans="1:5" ht="12.75">
      <c r="A172" s="35" t="s">
        <v>55</v>
      </c>
      <c r="E172" s="39" t="s">
        <v>5</v>
      </c>
    </row>
    <row r="173" spans="1:5" ht="12.75">
      <c r="A173" s="35" t="s">
        <v>56</v>
      </c>
      <c r="E173" s="40" t="s">
        <v>5</v>
      </c>
    </row>
    <row r="174" spans="1:5" ht="38.25">
      <c r="A174" t="s">
        <v>58</v>
      </c>
      <c r="E174" s="39" t="s">
        <v>2325</v>
      </c>
    </row>
    <row r="175" spans="1:16" ht="12.75">
      <c r="A175" t="s">
        <v>49</v>
      </c>
      <c s="34" t="s">
        <v>300</v>
      </c>
      <c s="34" t="s">
        <v>1907</v>
      </c>
      <c s="35" t="s">
        <v>5</v>
      </c>
      <c s="6" t="s">
        <v>1908</v>
      </c>
      <c s="36" t="s">
        <v>168</v>
      </c>
      <c s="37">
        <v>12</v>
      </c>
      <c s="36">
        <v>0</v>
      </c>
      <c s="36">
        <f>ROUND(G175*H175,6)</f>
      </c>
      <c r="L175" s="38">
        <v>0</v>
      </c>
      <c s="32">
        <f>ROUND(ROUND(L175,2)*ROUND(G175,3),2)</f>
      </c>
      <c s="36" t="s">
        <v>738</v>
      </c>
      <c>
        <f>(M175*21)/100</f>
      </c>
      <c t="s">
        <v>27</v>
      </c>
    </row>
    <row r="176" spans="1:5" ht="12.75">
      <c r="A176" s="35" t="s">
        <v>55</v>
      </c>
      <c r="E176" s="39" t="s">
        <v>5</v>
      </c>
    </row>
    <row r="177" spans="1:5" ht="12.75">
      <c r="A177" s="35" t="s">
        <v>56</v>
      </c>
      <c r="E177" s="40" t="s">
        <v>5</v>
      </c>
    </row>
    <row r="178" spans="1:5" ht="38.25">
      <c r="A178" t="s">
        <v>58</v>
      </c>
      <c r="E178" s="39" t="s">
        <v>2347</v>
      </c>
    </row>
    <row r="179" spans="1:16" ht="12.75">
      <c r="A179" t="s">
        <v>49</v>
      </c>
      <c s="34" t="s">
        <v>304</v>
      </c>
      <c s="34" t="s">
        <v>1830</v>
      </c>
      <c s="35" t="s">
        <v>5</v>
      </c>
      <c s="6" t="s">
        <v>1831</v>
      </c>
      <c s="36" t="s">
        <v>168</v>
      </c>
      <c s="37">
        <v>10</v>
      </c>
      <c s="36">
        <v>0</v>
      </c>
      <c s="36">
        <f>ROUND(G179*H179,6)</f>
      </c>
      <c r="L179" s="38">
        <v>0</v>
      </c>
      <c s="32">
        <f>ROUND(ROUND(L179,2)*ROUND(G179,3),2)</f>
      </c>
      <c s="36" t="s">
        <v>738</v>
      </c>
      <c>
        <f>(M179*21)/100</f>
      </c>
      <c t="s">
        <v>27</v>
      </c>
    </row>
    <row r="180" spans="1:5" ht="12.75">
      <c r="A180" s="35" t="s">
        <v>55</v>
      </c>
      <c r="E180" s="39" t="s">
        <v>5</v>
      </c>
    </row>
    <row r="181" spans="1:5" ht="12.75">
      <c r="A181" s="35" t="s">
        <v>56</v>
      </c>
      <c r="E181" s="40" t="s">
        <v>5</v>
      </c>
    </row>
    <row r="182" spans="1:5" ht="38.25">
      <c r="A182" t="s">
        <v>58</v>
      </c>
      <c r="E182" s="39" t="s">
        <v>2356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2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11070</v>
      </c>
      <c s="41">
        <f>Rekapitulace!C194</f>
      </c>
      <c s="20" t="s">
        <v>0</v>
      </c>
      <c t="s">
        <v>23</v>
      </c>
      <c t="s">
        <v>27</v>
      </c>
    </row>
    <row r="4" spans="1:16" ht="32" customHeight="1">
      <c r="A4" s="24" t="s">
        <v>20</v>
      </c>
      <c s="25" t="s">
        <v>28</v>
      </c>
      <c s="27" t="s">
        <v>11070</v>
      </c>
      <c r="E4" s="26" t="s">
        <v>11071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COUNTIFS(L8:L248,"=0",A8:A248,"P")+COUNTIFS(L8:L248,"",A8:A248,"P")+SUM(Q8:Q248)</f>
      </c>
    </row>
    <row r="8" spans="1:13" ht="12.75">
      <c r="A8" t="s">
        <v>44</v>
      </c>
      <c r="C8" s="28" t="s">
        <v>11074</v>
      </c>
      <c r="E8" s="30" t="s">
        <v>11073</v>
      </c>
      <c r="J8" s="29">
        <f>0+J9+J14+J23+J32+J85+J122+J151+J164+J205+J218+J247</f>
      </c>
      <c s="29">
        <f>0+K9+K14+K23+K32+K85+K122+K151+K164+K205+K218+K247</f>
      </c>
      <c s="29">
        <f>0+L9+L14+L23+L32+L85+L122+L151+L164+L205+L218+L247</f>
      </c>
      <c s="29">
        <f>0+M9+M14+M23+M32+M85+M122+M151+M164+M205+M218+M247</f>
      </c>
    </row>
    <row r="9" spans="1:13" ht="12.75">
      <c r="A9" t="s">
        <v>46</v>
      </c>
      <c r="C9" s="31" t="s">
        <v>47</v>
      </c>
      <c r="E9" s="33" t="s">
        <v>48</v>
      </c>
      <c r="J9" s="32">
        <f>0</f>
      </c>
      <c s="32">
        <f>0</f>
      </c>
      <c s="32">
        <f>0+L10</f>
      </c>
      <c s="32">
        <f>0+M10</f>
      </c>
    </row>
    <row r="10" spans="1:16" ht="25.5">
      <c r="A10" t="s">
        <v>49</v>
      </c>
      <c s="34" t="s">
        <v>27</v>
      </c>
      <c s="34" t="s">
        <v>1140</v>
      </c>
      <c s="35" t="s">
        <v>5</v>
      </c>
      <c s="6" t="s">
        <v>486</v>
      </c>
      <c s="36" t="s">
        <v>53</v>
      </c>
      <c s="37">
        <v>10.5</v>
      </c>
      <c s="36">
        <v>0</v>
      </c>
      <c s="36">
        <f>ROUND(G10*H10,6)</f>
      </c>
      <c r="L10" s="38">
        <v>0</v>
      </c>
      <c s="32">
        <f>ROUND(ROUND(L10,2)*ROUND(G10,3),2)</f>
      </c>
      <c s="36" t="s">
        <v>738</v>
      </c>
      <c>
        <f>(M10*21)/100</f>
      </c>
      <c t="s">
        <v>27</v>
      </c>
    </row>
    <row r="11" spans="1:5" ht="12.75">
      <c r="A11" s="35" t="s">
        <v>55</v>
      </c>
      <c r="E11" s="39" t="s">
        <v>5</v>
      </c>
    </row>
    <row r="12" spans="1:5" ht="12.75">
      <c r="A12" s="35" t="s">
        <v>56</v>
      </c>
      <c r="E12" s="40" t="s">
        <v>11075</v>
      </c>
    </row>
    <row r="13" spans="1:5" ht="204">
      <c r="A13" t="s">
        <v>58</v>
      </c>
      <c r="E13" s="39" t="s">
        <v>11076</v>
      </c>
    </row>
    <row r="14" spans="1:13" ht="12.75">
      <c r="A14" t="s">
        <v>46</v>
      </c>
      <c r="C14" s="31" t="s">
        <v>67</v>
      </c>
      <c r="E14" s="33" t="s">
        <v>68</v>
      </c>
      <c r="J14" s="32">
        <f>0</f>
      </c>
      <c s="32">
        <f>0</f>
      </c>
      <c s="32">
        <f>0+L15+L19</f>
      </c>
      <c s="32">
        <f>0+M15+M19</f>
      </c>
    </row>
    <row r="15" spans="1:16" ht="25.5">
      <c r="A15" t="s">
        <v>49</v>
      </c>
      <c s="34" t="s">
        <v>90</v>
      </c>
      <c s="34" t="s">
        <v>5163</v>
      </c>
      <c s="35" t="s">
        <v>5</v>
      </c>
      <c s="6" t="s">
        <v>5164</v>
      </c>
      <c s="36" t="s">
        <v>71</v>
      </c>
      <c s="37">
        <v>26</v>
      </c>
      <c s="36">
        <v>0</v>
      </c>
      <c s="36">
        <f>ROUND(G15*H15,6)</f>
      </c>
      <c r="L15" s="38">
        <v>0</v>
      </c>
      <c s="32">
        <f>ROUND(ROUND(L15,2)*ROUND(G15,3),2)</f>
      </c>
      <c s="36" t="s">
        <v>738</v>
      </c>
      <c>
        <f>(M15*21)/100</f>
      </c>
      <c t="s">
        <v>27</v>
      </c>
    </row>
    <row r="16" spans="1:5" ht="12.75">
      <c r="A16" s="35" t="s">
        <v>55</v>
      </c>
      <c r="E16" s="39" t="s">
        <v>5</v>
      </c>
    </row>
    <row r="17" spans="1:5" ht="12.75">
      <c r="A17" s="35" t="s">
        <v>56</v>
      </c>
      <c r="E17" s="40" t="s">
        <v>11075</v>
      </c>
    </row>
    <row r="18" spans="1:5" ht="63.75">
      <c r="A18" t="s">
        <v>58</v>
      </c>
      <c r="E18" s="39" t="s">
        <v>1146</v>
      </c>
    </row>
    <row r="19" spans="1:16" ht="12.75">
      <c r="A19" t="s">
        <v>49</v>
      </c>
      <c s="34" t="s">
        <v>100</v>
      </c>
      <c s="34" t="s">
        <v>6669</v>
      </c>
      <c s="35" t="s">
        <v>5</v>
      </c>
      <c s="6" t="s">
        <v>6670</v>
      </c>
      <c s="36" t="s">
        <v>88</v>
      </c>
      <c s="37">
        <v>140</v>
      </c>
      <c s="36">
        <v>0</v>
      </c>
      <c s="36">
        <f>ROUND(G19*H19,6)</f>
      </c>
      <c r="L19" s="38">
        <v>0</v>
      </c>
      <c s="32">
        <f>ROUND(ROUND(L19,2)*ROUND(G19,3),2)</f>
      </c>
      <c s="36" t="s">
        <v>738</v>
      </c>
      <c>
        <f>(M19*21)/100</f>
      </c>
      <c t="s">
        <v>27</v>
      </c>
    </row>
    <row r="20" spans="1:5" ht="12.75">
      <c r="A20" s="35" t="s">
        <v>55</v>
      </c>
      <c r="E20" s="39" t="s">
        <v>5</v>
      </c>
    </row>
    <row r="21" spans="1:5" ht="12.75">
      <c r="A21" s="35" t="s">
        <v>56</v>
      </c>
      <c r="E21" s="40" t="s">
        <v>11075</v>
      </c>
    </row>
    <row r="22" spans="1:5" ht="25.5">
      <c r="A22" t="s">
        <v>58</v>
      </c>
      <c r="E22" s="39" t="s">
        <v>6671</v>
      </c>
    </row>
    <row r="23" spans="1:13" ht="12.75">
      <c r="A23" t="s">
        <v>46</v>
      </c>
      <c r="C23" s="31" t="s">
        <v>129</v>
      </c>
      <c r="E23" s="33" t="s">
        <v>1973</v>
      </c>
      <c r="J23" s="32">
        <f>0</f>
      </c>
      <c s="32">
        <f>0</f>
      </c>
      <c s="32">
        <f>0+L24+L28</f>
      </c>
      <c s="32">
        <f>0+M24+M28</f>
      </c>
    </row>
    <row r="24" spans="1:16" ht="25.5">
      <c r="A24" t="s">
        <v>49</v>
      </c>
      <c s="34" t="s">
        <v>67</v>
      </c>
      <c s="34" t="s">
        <v>3034</v>
      </c>
      <c s="35" t="s">
        <v>5</v>
      </c>
      <c s="6" t="s">
        <v>6869</v>
      </c>
      <c s="36" t="s">
        <v>53</v>
      </c>
      <c s="37">
        <v>89</v>
      </c>
      <c s="36">
        <v>0</v>
      </c>
      <c s="36">
        <f>ROUND(G24*H24,6)</f>
      </c>
      <c r="L24" s="38">
        <v>0</v>
      </c>
      <c s="32">
        <f>ROUND(ROUND(L24,2)*ROUND(G24,3),2)</f>
      </c>
      <c s="36" t="s">
        <v>738</v>
      </c>
      <c>
        <f>(M24*21)/100</f>
      </c>
      <c t="s">
        <v>27</v>
      </c>
    </row>
    <row r="25" spans="1:5" ht="12.75">
      <c r="A25" s="35" t="s">
        <v>55</v>
      </c>
      <c r="E25" s="39" t="s">
        <v>5</v>
      </c>
    </row>
    <row r="26" spans="1:5" ht="12.75">
      <c r="A26" s="35" t="s">
        <v>56</v>
      </c>
      <c r="E26" s="40" t="s">
        <v>11075</v>
      </c>
    </row>
    <row r="27" spans="1:5" ht="140.25">
      <c r="A27" t="s">
        <v>58</v>
      </c>
      <c r="E27" s="39" t="s">
        <v>885</v>
      </c>
    </row>
    <row r="28" spans="1:16" ht="25.5">
      <c r="A28" t="s">
        <v>49</v>
      </c>
      <c s="34" t="s">
        <v>26</v>
      </c>
      <c s="34" t="s">
        <v>2429</v>
      </c>
      <c s="35" t="s">
        <v>5</v>
      </c>
      <c s="6" t="s">
        <v>6872</v>
      </c>
      <c s="36" t="s">
        <v>53</v>
      </c>
      <c s="37">
        <v>68</v>
      </c>
      <c s="36">
        <v>0</v>
      </c>
      <c s="36">
        <f>ROUND(G28*H28,6)</f>
      </c>
      <c r="L28" s="38">
        <v>0</v>
      </c>
      <c s="32">
        <f>ROUND(ROUND(L28,2)*ROUND(G28,3),2)</f>
      </c>
      <c s="36" t="s">
        <v>738</v>
      </c>
      <c>
        <f>(M28*21)/100</f>
      </c>
      <c t="s">
        <v>27</v>
      </c>
    </row>
    <row r="29" spans="1:5" ht="12.75">
      <c r="A29" s="35" t="s">
        <v>55</v>
      </c>
      <c r="E29" s="39" t="s">
        <v>5</v>
      </c>
    </row>
    <row r="30" spans="1:5" ht="12.75">
      <c r="A30" s="35" t="s">
        <v>56</v>
      </c>
      <c r="E30" s="40" t="s">
        <v>11075</v>
      </c>
    </row>
    <row r="31" spans="1:5" ht="140.25">
      <c r="A31" t="s">
        <v>58</v>
      </c>
      <c r="E31" s="39" t="s">
        <v>885</v>
      </c>
    </row>
    <row r="32" spans="1:13" ht="12.75">
      <c r="A32" t="s">
        <v>46</v>
      </c>
      <c r="C32" s="31" t="s">
        <v>79</v>
      </c>
      <c r="E32" s="33" t="s">
        <v>80</v>
      </c>
      <c r="J32" s="32">
        <f>0</f>
      </c>
      <c s="32">
        <f>0</f>
      </c>
      <c s="32">
        <f>0+L33+L37+L41+L45+L49+L53+L57+L61+L65+L69+L73+L77+L81</f>
      </c>
      <c s="32">
        <f>0+M33+M37+M41+M45+M49+M53+M57+M61+M65+M69+M73+M77+M81</f>
      </c>
    </row>
    <row r="33" spans="1:16" ht="12.75">
      <c r="A33" t="s">
        <v>49</v>
      </c>
      <c s="34" t="s">
        <v>133</v>
      </c>
      <c s="34" t="s">
        <v>94</v>
      </c>
      <c s="35" t="s">
        <v>5</v>
      </c>
      <c s="6" t="s">
        <v>95</v>
      </c>
      <c s="36" t="s">
        <v>88</v>
      </c>
      <c s="37">
        <v>37</v>
      </c>
      <c s="36">
        <v>0</v>
      </c>
      <c s="36">
        <f>ROUND(G33*H33,6)</f>
      </c>
      <c r="L33" s="38">
        <v>0</v>
      </c>
      <c s="32">
        <f>ROUND(ROUND(L33,2)*ROUND(G33,3),2)</f>
      </c>
      <c s="36" t="s">
        <v>738</v>
      </c>
      <c>
        <f>(M33*21)/100</f>
      </c>
      <c t="s">
        <v>27</v>
      </c>
    </row>
    <row r="34" spans="1:5" ht="12.75">
      <c r="A34" s="35" t="s">
        <v>55</v>
      </c>
      <c r="E34" s="39" t="s">
        <v>5</v>
      </c>
    </row>
    <row r="35" spans="1:5" ht="12.75">
      <c r="A35" s="35" t="s">
        <v>56</v>
      </c>
      <c r="E35" s="40" t="s">
        <v>11075</v>
      </c>
    </row>
    <row r="36" spans="1:5" ht="191.25">
      <c r="A36" t="s">
        <v>58</v>
      </c>
      <c r="E36" s="39" t="s">
        <v>11077</v>
      </c>
    </row>
    <row r="37" spans="1:16" ht="12.75">
      <c r="A37" t="s">
        <v>49</v>
      </c>
      <c s="34" t="s">
        <v>137</v>
      </c>
      <c s="34" t="s">
        <v>496</v>
      </c>
      <c s="35" t="s">
        <v>5</v>
      </c>
      <c s="6" t="s">
        <v>497</v>
      </c>
      <c s="36" t="s">
        <v>88</v>
      </c>
      <c s="37">
        <v>616</v>
      </c>
      <c s="36">
        <v>0</v>
      </c>
      <c s="36">
        <f>ROUND(G37*H37,6)</f>
      </c>
      <c r="L37" s="38">
        <v>0</v>
      </c>
      <c s="32">
        <f>ROUND(ROUND(L37,2)*ROUND(G37,3),2)</f>
      </c>
      <c s="36" t="s">
        <v>738</v>
      </c>
      <c>
        <f>(M37*21)/100</f>
      </c>
      <c t="s">
        <v>27</v>
      </c>
    </row>
    <row r="38" spans="1:5" ht="12.75">
      <c r="A38" s="35" t="s">
        <v>55</v>
      </c>
      <c r="E38" s="39" t="s">
        <v>5</v>
      </c>
    </row>
    <row r="39" spans="1:5" ht="12.75">
      <c r="A39" s="35" t="s">
        <v>56</v>
      </c>
      <c r="E39" s="40" t="s">
        <v>11075</v>
      </c>
    </row>
    <row r="40" spans="1:5" ht="76.5">
      <c r="A40" t="s">
        <v>58</v>
      </c>
      <c r="E40" s="39" t="s">
        <v>1172</v>
      </c>
    </row>
    <row r="41" spans="1:16" ht="25.5">
      <c r="A41" t="s">
        <v>49</v>
      </c>
      <c s="34" t="s">
        <v>141</v>
      </c>
      <c s="34" t="s">
        <v>11078</v>
      </c>
      <c s="35" t="s">
        <v>5</v>
      </c>
      <c s="6" t="s">
        <v>11079</v>
      </c>
      <c s="36" t="s">
        <v>83</v>
      </c>
      <c s="37">
        <v>4</v>
      </c>
      <c s="36">
        <v>0</v>
      </c>
      <c s="36">
        <f>ROUND(G41*H41,6)</f>
      </c>
      <c r="L41" s="38">
        <v>0</v>
      </c>
      <c s="32">
        <f>ROUND(ROUND(L41,2)*ROUND(G41,3),2)</f>
      </c>
      <c s="36" t="s">
        <v>738</v>
      </c>
      <c>
        <f>(M41*21)/100</f>
      </c>
      <c t="s">
        <v>27</v>
      </c>
    </row>
    <row r="42" spans="1:5" ht="12.75">
      <c r="A42" s="35" t="s">
        <v>55</v>
      </c>
      <c r="E42" s="39" t="s">
        <v>5</v>
      </c>
    </row>
    <row r="43" spans="1:5" ht="12.75">
      <c r="A43" s="35" t="s">
        <v>56</v>
      </c>
      <c r="E43" s="40" t="s">
        <v>11075</v>
      </c>
    </row>
    <row r="44" spans="1:5" ht="229.5">
      <c r="A44" t="s">
        <v>58</v>
      </c>
      <c r="E44" s="39" t="s">
        <v>11080</v>
      </c>
    </row>
    <row r="45" spans="1:16" ht="12.75">
      <c r="A45" t="s">
        <v>49</v>
      </c>
      <c s="34" t="s">
        <v>145</v>
      </c>
      <c s="34" t="s">
        <v>1693</v>
      </c>
      <c s="35" t="s">
        <v>5</v>
      </c>
      <c s="6" t="s">
        <v>1694</v>
      </c>
      <c s="36" t="s">
        <v>83</v>
      </c>
      <c s="37">
        <v>4</v>
      </c>
      <c s="36">
        <v>0</v>
      </c>
      <c s="36">
        <f>ROUND(G45*H45,6)</f>
      </c>
      <c r="L45" s="38">
        <v>0</v>
      </c>
      <c s="32">
        <f>ROUND(ROUND(L45,2)*ROUND(G45,3),2)</f>
      </c>
      <c s="36" t="s">
        <v>738</v>
      </c>
      <c>
        <f>(M45*21)/100</f>
      </c>
      <c t="s">
        <v>27</v>
      </c>
    </row>
    <row r="46" spans="1:5" ht="12.75">
      <c r="A46" s="35" t="s">
        <v>55</v>
      </c>
      <c r="E46" s="39" t="s">
        <v>5</v>
      </c>
    </row>
    <row r="47" spans="1:5" ht="12.75">
      <c r="A47" s="35" t="s">
        <v>56</v>
      </c>
      <c r="E47" s="40" t="s">
        <v>11075</v>
      </c>
    </row>
    <row r="48" spans="1:5" ht="191.25">
      <c r="A48" t="s">
        <v>58</v>
      </c>
      <c r="E48" s="39" t="s">
        <v>11081</v>
      </c>
    </row>
    <row r="49" spans="1:16" ht="12.75">
      <c r="A49" t="s">
        <v>49</v>
      </c>
      <c s="34" t="s">
        <v>170</v>
      </c>
      <c s="34" t="s">
        <v>2013</v>
      </c>
      <c s="35" t="s">
        <v>5</v>
      </c>
      <c s="6" t="s">
        <v>2014</v>
      </c>
      <c s="36" t="s">
        <v>88</v>
      </c>
      <c s="37">
        <v>225</v>
      </c>
      <c s="36">
        <v>0</v>
      </c>
      <c s="36">
        <f>ROUND(G49*H49,6)</f>
      </c>
      <c r="L49" s="38">
        <v>0</v>
      </c>
      <c s="32">
        <f>ROUND(ROUND(L49,2)*ROUND(G49,3),2)</f>
      </c>
      <c s="36" t="s">
        <v>738</v>
      </c>
      <c>
        <f>(M49*21)/100</f>
      </c>
      <c t="s">
        <v>27</v>
      </c>
    </row>
    <row r="50" spans="1:5" ht="12.75">
      <c r="A50" s="35" t="s">
        <v>55</v>
      </c>
      <c r="E50" s="39" t="s">
        <v>5</v>
      </c>
    </row>
    <row r="51" spans="1:5" ht="12.75">
      <c r="A51" s="35" t="s">
        <v>56</v>
      </c>
      <c r="E51" s="40" t="s">
        <v>11075</v>
      </c>
    </row>
    <row r="52" spans="1:5" ht="140.25">
      <c r="A52" t="s">
        <v>58</v>
      </c>
      <c r="E52" s="39" t="s">
        <v>11082</v>
      </c>
    </row>
    <row r="53" spans="1:16" ht="25.5">
      <c r="A53" t="s">
        <v>49</v>
      </c>
      <c s="34" t="s">
        <v>292</v>
      </c>
      <c s="34" t="s">
        <v>11083</v>
      </c>
      <c s="35" t="s">
        <v>5</v>
      </c>
      <c s="6" t="s">
        <v>11084</v>
      </c>
      <c s="36" t="s">
        <v>83</v>
      </c>
      <c s="37">
        <v>1</v>
      </c>
      <c s="36">
        <v>0</v>
      </c>
      <c s="36">
        <f>ROUND(G53*H53,6)</f>
      </c>
      <c r="L53" s="38">
        <v>0</v>
      </c>
      <c s="32">
        <f>ROUND(ROUND(L53,2)*ROUND(G53,3),2)</f>
      </c>
      <c s="36" t="s">
        <v>738</v>
      </c>
      <c>
        <f>(M53*21)/100</f>
      </c>
      <c t="s">
        <v>27</v>
      </c>
    </row>
    <row r="54" spans="1:5" ht="12.75">
      <c r="A54" s="35" t="s">
        <v>55</v>
      </c>
      <c r="E54" s="39" t="s">
        <v>5</v>
      </c>
    </row>
    <row r="55" spans="1:5" ht="12.75">
      <c r="A55" s="35" t="s">
        <v>56</v>
      </c>
      <c r="E55" s="40" t="s">
        <v>11075</v>
      </c>
    </row>
    <row r="56" spans="1:5" ht="89.25">
      <c r="A56" t="s">
        <v>58</v>
      </c>
      <c r="E56" s="39" t="s">
        <v>11085</v>
      </c>
    </row>
    <row r="57" spans="1:16" ht="38.25">
      <c r="A57" t="s">
        <v>49</v>
      </c>
      <c s="34" t="s">
        <v>296</v>
      </c>
      <c s="34" t="s">
        <v>11086</v>
      </c>
      <c s="35" t="s">
        <v>5</v>
      </c>
      <c s="6" t="s">
        <v>11087</v>
      </c>
      <c s="36" t="s">
        <v>83</v>
      </c>
      <c s="37">
        <v>1</v>
      </c>
      <c s="36">
        <v>0</v>
      </c>
      <c s="36">
        <f>ROUND(G57*H57,6)</f>
      </c>
      <c r="L57" s="38">
        <v>0</v>
      </c>
      <c s="32">
        <f>ROUND(ROUND(L57,2)*ROUND(G57,3),2)</f>
      </c>
      <c s="36" t="s">
        <v>738</v>
      </c>
      <c>
        <f>(M57*21)/100</f>
      </c>
      <c t="s">
        <v>27</v>
      </c>
    </row>
    <row r="58" spans="1:5" ht="12.75">
      <c r="A58" s="35" t="s">
        <v>55</v>
      </c>
      <c r="E58" s="39" t="s">
        <v>5</v>
      </c>
    </row>
    <row r="59" spans="1:5" ht="12.75">
      <c r="A59" s="35" t="s">
        <v>56</v>
      </c>
      <c r="E59" s="40" t="s">
        <v>11075</v>
      </c>
    </row>
    <row r="60" spans="1:5" ht="153">
      <c r="A60" t="s">
        <v>58</v>
      </c>
      <c r="E60" s="39" t="s">
        <v>11088</v>
      </c>
    </row>
    <row r="61" spans="1:16" ht="25.5">
      <c r="A61" t="s">
        <v>49</v>
      </c>
      <c s="34" t="s">
        <v>300</v>
      </c>
      <c s="34" t="s">
        <v>1783</v>
      </c>
      <c s="35" t="s">
        <v>5</v>
      </c>
      <c s="6" t="s">
        <v>1784</v>
      </c>
      <c s="36" t="s">
        <v>83</v>
      </c>
      <c s="37">
        <v>1</v>
      </c>
      <c s="36">
        <v>0</v>
      </c>
      <c s="36">
        <f>ROUND(G61*H61,6)</f>
      </c>
      <c r="L61" s="38">
        <v>0</v>
      </c>
      <c s="32">
        <f>ROUND(ROUND(L61,2)*ROUND(G61,3),2)</f>
      </c>
      <c s="36" t="s">
        <v>738</v>
      </c>
      <c>
        <f>(M61*21)/100</f>
      </c>
      <c t="s">
        <v>27</v>
      </c>
    </row>
    <row r="62" spans="1:5" ht="12.75">
      <c r="A62" s="35" t="s">
        <v>55</v>
      </c>
      <c r="E62" s="39" t="s">
        <v>5</v>
      </c>
    </row>
    <row r="63" spans="1:5" ht="12.75">
      <c r="A63" s="35" t="s">
        <v>56</v>
      </c>
      <c r="E63" s="40" t="s">
        <v>11075</v>
      </c>
    </row>
    <row r="64" spans="1:5" ht="178.5">
      <c r="A64" t="s">
        <v>58</v>
      </c>
      <c r="E64" s="39" t="s">
        <v>11089</v>
      </c>
    </row>
    <row r="65" spans="1:16" ht="38.25">
      <c r="A65" t="s">
        <v>49</v>
      </c>
      <c s="34" t="s">
        <v>304</v>
      </c>
      <c s="34" t="s">
        <v>11090</v>
      </c>
      <c s="35" t="s">
        <v>5</v>
      </c>
      <c s="6" t="s">
        <v>11091</v>
      </c>
      <c s="36" t="s">
        <v>83</v>
      </c>
      <c s="37">
        <v>1</v>
      </c>
      <c s="36">
        <v>0</v>
      </c>
      <c s="36">
        <f>ROUND(G65*H65,6)</f>
      </c>
      <c r="L65" s="38">
        <v>0</v>
      </c>
      <c s="32">
        <f>ROUND(ROUND(L65,2)*ROUND(G65,3),2)</f>
      </c>
      <c s="36" t="s">
        <v>738</v>
      </c>
      <c>
        <f>(M65*21)/100</f>
      </c>
      <c t="s">
        <v>27</v>
      </c>
    </row>
    <row r="66" spans="1:5" ht="12.75">
      <c r="A66" s="35" t="s">
        <v>55</v>
      </c>
      <c r="E66" s="39" t="s">
        <v>5</v>
      </c>
    </row>
    <row r="67" spans="1:5" ht="12.75">
      <c r="A67" s="35" t="s">
        <v>56</v>
      </c>
      <c r="E67" s="40" t="s">
        <v>11075</v>
      </c>
    </row>
    <row r="68" spans="1:5" ht="89.25">
      <c r="A68" t="s">
        <v>58</v>
      </c>
      <c r="E68" s="39" t="s">
        <v>11092</v>
      </c>
    </row>
    <row r="69" spans="1:16" ht="38.25">
      <c r="A69" t="s">
        <v>49</v>
      </c>
      <c s="34" t="s">
        <v>308</v>
      </c>
      <c s="34" t="s">
        <v>11093</v>
      </c>
      <c s="35" t="s">
        <v>5</v>
      </c>
      <c s="6" t="s">
        <v>11094</v>
      </c>
      <c s="36" t="s">
        <v>83</v>
      </c>
      <c s="37">
        <v>1</v>
      </c>
      <c s="36">
        <v>0</v>
      </c>
      <c s="36">
        <f>ROUND(G69*H69,6)</f>
      </c>
      <c r="L69" s="38">
        <v>0</v>
      </c>
      <c s="32">
        <f>ROUND(ROUND(L69,2)*ROUND(G69,3),2)</f>
      </c>
      <c s="36" t="s">
        <v>738</v>
      </c>
      <c>
        <f>(M69*21)/100</f>
      </c>
      <c t="s">
        <v>27</v>
      </c>
    </row>
    <row r="70" spans="1:5" ht="12.75">
      <c r="A70" s="35" t="s">
        <v>55</v>
      </c>
      <c r="E70" s="39" t="s">
        <v>5</v>
      </c>
    </row>
    <row r="71" spans="1:5" ht="12.75">
      <c r="A71" s="35" t="s">
        <v>56</v>
      </c>
      <c r="E71" s="40" t="s">
        <v>11075</v>
      </c>
    </row>
    <row r="72" spans="1:5" ht="165.75">
      <c r="A72" t="s">
        <v>58</v>
      </c>
      <c r="E72" s="39" t="s">
        <v>11095</v>
      </c>
    </row>
    <row r="73" spans="1:16" ht="25.5">
      <c r="A73" t="s">
        <v>49</v>
      </c>
      <c s="34" t="s">
        <v>312</v>
      </c>
      <c s="34" t="s">
        <v>11096</v>
      </c>
      <c s="35" t="s">
        <v>5</v>
      </c>
      <c s="6" t="s">
        <v>11097</v>
      </c>
      <c s="36" t="s">
        <v>83</v>
      </c>
      <c s="37">
        <v>1</v>
      </c>
      <c s="36">
        <v>0</v>
      </c>
      <c s="36">
        <f>ROUND(G73*H73,6)</f>
      </c>
      <c r="L73" s="38">
        <v>0</v>
      </c>
      <c s="32">
        <f>ROUND(ROUND(L73,2)*ROUND(G73,3),2)</f>
      </c>
      <c s="36" t="s">
        <v>738</v>
      </c>
      <c>
        <f>(M73*21)/100</f>
      </c>
      <c t="s">
        <v>27</v>
      </c>
    </row>
    <row r="74" spans="1:5" ht="12.75">
      <c r="A74" s="35" t="s">
        <v>55</v>
      </c>
      <c r="E74" s="39" t="s">
        <v>5</v>
      </c>
    </row>
    <row r="75" spans="1:5" ht="12.75">
      <c r="A75" s="35" t="s">
        <v>56</v>
      </c>
      <c r="E75" s="40" t="s">
        <v>11075</v>
      </c>
    </row>
    <row r="76" spans="1:5" ht="165.75">
      <c r="A76" t="s">
        <v>58</v>
      </c>
      <c r="E76" s="39" t="s">
        <v>11098</v>
      </c>
    </row>
    <row r="77" spans="1:16" ht="12.75">
      <c r="A77" t="s">
        <v>49</v>
      </c>
      <c s="34" t="s">
        <v>324</v>
      </c>
      <c s="34" t="s">
        <v>2168</v>
      </c>
      <c s="35" t="s">
        <v>5</v>
      </c>
      <c s="6" t="s">
        <v>2169</v>
      </c>
      <c s="36" t="s">
        <v>83</v>
      </c>
      <c s="37">
        <v>1</v>
      </c>
      <c s="36">
        <v>0</v>
      </c>
      <c s="36">
        <f>ROUND(G77*H77,6)</f>
      </c>
      <c r="L77" s="38">
        <v>0</v>
      </c>
      <c s="32">
        <f>ROUND(ROUND(L77,2)*ROUND(G77,3),2)</f>
      </c>
      <c s="36" t="s">
        <v>738</v>
      </c>
      <c>
        <f>(M77*21)/100</f>
      </c>
      <c t="s">
        <v>27</v>
      </c>
    </row>
    <row r="78" spans="1:5" ht="12.75">
      <c r="A78" s="35" t="s">
        <v>55</v>
      </c>
      <c r="E78" s="39" t="s">
        <v>5</v>
      </c>
    </row>
    <row r="79" spans="1:5" ht="12.75">
      <c r="A79" s="35" t="s">
        <v>56</v>
      </c>
      <c r="E79" s="40" t="s">
        <v>11075</v>
      </c>
    </row>
    <row r="80" spans="1:5" ht="204">
      <c r="A80" t="s">
        <v>58</v>
      </c>
      <c r="E80" s="39" t="s">
        <v>11099</v>
      </c>
    </row>
    <row r="81" spans="1:16" ht="38.25">
      <c r="A81" t="s">
        <v>49</v>
      </c>
      <c s="34" t="s">
        <v>330</v>
      </c>
      <c s="34" t="s">
        <v>2482</v>
      </c>
      <c s="35" t="s">
        <v>5</v>
      </c>
      <c s="6" t="s">
        <v>2483</v>
      </c>
      <c s="36" t="s">
        <v>83</v>
      </c>
      <c s="37">
        <v>3</v>
      </c>
      <c s="36">
        <v>0</v>
      </c>
      <c s="36">
        <f>ROUND(G81*H81,6)</f>
      </c>
      <c r="L81" s="38">
        <v>0</v>
      </c>
      <c s="32">
        <f>ROUND(ROUND(L81,2)*ROUND(G81,3),2)</f>
      </c>
      <c s="36" t="s">
        <v>738</v>
      </c>
      <c>
        <f>(M81*21)/100</f>
      </c>
      <c t="s">
        <v>27</v>
      </c>
    </row>
    <row r="82" spans="1:5" ht="12.75">
      <c r="A82" s="35" t="s">
        <v>55</v>
      </c>
      <c r="E82" s="39" t="s">
        <v>5</v>
      </c>
    </row>
    <row r="83" spans="1:5" ht="12.75">
      <c r="A83" s="35" t="s">
        <v>56</v>
      </c>
      <c r="E83" s="40" t="s">
        <v>11075</v>
      </c>
    </row>
    <row r="84" spans="1:5" ht="114.75">
      <c r="A84" t="s">
        <v>58</v>
      </c>
      <c r="E84" s="39" t="s">
        <v>6910</v>
      </c>
    </row>
    <row r="85" spans="1:13" ht="12.75">
      <c r="A85" t="s">
        <v>46</v>
      </c>
      <c r="C85" s="31" t="s">
        <v>404</v>
      </c>
      <c r="E85" s="33" t="s">
        <v>1754</v>
      </c>
      <c r="J85" s="32">
        <f>0</f>
      </c>
      <c s="32">
        <f>0</f>
      </c>
      <c s="32">
        <f>0+L86+L90+L94+L98+L102+L106+L110+L114+L118</f>
      </c>
      <c s="32">
        <f>0+M86+M90+M94+M98+M102+M106+M110+M114+M118</f>
      </c>
    </row>
    <row r="86" spans="1:16" ht="25.5">
      <c r="A86" t="s">
        <v>49</v>
      </c>
      <c s="34" t="s">
        <v>117</v>
      </c>
      <c s="34" t="s">
        <v>6837</v>
      </c>
      <c s="35" t="s">
        <v>5</v>
      </c>
      <c s="6" t="s">
        <v>6838</v>
      </c>
      <c s="36" t="s">
        <v>83</v>
      </c>
      <c s="37">
        <v>32</v>
      </c>
      <c s="36">
        <v>0</v>
      </c>
      <c s="36">
        <f>ROUND(G86*H86,6)</f>
      </c>
      <c r="L86" s="38">
        <v>0</v>
      </c>
      <c s="32">
        <f>ROUND(ROUND(L86,2)*ROUND(G86,3),2)</f>
      </c>
      <c s="36" t="s">
        <v>738</v>
      </c>
      <c>
        <f>(M86*21)/100</f>
      </c>
      <c t="s">
        <v>27</v>
      </c>
    </row>
    <row r="87" spans="1:5" ht="12.75">
      <c r="A87" s="35" t="s">
        <v>55</v>
      </c>
      <c r="E87" s="39" t="s">
        <v>5</v>
      </c>
    </row>
    <row r="88" spans="1:5" ht="12.75">
      <c r="A88" s="35" t="s">
        <v>56</v>
      </c>
      <c r="E88" s="40" t="s">
        <v>11075</v>
      </c>
    </row>
    <row r="89" spans="1:5" ht="76.5">
      <c r="A89" t="s">
        <v>58</v>
      </c>
      <c r="E89" s="39" t="s">
        <v>7449</v>
      </c>
    </row>
    <row r="90" spans="1:16" ht="12.75">
      <c r="A90" t="s">
        <v>49</v>
      </c>
      <c s="34" t="s">
        <v>121</v>
      </c>
      <c s="34" t="s">
        <v>11047</v>
      </c>
      <c s="35" t="s">
        <v>5</v>
      </c>
      <c s="6" t="s">
        <v>11048</v>
      </c>
      <c s="36" t="s">
        <v>83</v>
      </c>
      <c s="37">
        <v>27</v>
      </c>
      <c s="36">
        <v>0</v>
      </c>
      <c s="36">
        <f>ROUND(G90*H90,6)</f>
      </c>
      <c r="L90" s="38">
        <v>0</v>
      </c>
      <c s="32">
        <f>ROUND(ROUND(L90,2)*ROUND(G90,3),2)</f>
      </c>
      <c s="36" t="s">
        <v>738</v>
      </c>
      <c>
        <f>(M90*21)/100</f>
      </c>
      <c t="s">
        <v>27</v>
      </c>
    </row>
    <row r="91" spans="1:5" ht="12.75">
      <c r="A91" s="35" t="s">
        <v>55</v>
      </c>
      <c r="E91" s="39" t="s">
        <v>5</v>
      </c>
    </row>
    <row r="92" spans="1:5" ht="12.75">
      <c r="A92" s="35" t="s">
        <v>56</v>
      </c>
      <c r="E92" s="40" t="s">
        <v>11075</v>
      </c>
    </row>
    <row r="93" spans="1:5" ht="114.75">
      <c r="A93" t="s">
        <v>58</v>
      </c>
      <c r="E93" s="39" t="s">
        <v>11100</v>
      </c>
    </row>
    <row r="94" spans="1:16" ht="12.75">
      <c r="A94" t="s">
        <v>49</v>
      </c>
      <c s="34" t="s">
        <v>125</v>
      </c>
      <c s="34" t="s">
        <v>86</v>
      </c>
      <c s="35" t="s">
        <v>5</v>
      </c>
      <c s="6" t="s">
        <v>87</v>
      </c>
      <c s="36" t="s">
        <v>88</v>
      </c>
      <c s="37">
        <v>635</v>
      </c>
      <c s="36">
        <v>0</v>
      </c>
      <c s="36">
        <f>ROUND(G94*H94,6)</f>
      </c>
      <c r="L94" s="38">
        <v>0</v>
      </c>
      <c s="32">
        <f>ROUND(ROUND(L94,2)*ROUND(G94,3),2)</f>
      </c>
      <c s="36" t="s">
        <v>738</v>
      </c>
      <c>
        <f>(M94*21)/100</f>
      </c>
      <c t="s">
        <v>27</v>
      </c>
    </row>
    <row r="95" spans="1:5" ht="12.75">
      <c r="A95" s="35" t="s">
        <v>55</v>
      </c>
      <c r="E95" s="39" t="s">
        <v>5</v>
      </c>
    </row>
    <row r="96" spans="1:5" ht="12.75">
      <c r="A96" s="35" t="s">
        <v>56</v>
      </c>
      <c r="E96" s="40" t="s">
        <v>11075</v>
      </c>
    </row>
    <row r="97" spans="1:5" ht="102">
      <c r="A97" t="s">
        <v>58</v>
      </c>
      <c r="E97" s="39" t="s">
        <v>1164</v>
      </c>
    </row>
    <row r="98" spans="1:16" ht="12.75">
      <c r="A98" t="s">
        <v>49</v>
      </c>
      <c s="34" t="s">
        <v>129</v>
      </c>
      <c s="34" t="s">
        <v>741</v>
      </c>
      <c s="35" t="s">
        <v>5</v>
      </c>
      <c s="6" t="s">
        <v>742</v>
      </c>
      <c s="36" t="s">
        <v>88</v>
      </c>
      <c s="37">
        <v>20</v>
      </c>
      <c s="36">
        <v>0</v>
      </c>
      <c s="36">
        <f>ROUND(G98*H98,6)</f>
      </c>
      <c r="L98" s="38">
        <v>0</v>
      </c>
      <c s="32">
        <f>ROUND(ROUND(L98,2)*ROUND(G98,3),2)</f>
      </c>
      <c s="36" t="s">
        <v>738</v>
      </c>
      <c>
        <f>(M98*21)/100</f>
      </c>
      <c t="s">
        <v>27</v>
      </c>
    </row>
    <row r="99" spans="1:5" ht="12.75">
      <c r="A99" s="35" t="s">
        <v>55</v>
      </c>
      <c r="E99" s="39" t="s">
        <v>5</v>
      </c>
    </row>
    <row r="100" spans="1:5" ht="12.75">
      <c r="A100" s="35" t="s">
        <v>56</v>
      </c>
      <c r="E100" s="40" t="s">
        <v>11075</v>
      </c>
    </row>
    <row r="101" spans="1:5" ht="102">
      <c r="A101" t="s">
        <v>58</v>
      </c>
      <c r="E101" s="39" t="s">
        <v>1165</v>
      </c>
    </row>
    <row r="102" spans="1:16" ht="25.5">
      <c r="A102" t="s">
        <v>49</v>
      </c>
      <c s="34" t="s">
        <v>149</v>
      </c>
      <c s="34" t="s">
        <v>6723</v>
      </c>
      <c s="35" t="s">
        <v>5</v>
      </c>
      <c s="6" t="s">
        <v>6724</v>
      </c>
      <c s="36" t="s">
        <v>88</v>
      </c>
      <c s="37">
        <v>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11075</v>
      </c>
    </row>
    <row r="105" spans="1:5" ht="76.5">
      <c r="A105" t="s">
        <v>58</v>
      </c>
      <c r="E105" s="39" t="s">
        <v>1172</v>
      </c>
    </row>
    <row r="106" spans="1:16" ht="12.75">
      <c r="A106" t="s">
        <v>49</v>
      </c>
      <c s="34" t="s">
        <v>153</v>
      </c>
      <c s="34" t="s">
        <v>1515</v>
      </c>
      <c s="35" t="s">
        <v>5</v>
      </c>
      <c s="6" t="s">
        <v>1516</v>
      </c>
      <c s="36" t="s">
        <v>88</v>
      </c>
      <c s="37">
        <v>20</v>
      </c>
      <c s="36">
        <v>0</v>
      </c>
      <c s="36">
        <f>ROUND(G106*H106,6)</f>
      </c>
      <c r="L106" s="38">
        <v>0</v>
      </c>
      <c s="32">
        <f>ROUND(ROUND(L106,2)*ROUND(G106,3),2)</f>
      </c>
      <c s="36" t="s">
        <v>738</v>
      </c>
      <c>
        <f>(M106*21)/100</f>
      </c>
      <c t="s">
        <v>27</v>
      </c>
    </row>
    <row r="107" spans="1:5" ht="12.75">
      <c r="A107" s="35" t="s">
        <v>55</v>
      </c>
      <c r="E107" s="39" t="s">
        <v>5</v>
      </c>
    </row>
    <row r="108" spans="1:5" ht="12.75">
      <c r="A108" s="35" t="s">
        <v>56</v>
      </c>
      <c r="E108" s="40" t="s">
        <v>11075</v>
      </c>
    </row>
    <row r="109" spans="1:5" ht="76.5">
      <c r="A109" t="s">
        <v>58</v>
      </c>
      <c r="E109" s="39" t="s">
        <v>1172</v>
      </c>
    </row>
    <row r="110" spans="1:16" ht="12.75">
      <c r="A110" t="s">
        <v>49</v>
      </c>
      <c s="34" t="s">
        <v>157</v>
      </c>
      <c s="34" t="s">
        <v>11101</v>
      </c>
      <c s="35" t="s">
        <v>5</v>
      </c>
      <c s="6" t="s">
        <v>11102</v>
      </c>
      <c s="36" t="s">
        <v>83</v>
      </c>
      <c s="37">
        <v>4</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11075</v>
      </c>
    </row>
    <row r="113" spans="1:5" ht="102">
      <c r="A113" t="s">
        <v>58</v>
      </c>
      <c r="E113" s="39" t="s">
        <v>11103</v>
      </c>
    </row>
    <row r="114" spans="1:16" ht="25.5">
      <c r="A114" t="s">
        <v>49</v>
      </c>
      <c s="34" t="s">
        <v>161</v>
      </c>
      <c s="34" t="s">
        <v>1178</v>
      </c>
      <c s="35" t="s">
        <v>5</v>
      </c>
      <c s="6" t="s">
        <v>1179</v>
      </c>
      <c s="36" t="s">
        <v>83</v>
      </c>
      <c s="37">
        <v>5</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11075</v>
      </c>
    </row>
    <row r="117" spans="1:5" ht="102">
      <c r="A117" t="s">
        <v>58</v>
      </c>
      <c r="E117" s="39" t="s">
        <v>1164</v>
      </c>
    </row>
    <row r="118" spans="1:16" ht="12.75">
      <c r="A118" t="s">
        <v>49</v>
      </c>
      <c s="34" t="s">
        <v>165</v>
      </c>
      <c s="34" t="s">
        <v>2010</v>
      </c>
      <c s="35" t="s">
        <v>5</v>
      </c>
      <c s="6" t="s">
        <v>2011</v>
      </c>
      <c s="36" t="s">
        <v>220</v>
      </c>
      <c s="37">
        <v>330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11075</v>
      </c>
    </row>
    <row r="121" spans="1:5" ht="102">
      <c r="A121" t="s">
        <v>58</v>
      </c>
      <c r="E121" s="39" t="s">
        <v>2012</v>
      </c>
    </row>
    <row r="122" spans="1:13" ht="12.75">
      <c r="A122" t="s">
        <v>46</v>
      </c>
      <c r="C122" s="31" t="s">
        <v>2027</v>
      </c>
      <c r="E122" s="33" t="s">
        <v>68</v>
      </c>
      <c r="J122" s="32">
        <f>0</f>
      </c>
      <c s="32">
        <f>0</f>
      </c>
      <c s="32">
        <f>0+L123+L127+L131+L135+L139+L143+L147</f>
      </c>
      <c s="32">
        <f>0+M123+M127+M131+M135+M139+M143+M147</f>
      </c>
    </row>
    <row r="123" spans="1:16" ht="12.75">
      <c r="A123" t="s">
        <v>49</v>
      </c>
      <c s="34" t="s">
        <v>85</v>
      </c>
      <c s="34" t="s">
        <v>2028</v>
      </c>
      <c s="35" t="s">
        <v>5</v>
      </c>
      <c s="6" t="s">
        <v>2029</v>
      </c>
      <c s="36" t="s">
        <v>220</v>
      </c>
      <c s="37">
        <v>651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11075</v>
      </c>
    </row>
    <row r="126" spans="1:5" ht="12.75">
      <c r="A126" t="s">
        <v>58</v>
      </c>
      <c r="E126" s="39" t="s">
        <v>2030</v>
      </c>
    </row>
    <row r="127" spans="1:16" ht="12.75">
      <c r="A127" t="s">
        <v>49</v>
      </c>
      <c s="34" t="s">
        <v>93</v>
      </c>
      <c s="34" t="s">
        <v>5700</v>
      </c>
      <c s="35" t="s">
        <v>5</v>
      </c>
      <c s="6" t="s">
        <v>5701</v>
      </c>
      <c s="36" t="s">
        <v>71</v>
      </c>
      <c s="37">
        <v>186.1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11075</v>
      </c>
    </row>
    <row r="130" spans="1:5" ht="318.75">
      <c r="A130" t="s">
        <v>58</v>
      </c>
      <c r="E130" s="39" t="s">
        <v>3653</v>
      </c>
    </row>
    <row r="131" spans="1:16" ht="12.75">
      <c r="A131" t="s">
        <v>49</v>
      </c>
      <c s="34" t="s">
        <v>79</v>
      </c>
      <c s="34" t="s">
        <v>5239</v>
      </c>
      <c s="35" t="s">
        <v>5</v>
      </c>
      <c s="6" t="s">
        <v>5240</v>
      </c>
      <c s="36" t="s">
        <v>2025</v>
      </c>
      <c s="37">
        <v>1665</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11075</v>
      </c>
    </row>
    <row r="134" spans="1:5" ht="25.5">
      <c r="A134" t="s">
        <v>58</v>
      </c>
      <c r="E134" s="39" t="s">
        <v>2442</v>
      </c>
    </row>
    <row r="135" spans="1:16" ht="12.75">
      <c r="A135" t="s">
        <v>49</v>
      </c>
      <c s="34" t="s">
        <v>104</v>
      </c>
      <c s="34" t="s">
        <v>75</v>
      </c>
      <c s="35" t="s">
        <v>5</v>
      </c>
      <c s="6" t="s">
        <v>76</v>
      </c>
      <c s="36" t="s">
        <v>71</v>
      </c>
      <c s="37">
        <v>167.5</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11075</v>
      </c>
    </row>
    <row r="138" spans="1:5" ht="229.5">
      <c r="A138" t="s">
        <v>58</v>
      </c>
      <c r="E138" s="39" t="s">
        <v>1704</v>
      </c>
    </row>
    <row r="139" spans="1:16" ht="12.75">
      <c r="A139" t="s">
        <v>49</v>
      </c>
      <c s="34" t="s">
        <v>108</v>
      </c>
      <c s="34" t="s">
        <v>2041</v>
      </c>
      <c s="35" t="s">
        <v>5</v>
      </c>
      <c s="6" t="s">
        <v>2042</v>
      </c>
      <c s="36" t="s">
        <v>220</v>
      </c>
      <c s="37">
        <v>651</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11075</v>
      </c>
    </row>
    <row r="142" spans="1:5" ht="38.25">
      <c r="A142" t="s">
        <v>58</v>
      </c>
      <c r="E142" s="39" t="s">
        <v>2043</v>
      </c>
    </row>
    <row r="143" spans="1:16" ht="12.75">
      <c r="A143" t="s">
        <v>49</v>
      </c>
      <c s="34" t="s">
        <v>113</v>
      </c>
      <c s="34" t="s">
        <v>4833</v>
      </c>
      <c s="35" t="s">
        <v>5</v>
      </c>
      <c s="6" t="s">
        <v>4834</v>
      </c>
      <c s="36" t="s">
        <v>71</v>
      </c>
      <c s="37">
        <v>12</v>
      </c>
      <c s="36">
        <v>0</v>
      </c>
      <c s="36">
        <f>ROUND(G143*H143,6)</f>
      </c>
      <c r="L143" s="38">
        <v>0</v>
      </c>
      <c s="32">
        <f>ROUND(ROUND(L143,2)*ROUND(G143,3),2)</f>
      </c>
      <c s="36" t="s">
        <v>738</v>
      </c>
      <c>
        <f>(M143*21)/100</f>
      </c>
      <c t="s">
        <v>27</v>
      </c>
    </row>
    <row r="144" spans="1:5" ht="12.75">
      <c r="A144" s="35" t="s">
        <v>55</v>
      </c>
      <c r="E144" s="39" t="s">
        <v>5</v>
      </c>
    </row>
    <row r="145" spans="1:5" ht="12.75">
      <c r="A145" s="35" t="s">
        <v>56</v>
      </c>
      <c r="E145" s="40" t="s">
        <v>11075</v>
      </c>
    </row>
    <row r="146" spans="1:5" ht="38.25">
      <c r="A146" t="s">
        <v>58</v>
      </c>
      <c r="E146" s="39" t="s">
        <v>3544</v>
      </c>
    </row>
    <row r="147" spans="1:16" ht="12.75">
      <c r="A147" t="s">
        <v>49</v>
      </c>
      <c s="34" t="s">
        <v>352</v>
      </c>
      <c s="34" t="s">
        <v>11104</v>
      </c>
      <c s="35" t="s">
        <v>5</v>
      </c>
      <c s="6" t="s">
        <v>2447</v>
      </c>
      <c s="36" t="s">
        <v>220</v>
      </c>
      <c s="37">
        <v>300</v>
      </c>
      <c s="36">
        <v>0</v>
      </c>
      <c s="36">
        <f>ROUND(G147*H147,6)</f>
      </c>
      <c r="L147" s="38">
        <v>0</v>
      </c>
      <c s="32">
        <f>ROUND(ROUND(L147,2)*ROUND(G147,3),2)</f>
      </c>
      <c s="36" t="s">
        <v>738</v>
      </c>
      <c>
        <f>(M147*21)/100</f>
      </c>
      <c t="s">
        <v>27</v>
      </c>
    </row>
    <row r="148" spans="1:5" ht="12.75">
      <c r="A148" s="35" t="s">
        <v>55</v>
      </c>
      <c r="E148" s="39" t="s">
        <v>5</v>
      </c>
    </row>
    <row r="149" spans="1:5" ht="12.75">
      <c r="A149" s="35" t="s">
        <v>56</v>
      </c>
      <c r="E149" s="40" t="s">
        <v>11075</v>
      </c>
    </row>
    <row r="150" spans="1:5" ht="153">
      <c r="A150" t="s">
        <v>58</v>
      </c>
      <c r="E150" s="39" t="s">
        <v>2448</v>
      </c>
    </row>
    <row r="151" spans="1:13" ht="12.75">
      <c r="A151" t="s">
        <v>46</v>
      </c>
      <c r="C151" s="31" t="s">
        <v>1761</v>
      </c>
      <c r="E151" s="33" t="s">
        <v>1762</v>
      </c>
      <c r="J151" s="32">
        <f>0</f>
      </c>
      <c s="32">
        <f>0</f>
      </c>
      <c s="32">
        <f>0+L152+L156+L160</f>
      </c>
      <c s="32">
        <f>0+M152+M156+M160</f>
      </c>
    </row>
    <row r="152" spans="1:16" ht="12.75">
      <c r="A152" t="s">
        <v>49</v>
      </c>
      <c s="34" t="s">
        <v>174</v>
      </c>
      <c s="34" t="s">
        <v>1517</v>
      </c>
      <c s="35" t="s">
        <v>5</v>
      </c>
      <c s="6" t="s">
        <v>1518</v>
      </c>
      <c s="36" t="s">
        <v>88</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11075</v>
      </c>
    </row>
    <row r="155" spans="1:5" ht="127.5">
      <c r="A155" t="s">
        <v>58</v>
      </c>
      <c r="E155" s="39" t="s">
        <v>1519</v>
      </c>
    </row>
    <row r="156" spans="1:16" ht="12.75">
      <c r="A156" t="s">
        <v>49</v>
      </c>
      <c s="34" t="s">
        <v>178</v>
      </c>
      <c s="34" t="s">
        <v>1522</v>
      </c>
      <c s="35" t="s">
        <v>5</v>
      </c>
      <c s="6" t="s">
        <v>1523</v>
      </c>
      <c s="36" t="s">
        <v>83</v>
      </c>
      <c s="37">
        <v>2</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11075</v>
      </c>
    </row>
    <row r="159" spans="1:5" ht="76.5">
      <c r="A159" t="s">
        <v>58</v>
      </c>
      <c r="E159" s="39" t="s">
        <v>1524</v>
      </c>
    </row>
    <row r="160" spans="1:16" ht="12.75">
      <c r="A160" t="s">
        <v>49</v>
      </c>
      <c s="34" t="s">
        <v>50</v>
      </c>
      <c s="34" t="s">
        <v>1528</v>
      </c>
      <c s="35" t="s">
        <v>5</v>
      </c>
      <c s="6" t="s">
        <v>1529</v>
      </c>
      <c s="36" t="s">
        <v>83</v>
      </c>
      <c s="37">
        <v>2</v>
      </c>
      <c s="36">
        <v>0</v>
      </c>
      <c s="36">
        <f>ROUND(G160*H160,6)</f>
      </c>
      <c r="L160" s="38">
        <v>0</v>
      </c>
      <c s="32">
        <f>ROUND(ROUND(L160,2)*ROUND(G160,3),2)</f>
      </c>
      <c s="36" t="s">
        <v>738</v>
      </c>
      <c>
        <f>(M160*21)/100</f>
      </c>
      <c t="s">
        <v>27</v>
      </c>
    </row>
    <row r="161" spans="1:5" ht="12.75">
      <c r="A161" s="35" t="s">
        <v>55</v>
      </c>
      <c r="E161" s="39" t="s">
        <v>5</v>
      </c>
    </row>
    <row r="162" spans="1:5" ht="12.75">
      <c r="A162" s="35" t="s">
        <v>56</v>
      </c>
      <c r="E162" s="40" t="s">
        <v>11075</v>
      </c>
    </row>
    <row r="163" spans="1:5" ht="102">
      <c r="A163" t="s">
        <v>58</v>
      </c>
      <c r="E163" s="39" t="s">
        <v>1530</v>
      </c>
    </row>
    <row r="164" spans="1:13" ht="12.75">
      <c r="A164" t="s">
        <v>46</v>
      </c>
      <c r="C164" s="31" t="s">
        <v>2067</v>
      </c>
      <c r="E164" s="33" t="s">
        <v>2068</v>
      </c>
      <c r="J164" s="32">
        <f>0</f>
      </c>
      <c s="32">
        <f>0</f>
      </c>
      <c s="32">
        <f>0+L165+L169+L173+L177+L181+L185+L189+L193+L197+L201</f>
      </c>
      <c s="32">
        <f>0+M165+M169+M173+M177+M181+M185+M189+M193+M197+M201</f>
      </c>
    </row>
    <row r="165" spans="1:16" ht="12.75">
      <c r="A165" t="s">
        <v>49</v>
      </c>
      <c s="34" t="s">
        <v>60</v>
      </c>
      <c s="34" t="s">
        <v>746</v>
      </c>
      <c s="35" t="s">
        <v>5</v>
      </c>
      <c s="6" t="s">
        <v>747</v>
      </c>
      <c s="36" t="s">
        <v>88</v>
      </c>
      <c s="37">
        <v>25</v>
      </c>
      <c s="36">
        <v>0</v>
      </c>
      <c s="36">
        <f>ROUND(G165*H165,6)</f>
      </c>
      <c r="L165" s="38">
        <v>0</v>
      </c>
      <c s="32">
        <f>ROUND(ROUND(L165,2)*ROUND(G165,3),2)</f>
      </c>
      <c s="36" t="s">
        <v>738</v>
      </c>
      <c>
        <f>(M165*21)/100</f>
      </c>
      <c t="s">
        <v>27</v>
      </c>
    </row>
    <row r="166" spans="1:5" ht="12.75">
      <c r="A166" s="35" t="s">
        <v>55</v>
      </c>
      <c r="E166" s="39" t="s">
        <v>5</v>
      </c>
    </row>
    <row r="167" spans="1:5" ht="12.75">
      <c r="A167" s="35" t="s">
        <v>56</v>
      </c>
      <c r="E167" s="40" t="s">
        <v>11075</v>
      </c>
    </row>
    <row r="168" spans="1:5" ht="89.25">
      <c r="A168" t="s">
        <v>58</v>
      </c>
      <c r="E168" s="39" t="s">
        <v>1185</v>
      </c>
    </row>
    <row r="169" spans="1:16" ht="12.75">
      <c r="A169" t="s">
        <v>49</v>
      </c>
      <c s="34" t="s">
        <v>63</v>
      </c>
      <c s="34" t="s">
        <v>11105</v>
      </c>
      <c s="35" t="s">
        <v>5</v>
      </c>
      <c s="6" t="s">
        <v>11106</v>
      </c>
      <c s="36" t="s">
        <v>88</v>
      </c>
      <c s="37">
        <v>3430</v>
      </c>
      <c s="36">
        <v>0</v>
      </c>
      <c s="36">
        <f>ROUND(G169*H169,6)</f>
      </c>
      <c r="L169" s="38">
        <v>0</v>
      </c>
      <c s="32">
        <f>ROUND(ROUND(L169,2)*ROUND(G169,3),2)</f>
      </c>
      <c s="36" t="s">
        <v>738</v>
      </c>
      <c>
        <f>(M169*21)/100</f>
      </c>
      <c t="s">
        <v>27</v>
      </c>
    </row>
    <row r="170" spans="1:5" ht="12.75">
      <c r="A170" s="35" t="s">
        <v>55</v>
      </c>
      <c r="E170" s="39" t="s">
        <v>5</v>
      </c>
    </row>
    <row r="171" spans="1:5" ht="12.75">
      <c r="A171" s="35" t="s">
        <v>56</v>
      </c>
      <c r="E171" s="40" t="s">
        <v>11075</v>
      </c>
    </row>
    <row r="172" spans="1:5" ht="89.25">
      <c r="A172" t="s">
        <v>58</v>
      </c>
      <c r="E172" s="39" t="s">
        <v>1185</v>
      </c>
    </row>
    <row r="173" spans="1:16" ht="12.75">
      <c r="A173" t="s">
        <v>49</v>
      </c>
      <c s="34" t="s">
        <v>182</v>
      </c>
      <c s="34" t="s">
        <v>2107</v>
      </c>
      <c s="35" t="s">
        <v>5</v>
      </c>
      <c s="6" t="s">
        <v>2108</v>
      </c>
      <c s="36" t="s">
        <v>88</v>
      </c>
      <c s="37">
        <v>40</v>
      </c>
      <c s="36">
        <v>0</v>
      </c>
      <c s="36">
        <f>ROUND(G173*H173,6)</f>
      </c>
      <c r="L173" s="38">
        <v>0</v>
      </c>
      <c s="32">
        <f>ROUND(ROUND(L173,2)*ROUND(G173,3),2)</f>
      </c>
      <c s="36" t="s">
        <v>738</v>
      </c>
      <c>
        <f>(M173*21)/100</f>
      </c>
      <c t="s">
        <v>27</v>
      </c>
    </row>
    <row r="174" spans="1:5" ht="12.75">
      <c r="A174" s="35" t="s">
        <v>55</v>
      </c>
      <c r="E174" s="39" t="s">
        <v>5</v>
      </c>
    </row>
    <row r="175" spans="1:5" ht="12.75">
      <c r="A175" s="35" t="s">
        <v>56</v>
      </c>
      <c r="E175" s="40" t="s">
        <v>11075</v>
      </c>
    </row>
    <row r="176" spans="1:5" ht="89.25">
      <c r="A176" t="s">
        <v>58</v>
      </c>
      <c r="E176" s="39" t="s">
        <v>1185</v>
      </c>
    </row>
    <row r="177" spans="1:16" ht="25.5">
      <c r="A177" t="s">
        <v>49</v>
      </c>
      <c s="34" t="s">
        <v>263</v>
      </c>
      <c s="34" t="s">
        <v>752</v>
      </c>
      <c s="35" t="s">
        <v>5</v>
      </c>
      <c s="6" t="s">
        <v>753</v>
      </c>
      <c s="36" t="s">
        <v>83</v>
      </c>
      <c s="37">
        <v>4</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11075</v>
      </c>
    </row>
    <row r="180" spans="1:5" ht="102">
      <c r="A180" t="s">
        <v>58</v>
      </c>
      <c r="E180" s="39" t="s">
        <v>892</v>
      </c>
    </row>
    <row r="181" spans="1:16" ht="25.5">
      <c r="A181" t="s">
        <v>49</v>
      </c>
      <c s="34" t="s">
        <v>267</v>
      </c>
      <c s="34" t="s">
        <v>11107</v>
      </c>
      <c s="35" t="s">
        <v>5</v>
      </c>
      <c s="6" t="s">
        <v>11108</v>
      </c>
      <c s="36" t="s">
        <v>83</v>
      </c>
      <c s="37">
        <v>20</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11075</v>
      </c>
    </row>
    <row r="184" spans="1:5" ht="102">
      <c r="A184" t="s">
        <v>58</v>
      </c>
      <c r="E184" s="39" t="s">
        <v>892</v>
      </c>
    </row>
    <row r="185" spans="1:16" ht="12.75">
      <c r="A185" t="s">
        <v>49</v>
      </c>
      <c s="34" t="s">
        <v>271</v>
      </c>
      <c s="34" t="s">
        <v>11109</v>
      </c>
      <c s="35" t="s">
        <v>5</v>
      </c>
      <c s="6" t="s">
        <v>11110</v>
      </c>
      <c s="36" t="s">
        <v>83</v>
      </c>
      <c s="37">
        <v>10</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11075</v>
      </c>
    </row>
    <row r="188" spans="1:5" ht="102">
      <c r="A188" t="s">
        <v>58</v>
      </c>
      <c r="E188" s="39" t="s">
        <v>892</v>
      </c>
    </row>
    <row r="189" spans="1:16" ht="25.5">
      <c r="A189" t="s">
        <v>49</v>
      </c>
      <c s="34" t="s">
        <v>275</v>
      </c>
      <c s="34" t="s">
        <v>2563</v>
      </c>
      <c s="35" t="s">
        <v>5</v>
      </c>
      <c s="6" t="s">
        <v>2564</v>
      </c>
      <c s="36" t="s">
        <v>83</v>
      </c>
      <c s="37">
        <v>8</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11075</v>
      </c>
    </row>
    <row r="192" spans="1:5" ht="102">
      <c r="A192" t="s">
        <v>58</v>
      </c>
      <c r="E192" s="39" t="s">
        <v>892</v>
      </c>
    </row>
    <row r="193" spans="1:16" ht="12.75">
      <c r="A193" t="s">
        <v>49</v>
      </c>
      <c s="34" t="s">
        <v>280</v>
      </c>
      <c s="34" t="s">
        <v>2462</v>
      </c>
      <c s="35" t="s">
        <v>5</v>
      </c>
      <c s="6" t="s">
        <v>2463</v>
      </c>
      <c s="36" t="s">
        <v>88</v>
      </c>
      <c s="37">
        <v>3430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11075</v>
      </c>
    </row>
    <row r="196" spans="1:5" ht="76.5">
      <c r="A196" t="s">
        <v>58</v>
      </c>
      <c r="E196" s="39" t="s">
        <v>6899</v>
      </c>
    </row>
    <row r="197" spans="1:16" ht="12.75">
      <c r="A197" t="s">
        <v>49</v>
      </c>
      <c s="34" t="s">
        <v>284</v>
      </c>
      <c s="34" t="s">
        <v>2133</v>
      </c>
      <c s="35" t="s">
        <v>5</v>
      </c>
      <c s="6" t="s">
        <v>2134</v>
      </c>
      <c s="36" t="s">
        <v>88</v>
      </c>
      <c s="37">
        <v>2000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11075</v>
      </c>
    </row>
    <row r="200" spans="1:5" ht="114.75">
      <c r="A200" t="s">
        <v>58</v>
      </c>
      <c r="E200" s="39" t="s">
        <v>6880</v>
      </c>
    </row>
    <row r="201" spans="1:16" ht="12.75">
      <c r="A201" t="s">
        <v>49</v>
      </c>
      <c s="34" t="s">
        <v>288</v>
      </c>
      <c s="34" t="s">
        <v>2534</v>
      </c>
      <c s="35" t="s">
        <v>5</v>
      </c>
      <c s="6" t="s">
        <v>1819</v>
      </c>
      <c s="36" t="s">
        <v>1149</v>
      </c>
      <c s="37">
        <v>600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11075</v>
      </c>
    </row>
    <row r="204" spans="1:5" ht="127.5">
      <c r="A204" t="s">
        <v>58</v>
      </c>
      <c r="E204" s="39" t="s">
        <v>3078</v>
      </c>
    </row>
    <row r="205" spans="1:13" ht="12.75">
      <c r="A205" t="s">
        <v>46</v>
      </c>
      <c r="C205" s="31" t="s">
        <v>2139</v>
      </c>
      <c r="E205" s="33" t="s">
        <v>2140</v>
      </c>
      <c r="J205" s="32">
        <f>0</f>
      </c>
      <c s="32">
        <f>0</f>
      </c>
      <c s="32">
        <f>0+L206+L210+L214</f>
      </c>
      <c s="32">
        <f>0+M206+M210+M214</f>
      </c>
    </row>
    <row r="206" spans="1:16" ht="12.75">
      <c r="A206" t="s">
        <v>49</v>
      </c>
      <c s="34" t="s">
        <v>316</v>
      </c>
      <c s="34" t="s">
        <v>11111</v>
      </c>
      <c s="35" t="s">
        <v>5</v>
      </c>
      <c s="6" t="s">
        <v>11112</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11075</v>
      </c>
    </row>
    <row r="209" spans="1:5" ht="114.75">
      <c r="A209" t="s">
        <v>58</v>
      </c>
      <c r="E209" s="39" t="s">
        <v>6893</v>
      </c>
    </row>
    <row r="210" spans="1:16" ht="12.75">
      <c r="A210" t="s">
        <v>49</v>
      </c>
      <c s="34" t="s">
        <v>320</v>
      </c>
      <c s="34" t="s">
        <v>11113</v>
      </c>
      <c s="35" t="s">
        <v>5</v>
      </c>
      <c s="6" t="s">
        <v>11114</v>
      </c>
      <c s="36" t="s">
        <v>83</v>
      </c>
      <c s="37">
        <v>3</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11075</v>
      </c>
    </row>
    <row r="213" spans="1:5" ht="114.75">
      <c r="A213" t="s">
        <v>58</v>
      </c>
      <c r="E213" s="39" t="s">
        <v>6893</v>
      </c>
    </row>
    <row r="214" spans="1:16" ht="12.75">
      <c r="A214" t="s">
        <v>49</v>
      </c>
      <c s="34" t="s">
        <v>324</v>
      </c>
      <c s="34" t="s">
        <v>2168</v>
      </c>
      <c s="35" t="s">
        <v>5</v>
      </c>
      <c s="6" t="s">
        <v>2169</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11075</v>
      </c>
    </row>
    <row r="217" spans="1:5" ht="114.75">
      <c r="A217" t="s">
        <v>58</v>
      </c>
      <c r="E217" s="39" t="s">
        <v>6893</v>
      </c>
    </row>
    <row r="218" spans="1:13" ht="12.75">
      <c r="A218" t="s">
        <v>46</v>
      </c>
      <c r="C218" s="31" t="s">
        <v>1717</v>
      </c>
      <c r="E218" s="33" t="s">
        <v>1822</v>
      </c>
      <c r="J218" s="32">
        <f>0</f>
      </c>
      <c s="32">
        <f>0</f>
      </c>
      <c s="32">
        <f>0+L219+L223+L227+L231+L235+L239+L243</f>
      </c>
      <c s="32">
        <f>0+M219+M223+M227+M231+M235+M239+M243</f>
      </c>
    </row>
    <row r="219" spans="1:16" ht="25.5">
      <c r="A219" t="s">
        <v>49</v>
      </c>
      <c s="34" t="s">
        <v>328</v>
      </c>
      <c s="34" t="s">
        <v>11115</v>
      </c>
      <c s="35" t="s">
        <v>5</v>
      </c>
      <c s="6" t="s">
        <v>11116</v>
      </c>
      <c s="36" t="s">
        <v>83</v>
      </c>
      <c s="37">
        <v>1</v>
      </c>
      <c s="36">
        <v>0</v>
      </c>
      <c s="36">
        <f>ROUND(G219*H219,6)</f>
      </c>
      <c r="L219" s="38">
        <v>0</v>
      </c>
      <c s="32">
        <f>ROUND(ROUND(L219,2)*ROUND(G219,3),2)</f>
      </c>
      <c s="36" t="s">
        <v>738</v>
      </c>
      <c>
        <f>(M219*21)/100</f>
      </c>
      <c t="s">
        <v>27</v>
      </c>
    </row>
    <row r="220" spans="1:5" ht="12.75">
      <c r="A220" s="35" t="s">
        <v>55</v>
      </c>
      <c r="E220" s="39" t="s">
        <v>5</v>
      </c>
    </row>
    <row r="221" spans="1:5" ht="12.75">
      <c r="A221" s="35" t="s">
        <v>56</v>
      </c>
      <c r="E221" s="40" t="s">
        <v>11075</v>
      </c>
    </row>
    <row r="222" spans="1:5" ht="89.25">
      <c r="A222" t="s">
        <v>58</v>
      </c>
      <c r="E222" s="39" t="s">
        <v>11117</v>
      </c>
    </row>
    <row r="223" spans="1:16" ht="25.5">
      <c r="A223" t="s">
        <v>49</v>
      </c>
      <c s="34" t="s">
        <v>329</v>
      </c>
      <c s="34" t="s">
        <v>1823</v>
      </c>
      <c s="35" t="s">
        <v>5</v>
      </c>
      <c s="6" t="s">
        <v>1824</v>
      </c>
      <c s="36" t="s">
        <v>83</v>
      </c>
      <c s="37">
        <v>1</v>
      </c>
      <c s="36">
        <v>0</v>
      </c>
      <c s="36">
        <f>ROUND(G223*H223,6)</f>
      </c>
      <c r="L223" s="38">
        <v>0</v>
      </c>
      <c s="32">
        <f>ROUND(ROUND(L223,2)*ROUND(G223,3),2)</f>
      </c>
      <c s="36" t="s">
        <v>738</v>
      </c>
      <c>
        <f>(M223*21)/100</f>
      </c>
      <c t="s">
        <v>27</v>
      </c>
    </row>
    <row r="224" spans="1:5" ht="12.75">
      <c r="A224" s="35" t="s">
        <v>55</v>
      </c>
      <c r="E224" s="39" t="s">
        <v>5</v>
      </c>
    </row>
    <row r="225" spans="1:5" ht="12.75">
      <c r="A225" s="35" t="s">
        <v>56</v>
      </c>
      <c r="E225" s="40" t="s">
        <v>11075</v>
      </c>
    </row>
    <row r="226" spans="1:5" ht="114.75">
      <c r="A226" t="s">
        <v>58</v>
      </c>
      <c r="E226" s="39" t="s">
        <v>6910</v>
      </c>
    </row>
    <row r="227" spans="1:16" ht="25.5">
      <c r="A227" t="s">
        <v>49</v>
      </c>
      <c s="34" t="s">
        <v>331</v>
      </c>
      <c s="34" t="s">
        <v>1827</v>
      </c>
      <c s="35" t="s">
        <v>5</v>
      </c>
      <c s="6" t="s">
        <v>1828</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11075</v>
      </c>
    </row>
    <row r="230" spans="1:5" ht="89.25">
      <c r="A230" t="s">
        <v>58</v>
      </c>
      <c r="E230" s="39" t="s">
        <v>11118</v>
      </c>
    </row>
    <row r="231" spans="1:16" ht="12.75">
      <c r="A231" t="s">
        <v>49</v>
      </c>
      <c s="34" t="s">
        <v>332</v>
      </c>
      <c s="34" t="s">
        <v>2330</v>
      </c>
      <c s="35" t="s">
        <v>5</v>
      </c>
      <c s="6" t="s">
        <v>2331</v>
      </c>
      <c s="36" t="s">
        <v>83</v>
      </c>
      <c s="37">
        <v>10</v>
      </c>
      <c s="36">
        <v>0</v>
      </c>
      <c s="36">
        <f>ROUND(G231*H231,6)</f>
      </c>
      <c r="L231" s="38">
        <v>0</v>
      </c>
      <c s="32">
        <f>ROUND(ROUND(L231,2)*ROUND(G231,3),2)</f>
      </c>
      <c s="36" t="s">
        <v>738</v>
      </c>
      <c>
        <f>(M231*21)/100</f>
      </c>
      <c t="s">
        <v>27</v>
      </c>
    </row>
    <row r="232" spans="1:5" ht="12.75">
      <c r="A232" s="35" t="s">
        <v>55</v>
      </c>
      <c r="E232" s="39" t="s">
        <v>5</v>
      </c>
    </row>
    <row r="233" spans="1:5" ht="12.75">
      <c r="A233" s="35" t="s">
        <v>56</v>
      </c>
      <c r="E233" s="40" t="s">
        <v>11075</v>
      </c>
    </row>
    <row r="234" spans="1:5" ht="76.5">
      <c r="A234" t="s">
        <v>58</v>
      </c>
      <c r="E234" s="39" t="s">
        <v>6911</v>
      </c>
    </row>
    <row r="235" spans="1:16" ht="12.75">
      <c r="A235" t="s">
        <v>49</v>
      </c>
      <c s="34" t="s">
        <v>336</v>
      </c>
      <c s="34" t="s">
        <v>2333</v>
      </c>
      <c s="35" t="s">
        <v>5</v>
      </c>
      <c s="6" t="s">
        <v>2334</v>
      </c>
      <c s="36" t="s">
        <v>83</v>
      </c>
      <c s="37">
        <v>4</v>
      </c>
      <c s="36">
        <v>0</v>
      </c>
      <c s="36">
        <f>ROUND(G235*H235,6)</f>
      </c>
      <c r="L235" s="38">
        <v>0</v>
      </c>
      <c s="32">
        <f>ROUND(ROUND(L235,2)*ROUND(G235,3),2)</f>
      </c>
      <c s="36" t="s">
        <v>738</v>
      </c>
      <c>
        <f>(M235*21)/100</f>
      </c>
      <c t="s">
        <v>27</v>
      </c>
    </row>
    <row r="236" spans="1:5" ht="12.75">
      <c r="A236" s="35" t="s">
        <v>55</v>
      </c>
      <c r="E236" s="39" t="s">
        <v>5</v>
      </c>
    </row>
    <row r="237" spans="1:5" ht="12.75">
      <c r="A237" s="35" t="s">
        <v>56</v>
      </c>
      <c r="E237" s="40" t="s">
        <v>11075</v>
      </c>
    </row>
    <row r="238" spans="1:5" ht="76.5">
      <c r="A238" t="s">
        <v>58</v>
      </c>
      <c r="E238" s="39" t="s">
        <v>6911</v>
      </c>
    </row>
    <row r="239" spans="1:16" ht="12.75">
      <c r="A239" t="s">
        <v>49</v>
      </c>
      <c s="34" t="s">
        <v>340</v>
      </c>
      <c s="34" t="s">
        <v>1907</v>
      </c>
      <c s="35" t="s">
        <v>5</v>
      </c>
      <c s="6" t="s">
        <v>1908</v>
      </c>
      <c s="36" t="s">
        <v>168</v>
      </c>
      <c s="37">
        <v>40</v>
      </c>
      <c s="36">
        <v>0</v>
      </c>
      <c s="36">
        <f>ROUND(G239*H239,6)</f>
      </c>
      <c r="L239" s="38">
        <v>0</v>
      </c>
      <c s="32">
        <f>ROUND(ROUND(L239,2)*ROUND(G239,3),2)</f>
      </c>
      <c s="36" t="s">
        <v>738</v>
      </c>
      <c>
        <f>(M239*21)/100</f>
      </c>
      <c t="s">
        <v>27</v>
      </c>
    </row>
    <row r="240" spans="1:5" ht="12.75">
      <c r="A240" s="35" t="s">
        <v>55</v>
      </c>
      <c r="E240" s="39" t="s">
        <v>5</v>
      </c>
    </row>
    <row r="241" spans="1:5" ht="12.75">
      <c r="A241" s="35" t="s">
        <v>56</v>
      </c>
      <c r="E241" s="40" t="s">
        <v>11075</v>
      </c>
    </row>
    <row r="242" spans="1:5" ht="89.25">
      <c r="A242" t="s">
        <v>58</v>
      </c>
      <c r="E242" s="39" t="s">
        <v>6913</v>
      </c>
    </row>
    <row r="243" spans="1:16" ht="12.75">
      <c r="A243" t="s">
        <v>49</v>
      </c>
      <c s="34" t="s">
        <v>344</v>
      </c>
      <c s="34" t="s">
        <v>2360</v>
      </c>
      <c s="35" t="s">
        <v>5</v>
      </c>
      <c s="6" t="s">
        <v>2361</v>
      </c>
      <c s="36" t="s">
        <v>168</v>
      </c>
      <c s="37">
        <v>100</v>
      </c>
      <c s="36">
        <v>0</v>
      </c>
      <c s="36">
        <f>ROUND(G243*H243,6)</f>
      </c>
      <c r="L243" s="38">
        <v>0</v>
      </c>
      <c s="32">
        <f>ROUND(ROUND(L243,2)*ROUND(G243,3),2)</f>
      </c>
      <c s="36" t="s">
        <v>738</v>
      </c>
      <c>
        <f>(M243*21)/100</f>
      </c>
      <c t="s">
        <v>27</v>
      </c>
    </row>
    <row r="244" spans="1:5" ht="12.75">
      <c r="A244" s="35" t="s">
        <v>55</v>
      </c>
      <c r="E244" s="39" t="s">
        <v>5</v>
      </c>
    </row>
    <row r="245" spans="1:5" ht="12.75">
      <c r="A245" s="35" t="s">
        <v>56</v>
      </c>
      <c r="E245" s="40" t="s">
        <v>11075</v>
      </c>
    </row>
    <row r="246" spans="1:5" ht="89.25">
      <c r="A246" t="s">
        <v>58</v>
      </c>
      <c r="E246" s="39" t="s">
        <v>11119</v>
      </c>
    </row>
    <row r="247" spans="1:13" ht="12.75">
      <c r="A247" t="s">
        <v>46</v>
      </c>
      <c r="C247" s="31" t="s">
        <v>100</v>
      </c>
      <c r="E247" s="33" t="s">
        <v>464</v>
      </c>
      <c r="J247" s="32">
        <f>0</f>
      </c>
      <c s="32">
        <f>0</f>
      </c>
      <c s="32">
        <f>0+L248</f>
      </c>
      <c s="32">
        <f>0+M248</f>
      </c>
    </row>
    <row r="248" spans="1:16" ht="12.75">
      <c r="A248" t="s">
        <v>49</v>
      </c>
      <c s="34" t="s">
        <v>348</v>
      </c>
      <c s="34" t="s">
        <v>7466</v>
      </c>
      <c s="35" t="s">
        <v>5</v>
      </c>
      <c s="6" t="s">
        <v>7467</v>
      </c>
      <c s="36" t="s">
        <v>71</v>
      </c>
      <c s="37">
        <v>4</v>
      </c>
      <c s="36">
        <v>0</v>
      </c>
      <c s="36">
        <f>ROUND(G248*H248,6)</f>
      </c>
      <c r="L248" s="38">
        <v>0</v>
      </c>
      <c s="32">
        <f>ROUND(ROUND(L248,2)*ROUND(G248,3),2)</f>
      </c>
      <c s="36" t="s">
        <v>738</v>
      </c>
      <c>
        <f>(M248*21)/100</f>
      </c>
      <c t="s">
        <v>27</v>
      </c>
    </row>
    <row r="249" spans="1:5" ht="12.75">
      <c r="A249" s="35" t="s">
        <v>55</v>
      </c>
      <c r="E249" s="39" t="s">
        <v>5</v>
      </c>
    </row>
    <row r="250" spans="1:5" ht="12.75">
      <c r="A250" s="35" t="s">
        <v>56</v>
      </c>
      <c r="E250" s="40" t="s">
        <v>11075</v>
      </c>
    </row>
    <row r="251" spans="1:5" ht="409.5">
      <c r="A251" t="s">
        <v>58</v>
      </c>
      <c r="E251" s="39" t="s">
        <v>11120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2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11070</v>
      </c>
      <c s="41">
        <f>Rekapitulace!C194</f>
      </c>
      <c s="20" t="s">
        <v>0</v>
      </c>
      <c t="s">
        <v>23</v>
      </c>
      <c t="s">
        <v>27</v>
      </c>
    </row>
    <row r="4" spans="1:16" ht="32" customHeight="1">
      <c r="A4" s="24" t="s">
        <v>20</v>
      </c>
      <c s="25" t="s">
        <v>28</v>
      </c>
      <c s="27" t="s">
        <v>11070</v>
      </c>
      <c r="E4" s="26" t="s">
        <v>11071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COUNTIFS(L8:L238,"=0",A8:A238,"P")+COUNTIFS(L8:L238,"",A8:A238,"P")+SUM(Q8:Q238)</f>
      </c>
    </row>
    <row r="8" spans="1:13" ht="12.75">
      <c r="A8" t="s">
        <v>44</v>
      </c>
      <c r="C8" s="28" t="s">
        <v>11123</v>
      </c>
      <c r="E8" s="30" t="s">
        <v>11122</v>
      </c>
      <c r="J8" s="29">
        <f>0+J9+J34+J95+J176+J205</f>
      </c>
      <c s="29">
        <f>0+K9+K34+K95+K176+K205</f>
      </c>
      <c s="29">
        <f>0+L9+L34+L95+L176+L205</f>
      </c>
      <c s="29">
        <f>0+M9+M34+M95+M176+M205</f>
      </c>
    </row>
    <row r="9" spans="1:13" ht="12.75">
      <c r="A9" t="s">
        <v>46</v>
      </c>
      <c r="C9" s="31" t="s">
        <v>129</v>
      </c>
      <c r="E9" s="33" t="s">
        <v>1973</v>
      </c>
      <c r="J9" s="32">
        <f>0</f>
      </c>
      <c s="32">
        <f>0</f>
      </c>
      <c s="32">
        <f>0+L10+L14+L18+L22+L26+L30</f>
      </c>
      <c s="32">
        <f>0+M10+M14+M18+M22+M26+M30</f>
      </c>
    </row>
    <row r="10" spans="1:16" ht="25.5">
      <c r="A10" t="s">
        <v>49</v>
      </c>
      <c s="34" t="s">
        <v>67</v>
      </c>
      <c s="34" t="s">
        <v>3034</v>
      </c>
      <c s="35" t="s">
        <v>5</v>
      </c>
      <c s="6" t="s">
        <v>3035</v>
      </c>
      <c s="36" t="s">
        <v>53</v>
      </c>
      <c s="37">
        <v>34</v>
      </c>
      <c s="36">
        <v>0</v>
      </c>
      <c s="36">
        <f>ROUND(G10*H10,6)</f>
      </c>
      <c r="L10" s="38">
        <v>0</v>
      </c>
      <c s="32">
        <f>ROUND(ROUND(L10,2)*ROUND(G10,3),2)</f>
      </c>
      <c s="36" t="s">
        <v>738</v>
      </c>
      <c>
        <f>(M10*21)/100</f>
      </c>
      <c t="s">
        <v>27</v>
      </c>
    </row>
    <row r="11" spans="1:5" ht="12.75">
      <c r="A11" s="35" t="s">
        <v>55</v>
      </c>
      <c r="E11" s="39" t="s">
        <v>5</v>
      </c>
    </row>
    <row r="12" spans="1:5" ht="12.75">
      <c r="A12" s="35" t="s">
        <v>56</v>
      </c>
      <c r="E12" s="40" t="s">
        <v>11075</v>
      </c>
    </row>
    <row r="13" spans="1:5" ht="89.25">
      <c r="A13" t="s">
        <v>58</v>
      </c>
      <c r="E13" s="39" t="s">
        <v>1975</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11075</v>
      </c>
    </row>
    <row r="17" spans="1:5" ht="89.25">
      <c r="A17" t="s">
        <v>58</v>
      </c>
      <c r="E17" s="39" t="s">
        <v>1975</v>
      </c>
    </row>
    <row r="18" spans="1:16" ht="25.5">
      <c r="A18" t="s">
        <v>49</v>
      </c>
      <c s="34" t="s">
        <v>26</v>
      </c>
      <c s="34" t="s">
        <v>1140</v>
      </c>
      <c s="35" t="s">
        <v>5</v>
      </c>
      <c s="6" t="s">
        <v>486</v>
      </c>
      <c s="36" t="s">
        <v>53</v>
      </c>
      <c s="37">
        <v>16.7</v>
      </c>
      <c s="36">
        <v>0</v>
      </c>
      <c s="36">
        <f>ROUND(G18*H18,6)</f>
      </c>
      <c r="L18" s="38">
        <v>0</v>
      </c>
      <c s="32">
        <f>ROUND(ROUND(L18,2)*ROUND(G18,3),2)</f>
      </c>
      <c s="36" t="s">
        <v>738</v>
      </c>
      <c>
        <f>(M18*21)/100</f>
      </c>
      <c t="s">
        <v>27</v>
      </c>
    </row>
    <row r="19" spans="1:5" ht="12.75">
      <c r="A19" s="35" t="s">
        <v>55</v>
      </c>
      <c r="E19" s="39" t="s">
        <v>5</v>
      </c>
    </row>
    <row r="20" spans="1:5" ht="12.75">
      <c r="A20" s="35" t="s">
        <v>56</v>
      </c>
      <c r="E20" s="40" t="s">
        <v>11075</v>
      </c>
    </row>
    <row r="21" spans="1:5" ht="89.25">
      <c r="A21" t="s">
        <v>58</v>
      </c>
      <c r="E21" s="39" t="s">
        <v>1975</v>
      </c>
    </row>
    <row r="22" spans="1:16" ht="25.5">
      <c r="A22" t="s">
        <v>49</v>
      </c>
      <c s="34" t="s">
        <v>85</v>
      </c>
      <c s="34" t="s">
        <v>2429</v>
      </c>
      <c s="35" t="s">
        <v>5</v>
      </c>
      <c s="6" t="s">
        <v>2430</v>
      </c>
      <c s="36" t="s">
        <v>53</v>
      </c>
      <c s="37">
        <v>22</v>
      </c>
      <c s="36">
        <v>0</v>
      </c>
      <c s="36">
        <f>ROUND(G22*H22,6)</f>
      </c>
      <c r="L22" s="38">
        <v>0</v>
      </c>
      <c s="32">
        <f>ROUND(ROUND(L22,2)*ROUND(G22,3),2)</f>
      </c>
      <c s="36" t="s">
        <v>738</v>
      </c>
      <c>
        <f>(M22*21)/100</f>
      </c>
      <c t="s">
        <v>27</v>
      </c>
    </row>
    <row r="23" spans="1:5" ht="12.75">
      <c r="A23" s="35" t="s">
        <v>55</v>
      </c>
      <c r="E23" s="39" t="s">
        <v>5</v>
      </c>
    </row>
    <row r="24" spans="1:5" ht="12.75">
      <c r="A24" s="35" t="s">
        <v>56</v>
      </c>
      <c r="E24" s="40" t="s">
        <v>11075</v>
      </c>
    </row>
    <row r="25" spans="1:5" ht="89.25">
      <c r="A25" t="s">
        <v>58</v>
      </c>
      <c r="E25" s="39" t="s">
        <v>1975</v>
      </c>
    </row>
    <row r="26" spans="1:16" ht="25.5">
      <c r="A26" t="s">
        <v>49</v>
      </c>
      <c s="34" t="s">
        <v>90</v>
      </c>
      <c s="34" t="s">
        <v>883</v>
      </c>
      <c s="35" t="s">
        <v>5</v>
      </c>
      <c s="6" t="s">
        <v>1143</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11075</v>
      </c>
    </row>
    <row r="29" spans="1:5" ht="89.25">
      <c r="A29" t="s">
        <v>58</v>
      </c>
      <c r="E29" s="39" t="s">
        <v>1975</v>
      </c>
    </row>
    <row r="30" spans="1:16" ht="25.5">
      <c r="A30" t="s">
        <v>49</v>
      </c>
      <c s="34" t="s">
        <v>93</v>
      </c>
      <c s="34" t="s">
        <v>888</v>
      </c>
      <c s="35" t="s">
        <v>5</v>
      </c>
      <c s="6" t="s">
        <v>889</v>
      </c>
      <c s="36" t="s">
        <v>53</v>
      </c>
      <c s="37">
        <v>1.05</v>
      </c>
      <c s="36">
        <v>0</v>
      </c>
      <c s="36">
        <f>ROUND(G30*H30,6)</f>
      </c>
      <c r="L30" s="38">
        <v>0</v>
      </c>
      <c s="32">
        <f>ROUND(ROUND(L30,2)*ROUND(G30,3),2)</f>
      </c>
      <c s="36" t="s">
        <v>738</v>
      </c>
      <c>
        <f>(M30*21)/100</f>
      </c>
      <c t="s">
        <v>27</v>
      </c>
    </row>
    <row r="31" spans="1:5" ht="12.75">
      <c r="A31" s="35" t="s">
        <v>55</v>
      </c>
      <c r="E31" s="39" t="s">
        <v>5</v>
      </c>
    </row>
    <row r="32" spans="1:5" ht="12.75">
      <c r="A32" s="35" t="s">
        <v>56</v>
      </c>
      <c r="E32" s="40" t="s">
        <v>11075</v>
      </c>
    </row>
    <row r="33" spans="1:5" ht="89.25">
      <c r="A33" t="s">
        <v>58</v>
      </c>
      <c r="E33" s="39" t="s">
        <v>1975</v>
      </c>
    </row>
    <row r="34" spans="1:13" ht="12.75">
      <c r="A34" t="s">
        <v>46</v>
      </c>
      <c r="C34" s="31" t="s">
        <v>404</v>
      </c>
      <c r="E34" s="33" t="s">
        <v>1754</v>
      </c>
      <c r="J34" s="32">
        <f>0</f>
      </c>
      <c s="32">
        <f>0</f>
      </c>
      <c s="32">
        <f>0+L35+L39+L43+L47+L51+L55+L59+L63+L67+L71+L75+L79+L83+L87+L91</f>
      </c>
      <c s="32">
        <f>0+M35+M39+M43+M47+M51+M55+M59+M63+M67+M71+M75+M79+M83+M87+M91</f>
      </c>
    </row>
    <row r="35" spans="1:16" ht="12.75">
      <c r="A35" t="s">
        <v>49</v>
      </c>
      <c s="34" t="s">
        <v>161</v>
      </c>
      <c s="34" t="s">
        <v>11047</v>
      </c>
      <c s="35" t="s">
        <v>5</v>
      </c>
      <c s="6" t="s">
        <v>11048</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11075</v>
      </c>
    </row>
    <row r="38" spans="1:5" ht="51">
      <c r="A38" t="s">
        <v>58</v>
      </c>
      <c r="E38" s="39" t="s">
        <v>11049</v>
      </c>
    </row>
    <row r="39" spans="1:16" ht="12.75">
      <c r="A39" t="s">
        <v>49</v>
      </c>
      <c s="34" t="s">
        <v>165</v>
      </c>
      <c s="34" t="s">
        <v>86</v>
      </c>
      <c s="35" t="s">
        <v>5</v>
      </c>
      <c s="6" t="s">
        <v>87</v>
      </c>
      <c s="36" t="s">
        <v>88</v>
      </c>
      <c s="37">
        <v>345</v>
      </c>
      <c s="36">
        <v>0</v>
      </c>
      <c s="36">
        <f>ROUND(G39*H39,6)</f>
      </c>
      <c r="L39" s="38">
        <v>0</v>
      </c>
      <c s="32">
        <f>ROUND(ROUND(L39,2)*ROUND(G39,3),2)</f>
      </c>
      <c s="36" t="s">
        <v>738</v>
      </c>
      <c>
        <f>(M39*21)/100</f>
      </c>
      <c t="s">
        <v>27</v>
      </c>
    </row>
    <row r="40" spans="1:5" ht="12.75">
      <c r="A40" s="35" t="s">
        <v>55</v>
      </c>
      <c r="E40" s="39" t="s">
        <v>5</v>
      </c>
    </row>
    <row r="41" spans="1:5" ht="12.75">
      <c r="A41" s="35" t="s">
        <v>56</v>
      </c>
      <c r="E41" s="40" t="s">
        <v>11075</v>
      </c>
    </row>
    <row r="42" spans="1:5" ht="51">
      <c r="A42" t="s">
        <v>58</v>
      </c>
      <c r="E42" s="39" t="s">
        <v>1985</v>
      </c>
    </row>
    <row r="43" spans="1:16" ht="12.75">
      <c r="A43" t="s">
        <v>49</v>
      </c>
      <c s="34" t="s">
        <v>170</v>
      </c>
      <c s="34" t="s">
        <v>11124</v>
      </c>
      <c s="35" t="s">
        <v>5</v>
      </c>
      <c s="6" t="s">
        <v>11125</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11075</v>
      </c>
    </row>
    <row r="46" spans="1:5" ht="51">
      <c r="A46" t="s">
        <v>58</v>
      </c>
      <c r="E46" s="39" t="s">
        <v>1985</v>
      </c>
    </row>
    <row r="47" spans="1:16" ht="12.75">
      <c r="A47" t="s">
        <v>49</v>
      </c>
      <c s="34" t="s">
        <v>174</v>
      </c>
      <c s="34" t="s">
        <v>94</v>
      </c>
      <c s="35" t="s">
        <v>5</v>
      </c>
      <c s="6" t="s">
        <v>95</v>
      </c>
      <c s="36" t="s">
        <v>88</v>
      </c>
      <c s="37">
        <v>15</v>
      </c>
      <c s="36">
        <v>0</v>
      </c>
      <c s="36">
        <f>ROUND(G47*H47,6)</f>
      </c>
      <c r="L47" s="38">
        <v>0</v>
      </c>
      <c s="32">
        <f>ROUND(ROUND(L47,2)*ROUND(G47,3),2)</f>
      </c>
      <c s="36" t="s">
        <v>738</v>
      </c>
      <c>
        <f>(M47*21)/100</f>
      </c>
      <c t="s">
        <v>27</v>
      </c>
    </row>
    <row r="48" spans="1:5" ht="12.75">
      <c r="A48" s="35" t="s">
        <v>55</v>
      </c>
      <c r="E48" s="39" t="s">
        <v>5</v>
      </c>
    </row>
    <row r="49" spans="1:5" ht="12.75">
      <c r="A49" s="35" t="s">
        <v>56</v>
      </c>
      <c r="E49" s="40" t="s">
        <v>11075</v>
      </c>
    </row>
    <row r="50" spans="1:5" ht="51">
      <c r="A50" t="s">
        <v>58</v>
      </c>
      <c r="E50" s="39" t="s">
        <v>1986</v>
      </c>
    </row>
    <row r="51" spans="1:16" ht="12.75">
      <c r="A51" t="s">
        <v>49</v>
      </c>
      <c s="34" t="s">
        <v>178</v>
      </c>
      <c s="34" t="s">
        <v>1167</v>
      </c>
      <c s="35" t="s">
        <v>5</v>
      </c>
      <c s="6" t="s">
        <v>1168</v>
      </c>
      <c s="36" t="s">
        <v>88</v>
      </c>
      <c s="37">
        <v>340</v>
      </c>
      <c s="36">
        <v>0</v>
      </c>
      <c s="36">
        <f>ROUND(G51*H51,6)</f>
      </c>
      <c r="L51" s="38">
        <v>0</v>
      </c>
      <c s="32">
        <f>ROUND(ROUND(L51,2)*ROUND(G51,3),2)</f>
      </c>
      <c s="36" t="s">
        <v>738</v>
      </c>
      <c>
        <f>(M51*21)/100</f>
      </c>
      <c t="s">
        <v>27</v>
      </c>
    </row>
    <row r="52" spans="1:5" ht="12.75">
      <c r="A52" s="35" t="s">
        <v>55</v>
      </c>
      <c r="E52" s="39" t="s">
        <v>5</v>
      </c>
    </row>
    <row r="53" spans="1:5" ht="12.75">
      <c r="A53" s="35" t="s">
        <v>56</v>
      </c>
      <c r="E53" s="40" t="s">
        <v>11075</v>
      </c>
    </row>
    <row r="54" spans="1:5" ht="76.5">
      <c r="A54" t="s">
        <v>58</v>
      </c>
      <c r="E54" s="39" t="s">
        <v>1987</v>
      </c>
    </row>
    <row r="55" spans="1:16" ht="12.75">
      <c r="A55" t="s">
        <v>49</v>
      </c>
      <c s="34" t="s">
        <v>50</v>
      </c>
      <c s="34" t="s">
        <v>7447</v>
      </c>
      <c s="35" t="s">
        <v>5</v>
      </c>
      <c s="6" t="s">
        <v>7448</v>
      </c>
      <c s="36" t="s">
        <v>88</v>
      </c>
      <c s="37">
        <v>80</v>
      </c>
      <c s="36">
        <v>0</v>
      </c>
      <c s="36">
        <f>ROUND(G55*H55,6)</f>
      </c>
      <c r="L55" s="38">
        <v>0</v>
      </c>
      <c s="32">
        <f>ROUND(ROUND(L55,2)*ROUND(G55,3),2)</f>
      </c>
      <c s="36" t="s">
        <v>738</v>
      </c>
      <c>
        <f>(M55*21)/100</f>
      </c>
      <c t="s">
        <v>27</v>
      </c>
    </row>
    <row r="56" spans="1:5" ht="12.75">
      <c r="A56" s="35" t="s">
        <v>55</v>
      </c>
      <c r="E56" s="39" t="s">
        <v>5</v>
      </c>
    </row>
    <row r="57" spans="1:5" ht="12.75">
      <c r="A57" s="35" t="s">
        <v>56</v>
      </c>
      <c r="E57" s="40" t="s">
        <v>11075</v>
      </c>
    </row>
    <row r="58" spans="1:5" ht="25.5">
      <c r="A58" t="s">
        <v>58</v>
      </c>
      <c r="E58" s="39" t="s">
        <v>6839</v>
      </c>
    </row>
    <row r="59" spans="1:16" ht="25.5">
      <c r="A59" t="s">
        <v>49</v>
      </c>
      <c s="34" t="s">
        <v>60</v>
      </c>
      <c s="34" t="s">
        <v>97</v>
      </c>
      <c s="35" t="s">
        <v>5</v>
      </c>
      <c s="6" t="s">
        <v>98</v>
      </c>
      <c s="36" t="s">
        <v>88</v>
      </c>
      <c s="37">
        <v>345</v>
      </c>
      <c s="36">
        <v>0</v>
      </c>
      <c s="36">
        <f>ROUND(G59*H59,6)</f>
      </c>
      <c r="L59" s="38">
        <v>0</v>
      </c>
      <c s="32">
        <f>ROUND(ROUND(L59,2)*ROUND(G59,3),2)</f>
      </c>
      <c s="36" t="s">
        <v>738</v>
      </c>
      <c>
        <f>(M59*21)/100</f>
      </c>
      <c t="s">
        <v>27</v>
      </c>
    </row>
    <row r="60" spans="1:5" ht="12.75">
      <c r="A60" s="35" t="s">
        <v>55</v>
      </c>
      <c r="E60" s="39" t="s">
        <v>5</v>
      </c>
    </row>
    <row r="61" spans="1:5" ht="12.75">
      <c r="A61" s="35" t="s">
        <v>56</v>
      </c>
      <c r="E61" s="40" t="s">
        <v>11075</v>
      </c>
    </row>
    <row r="62" spans="1:5" ht="76.5">
      <c r="A62" t="s">
        <v>58</v>
      </c>
      <c r="E62" s="39" t="s">
        <v>1987</v>
      </c>
    </row>
    <row r="63" spans="1:16" ht="25.5">
      <c r="A63" t="s">
        <v>49</v>
      </c>
      <c s="34" t="s">
        <v>63</v>
      </c>
      <c s="34" t="s">
        <v>11126</v>
      </c>
      <c s="35" t="s">
        <v>5</v>
      </c>
      <c s="6" t="s">
        <v>11127</v>
      </c>
      <c s="36" t="s">
        <v>83</v>
      </c>
      <c s="37">
        <v>18</v>
      </c>
      <c s="36">
        <v>0</v>
      </c>
      <c s="36">
        <f>ROUND(G63*H63,6)</f>
      </c>
      <c r="L63" s="38">
        <v>0</v>
      </c>
      <c s="32">
        <f>ROUND(ROUND(L63,2)*ROUND(G63,3),2)</f>
      </c>
      <c s="36" t="s">
        <v>738</v>
      </c>
      <c>
        <f>(M63*21)/100</f>
      </c>
      <c t="s">
        <v>27</v>
      </c>
    </row>
    <row r="64" spans="1:5" ht="12.75">
      <c r="A64" s="35" t="s">
        <v>55</v>
      </c>
      <c r="E64" s="39" t="s">
        <v>5</v>
      </c>
    </row>
    <row r="65" spans="1:5" ht="12.75">
      <c r="A65" s="35" t="s">
        <v>56</v>
      </c>
      <c r="E65" s="40" t="s">
        <v>11075</v>
      </c>
    </row>
    <row r="66" spans="1:5" ht="63.75">
      <c r="A66" t="s">
        <v>58</v>
      </c>
      <c r="E66" s="39" t="s">
        <v>1990</v>
      </c>
    </row>
    <row r="67" spans="1:16" ht="25.5">
      <c r="A67" t="s">
        <v>49</v>
      </c>
      <c s="34" t="s">
        <v>182</v>
      </c>
      <c s="34" t="s">
        <v>1176</v>
      </c>
      <c s="35" t="s">
        <v>5</v>
      </c>
      <c s="6" t="s">
        <v>1177</v>
      </c>
      <c s="36" t="s">
        <v>83</v>
      </c>
      <c s="37">
        <v>2</v>
      </c>
      <c s="36">
        <v>0</v>
      </c>
      <c s="36">
        <f>ROUND(G67*H67,6)</f>
      </c>
      <c r="L67" s="38">
        <v>0</v>
      </c>
      <c s="32">
        <f>ROUND(ROUND(L67,2)*ROUND(G67,3),2)</f>
      </c>
      <c s="36" t="s">
        <v>738</v>
      </c>
      <c>
        <f>(M67*21)/100</f>
      </c>
      <c t="s">
        <v>27</v>
      </c>
    </row>
    <row r="68" spans="1:5" ht="12.75">
      <c r="A68" s="35" t="s">
        <v>55</v>
      </c>
      <c r="E68" s="39" t="s">
        <v>5</v>
      </c>
    </row>
    <row r="69" spans="1:5" ht="12.75">
      <c r="A69" s="35" t="s">
        <v>56</v>
      </c>
      <c r="E69" s="40" t="s">
        <v>11075</v>
      </c>
    </row>
    <row r="70" spans="1:5" ht="38.25">
      <c r="A70" t="s">
        <v>58</v>
      </c>
      <c r="E70" s="39" t="s">
        <v>1175</v>
      </c>
    </row>
    <row r="71" spans="1:16" ht="25.5">
      <c r="A71" t="s">
        <v>49</v>
      </c>
      <c s="34" t="s">
        <v>263</v>
      </c>
      <c s="34" t="s">
        <v>2433</v>
      </c>
      <c s="35" t="s">
        <v>5</v>
      </c>
      <c s="6" t="s">
        <v>2434</v>
      </c>
      <c s="36" t="s">
        <v>83</v>
      </c>
      <c s="37">
        <v>1</v>
      </c>
      <c s="36">
        <v>0</v>
      </c>
      <c s="36">
        <f>ROUND(G71*H71,6)</f>
      </c>
      <c r="L71" s="38">
        <v>0</v>
      </c>
      <c s="32">
        <f>ROUND(ROUND(L71,2)*ROUND(G71,3),2)</f>
      </c>
      <c s="36" t="s">
        <v>738</v>
      </c>
      <c>
        <f>(M71*21)/100</f>
      </c>
      <c t="s">
        <v>27</v>
      </c>
    </row>
    <row r="72" spans="1:5" ht="12.75">
      <c r="A72" s="35" t="s">
        <v>55</v>
      </c>
      <c r="E72" s="39" t="s">
        <v>5</v>
      </c>
    </row>
    <row r="73" spans="1:5" ht="12.75">
      <c r="A73" s="35" t="s">
        <v>56</v>
      </c>
      <c r="E73" s="40" t="s">
        <v>11075</v>
      </c>
    </row>
    <row r="74" spans="1:5" ht="38.25">
      <c r="A74" t="s">
        <v>58</v>
      </c>
      <c r="E74" s="39" t="s">
        <v>2000</v>
      </c>
    </row>
    <row r="75" spans="1:16" ht="25.5">
      <c r="A75" t="s">
        <v>49</v>
      </c>
      <c s="34" t="s">
        <v>267</v>
      </c>
      <c s="34" t="s">
        <v>2005</v>
      </c>
      <c s="35" t="s">
        <v>5</v>
      </c>
      <c s="6" t="s">
        <v>2006</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11075</v>
      </c>
    </row>
    <row r="78" spans="1:5" ht="51">
      <c r="A78" t="s">
        <v>58</v>
      </c>
      <c r="E78" s="39" t="s">
        <v>2004</v>
      </c>
    </row>
    <row r="79" spans="1:16" ht="12.75">
      <c r="A79" t="s">
        <v>49</v>
      </c>
      <c s="34" t="s">
        <v>271</v>
      </c>
      <c s="34" t="s">
        <v>11053</v>
      </c>
      <c s="35" t="s">
        <v>5</v>
      </c>
      <c s="6" t="s">
        <v>11054</v>
      </c>
      <c s="36" t="s">
        <v>88</v>
      </c>
      <c s="37">
        <v>25</v>
      </c>
      <c s="36">
        <v>0</v>
      </c>
      <c s="36">
        <f>ROUND(G79*H79,6)</f>
      </c>
      <c r="L79" s="38">
        <v>0</v>
      </c>
      <c s="32">
        <f>ROUND(ROUND(L79,2)*ROUND(G79,3),2)</f>
      </c>
      <c s="36" t="s">
        <v>738</v>
      </c>
      <c>
        <f>(M79*21)/100</f>
      </c>
      <c t="s">
        <v>27</v>
      </c>
    </row>
    <row r="80" spans="1:5" ht="12.75">
      <c r="A80" s="35" t="s">
        <v>55</v>
      </c>
      <c r="E80" s="39" t="s">
        <v>5</v>
      </c>
    </row>
    <row r="81" spans="1:5" ht="12.75">
      <c r="A81" s="35" t="s">
        <v>56</v>
      </c>
      <c r="E81" s="40" t="s">
        <v>11075</v>
      </c>
    </row>
    <row r="82" spans="1:5" ht="63.75">
      <c r="A82" t="s">
        <v>58</v>
      </c>
      <c r="E82" s="39" t="s">
        <v>11055</v>
      </c>
    </row>
    <row r="83" spans="1:16" ht="12.75">
      <c r="A83" t="s">
        <v>49</v>
      </c>
      <c s="34" t="s">
        <v>275</v>
      </c>
      <c s="34" t="s">
        <v>2010</v>
      </c>
      <c s="35" t="s">
        <v>5</v>
      </c>
      <c s="6" t="s">
        <v>2011</v>
      </c>
      <c s="36" t="s">
        <v>220</v>
      </c>
      <c s="37">
        <v>250</v>
      </c>
      <c s="36">
        <v>0</v>
      </c>
      <c s="36">
        <f>ROUND(G83*H83,6)</f>
      </c>
      <c r="L83" s="38">
        <v>0</v>
      </c>
      <c s="32">
        <f>ROUND(ROUND(L83,2)*ROUND(G83,3),2)</f>
      </c>
      <c s="36" t="s">
        <v>738</v>
      </c>
      <c>
        <f>(M83*21)/100</f>
      </c>
      <c t="s">
        <v>27</v>
      </c>
    </row>
    <row r="84" spans="1:5" ht="12.75">
      <c r="A84" s="35" t="s">
        <v>55</v>
      </c>
      <c r="E84" s="39" t="s">
        <v>5</v>
      </c>
    </row>
    <row r="85" spans="1:5" ht="12.75">
      <c r="A85" s="35" t="s">
        <v>56</v>
      </c>
      <c r="E85" s="40" t="s">
        <v>11075</v>
      </c>
    </row>
    <row r="86" spans="1:5" ht="102">
      <c r="A86" t="s">
        <v>58</v>
      </c>
      <c r="E86" s="39" t="s">
        <v>2012</v>
      </c>
    </row>
    <row r="87" spans="1:16" ht="12.75">
      <c r="A87" t="s">
        <v>49</v>
      </c>
      <c s="34" t="s">
        <v>280</v>
      </c>
      <c s="34" t="s">
        <v>2013</v>
      </c>
      <c s="35" t="s">
        <v>5</v>
      </c>
      <c s="6" t="s">
        <v>2014</v>
      </c>
      <c s="36" t="s">
        <v>88</v>
      </c>
      <c s="37">
        <v>450</v>
      </c>
      <c s="36">
        <v>0</v>
      </c>
      <c s="36">
        <f>ROUND(G87*H87,6)</f>
      </c>
      <c r="L87" s="38">
        <v>0</v>
      </c>
      <c s="32">
        <f>ROUND(ROUND(L87,2)*ROUND(G87,3),2)</f>
      </c>
      <c s="36" t="s">
        <v>738</v>
      </c>
      <c>
        <f>(M87*21)/100</f>
      </c>
      <c t="s">
        <v>27</v>
      </c>
    </row>
    <row r="88" spans="1:5" ht="12.75">
      <c r="A88" s="35" t="s">
        <v>55</v>
      </c>
      <c r="E88" s="39" t="s">
        <v>5</v>
      </c>
    </row>
    <row r="89" spans="1:5" ht="12.75">
      <c r="A89" s="35" t="s">
        <v>56</v>
      </c>
      <c r="E89" s="40" t="s">
        <v>11075</v>
      </c>
    </row>
    <row r="90" spans="1:5" ht="25.5">
      <c r="A90" t="s">
        <v>58</v>
      </c>
      <c r="E90" s="39" t="s">
        <v>1997</v>
      </c>
    </row>
    <row r="91" spans="1:16" ht="12.75">
      <c r="A91" t="s">
        <v>49</v>
      </c>
      <c s="34" t="s">
        <v>284</v>
      </c>
      <c s="34" t="s">
        <v>2382</v>
      </c>
      <c s="35" t="s">
        <v>5</v>
      </c>
      <c s="6" t="s">
        <v>1819</v>
      </c>
      <c s="36" t="s">
        <v>1149</v>
      </c>
      <c s="37">
        <v>501</v>
      </c>
      <c s="36">
        <v>0</v>
      </c>
      <c s="36">
        <f>ROUND(G91*H91,6)</f>
      </c>
      <c r="L91" s="38">
        <v>0</v>
      </c>
      <c s="32">
        <f>ROUND(ROUND(L91,2)*ROUND(G91,3),2)</f>
      </c>
      <c s="36" t="s">
        <v>738</v>
      </c>
      <c>
        <f>(M91*21)/100</f>
      </c>
      <c t="s">
        <v>27</v>
      </c>
    </row>
    <row r="92" spans="1:5" ht="12.75">
      <c r="A92" s="35" t="s">
        <v>55</v>
      </c>
      <c r="E92" s="39" t="s">
        <v>5</v>
      </c>
    </row>
    <row r="93" spans="1:5" ht="12.75">
      <c r="A93" s="35" t="s">
        <v>56</v>
      </c>
      <c r="E93" s="40" t="s">
        <v>11075</v>
      </c>
    </row>
    <row r="94" spans="1:5" ht="76.5">
      <c r="A94" t="s">
        <v>58</v>
      </c>
      <c r="E94" s="39" t="s">
        <v>1162</v>
      </c>
    </row>
    <row r="95" spans="1:13" ht="12.75">
      <c r="A95" t="s">
        <v>46</v>
      </c>
      <c r="C95" s="31" t="s">
        <v>2027</v>
      </c>
      <c r="E95" s="33" t="s">
        <v>68</v>
      </c>
      <c r="J95" s="32">
        <f>0</f>
      </c>
      <c s="32">
        <f>0</f>
      </c>
      <c s="32">
        <f>0+L96+L100+L104+L108+L112+L116+L120+L124+L128+L132+L136+L140+L144+L148+L152+L156+L160+L164+L168+L172</f>
      </c>
      <c s="32">
        <f>0+M96+M100+M104+M108+M112+M116+M120+M124+M128+M132+M136+M140+M144+M148+M152+M156+M160+M164+M168+M172</f>
      </c>
    </row>
    <row r="96" spans="1:16" ht="12.75">
      <c r="A96" t="s">
        <v>49</v>
      </c>
      <c s="34" t="s">
        <v>79</v>
      </c>
      <c s="34" t="s">
        <v>2028</v>
      </c>
      <c s="35" t="s">
        <v>5</v>
      </c>
      <c s="6" t="s">
        <v>2029</v>
      </c>
      <c s="36" t="s">
        <v>220</v>
      </c>
      <c s="37">
        <v>500</v>
      </c>
      <c s="36">
        <v>0</v>
      </c>
      <c s="36">
        <f>ROUND(G96*H96,6)</f>
      </c>
      <c r="L96" s="38">
        <v>0</v>
      </c>
      <c s="32">
        <f>ROUND(ROUND(L96,2)*ROUND(G96,3),2)</f>
      </c>
      <c s="36" t="s">
        <v>738</v>
      </c>
      <c>
        <f>(M96*21)/100</f>
      </c>
      <c t="s">
        <v>27</v>
      </c>
    </row>
    <row r="97" spans="1:5" ht="12.75">
      <c r="A97" s="35" t="s">
        <v>55</v>
      </c>
      <c r="E97" s="39" t="s">
        <v>5</v>
      </c>
    </row>
    <row r="98" spans="1:5" ht="12.75">
      <c r="A98" s="35" t="s">
        <v>56</v>
      </c>
      <c r="E98" s="40" t="s">
        <v>11075</v>
      </c>
    </row>
    <row r="99" spans="1:5" ht="12.75">
      <c r="A99" t="s">
        <v>58</v>
      </c>
      <c r="E99" s="39" t="s">
        <v>2030</v>
      </c>
    </row>
    <row r="100" spans="1:16" ht="12.75">
      <c r="A100" t="s">
        <v>49</v>
      </c>
      <c s="34" t="s">
        <v>100</v>
      </c>
      <c s="34" t="s">
        <v>2031</v>
      </c>
      <c s="35" t="s">
        <v>5</v>
      </c>
      <c s="6" t="s">
        <v>2032</v>
      </c>
      <c s="36" t="s">
        <v>220</v>
      </c>
      <c s="37">
        <v>300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11075</v>
      </c>
    </row>
    <row r="103" spans="1:5" ht="25.5">
      <c r="A103" t="s">
        <v>58</v>
      </c>
      <c r="E103" s="39" t="s">
        <v>2033</v>
      </c>
    </row>
    <row r="104" spans="1:16" ht="12.75">
      <c r="A104" t="s">
        <v>49</v>
      </c>
      <c s="34" t="s">
        <v>104</v>
      </c>
      <c s="34" t="s">
        <v>192</v>
      </c>
      <c s="35" t="s">
        <v>5</v>
      </c>
      <c s="6" t="s">
        <v>193</v>
      </c>
      <c s="36" t="s">
        <v>71</v>
      </c>
      <c s="37">
        <v>10</v>
      </c>
      <c s="36">
        <v>0</v>
      </c>
      <c s="36">
        <f>ROUND(G104*H104,6)</f>
      </c>
      <c r="L104" s="38">
        <v>0</v>
      </c>
      <c s="32">
        <f>ROUND(ROUND(L104,2)*ROUND(G104,3),2)</f>
      </c>
      <c s="36" t="s">
        <v>738</v>
      </c>
      <c>
        <f>(M104*21)/100</f>
      </c>
      <c t="s">
        <v>27</v>
      </c>
    </row>
    <row r="105" spans="1:5" ht="12.75">
      <c r="A105" s="35" t="s">
        <v>55</v>
      </c>
      <c r="E105" s="39" t="s">
        <v>5</v>
      </c>
    </row>
    <row r="106" spans="1:5" ht="12.75">
      <c r="A106" s="35" t="s">
        <v>56</v>
      </c>
      <c r="E106" s="40" t="s">
        <v>11075</v>
      </c>
    </row>
    <row r="107" spans="1:5" ht="216.75">
      <c r="A107" t="s">
        <v>58</v>
      </c>
      <c r="E107" s="39" t="s">
        <v>6844</v>
      </c>
    </row>
    <row r="108" spans="1:16" ht="12.75">
      <c r="A108" t="s">
        <v>49</v>
      </c>
      <c s="34" t="s">
        <v>108</v>
      </c>
      <c s="34" t="s">
        <v>3481</v>
      </c>
      <c s="35" t="s">
        <v>5</v>
      </c>
      <c s="6" t="s">
        <v>3482</v>
      </c>
      <c s="36" t="s">
        <v>2025</v>
      </c>
      <c s="37">
        <v>30</v>
      </c>
      <c s="36">
        <v>0</v>
      </c>
      <c s="36">
        <f>ROUND(G108*H108,6)</f>
      </c>
      <c r="L108" s="38">
        <v>0</v>
      </c>
      <c s="32">
        <f>ROUND(ROUND(L108,2)*ROUND(G108,3),2)</f>
      </c>
      <c s="36" t="s">
        <v>738</v>
      </c>
      <c>
        <f>(M108*21)/100</f>
      </c>
      <c t="s">
        <v>27</v>
      </c>
    </row>
    <row r="109" spans="1:5" ht="12.75">
      <c r="A109" s="35" t="s">
        <v>55</v>
      </c>
      <c r="E109" s="39" t="s">
        <v>5</v>
      </c>
    </row>
    <row r="110" spans="1:5" ht="12.75">
      <c r="A110" s="35" t="s">
        <v>56</v>
      </c>
      <c r="E110" s="40" t="s">
        <v>11075</v>
      </c>
    </row>
    <row r="111" spans="1:5" ht="25.5">
      <c r="A111" t="s">
        <v>58</v>
      </c>
      <c r="E111" s="39" t="s">
        <v>2442</v>
      </c>
    </row>
    <row r="112" spans="1:16" ht="12.75">
      <c r="A112" t="s">
        <v>49</v>
      </c>
      <c s="34" t="s">
        <v>113</v>
      </c>
      <c s="34" t="s">
        <v>490</v>
      </c>
      <c s="35" t="s">
        <v>5</v>
      </c>
      <c s="6" t="s">
        <v>491</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11075</v>
      </c>
    </row>
    <row r="115" spans="1:5" ht="229.5">
      <c r="A115" t="s">
        <v>58</v>
      </c>
      <c r="E115" s="39" t="s">
        <v>2039</v>
      </c>
    </row>
    <row r="116" spans="1:16" ht="12.75">
      <c r="A116" t="s">
        <v>49</v>
      </c>
      <c s="34" t="s">
        <v>117</v>
      </c>
      <c s="34" t="s">
        <v>2503</v>
      </c>
      <c s="35" t="s">
        <v>5</v>
      </c>
      <c s="6" t="s">
        <v>2504</v>
      </c>
      <c s="36" t="s">
        <v>2025</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11075</v>
      </c>
    </row>
    <row r="119" spans="1:5" ht="25.5">
      <c r="A119" t="s">
        <v>58</v>
      </c>
      <c r="E119" s="39" t="s">
        <v>2442</v>
      </c>
    </row>
    <row r="120" spans="1:16" ht="12.75">
      <c r="A120" t="s">
        <v>49</v>
      </c>
      <c s="34" t="s">
        <v>121</v>
      </c>
      <c s="34" t="s">
        <v>5700</v>
      </c>
      <c s="35" t="s">
        <v>5</v>
      </c>
      <c s="6" t="s">
        <v>5701</v>
      </c>
      <c s="36" t="s">
        <v>71</v>
      </c>
      <c s="37">
        <v>94</v>
      </c>
      <c s="36">
        <v>0</v>
      </c>
      <c s="36">
        <f>ROUND(G120*H120,6)</f>
      </c>
      <c r="L120" s="38">
        <v>0</v>
      </c>
      <c s="32">
        <f>ROUND(ROUND(L120,2)*ROUND(G120,3),2)</f>
      </c>
      <c s="36" t="s">
        <v>738</v>
      </c>
      <c>
        <f>(M120*21)/100</f>
      </c>
      <c t="s">
        <v>27</v>
      </c>
    </row>
    <row r="121" spans="1:5" ht="12.75">
      <c r="A121" s="35" t="s">
        <v>55</v>
      </c>
      <c r="E121" s="39" t="s">
        <v>5</v>
      </c>
    </row>
    <row r="122" spans="1:5" ht="12.75">
      <c r="A122" s="35" t="s">
        <v>56</v>
      </c>
      <c r="E122" s="40" t="s">
        <v>11075</v>
      </c>
    </row>
    <row r="123" spans="1:5" ht="216.75">
      <c r="A123" t="s">
        <v>58</v>
      </c>
      <c r="E123" s="39" t="s">
        <v>6844</v>
      </c>
    </row>
    <row r="124" spans="1:16" ht="12.75">
      <c r="A124" t="s">
        <v>49</v>
      </c>
      <c s="34" t="s">
        <v>125</v>
      </c>
      <c s="34" t="s">
        <v>5239</v>
      </c>
      <c s="35" t="s">
        <v>5</v>
      </c>
      <c s="6" t="s">
        <v>5240</v>
      </c>
      <c s="36" t="s">
        <v>2025</v>
      </c>
      <c s="37">
        <v>480</v>
      </c>
      <c s="36">
        <v>0</v>
      </c>
      <c s="36">
        <f>ROUND(G124*H124,6)</f>
      </c>
      <c r="L124" s="38">
        <v>0</v>
      </c>
      <c s="32">
        <f>ROUND(ROUND(L124,2)*ROUND(G124,3),2)</f>
      </c>
      <c s="36" t="s">
        <v>738</v>
      </c>
      <c>
        <f>(M124*21)/100</f>
      </c>
      <c t="s">
        <v>27</v>
      </c>
    </row>
    <row r="125" spans="1:5" ht="12.75">
      <c r="A125" s="35" t="s">
        <v>55</v>
      </c>
      <c r="E125" s="39" t="s">
        <v>5</v>
      </c>
    </row>
    <row r="126" spans="1:5" ht="12.75">
      <c r="A126" s="35" t="s">
        <v>56</v>
      </c>
      <c r="E126" s="40" t="s">
        <v>11075</v>
      </c>
    </row>
    <row r="127" spans="1:5" ht="25.5">
      <c r="A127" t="s">
        <v>58</v>
      </c>
      <c r="E127" s="39" t="s">
        <v>2442</v>
      </c>
    </row>
    <row r="128" spans="1:16" ht="12.75">
      <c r="A128" t="s">
        <v>49</v>
      </c>
      <c s="34" t="s">
        <v>129</v>
      </c>
      <c s="34" t="s">
        <v>6669</v>
      </c>
      <c s="35" t="s">
        <v>5</v>
      </c>
      <c s="6" t="s">
        <v>6670</v>
      </c>
      <c s="36" t="s">
        <v>88</v>
      </c>
      <c s="37">
        <v>22</v>
      </c>
      <c s="36">
        <v>0</v>
      </c>
      <c s="36">
        <f>ROUND(G128*H128,6)</f>
      </c>
      <c r="L128" s="38">
        <v>0</v>
      </c>
      <c s="32">
        <f>ROUND(ROUND(L128,2)*ROUND(G128,3),2)</f>
      </c>
      <c s="36" t="s">
        <v>738</v>
      </c>
      <c>
        <f>(M128*21)/100</f>
      </c>
      <c t="s">
        <v>27</v>
      </c>
    </row>
    <row r="129" spans="1:5" ht="12.75">
      <c r="A129" s="35" t="s">
        <v>55</v>
      </c>
      <c r="E129" s="39" t="s">
        <v>5</v>
      </c>
    </row>
    <row r="130" spans="1:5" ht="12.75">
      <c r="A130" s="35" t="s">
        <v>56</v>
      </c>
      <c r="E130" s="40" t="s">
        <v>11075</v>
      </c>
    </row>
    <row r="131" spans="1:5" ht="25.5">
      <c r="A131" t="s">
        <v>58</v>
      </c>
      <c r="E131" s="39" t="s">
        <v>6671</v>
      </c>
    </row>
    <row r="132" spans="1:16" ht="12.75">
      <c r="A132" t="s">
        <v>49</v>
      </c>
      <c s="34" t="s">
        <v>133</v>
      </c>
      <c s="34" t="s">
        <v>75</v>
      </c>
      <c s="35" t="s">
        <v>5</v>
      </c>
      <c s="6" t="s">
        <v>76</v>
      </c>
      <c s="36" t="s">
        <v>71</v>
      </c>
      <c s="37">
        <v>80</v>
      </c>
      <c s="36">
        <v>0</v>
      </c>
      <c s="36">
        <f>ROUND(G132*H132,6)</f>
      </c>
      <c r="L132" s="38">
        <v>0</v>
      </c>
      <c s="32">
        <f>ROUND(ROUND(L132,2)*ROUND(G132,3),2)</f>
      </c>
      <c s="36" t="s">
        <v>738</v>
      </c>
      <c>
        <f>(M132*21)/100</f>
      </c>
      <c t="s">
        <v>27</v>
      </c>
    </row>
    <row r="133" spans="1:5" ht="12.75">
      <c r="A133" s="35" t="s">
        <v>55</v>
      </c>
      <c r="E133" s="39" t="s">
        <v>5</v>
      </c>
    </row>
    <row r="134" spans="1:5" ht="12.75">
      <c r="A134" s="35" t="s">
        <v>56</v>
      </c>
      <c r="E134" s="40" t="s">
        <v>11075</v>
      </c>
    </row>
    <row r="135" spans="1:5" ht="153">
      <c r="A135" t="s">
        <v>58</v>
      </c>
      <c r="E135" s="39" t="s">
        <v>2040</v>
      </c>
    </row>
    <row r="136" spans="1:16" ht="12.75">
      <c r="A136" t="s">
        <v>49</v>
      </c>
      <c s="34" t="s">
        <v>137</v>
      </c>
      <c s="34" t="s">
        <v>2041</v>
      </c>
      <c s="35" t="s">
        <v>5</v>
      </c>
      <c s="6" t="s">
        <v>2042</v>
      </c>
      <c s="36" t="s">
        <v>220</v>
      </c>
      <c s="37">
        <v>500</v>
      </c>
      <c s="36">
        <v>0</v>
      </c>
      <c s="36">
        <f>ROUND(G136*H136,6)</f>
      </c>
      <c r="L136" s="38">
        <v>0</v>
      </c>
      <c s="32">
        <f>ROUND(ROUND(L136,2)*ROUND(G136,3),2)</f>
      </c>
      <c s="36" t="s">
        <v>738</v>
      </c>
      <c>
        <f>(M136*21)/100</f>
      </c>
      <c t="s">
        <v>27</v>
      </c>
    </row>
    <row r="137" spans="1:5" ht="12.75">
      <c r="A137" s="35" t="s">
        <v>55</v>
      </c>
      <c r="E137" s="39" t="s">
        <v>5</v>
      </c>
    </row>
    <row r="138" spans="1:5" ht="12.75">
      <c r="A138" s="35" t="s">
        <v>56</v>
      </c>
      <c r="E138" s="40" t="s">
        <v>11075</v>
      </c>
    </row>
    <row r="139" spans="1:5" ht="38.25">
      <c r="A139" t="s">
        <v>58</v>
      </c>
      <c r="E139" s="39" t="s">
        <v>2043</v>
      </c>
    </row>
    <row r="140" spans="1:16" ht="12.75">
      <c r="A140" t="s">
        <v>49</v>
      </c>
      <c s="34" t="s">
        <v>141</v>
      </c>
      <c s="34" t="s">
        <v>4833</v>
      </c>
      <c s="35" t="s">
        <v>5</v>
      </c>
      <c s="6" t="s">
        <v>4834</v>
      </c>
      <c s="36" t="s">
        <v>71</v>
      </c>
      <c s="37">
        <v>11.5</v>
      </c>
      <c s="36">
        <v>0</v>
      </c>
      <c s="36">
        <f>ROUND(G140*H140,6)</f>
      </c>
      <c r="L140" s="38">
        <v>0</v>
      </c>
      <c s="32">
        <f>ROUND(ROUND(L140,2)*ROUND(G140,3),2)</f>
      </c>
      <c s="36" t="s">
        <v>738</v>
      </c>
      <c>
        <f>(M140*21)/100</f>
      </c>
      <c t="s">
        <v>27</v>
      </c>
    </row>
    <row r="141" spans="1:5" ht="12.75">
      <c r="A141" s="35" t="s">
        <v>55</v>
      </c>
      <c r="E141" s="39" t="s">
        <v>5</v>
      </c>
    </row>
    <row r="142" spans="1:5" ht="12.75">
      <c r="A142" s="35" t="s">
        <v>56</v>
      </c>
      <c r="E142" s="40" t="s">
        <v>11075</v>
      </c>
    </row>
    <row r="143" spans="1:5" ht="38.25">
      <c r="A143" t="s">
        <v>58</v>
      </c>
      <c r="E143" s="39" t="s">
        <v>2513</v>
      </c>
    </row>
    <row r="144" spans="1:16" ht="25.5">
      <c r="A144" t="s">
        <v>49</v>
      </c>
      <c s="34" t="s">
        <v>145</v>
      </c>
      <c s="34" t="s">
        <v>3693</v>
      </c>
      <c s="35" t="s">
        <v>5</v>
      </c>
      <c s="6" t="s">
        <v>3694</v>
      </c>
      <c s="36" t="s">
        <v>71</v>
      </c>
      <c s="37">
        <v>0.8</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11075</v>
      </c>
    </row>
    <row r="147" spans="1:5" ht="153">
      <c r="A147" t="s">
        <v>58</v>
      </c>
      <c r="E147" s="39" t="s">
        <v>11128</v>
      </c>
    </row>
    <row r="148" spans="1:16" ht="12.75">
      <c r="A148" t="s">
        <v>49</v>
      </c>
      <c s="34" t="s">
        <v>149</v>
      </c>
      <c s="34" t="s">
        <v>2443</v>
      </c>
      <c s="35" t="s">
        <v>5</v>
      </c>
      <c s="6" t="s">
        <v>2444</v>
      </c>
      <c s="36" t="s">
        <v>71</v>
      </c>
      <c s="37">
        <v>26.5</v>
      </c>
      <c s="36">
        <v>0</v>
      </c>
      <c s="36">
        <f>ROUND(G148*H148,6)</f>
      </c>
      <c r="L148" s="38">
        <v>0</v>
      </c>
      <c s="32">
        <f>ROUND(ROUND(L148,2)*ROUND(G148,3),2)</f>
      </c>
      <c s="36" t="s">
        <v>738</v>
      </c>
      <c>
        <f>(M148*21)/100</f>
      </c>
      <c t="s">
        <v>27</v>
      </c>
    </row>
    <row r="149" spans="1:5" ht="12.75">
      <c r="A149" s="35" t="s">
        <v>55</v>
      </c>
      <c r="E149" s="39" t="s">
        <v>5</v>
      </c>
    </row>
    <row r="150" spans="1:5" ht="12.75">
      <c r="A150" s="35" t="s">
        <v>56</v>
      </c>
      <c r="E150" s="40" t="s">
        <v>11075</v>
      </c>
    </row>
    <row r="151" spans="1:5" ht="38.25">
      <c r="A151" t="s">
        <v>58</v>
      </c>
      <c r="E151" s="39" t="s">
        <v>2445</v>
      </c>
    </row>
    <row r="152" spans="1:16" ht="12.75">
      <c r="A152" t="s">
        <v>49</v>
      </c>
      <c s="34" t="s">
        <v>153</v>
      </c>
      <c s="34" t="s">
        <v>11129</v>
      </c>
      <c s="35" t="s">
        <v>5</v>
      </c>
      <c s="6" t="s">
        <v>11130</v>
      </c>
      <c s="36" t="s">
        <v>83</v>
      </c>
      <c s="37">
        <v>30</v>
      </c>
      <c s="36">
        <v>0</v>
      </c>
      <c s="36">
        <f>ROUND(G152*H152,6)</f>
      </c>
      <c r="L152" s="38">
        <v>0</v>
      </c>
      <c s="32">
        <f>ROUND(ROUND(L152,2)*ROUND(G152,3),2)</f>
      </c>
      <c s="36" t="s">
        <v>738</v>
      </c>
      <c>
        <f>(M152*21)/100</f>
      </c>
      <c t="s">
        <v>27</v>
      </c>
    </row>
    <row r="153" spans="1:5" ht="12.75">
      <c r="A153" s="35" t="s">
        <v>55</v>
      </c>
      <c r="E153" s="39" t="s">
        <v>5</v>
      </c>
    </row>
    <row r="154" spans="1:5" ht="12.75">
      <c r="A154" s="35" t="s">
        <v>56</v>
      </c>
      <c r="E154" s="40" t="s">
        <v>11075</v>
      </c>
    </row>
    <row r="155" spans="1:5" ht="140.25">
      <c r="A155" t="s">
        <v>58</v>
      </c>
      <c r="E155" s="39" t="s">
        <v>11131</v>
      </c>
    </row>
    <row r="156" spans="1:16" ht="12.75">
      <c r="A156" t="s">
        <v>49</v>
      </c>
      <c s="34" t="s">
        <v>157</v>
      </c>
      <c s="34" t="s">
        <v>11132</v>
      </c>
      <c s="35" t="s">
        <v>5</v>
      </c>
      <c s="6" t="s">
        <v>11133</v>
      </c>
      <c s="36" t="s">
        <v>83</v>
      </c>
      <c s="37">
        <v>1</v>
      </c>
      <c s="36">
        <v>0</v>
      </c>
      <c s="36">
        <f>ROUND(G156*H156,6)</f>
      </c>
      <c r="L156" s="38">
        <v>0</v>
      </c>
      <c s="32">
        <f>ROUND(ROUND(L156,2)*ROUND(G156,3),2)</f>
      </c>
      <c s="36" t="s">
        <v>738</v>
      </c>
      <c>
        <f>(M156*21)/100</f>
      </c>
      <c t="s">
        <v>27</v>
      </c>
    </row>
    <row r="157" spans="1:5" ht="12.75">
      <c r="A157" s="35" t="s">
        <v>55</v>
      </c>
      <c r="E157" s="39" t="s">
        <v>5</v>
      </c>
    </row>
    <row r="158" spans="1:5" ht="12.75">
      <c r="A158" s="35" t="s">
        <v>56</v>
      </c>
      <c r="E158" s="40" t="s">
        <v>11075</v>
      </c>
    </row>
    <row r="159" spans="1:5" ht="191.25">
      <c r="A159" t="s">
        <v>58</v>
      </c>
      <c r="E159" s="39" t="s">
        <v>11134</v>
      </c>
    </row>
    <row r="160" spans="1:16" ht="12.75">
      <c r="A160" t="s">
        <v>49</v>
      </c>
      <c s="34" t="s">
        <v>340</v>
      </c>
      <c s="34" t="s">
        <v>6715</v>
      </c>
      <c s="35" t="s">
        <v>5</v>
      </c>
      <c s="6" t="s">
        <v>6716</v>
      </c>
      <c s="36" t="s">
        <v>71</v>
      </c>
      <c s="37">
        <v>1</v>
      </c>
      <c s="36">
        <v>0</v>
      </c>
      <c s="36">
        <f>ROUND(G160*H160,6)</f>
      </c>
      <c r="L160" s="38">
        <v>0</v>
      </c>
      <c s="32">
        <f>ROUND(ROUND(L160,2)*ROUND(G160,3),2)</f>
      </c>
      <c s="36" t="s">
        <v>738</v>
      </c>
      <c>
        <f>(M160*21)/100</f>
      </c>
      <c t="s">
        <v>27</v>
      </c>
    </row>
    <row r="161" spans="1:5" ht="12.75">
      <c r="A161" s="35" t="s">
        <v>55</v>
      </c>
      <c r="E161" s="39" t="s">
        <v>5</v>
      </c>
    </row>
    <row r="162" spans="1:5" ht="12.75">
      <c r="A162" s="35" t="s">
        <v>56</v>
      </c>
      <c r="E162" s="40" t="s">
        <v>5</v>
      </c>
    </row>
    <row r="163" spans="1:5" ht="267.75">
      <c r="A163" t="s">
        <v>58</v>
      </c>
      <c r="E163" s="39" t="s">
        <v>6846</v>
      </c>
    </row>
    <row r="164" spans="1:16" ht="12.75">
      <c r="A164" t="s">
        <v>49</v>
      </c>
      <c s="34" t="s">
        <v>344</v>
      </c>
      <c s="34" t="s">
        <v>11135</v>
      </c>
      <c s="35" t="s">
        <v>5</v>
      </c>
      <c s="6" t="s">
        <v>2896</v>
      </c>
      <c s="36" t="s">
        <v>220</v>
      </c>
      <c s="37">
        <v>46</v>
      </c>
      <c s="36">
        <v>0</v>
      </c>
      <c s="36">
        <f>ROUND(G164*H164,6)</f>
      </c>
      <c r="L164" s="38">
        <v>0</v>
      </c>
      <c s="32">
        <f>ROUND(ROUND(L164,2)*ROUND(G164,3),2)</f>
      </c>
      <c s="36" t="s">
        <v>738</v>
      </c>
      <c>
        <f>(M164*21)/100</f>
      </c>
      <c t="s">
        <v>27</v>
      </c>
    </row>
    <row r="165" spans="1:5" ht="12.75">
      <c r="A165" s="35" t="s">
        <v>55</v>
      </c>
      <c r="E165" s="39" t="s">
        <v>5</v>
      </c>
    </row>
    <row r="166" spans="1:5" ht="12.75">
      <c r="A166" s="35" t="s">
        <v>56</v>
      </c>
      <c r="E166" s="40" t="s">
        <v>11075</v>
      </c>
    </row>
    <row r="167" spans="1:5" ht="153">
      <c r="A167" t="s">
        <v>58</v>
      </c>
      <c r="E167" s="39" t="s">
        <v>2448</v>
      </c>
    </row>
    <row r="168" spans="1:16" ht="12.75">
      <c r="A168" t="s">
        <v>49</v>
      </c>
      <c s="34" t="s">
        <v>348</v>
      </c>
      <c s="34" t="s">
        <v>2449</v>
      </c>
      <c s="35" t="s">
        <v>5</v>
      </c>
      <c s="6" t="s">
        <v>2450</v>
      </c>
      <c s="36" t="s">
        <v>71</v>
      </c>
      <c s="37">
        <v>14.5</v>
      </c>
      <c s="36">
        <v>0</v>
      </c>
      <c s="36">
        <f>ROUND(G168*H168,6)</f>
      </c>
      <c r="L168" s="38">
        <v>0</v>
      </c>
      <c s="32">
        <f>ROUND(ROUND(L168,2)*ROUND(G168,3),2)</f>
      </c>
      <c s="36" t="s">
        <v>738</v>
      </c>
      <c>
        <f>(M168*21)/100</f>
      </c>
      <c t="s">
        <v>27</v>
      </c>
    </row>
    <row r="169" spans="1:5" ht="12.75">
      <c r="A169" s="35" t="s">
        <v>55</v>
      </c>
      <c r="E169" s="39" t="s">
        <v>5</v>
      </c>
    </row>
    <row r="170" spans="1:5" ht="12.75">
      <c r="A170" s="35" t="s">
        <v>56</v>
      </c>
      <c r="E170" s="40" t="s">
        <v>11075</v>
      </c>
    </row>
    <row r="171" spans="1:5" ht="89.25">
      <c r="A171" t="s">
        <v>58</v>
      </c>
      <c r="E171" s="39" t="s">
        <v>2451</v>
      </c>
    </row>
    <row r="172" spans="1:16" ht="25.5">
      <c r="A172" t="s">
        <v>49</v>
      </c>
      <c s="34" t="s">
        <v>352</v>
      </c>
      <c s="34" t="s">
        <v>2769</v>
      </c>
      <c s="35" t="s">
        <v>5</v>
      </c>
      <c s="6" t="s">
        <v>2770</v>
      </c>
      <c s="36" t="s">
        <v>2025</v>
      </c>
      <c s="37">
        <v>435</v>
      </c>
      <c s="36">
        <v>0</v>
      </c>
      <c s="36">
        <f>ROUND(G172*H172,6)</f>
      </c>
      <c r="L172" s="38">
        <v>0</v>
      </c>
      <c s="32">
        <f>ROUND(ROUND(L172,2)*ROUND(G172,3),2)</f>
      </c>
      <c s="36" t="s">
        <v>738</v>
      </c>
      <c>
        <f>(M172*21)/100</f>
      </c>
      <c t="s">
        <v>27</v>
      </c>
    </row>
    <row r="173" spans="1:5" ht="12.75">
      <c r="A173" s="35" t="s">
        <v>55</v>
      </c>
      <c r="E173" s="39" t="s">
        <v>5</v>
      </c>
    </row>
    <row r="174" spans="1:5" ht="12.75">
      <c r="A174" s="35" t="s">
        <v>56</v>
      </c>
      <c r="E174" s="40" t="s">
        <v>11075</v>
      </c>
    </row>
    <row r="175" spans="1:5" ht="76.5">
      <c r="A175" t="s">
        <v>58</v>
      </c>
      <c r="E175" s="39" t="s">
        <v>2138</v>
      </c>
    </row>
    <row r="176" spans="1:13" ht="12.75">
      <c r="A176" t="s">
        <v>46</v>
      </c>
      <c r="C176" s="31" t="s">
        <v>2067</v>
      </c>
      <c r="E176" s="33" t="s">
        <v>2068</v>
      </c>
      <c r="J176" s="32">
        <f>0</f>
      </c>
      <c s="32">
        <f>0</f>
      </c>
      <c s="32">
        <f>0+L177+L181+L185+L189+L193+L197+L201</f>
      </c>
      <c s="32">
        <f>0+M177+M181+M185+M189+M193+M197+M201</f>
      </c>
    </row>
    <row r="177" spans="1:16" ht="25.5">
      <c r="A177" t="s">
        <v>49</v>
      </c>
      <c s="34" t="s">
        <v>288</v>
      </c>
      <c s="34" t="s">
        <v>11136</v>
      </c>
      <c s="35" t="s">
        <v>5</v>
      </c>
      <c s="6" t="s">
        <v>11137</v>
      </c>
      <c s="36" t="s">
        <v>88</v>
      </c>
      <c s="37">
        <v>476</v>
      </c>
      <c s="36">
        <v>0</v>
      </c>
      <c s="36">
        <f>ROUND(G177*H177,6)</f>
      </c>
      <c r="L177" s="38">
        <v>0</v>
      </c>
      <c s="32">
        <f>ROUND(ROUND(L177,2)*ROUND(G177,3),2)</f>
      </c>
      <c s="36" t="s">
        <v>738</v>
      </c>
      <c>
        <f>(M177*21)/100</f>
      </c>
      <c t="s">
        <v>27</v>
      </c>
    </row>
    <row r="178" spans="1:5" ht="12.75">
      <c r="A178" s="35" t="s">
        <v>55</v>
      </c>
      <c r="E178" s="39" t="s">
        <v>5</v>
      </c>
    </row>
    <row r="179" spans="1:5" ht="12.75">
      <c r="A179" s="35" t="s">
        <v>56</v>
      </c>
      <c r="E179" s="40" t="s">
        <v>11075</v>
      </c>
    </row>
    <row r="180" spans="1:5" ht="38.25">
      <c r="A180" t="s">
        <v>58</v>
      </c>
      <c r="E180" s="39" t="s">
        <v>2071</v>
      </c>
    </row>
    <row r="181" spans="1:16" ht="12.75">
      <c r="A181" t="s">
        <v>49</v>
      </c>
      <c s="34" t="s">
        <v>292</v>
      </c>
      <c s="34" t="s">
        <v>11138</v>
      </c>
      <c s="35" t="s">
        <v>5</v>
      </c>
      <c s="6" t="s">
        <v>11139</v>
      </c>
      <c s="36" t="s">
        <v>83</v>
      </c>
      <c s="37">
        <v>2</v>
      </c>
      <c s="36">
        <v>0</v>
      </c>
      <c s="36">
        <f>ROUND(G181*H181,6)</f>
      </c>
      <c r="L181" s="38">
        <v>0</v>
      </c>
      <c s="32">
        <f>ROUND(ROUND(L181,2)*ROUND(G181,3),2)</f>
      </c>
      <c s="36" t="s">
        <v>738</v>
      </c>
      <c>
        <f>(M181*21)/100</f>
      </c>
      <c t="s">
        <v>27</v>
      </c>
    </row>
    <row r="182" spans="1:5" ht="12.75">
      <c r="A182" s="35" t="s">
        <v>55</v>
      </c>
      <c r="E182" s="39" t="s">
        <v>5</v>
      </c>
    </row>
    <row r="183" spans="1:5" ht="12.75">
      <c r="A183" s="35" t="s">
        <v>56</v>
      </c>
      <c r="E183" s="40" t="s">
        <v>11075</v>
      </c>
    </row>
    <row r="184" spans="1:5" ht="38.25">
      <c r="A184" t="s">
        <v>58</v>
      </c>
      <c r="E184" s="39" t="s">
        <v>2080</v>
      </c>
    </row>
    <row r="185" spans="1:16" ht="25.5">
      <c r="A185" t="s">
        <v>49</v>
      </c>
      <c s="34" t="s">
        <v>296</v>
      </c>
      <c s="34" t="s">
        <v>2532</v>
      </c>
      <c s="35" t="s">
        <v>5</v>
      </c>
      <c s="6" t="s">
        <v>2533</v>
      </c>
      <c s="36" t="s">
        <v>83</v>
      </c>
      <c s="37">
        <v>1</v>
      </c>
      <c s="36">
        <v>0</v>
      </c>
      <c s="36">
        <f>ROUND(G185*H185,6)</f>
      </c>
      <c r="L185" s="38">
        <v>0</v>
      </c>
      <c s="32">
        <f>ROUND(ROUND(L185,2)*ROUND(G185,3),2)</f>
      </c>
      <c s="36" t="s">
        <v>738</v>
      </c>
      <c>
        <f>(M185*21)/100</f>
      </c>
      <c t="s">
        <v>27</v>
      </c>
    </row>
    <row r="186" spans="1:5" ht="12.75">
      <c r="A186" s="35" t="s">
        <v>55</v>
      </c>
      <c r="E186" s="39" t="s">
        <v>5</v>
      </c>
    </row>
    <row r="187" spans="1:5" ht="12.75">
      <c r="A187" s="35" t="s">
        <v>56</v>
      </c>
      <c r="E187" s="40" t="s">
        <v>11075</v>
      </c>
    </row>
    <row r="188" spans="1:5" ht="38.25">
      <c r="A188" t="s">
        <v>58</v>
      </c>
      <c r="E188" s="39" t="s">
        <v>2080</v>
      </c>
    </row>
    <row r="189" spans="1:16" ht="12.75">
      <c r="A189" t="s">
        <v>49</v>
      </c>
      <c s="34" t="s">
        <v>300</v>
      </c>
      <c s="34" t="s">
        <v>2462</v>
      </c>
      <c s="35" t="s">
        <v>5</v>
      </c>
      <c s="6" t="s">
        <v>2463</v>
      </c>
      <c s="36" t="s">
        <v>88</v>
      </c>
      <c s="37">
        <v>100</v>
      </c>
      <c s="36">
        <v>0</v>
      </c>
      <c s="36">
        <f>ROUND(G189*H189,6)</f>
      </c>
      <c r="L189" s="38">
        <v>0</v>
      </c>
      <c s="32">
        <f>ROUND(ROUND(L189,2)*ROUND(G189,3),2)</f>
      </c>
      <c s="36" t="s">
        <v>738</v>
      </c>
      <c>
        <f>(M189*21)/100</f>
      </c>
      <c t="s">
        <v>27</v>
      </c>
    </row>
    <row r="190" spans="1:5" ht="12.75">
      <c r="A190" s="35" t="s">
        <v>55</v>
      </c>
      <c r="E190" s="39" t="s">
        <v>5</v>
      </c>
    </row>
    <row r="191" spans="1:5" ht="12.75">
      <c r="A191" s="35" t="s">
        <v>56</v>
      </c>
      <c r="E191" s="40" t="s">
        <v>11075</v>
      </c>
    </row>
    <row r="192" spans="1:5" ht="25.5">
      <c r="A192" t="s">
        <v>58</v>
      </c>
      <c r="E192" s="39" t="s">
        <v>2464</v>
      </c>
    </row>
    <row r="193" spans="1:16" ht="12.75">
      <c r="A193" t="s">
        <v>49</v>
      </c>
      <c s="34" t="s">
        <v>304</v>
      </c>
      <c s="34" t="s">
        <v>1780</v>
      </c>
      <c s="35" t="s">
        <v>5</v>
      </c>
      <c s="6" t="s">
        <v>1781</v>
      </c>
      <c s="36" t="s">
        <v>83</v>
      </c>
      <c s="37">
        <v>50</v>
      </c>
      <c s="36">
        <v>0</v>
      </c>
      <c s="36">
        <f>ROUND(G193*H193,6)</f>
      </c>
      <c r="L193" s="38">
        <v>0</v>
      </c>
      <c s="32">
        <f>ROUND(ROUND(L193,2)*ROUND(G193,3),2)</f>
      </c>
      <c s="36" t="s">
        <v>738</v>
      </c>
      <c>
        <f>(M193*21)/100</f>
      </c>
      <c t="s">
        <v>27</v>
      </c>
    </row>
    <row r="194" spans="1:5" ht="12.75">
      <c r="A194" s="35" t="s">
        <v>55</v>
      </c>
      <c r="E194" s="39" t="s">
        <v>5</v>
      </c>
    </row>
    <row r="195" spans="1:5" ht="12.75">
      <c r="A195" s="35" t="s">
        <v>56</v>
      </c>
      <c r="E195" s="40" t="s">
        <v>11075</v>
      </c>
    </row>
    <row r="196" spans="1:5" ht="25.5">
      <c r="A196" t="s">
        <v>58</v>
      </c>
      <c r="E196" s="39" t="s">
        <v>2127</v>
      </c>
    </row>
    <row r="197" spans="1:16" ht="12.75">
      <c r="A197" t="s">
        <v>49</v>
      </c>
      <c s="34" t="s">
        <v>308</v>
      </c>
      <c s="34" t="s">
        <v>2135</v>
      </c>
      <c s="35" t="s">
        <v>5</v>
      </c>
      <c s="6" t="s">
        <v>2136</v>
      </c>
      <c s="36" t="s">
        <v>88</v>
      </c>
      <c s="37">
        <v>450</v>
      </c>
      <c s="36">
        <v>0</v>
      </c>
      <c s="36">
        <f>ROUND(G197*H197,6)</f>
      </c>
      <c r="L197" s="38">
        <v>0</v>
      </c>
      <c s="32">
        <f>ROUND(ROUND(L197,2)*ROUND(G197,3),2)</f>
      </c>
      <c s="36" t="s">
        <v>738</v>
      </c>
      <c>
        <f>(M197*21)/100</f>
      </c>
      <c t="s">
        <v>27</v>
      </c>
    </row>
    <row r="198" spans="1:5" ht="12.75">
      <c r="A198" s="35" t="s">
        <v>55</v>
      </c>
      <c r="E198" s="39" t="s">
        <v>5</v>
      </c>
    </row>
    <row r="199" spans="1:5" ht="12.75">
      <c r="A199" s="35" t="s">
        <v>56</v>
      </c>
      <c r="E199" s="40" t="s">
        <v>11075</v>
      </c>
    </row>
    <row r="200" spans="1:5" ht="63.75">
      <c r="A200" t="s">
        <v>58</v>
      </c>
      <c r="E200" s="39" t="s">
        <v>2063</v>
      </c>
    </row>
    <row r="201" spans="1:16" ht="12.75">
      <c r="A201" t="s">
        <v>49</v>
      </c>
      <c s="34" t="s">
        <v>312</v>
      </c>
      <c s="34" t="s">
        <v>2534</v>
      </c>
      <c s="35" t="s">
        <v>5</v>
      </c>
      <c s="6" t="s">
        <v>1819</v>
      </c>
      <c s="36" t="s">
        <v>1149</v>
      </c>
      <c s="37">
        <v>31.5</v>
      </c>
      <c s="36">
        <v>0</v>
      </c>
      <c s="36">
        <f>ROUND(G201*H201,6)</f>
      </c>
      <c r="L201" s="38">
        <v>0</v>
      </c>
      <c s="32">
        <f>ROUND(ROUND(L201,2)*ROUND(G201,3),2)</f>
      </c>
      <c s="36" t="s">
        <v>738</v>
      </c>
      <c>
        <f>(M201*21)/100</f>
      </c>
      <c t="s">
        <v>27</v>
      </c>
    </row>
    <row r="202" spans="1:5" ht="12.75">
      <c r="A202" s="35" t="s">
        <v>55</v>
      </c>
      <c r="E202" s="39" t="s">
        <v>5</v>
      </c>
    </row>
    <row r="203" spans="1:5" ht="12.75">
      <c r="A203" s="35" t="s">
        <v>56</v>
      </c>
      <c r="E203" s="40" t="s">
        <v>11075</v>
      </c>
    </row>
    <row r="204" spans="1:5" ht="76.5">
      <c r="A204" t="s">
        <v>58</v>
      </c>
      <c r="E204" s="39" t="s">
        <v>2214</v>
      </c>
    </row>
    <row r="205" spans="1:13" ht="12.75">
      <c r="A205" t="s">
        <v>46</v>
      </c>
      <c r="C205" s="31" t="s">
        <v>1717</v>
      </c>
      <c r="E205" s="33" t="s">
        <v>1822</v>
      </c>
      <c r="J205" s="32">
        <f>0</f>
      </c>
      <c s="32">
        <f>0</f>
      </c>
      <c s="32">
        <f>0+L206+L210+L214+L218+L222+L226+L230+L234+L238</f>
      </c>
      <c s="32">
        <f>0+M206+M210+M214+M218+M222+M226+M230+M234+M238</f>
      </c>
    </row>
    <row r="206" spans="1:16" ht="25.5">
      <c r="A206" t="s">
        <v>49</v>
      </c>
      <c s="34" t="s">
        <v>316</v>
      </c>
      <c s="34" t="s">
        <v>1823</v>
      </c>
      <c s="35" t="s">
        <v>5</v>
      </c>
      <c s="6" t="s">
        <v>1824</v>
      </c>
      <c s="36" t="s">
        <v>83</v>
      </c>
      <c s="37">
        <v>1</v>
      </c>
      <c s="36">
        <v>0</v>
      </c>
      <c s="36">
        <f>ROUND(G206*H206,6)</f>
      </c>
      <c r="L206" s="38">
        <v>0</v>
      </c>
      <c s="32">
        <f>ROUND(ROUND(L206,2)*ROUND(G206,3),2)</f>
      </c>
      <c s="36" t="s">
        <v>738</v>
      </c>
      <c>
        <f>(M206*21)/100</f>
      </c>
      <c t="s">
        <v>27</v>
      </c>
    </row>
    <row r="207" spans="1:5" ht="12.75">
      <c r="A207" s="35" t="s">
        <v>55</v>
      </c>
      <c r="E207" s="39" t="s">
        <v>5</v>
      </c>
    </row>
    <row r="208" spans="1:5" ht="12.75">
      <c r="A208" s="35" t="s">
        <v>56</v>
      </c>
      <c r="E208" s="40" t="s">
        <v>11075</v>
      </c>
    </row>
    <row r="209" spans="1:5" ht="63.75">
      <c r="A209" t="s">
        <v>58</v>
      </c>
      <c r="E209" s="39" t="s">
        <v>2312</v>
      </c>
    </row>
    <row r="210" spans="1:16" ht="25.5">
      <c r="A210" t="s">
        <v>49</v>
      </c>
      <c s="34" t="s">
        <v>320</v>
      </c>
      <c s="34" t="s">
        <v>1827</v>
      </c>
      <c s="35" t="s">
        <v>5</v>
      </c>
      <c s="6" t="s">
        <v>1828</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11075</v>
      </c>
    </row>
    <row r="213" spans="1:5" ht="38.25">
      <c r="A213" t="s">
        <v>58</v>
      </c>
      <c r="E213" s="39" t="s">
        <v>2317</v>
      </c>
    </row>
    <row r="214" spans="1:16" ht="12.75">
      <c r="A214" t="s">
        <v>49</v>
      </c>
      <c s="34" t="s">
        <v>324</v>
      </c>
      <c s="34" t="s">
        <v>2410</v>
      </c>
      <c s="35" t="s">
        <v>5</v>
      </c>
      <c s="6" t="s">
        <v>2411</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11075</v>
      </c>
    </row>
    <row r="217" spans="1:5" ht="38.25">
      <c r="A217" t="s">
        <v>58</v>
      </c>
      <c r="E217" s="39" t="s">
        <v>2321</v>
      </c>
    </row>
    <row r="218" spans="1:16" ht="12.75">
      <c r="A218" t="s">
        <v>49</v>
      </c>
      <c s="34" t="s">
        <v>328</v>
      </c>
      <c s="34" t="s">
        <v>2412</v>
      </c>
      <c s="35" t="s">
        <v>5</v>
      </c>
      <c s="6" t="s">
        <v>2413</v>
      </c>
      <c s="36" t="s">
        <v>83</v>
      </c>
      <c s="37">
        <v>1</v>
      </c>
      <c s="36">
        <v>0</v>
      </c>
      <c s="36">
        <f>ROUND(G218*H218,6)</f>
      </c>
      <c r="L218" s="38">
        <v>0</v>
      </c>
      <c s="32">
        <f>ROUND(ROUND(L218,2)*ROUND(G218,3),2)</f>
      </c>
      <c s="36" t="s">
        <v>738</v>
      </c>
      <c>
        <f>(M218*21)/100</f>
      </c>
      <c t="s">
        <v>27</v>
      </c>
    </row>
    <row r="219" spans="1:5" ht="12.75">
      <c r="A219" s="35" t="s">
        <v>55</v>
      </c>
      <c r="E219" s="39" t="s">
        <v>5</v>
      </c>
    </row>
    <row r="220" spans="1:5" ht="12.75">
      <c r="A220" s="35" t="s">
        <v>56</v>
      </c>
      <c r="E220" s="40" t="s">
        <v>11075</v>
      </c>
    </row>
    <row r="221" spans="1:5" ht="38.25">
      <c r="A221" t="s">
        <v>58</v>
      </c>
      <c r="E221" s="39" t="s">
        <v>2325</v>
      </c>
    </row>
    <row r="222" spans="1:16" ht="25.5">
      <c r="A222" t="s">
        <v>49</v>
      </c>
      <c s="34" t="s">
        <v>329</v>
      </c>
      <c s="34" t="s">
        <v>2414</v>
      </c>
      <c s="35" t="s">
        <v>5</v>
      </c>
      <c s="6" t="s">
        <v>2415</v>
      </c>
      <c s="36" t="s">
        <v>83</v>
      </c>
      <c s="37">
        <v>1</v>
      </c>
      <c s="36">
        <v>0</v>
      </c>
      <c s="36">
        <f>ROUND(G222*H222,6)</f>
      </c>
      <c r="L222" s="38">
        <v>0</v>
      </c>
      <c s="32">
        <f>ROUND(ROUND(L222,2)*ROUND(G222,3),2)</f>
      </c>
      <c s="36" t="s">
        <v>738</v>
      </c>
      <c>
        <f>(M222*21)/100</f>
      </c>
      <c t="s">
        <v>27</v>
      </c>
    </row>
    <row r="223" spans="1:5" ht="12.75">
      <c r="A223" s="35" t="s">
        <v>55</v>
      </c>
      <c r="E223" s="39" t="s">
        <v>5</v>
      </c>
    </row>
    <row r="224" spans="1:5" ht="12.75">
      <c r="A224" s="35" t="s">
        <v>56</v>
      </c>
      <c r="E224" s="40" t="s">
        <v>11075</v>
      </c>
    </row>
    <row r="225" spans="1:5" ht="38.25">
      <c r="A225" t="s">
        <v>58</v>
      </c>
      <c r="E225" s="39" t="s">
        <v>2325</v>
      </c>
    </row>
    <row r="226" spans="1:16" ht="12.75">
      <c r="A226" t="s">
        <v>49</v>
      </c>
      <c s="34" t="s">
        <v>330</v>
      </c>
      <c s="34" t="s">
        <v>11140</v>
      </c>
      <c s="35" t="s">
        <v>5</v>
      </c>
      <c s="6" t="s">
        <v>11141</v>
      </c>
      <c s="36" t="s">
        <v>83</v>
      </c>
      <c s="37">
        <v>1</v>
      </c>
      <c s="36">
        <v>0</v>
      </c>
      <c s="36">
        <f>ROUND(G226*H226,6)</f>
      </c>
      <c r="L226" s="38">
        <v>0</v>
      </c>
      <c s="32">
        <f>ROUND(ROUND(L226,2)*ROUND(G226,3),2)</f>
      </c>
      <c s="36" t="s">
        <v>738</v>
      </c>
      <c>
        <f>(M226*21)/100</f>
      </c>
      <c t="s">
        <v>27</v>
      </c>
    </row>
    <row r="227" spans="1:5" ht="12.75">
      <c r="A227" s="35" t="s">
        <v>55</v>
      </c>
      <c r="E227" s="39" t="s">
        <v>5</v>
      </c>
    </row>
    <row r="228" spans="1:5" ht="12.75">
      <c r="A228" s="35" t="s">
        <v>56</v>
      </c>
      <c r="E228" s="40" t="s">
        <v>11075</v>
      </c>
    </row>
    <row r="229" spans="1:5" ht="76.5">
      <c r="A229" t="s">
        <v>58</v>
      </c>
      <c r="E229" s="39" t="s">
        <v>11142</v>
      </c>
    </row>
    <row r="230" spans="1:16" ht="12.75">
      <c r="A230" t="s">
        <v>49</v>
      </c>
      <c s="34" t="s">
        <v>331</v>
      </c>
      <c s="34" t="s">
        <v>1830</v>
      </c>
      <c s="35" t="s">
        <v>5</v>
      </c>
      <c s="6" t="s">
        <v>1831</v>
      </c>
      <c s="36" t="s">
        <v>168</v>
      </c>
      <c s="37">
        <v>24</v>
      </c>
      <c s="36">
        <v>0</v>
      </c>
      <c s="36">
        <f>ROUND(G230*H230,6)</f>
      </c>
      <c r="L230" s="38">
        <v>0</v>
      </c>
      <c s="32">
        <f>ROUND(ROUND(L230,2)*ROUND(G230,3),2)</f>
      </c>
      <c s="36" t="s">
        <v>738</v>
      </c>
      <c>
        <f>(M230*21)/100</f>
      </c>
      <c t="s">
        <v>27</v>
      </c>
    </row>
    <row r="231" spans="1:5" ht="12.75">
      <c r="A231" s="35" t="s">
        <v>55</v>
      </c>
      <c r="E231" s="39" t="s">
        <v>5</v>
      </c>
    </row>
    <row r="232" spans="1:5" ht="12.75">
      <c r="A232" s="35" t="s">
        <v>56</v>
      </c>
      <c r="E232" s="40" t="s">
        <v>11075</v>
      </c>
    </row>
    <row r="233" spans="1:5" ht="38.25">
      <c r="A233" t="s">
        <v>58</v>
      </c>
      <c r="E233" s="39" t="s">
        <v>2356</v>
      </c>
    </row>
    <row r="234" spans="1:16" ht="12.75">
      <c r="A234" t="s">
        <v>49</v>
      </c>
      <c s="34" t="s">
        <v>332</v>
      </c>
      <c s="34" t="s">
        <v>1719</v>
      </c>
      <c s="35" t="s">
        <v>5</v>
      </c>
      <c s="6" t="s">
        <v>1833</v>
      </c>
      <c s="36" t="s">
        <v>168</v>
      </c>
      <c s="37">
        <v>8</v>
      </c>
      <c s="36">
        <v>0</v>
      </c>
      <c s="36">
        <f>ROUND(G234*H234,6)</f>
      </c>
      <c r="L234" s="38">
        <v>0</v>
      </c>
      <c s="32">
        <f>ROUND(ROUND(L234,2)*ROUND(G234,3),2)</f>
      </c>
      <c s="36" t="s">
        <v>738</v>
      </c>
      <c>
        <f>(M234*21)/100</f>
      </c>
      <c t="s">
        <v>27</v>
      </c>
    </row>
    <row r="235" spans="1:5" ht="12.75">
      <c r="A235" s="35" t="s">
        <v>55</v>
      </c>
      <c r="E235" s="39" t="s">
        <v>5</v>
      </c>
    </row>
    <row r="236" spans="1:5" ht="12.75">
      <c r="A236" s="35" t="s">
        <v>56</v>
      </c>
      <c r="E236" s="40" t="s">
        <v>11075</v>
      </c>
    </row>
    <row r="237" spans="1:5" ht="38.25">
      <c r="A237" t="s">
        <v>58</v>
      </c>
      <c r="E237" s="39" t="s">
        <v>2358</v>
      </c>
    </row>
    <row r="238" spans="1:16" ht="12.75">
      <c r="A238" t="s">
        <v>49</v>
      </c>
      <c s="34" t="s">
        <v>336</v>
      </c>
      <c s="34" t="s">
        <v>2360</v>
      </c>
      <c s="35" t="s">
        <v>5</v>
      </c>
      <c s="6" t="s">
        <v>2361</v>
      </c>
      <c s="36" t="s">
        <v>168</v>
      </c>
      <c s="37">
        <v>4</v>
      </c>
      <c s="36">
        <v>0</v>
      </c>
      <c s="36">
        <f>ROUND(G238*H238,6)</f>
      </c>
      <c r="L238" s="38">
        <v>0</v>
      </c>
      <c s="32">
        <f>ROUND(ROUND(L238,2)*ROUND(G238,3),2)</f>
      </c>
      <c s="36" t="s">
        <v>738</v>
      </c>
      <c>
        <f>(M238*21)/100</f>
      </c>
      <c t="s">
        <v>27</v>
      </c>
    </row>
    <row r="239" spans="1:5" ht="12.75">
      <c r="A239" s="35" t="s">
        <v>55</v>
      </c>
      <c r="E239" s="39" t="s">
        <v>5</v>
      </c>
    </row>
    <row r="240" spans="1:5" ht="12.75">
      <c r="A240" s="35" t="s">
        <v>56</v>
      </c>
      <c r="E240" s="40" t="s">
        <v>11075</v>
      </c>
    </row>
    <row r="241" spans="1:5" ht="38.25">
      <c r="A241" t="s">
        <v>58</v>
      </c>
      <c r="E241" s="39" t="s">
        <v>2362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4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11070</v>
      </c>
      <c s="41">
        <f>Rekapitulace!C194</f>
      </c>
      <c s="20" t="s">
        <v>0</v>
      </c>
      <c t="s">
        <v>23</v>
      </c>
      <c t="s">
        <v>27</v>
      </c>
    </row>
    <row r="4" spans="1:16" ht="32" customHeight="1">
      <c r="A4" s="24" t="s">
        <v>20</v>
      </c>
      <c s="25" t="s">
        <v>28</v>
      </c>
      <c s="27" t="s">
        <v>11070</v>
      </c>
      <c r="E4" s="26" t="s">
        <v>11071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COUNTIFS(L8:L445,"=0",A8:A445,"P")+COUNTIFS(L8:L445,"",A8:A445,"P")+SUM(Q8:Q445)</f>
      </c>
    </row>
    <row r="8" spans="1:13" ht="12.75">
      <c r="A8" t="s">
        <v>44</v>
      </c>
      <c r="C8" s="28" t="s">
        <v>11145</v>
      </c>
      <c r="E8" s="30" t="s">
        <v>11144</v>
      </c>
      <c r="J8" s="29">
        <f>0+J9+J18+J95+J164+J193+J262+J359+J392</f>
      </c>
      <c s="29">
        <f>0+K9+K18+K95+K164+K193+K262+K359+K392</f>
      </c>
      <c s="29">
        <f>0+L9+L18+L95+L164+L193+L262+L359+L392</f>
      </c>
      <c s="29">
        <f>0+M9+M18+M95+M164+M193+M262+M359+M392</f>
      </c>
    </row>
    <row r="9" spans="1:13" ht="12.75">
      <c r="A9" t="s">
        <v>46</v>
      </c>
      <c r="C9" s="31" t="s">
        <v>129</v>
      </c>
      <c r="E9" s="33" t="s">
        <v>1973</v>
      </c>
      <c r="J9" s="32">
        <f>0</f>
      </c>
      <c s="32">
        <f>0</f>
      </c>
      <c s="32">
        <f>0+L10+L14</f>
      </c>
      <c s="32">
        <f>0+M10+M14</f>
      </c>
    </row>
    <row r="10" spans="1:16" ht="25.5">
      <c r="A10" t="s">
        <v>49</v>
      </c>
      <c s="34" t="s">
        <v>67</v>
      </c>
      <c s="34" t="s">
        <v>3034</v>
      </c>
      <c s="35" t="s">
        <v>5</v>
      </c>
      <c s="6" t="s">
        <v>3035</v>
      </c>
      <c s="36" t="s">
        <v>53</v>
      </c>
      <c s="37">
        <v>67</v>
      </c>
      <c s="36">
        <v>0</v>
      </c>
      <c s="36">
        <f>ROUND(G10*H10,6)</f>
      </c>
      <c r="L10" s="38">
        <v>0</v>
      </c>
      <c s="32">
        <f>ROUND(ROUND(L10,2)*ROUND(G10,3),2)</f>
      </c>
      <c s="36" t="s">
        <v>738</v>
      </c>
      <c>
        <f>(M10*21)/100</f>
      </c>
      <c t="s">
        <v>27</v>
      </c>
    </row>
    <row r="11" spans="1:5" ht="12.75">
      <c r="A11" s="35" t="s">
        <v>55</v>
      </c>
      <c r="E11" s="39" t="s">
        <v>5</v>
      </c>
    </row>
    <row r="12" spans="1:5" ht="12.75">
      <c r="A12" s="35" t="s">
        <v>56</v>
      </c>
      <c r="E12" s="40" t="s">
        <v>6836</v>
      </c>
    </row>
    <row r="13" spans="1:5" ht="89.25">
      <c r="A13" t="s">
        <v>58</v>
      </c>
      <c r="E13" s="39" t="s">
        <v>1975</v>
      </c>
    </row>
    <row r="14" spans="1:16" ht="25.5">
      <c r="A14" t="s">
        <v>49</v>
      </c>
      <c s="34" t="s">
        <v>27</v>
      </c>
      <c s="34" t="s">
        <v>1140</v>
      </c>
      <c s="35" t="s">
        <v>5</v>
      </c>
      <c s="6" t="s">
        <v>486</v>
      </c>
      <c s="36" t="s">
        <v>53</v>
      </c>
      <c s="37">
        <v>37</v>
      </c>
      <c s="36">
        <v>0</v>
      </c>
      <c s="36">
        <f>ROUND(G14*H14,6)</f>
      </c>
      <c r="L14" s="38">
        <v>0</v>
      </c>
      <c s="32">
        <f>ROUND(ROUND(L14,2)*ROUND(G14,3),2)</f>
      </c>
      <c s="36" t="s">
        <v>738</v>
      </c>
      <c>
        <f>(M14*21)/100</f>
      </c>
      <c t="s">
        <v>27</v>
      </c>
    </row>
    <row r="15" spans="1:5" ht="12.75">
      <c r="A15" s="35" t="s">
        <v>55</v>
      </c>
      <c r="E15" s="39" t="s">
        <v>5</v>
      </c>
    </row>
    <row r="16" spans="1:5" ht="12.75">
      <c r="A16" s="35" t="s">
        <v>56</v>
      </c>
      <c r="E16" s="40" t="s">
        <v>6836</v>
      </c>
    </row>
    <row r="17" spans="1:5" ht="89.25">
      <c r="A17" t="s">
        <v>58</v>
      </c>
      <c r="E17" s="39" t="s">
        <v>1975</v>
      </c>
    </row>
    <row r="18" spans="1:13" ht="12.75">
      <c r="A18" t="s">
        <v>46</v>
      </c>
      <c r="C18" s="31" t="s">
        <v>404</v>
      </c>
      <c r="E18" s="33" t="s">
        <v>1754</v>
      </c>
      <c r="J18" s="32">
        <f>0</f>
      </c>
      <c s="32">
        <f>0</f>
      </c>
      <c s="32">
        <f>0+L19+L23+L27+L31+L35+L39+L43+L47+L51+L55+L59+L63+L67+L71+L75+L79+L83+L87+L91</f>
      </c>
      <c s="32">
        <f>0+M19+M23+M27+M31+M35+M39+M43+M47+M51+M55+M59+M63+M67+M71+M75+M79+M83+M87+M91</f>
      </c>
    </row>
    <row r="19" spans="1:16" ht="25.5">
      <c r="A19" t="s">
        <v>49</v>
      </c>
      <c s="34" t="s">
        <v>133</v>
      </c>
      <c s="34" t="s">
        <v>6837</v>
      </c>
      <c s="35" t="s">
        <v>5</v>
      </c>
      <c s="6" t="s">
        <v>6838</v>
      </c>
      <c s="36" t="s">
        <v>83</v>
      </c>
      <c s="37">
        <v>64</v>
      </c>
      <c s="36">
        <v>0</v>
      </c>
      <c s="36">
        <f>ROUND(G19*H19,6)</f>
      </c>
      <c r="L19" s="38">
        <v>0</v>
      </c>
      <c s="32">
        <f>ROUND(ROUND(L19,2)*ROUND(G19,3),2)</f>
      </c>
      <c s="36" t="s">
        <v>738</v>
      </c>
      <c>
        <f>(M19*21)/100</f>
      </c>
      <c t="s">
        <v>27</v>
      </c>
    </row>
    <row r="20" spans="1:5" ht="12.75">
      <c r="A20" s="35" t="s">
        <v>55</v>
      </c>
      <c r="E20" s="39" t="s">
        <v>5</v>
      </c>
    </row>
    <row r="21" spans="1:5" ht="12.75">
      <c r="A21" s="35" t="s">
        <v>56</v>
      </c>
      <c r="E21" s="40" t="s">
        <v>6836</v>
      </c>
    </row>
    <row r="22" spans="1:5" ht="25.5">
      <c r="A22" t="s">
        <v>58</v>
      </c>
      <c r="E22" s="39" t="s">
        <v>6839</v>
      </c>
    </row>
    <row r="23" spans="1:16" ht="12.75">
      <c r="A23" t="s">
        <v>49</v>
      </c>
      <c s="34" t="s">
        <v>137</v>
      </c>
      <c s="34" t="s">
        <v>11047</v>
      </c>
      <c s="35" t="s">
        <v>5</v>
      </c>
      <c s="6" t="s">
        <v>11048</v>
      </c>
      <c s="36" t="s">
        <v>83</v>
      </c>
      <c s="37">
        <v>4</v>
      </c>
      <c s="36">
        <v>0</v>
      </c>
      <c s="36">
        <f>ROUND(G23*H23,6)</f>
      </c>
      <c r="L23" s="38">
        <v>0</v>
      </c>
      <c s="32">
        <f>ROUND(ROUND(L23,2)*ROUND(G23,3),2)</f>
      </c>
      <c s="36" t="s">
        <v>738</v>
      </c>
      <c>
        <f>(M23*21)/100</f>
      </c>
      <c t="s">
        <v>27</v>
      </c>
    </row>
    <row r="24" spans="1:5" ht="12.75">
      <c r="A24" s="35" t="s">
        <v>55</v>
      </c>
      <c r="E24" s="39" t="s">
        <v>5</v>
      </c>
    </row>
    <row r="25" spans="1:5" ht="12.75">
      <c r="A25" s="35" t="s">
        <v>56</v>
      </c>
      <c r="E25" s="40" t="s">
        <v>6836</v>
      </c>
    </row>
    <row r="26" spans="1:5" ht="51">
      <c r="A26" t="s">
        <v>58</v>
      </c>
      <c r="E26" s="39" t="s">
        <v>11049</v>
      </c>
    </row>
    <row r="27" spans="1:16" ht="12.75">
      <c r="A27" t="s">
        <v>49</v>
      </c>
      <c s="34" t="s">
        <v>141</v>
      </c>
      <c s="34" t="s">
        <v>86</v>
      </c>
      <c s="35" t="s">
        <v>5</v>
      </c>
      <c s="6" t="s">
        <v>87</v>
      </c>
      <c s="36" t="s">
        <v>88</v>
      </c>
      <c s="37">
        <v>520</v>
      </c>
      <c s="36">
        <v>0</v>
      </c>
      <c s="36">
        <f>ROUND(G27*H27,6)</f>
      </c>
      <c r="L27" s="38">
        <v>0</v>
      </c>
      <c s="32">
        <f>ROUND(ROUND(L27,2)*ROUND(G27,3),2)</f>
      </c>
      <c s="36" t="s">
        <v>738</v>
      </c>
      <c>
        <f>(M27*21)/100</f>
      </c>
      <c t="s">
        <v>27</v>
      </c>
    </row>
    <row r="28" spans="1:5" ht="12.75">
      <c r="A28" s="35" t="s">
        <v>55</v>
      </c>
      <c r="E28" s="39" t="s">
        <v>5</v>
      </c>
    </row>
    <row r="29" spans="1:5" ht="12.75">
      <c r="A29" s="35" t="s">
        <v>56</v>
      </c>
      <c r="E29" s="40" t="s">
        <v>6836</v>
      </c>
    </row>
    <row r="30" spans="1:5" ht="51">
      <c r="A30" t="s">
        <v>58</v>
      </c>
      <c r="E30" s="39" t="s">
        <v>1985</v>
      </c>
    </row>
    <row r="31" spans="1:16" ht="12.75">
      <c r="A31" t="s">
        <v>49</v>
      </c>
      <c s="34" t="s">
        <v>145</v>
      </c>
      <c s="34" t="s">
        <v>94</v>
      </c>
      <c s="35" t="s">
        <v>5</v>
      </c>
      <c s="6" t="s">
        <v>95</v>
      </c>
      <c s="36" t="s">
        <v>88</v>
      </c>
      <c s="37">
        <v>45</v>
      </c>
      <c s="36">
        <v>0</v>
      </c>
      <c s="36">
        <f>ROUND(G31*H31,6)</f>
      </c>
      <c r="L31" s="38">
        <v>0</v>
      </c>
      <c s="32">
        <f>ROUND(ROUND(L31,2)*ROUND(G31,3),2)</f>
      </c>
      <c s="36" t="s">
        <v>738</v>
      </c>
      <c>
        <f>(M31*21)/100</f>
      </c>
      <c t="s">
        <v>27</v>
      </c>
    </row>
    <row r="32" spans="1:5" ht="12.75">
      <c r="A32" s="35" t="s">
        <v>55</v>
      </c>
      <c r="E32" s="39" t="s">
        <v>5</v>
      </c>
    </row>
    <row r="33" spans="1:5" ht="12.75">
      <c r="A33" s="35" t="s">
        <v>56</v>
      </c>
      <c r="E33" s="40" t="s">
        <v>6836</v>
      </c>
    </row>
    <row r="34" spans="1:5" ht="51">
      <c r="A34" t="s">
        <v>58</v>
      </c>
      <c r="E34" s="39" t="s">
        <v>1986</v>
      </c>
    </row>
    <row r="35" spans="1:16" ht="12.75">
      <c r="A35" t="s">
        <v>49</v>
      </c>
      <c s="34" t="s">
        <v>149</v>
      </c>
      <c s="34" t="s">
        <v>496</v>
      </c>
      <c s="35" t="s">
        <v>5</v>
      </c>
      <c s="6" t="s">
        <v>497</v>
      </c>
      <c s="36" t="s">
        <v>88</v>
      </c>
      <c s="37">
        <v>520</v>
      </c>
      <c s="36">
        <v>0</v>
      </c>
      <c s="36">
        <f>ROUND(G35*H35,6)</f>
      </c>
      <c r="L35" s="38">
        <v>0</v>
      </c>
      <c s="32">
        <f>ROUND(ROUND(L35,2)*ROUND(G35,3),2)</f>
      </c>
      <c s="36" t="s">
        <v>738</v>
      </c>
      <c>
        <f>(M35*21)/100</f>
      </c>
      <c t="s">
        <v>27</v>
      </c>
    </row>
    <row r="36" spans="1:5" ht="12.75">
      <c r="A36" s="35" t="s">
        <v>55</v>
      </c>
      <c r="E36" s="39" t="s">
        <v>5</v>
      </c>
    </row>
    <row r="37" spans="1:5" ht="12.75">
      <c r="A37" s="35" t="s">
        <v>56</v>
      </c>
      <c r="E37" s="40" t="s">
        <v>6836</v>
      </c>
    </row>
    <row r="38" spans="1:5" ht="76.5">
      <c r="A38" t="s">
        <v>58</v>
      </c>
      <c r="E38" s="39" t="s">
        <v>11050</v>
      </c>
    </row>
    <row r="39" spans="1:16" ht="25.5">
      <c r="A39" t="s">
        <v>49</v>
      </c>
      <c s="34" t="s">
        <v>153</v>
      </c>
      <c s="34" t="s">
        <v>11146</v>
      </c>
      <c s="35" t="s">
        <v>5</v>
      </c>
      <c s="6" t="s">
        <v>11147</v>
      </c>
      <c s="36" t="s">
        <v>88</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6836</v>
      </c>
    </row>
    <row r="42" spans="1:5" ht="63.75">
      <c r="A42" t="s">
        <v>58</v>
      </c>
      <c r="E42" s="39" t="s">
        <v>1990</v>
      </c>
    </row>
    <row r="43" spans="1:16" ht="25.5">
      <c r="A43" t="s">
        <v>49</v>
      </c>
      <c s="34" t="s">
        <v>157</v>
      </c>
      <c s="34" t="s">
        <v>1295</v>
      </c>
      <c s="35" t="s">
        <v>5</v>
      </c>
      <c s="6" t="s">
        <v>1296</v>
      </c>
      <c s="36" t="s">
        <v>88</v>
      </c>
      <c s="37">
        <v>85</v>
      </c>
      <c s="36">
        <v>0</v>
      </c>
      <c s="36">
        <f>ROUND(G43*H43,6)</f>
      </c>
      <c r="L43" s="38">
        <v>0</v>
      </c>
      <c s="32">
        <f>ROUND(ROUND(L43,2)*ROUND(G43,3),2)</f>
      </c>
      <c s="36" t="s">
        <v>738</v>
      </c>
      <c>
        <f>(M43*21)/100</f>
      </c>
      <c t="s">
        <v>27</v>
      </c>
    </row>
    <row r="44" spans="1:5" ht="12.75">
      <c r="A44" s="35" t="s">
        <v>55</v>
      </c>
      <c r="E44" s="39" t="s">
        <v>5</v>
      </c>
    </row>
    <row r="45" spans="1:5" ht="12.75">
      <c r="A45" s="35" t="s">
        <v>56</v>
      </c>
      <c r="E45" s="40" t="s">
        <v>6836</v>
      </c>
    </row>
    <row r="46" spans="1:5" ht="25.5">
      <c r="A46" t="s">
        <v>58</v>
      </c>
      <c r="E46" s="39" t="s">
        <v>1997</v>
      </c>
    </row>
    <row r="47" spans="1:16" ht="25.5">
      <c r="A47" t="s">
        <v>49</v>
      </c>
      <c s="34" t="s">
        <v>161</v>
      </c>
      <c s="34" t="s">
        <v>2380</v>
      </c>
      <c s="35" t="s">
        <v>5</v>
      </c>
      <c s="6" t="s">
        <v>2381</v>
      </c>
      <c s="36" t="s">
        <v>88</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6836</v>
      </c>
    </row>
    <row r="50" spans="1:5" ht="25.5">
      <c r="A50" t="s">
        <v>58</v>
      </c>
      <c r="E50" s="39" t="s">
        <v>1997</v>
      </c>
    </row>
    <row r="51" spans="1:16" ht="25.5">
      <c r="A51" t="s">
        <v>49</v>
      </c>
      <c s="34" t="s">
        <v>165</v>
      </c>
      <c s="34" t="s">
        <v>11148</v>
      </c>
      <c s="35" t="s">
        <v>5</v>
      </c>
      <c s="6" t="s">
        <v>11149</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6836</v>
      </c>
    </row>
    <row r="54" spans="1:5" ht="25.5">
      <c r="A54" t="s">
        <v>58</v>
      </c>
      <c r="E54" s="39" t="s">
        <v>1997</v>
      </c>
    </row>
    <row r="55" spans="1:16" ht="12.75">
      <c r="A55" t="s">
        <v>49</v>
      </c>
      <c s="34" t="s">
        <v>170</v>
      </c>
      <c s="34" t="s">
        <v>1515</v>
      </c>
      <c s="35" t="s">
        <v>5</v>
      </c>
      <c s="6" t="s">
        <v>1516</v>
      </c>
      <c s="36" t="s">
        <v>88</v>
      </c>
      <c s="37">
        <v>5</v>
      </c>
      <c s="36">
        <v>0</v>
      </c>
      <c s="36">
        <f>ROUND(G55*H55,6)</f>
      </c>
      <c r="L55" s="38">
        <v>0</v>
      </c>
      <c s="32">
        <f>ROUND(ROUND(L55,2)*ROUND(G55,3),2)</f>
      </c>
      <c s="36" t="s">
        <v>738</v>
      </c>
      <c>
        <f>(M55*21)/100</f>
      </c>
      <c t="s">
        <v>27</v>
      </c>
    </row>
    <row r="56" spans="1:5" ht="12.75">
      <c r="A56" s="35" t="s">
        <v>55</v>
      </c>
      <c r="E56" s="39" t="s">
        <v>5</v>
      </c>
    </row>
    <row r="57" spans="1:5" ht="12.75">
      <c r="A57" s="35" t="s">
        <v>56</v>
      </c>
      <c r="E57" s="40" t="s">
        <v>6836</v>
      </c>
    </row>
    <row r="58" spans="1:5" ht="25.5">
      <c r="A58" t="s">
        <v>58</v>
      </c>
      <c r="E58" s="39" t="s">
        <v>1997</v>
      </c>
    </row>
    <row r="59" spans="1:16" ht="25.5">
      <c r="A59" t="s">
        <v>49</v>
      </c>
      <c s="34" t="s">
        <v>174</v>
      </c>
      <c s="34" t="s">
        <v>1712</v>
      </c>
      <c s="35" t="s">
        <v>5</v>
      </c>
      <c s="6" t="s">
        <v>1713</v>
      </c>
      <c s="36" t="s">
        <v>83</v>
      </c>
      <c s="37">
        <v>3</v>
      </c>
      <c s="36">
        <v>0</v>
      </c>
      <c s="36">
        <f>ROUND(G59*H59,6)</f>
      </c>
      <c r="L59" s="38">
        <v>0</v>
      </c>
      <c s="32">
        <f>ROUND(ROUND(L59,2)*ROUND(G59,3),2)</f>
      </c>
      <c s="36" t="s">
        <v>738</v>
      </c>
      <c>
        <f>(M59*21)/100</f>
      </c>
      <c t="s">
        <v>27</v>
      </c>
    </row>
    <row r="60" spans="1:5" ht="12.75">
      <c r="A60" s="35" t="s">
        <v>55</v>
      </c>
      <c r="E60" s="39" t="s">
        <v>5</v>
      </c>
    </row>
    <row r="61" spans="1:5" ht="12.75">
      <c r="A61" s="35" t="s">
        <v>56</v>
      </c>
      <c r="E61" s="40" t="s">
        <v>6836</v>
      </c>
    </row>
    <row r="62" spans="1:5" ht="38.25">
      <c r="A62" t="s">
        <v>58</v>
      </c>
      <c r="E62" s="39" t="s">
        <v>1175</v>
      </c>
    </row>
    <row r="63" spans="1:16" ht="25.5">
      <c r="A63" t="s">
        <v>49</v>
      </c>
      <c s="34" t="s">
        <v>178</v>
      </c>
      <c s="34" t="s">
        <v>2433</v>
      </c>
      <c s="35" t="s">
        <v>5</v>
      </c>
      <c s="6" t="s">
        <v>2434</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6836</v>
      </c>
    </row>
    <row r="66" spans="1:5" ht="38.25">
      <c r="A66" t="s">
        <v>58</v>
      </c>
      <c r="E66" s="39" t="s">
        <v>2000</v>
      </c>
    </row>
    <row r="67" spans="1:16" ht="12.75">
      <c r="A67" t="s">
        <v>49</v>
      </c>
      <c s="34" t="s">
        <v>50</v>
      </c>
      <c s="34" t="s">
        <v>2438</v>
      </c>
      <c s="35" t="s">
        <v>5</v>
      </c>
      <c s="6" t="s">
        <v>2439</v>
      </c>
      <c s="36" t="s">
        <v>83</v>
      </c>
      <c s="37">
        <v>12</v>
      </c>
      <c s="36">
        <v>0</v>
      </c>
      <c s="36">
        <f>ROUND(G67*H67,6)</f>
      </c>
      <c r="L67" s="38">
        <v>0</v>
      </c>
      <c s="32">
        <f>ROUND(ROUND(L67,2)*ROUND(G67,3),2)</f>
      </c>
      <c s="36" t="s">
        <v>738</v>
      </c>
      <c>
        <f>(M67*21)/100</f>
      </c>
      <c t="s">
        <v>27</v>
      </c>
    </row>
    <row r="68" spans="1:5" ht="12.75">
      <c r="A68" s="35" t="s">
        <v>55</v>
      </c>
      <c r="E68" s="39" t="s">
        <v>5</v>
      </c>
    </row>
    <row r="69" spans="1:5" ht="12.75">
      <c r="A69" s="35" t="s">
        <v>56</v>
      </c>
      <c r="E69" s="40" t="s">
        <v>6836</v>
      </c>
    </row>
    <row r="70" spans="1:5" ht="51">
      <c r="A70" t="s">
        <v>58</v>
      </c>
      <c r="E70" s="39" t="s">
        <v>2009</v>
      </c>
    </row>
    <row r="71" spans="1:16" ht="12.75">
      <c r="A71" t="s">
        <v>49</v>
      </c>
      <c s="34" t="s">
        <v>60</v>
      </c>
      <c s="34" t="s">
        <v>11051</v>
      </c>
      <c s="35" t="s">
        <v>5</v>
      </c>
      <c s="6" t="s">
        <v>11052</v>
      </c>
      <c s="36" t="s">
        <v>83</v>
      </c>
      <c s="37">
        <v>6</v>
      </c>
      <c s="36">
        <v>0</v>
      </c>
      <c s="36">
        <f>ROUND(G71*H71,6)</f>
      </c>
      <c r="L71" s="38">
        <v>0</v>
      </c>
      <c s="32">
        <f>ROUND(ROUND(L71,2)*ROUND(G71,3),2)</f>
      </c>
      <c s="36" t="s">
        <v>738</v>
      </c>
      <c>
        <f>(M71*21)/100</f>
      </c>
      <c t="s">
        <v>27</v>
      </c>
    </row>
    <row r="72" spans="1:5" ht="12.75">
      <c r="A72" s="35" t="s">
        <v>55</v>
      </c>
      <c r="E72" s="39" t="s">
        <v>5</v>
      </c>
    </row>
    <row r="73" spans="1:5" ht="12.75">
      <c r="A73" s="35" t="s">
        <v>56</v>
      </c>
      <c r="E73" s="40" t="s">
        <v>6836</v>
      </c>
    </row>
    <row r="74" spans="1:5" ht="51">
      <c r="A74" t="s">
        <v>58</v>
      </c>
      <c r="E74" s="39" t="s">
        <v>2009</v>
      </c>
    </row>
    <row r="75" spans="1:16" ht="25.5">
      <c r="A75" t="s">
        <v>49</v>
      </c>
      <c s="34" t="s">
        <v>63</v>
      </c>
      <c s="34" t="s">
        <v>1178</v>
      </c>
      <c s="35" t="s">
        <v>5</v>
      </c>
      <c s="6" t="s">
        <v>1179</v>
      </c>
      <c s="36" t="s">
        <v>83</v>
      </c>
      <c s="37">
        <v>10</v>
      </c>
      <c s="36">
        <v>0</v>
      </c>
      <c s="36">
        <f>ROUND(G75*H75,6)</f>
      </c>
      <c r="L75" s="38">
        <v>0</v>
      </c>
      <c s="32">
        <f>ROUND(ROUND(L75,2)*ROUND(G75,3),2)</f>
      </c>
      <c s="36" t="s">
        <v>738</v>
      </c>
      <c>
        <f>(M75*21)/100</f>
      </c>
      <c t="s">
        <v>27</v>
      </c>
    </row>
    <row r="76" spans="1:5" ht="12.75">
      <c r="A76" s="35" t="s">
        <v>55</v>
      </c>
      <c r="E76" s="39" t="s">
        <v>5</v>
      </c>
    </row>
    <row r="77" spans="1:5" ht="12.75">
      <c r="A77" s="35" t="s">
        <v>56</v>
      </c>
      <c r="E77" s="40" t="s">
        <v>6836</v>
      </c>
    </row>
    <row r="78" spans="1:5" ht="51">
      <c r="A78" t="s">
        <v>58</v>
      </c>
      <c r="E78" s="39" t="s">
        <v>1985</v>
      </c>
    </row>
    <row r="79" spans="1:16" ht="12.75">
      <c r="A79" t="s">
        <v>49</v>
      </c>
      <c s="34" t="s">
        <v>182</v>
      </c>
      <c s="34" t="s">
        <v>11053</v>
      </c>
      <c s="35" t="s">
        <v>5</v>
      </c>
      <c s="6" t="s">
        <v>11054</v>
      </c>
      <c s="36" t="s">
        <v>88</v>
      </c>
      <c s="37">
        <v>170</v>
      </c>
      <c s="36">
        <v>0</v>
      </c>
      <c s="36">
        <f>ROUND(G79*H79,6)</f>
      </c>
      <c r="L79" s="38">
        <v>0</v>
      </c>
      <c s="32">
        <f>ROUND(ROUND(L79,2)*ROUND(G79,3),2)</f>
      </c>
      <c s="36" t="s">
        <v>738</v>
      </c>
      <c>
        <f>(M79*21)/100</f>
      </c>
      <c t="s">
        <v>27</v>
      </c>
    </row>
    <row r="80" spans="1:5" ht="12.75">
      <c r="A80" s="35" t="s">
        <v>55</v>
      </c>
      <c r="E80" s="39" t="s">
        <v>5</v>
      </c>
    </row>
    <row r="81" spans="1:5" ht="12.75">
      <c r="A81" s="35" t="s">
        <v>56</v>
      </c>
      <c r="E81" s="40" t="s">
        <v>6836</v>
      </c>
    </row>
    <row r="82" spans="1:5" ht="63.75">
      <c r="A82" t="s">
        <v>58</v>
      </c>
      <c r="E82" s="39" t="s">
        <v>11055</v>
      </c>
    </row>
    <row r="83" spans="1:16" ht="12.75">
      <c r="A83" t="s">
        <v>49</v>
      </c>
      <c s="34" t="s">
        <v>263</v>
      </c>
      <c s="34" t="s">
        <v>2010</v>
      </c>
      <c s="35" t="s">
        <v>5</v>
      </c>
      <c s="6" t="s">
        <v>2011</v>
      </c>
      <c s="36" t="s">
        <v>220</v>
      </c>
      <c s="37">
        <v>40</v>
      </c>
      <c s="36">
        <v>0</v>
      </c>
      <c s="36">
        <f>ROUND(G83*H83,6)</f>
      </c>
      <c r="L83" s="38">
        <v>0</v>
      </c>
      <c s="32">
        <f>ROUND(ROUND(L83,2)*ROUND(G83,3),2)</f>
      </c>
      <c s="36" t="s">
        <v>738</v>
      </c>
      <c>
        <f>(M83*21)/100</f>
      </c>
      <c t="s">
        <v>27</v>
      </c>
    </row>
    <row r="84" spans="1:5" ht="12.75">
      <c r="A84" s="35" t="s">
        <v>55</v>
      </c>
      <c r="E84" s="39" t="s">
        <v>5</v>
      </c>
    </row>
    <row r="85" spans="1:5" ht="12.75">
      <c r="A85" s="35" t="s">
        <v>56</v>
      </c>
      <c r="E85" s="40" t="s">
        <v>6836</v>
      </c>
    </row>
    <row r="86" spans="1:5" ht="102">
      <c r="A86" t="s">
        <v>58</v>
      </c>
      <c r="E86" s="39" t="s">
        <v>2012</v>
      </c>
    </row>
    <row r="87" spans="1:16" ht="12.75">
      <c r="A87" t="s">
        <v>49</v>
      </c>
      <c s="34" t="s">
        <v>267</v>
      </c>
      <c s="34" t="s">
        <v>2013</v>
      </c>
      <c s="35" t="s">
        <v>5</v>
      </c>
      <c s="6" t="s">
        <v>2014</v>
      </c>
      <c s="36" t="s">
        <v>88</v>
      </c>
      <c s="37">
        <v>520</v>
      </c>
      <c s="36">
        <v>0</v>
      </c>
      <c s="36">
        <f>ROUND(G87*H87,6)</f>
      </c>
      <c r="L87" s="38">
        <v>0</v>
      </c>
      <c s="32">
        <f>ROUND(ROUND(L87,2)*ROUND(G87,3),2)</f>
      </c>
      <c s="36" t="s">
        <v>738</v>
      </c>
      <c>
        <f>(M87*21)/100</f>
      </c>
      <c t="s">
        <v>27</v>
      </c>
    </row>
    <row r="88" spans="1:5" ht="12.75">
      <c r="A88" s="35" t="s">
        <v>55</v>
      </c>
      <c r="E88" s="39" t="s">
        <v>5</v>
      </c>
    </row>
    <row r="89" spans="1:5" ht="12.75">
      <c r="A89" s="35" t="s">
        <v>56</v>
      </c>
      <c r="E89" s="40" t="s">
        <v>6836</v>
      </c>
    </row>
    <row r="90" spans="1:5" ht="25.5">
      <c r="A90" t="s">
        <v>58</v>
      </c>
      <c r="E90" s="39" t="s">
        <v>1997</v>
      </c>
    </row>
    <row r="91" spans="1:16" ht="12.75">
      <c r="A91" t="s">
        <v>49</v>
      </c>
      <c s="34" t="s">
        <v>271</v>
      </c>
      <c s="34" t="s">
        <v>2382</v>
      </c>
      <c s="35" t="s">
        <v>5</v>
      </c>
      <c s="6" t="s">
        <v>1819</v>
      </c>
      <c s="36" t="s">
        <v>1149</v>
      </c>
      <c s="37">
        <v>48</v>
      </c>
      <c s="36">
        <v>0</v>
      </c>
      <c s="36">
        <f>ROUND(G91*H91,6)</f>
      </c>
      <c r="L91" s="38">
        <v>0</v>
      </c>
      <c s="32">
        <f>ROUND(ROUND(L91,2)*ROUND(G91,3),2)</f>
      </c>
      <c s="36" t="s">
        <v>738</v>
      </c>
      <c>
        <f>(M91*21)/100</f>
      </c>
      <c t="s">
        <v>27</v>
      </c>
    </row>
    <row r="92" spans="1:5" ht="12.75">
      <c r="A92" s="35" t="s">
        <v>55</v>
      </c>
      <c r="E92" s="39" t="s">
        <v>5</v>
      </c>
    </row>
    <row r="93" spans="1:5" ht="12.75">
      <c r="A93" s="35" t="s">
        <v>56</v>
      </c>
      <c r="E93" s="40" t="s">
        <v>6836</v>
      </c>
    </row>
    <row r="94" spans="1:5" ht="76.5">
      <c r="A94" t="s">
        <v>58</v>
      </c>
      <c r="E94" s="39" t="s">
        <v>1162</v>
      </c>
    </row>
    <row r="95" spans="1:13" ht="12.75">
      <c r="A95" t="s">
        <v>46</v>
      </c>
      <c r="C95" s="31" t="s">
        <v>2027</v>
      </c>
      <c r="E95" s="33" t="s">
        <v>68</v>
      </c>
      <c r="J95" s="32">
        <f>0</f>
      </c>
      <c s="32">
        <f>0</f>
      </c>
      <c s="32">
        <f>0+L96+L100+L104+L108+L112+L116+L120+L124+L128+L132+L136+L140+L144+L148+L152+L156+L160</f>
      </c>
      <c s="32">
        <f>0+M96+M100+M104+M108+M112+M116+M120+M124+M128+M132+M136+M140+M144+M148+M152+M156+M160</f>
      </c>
    </row>
    <row r="96" spans="1:16" ht="12.75">
      <c r="A96" t="s">
        <v>49</v>
      </c>
      <c s="34" t="s">
        <v>26</v>
      </c>
      <c s="34" t="s">
        <v>2028</v>
      </c>
      <c s="35" t="s">
        <v>5</v>
      </c>
      <c s="6" t="s">
        <v>2029</v>
      </c>
      <c s="36" t="s">
        <v>220</v>
      </c>
      <c s="37">
        <v>535</v>
      </c>
      <c s="36">
        <v>0</v>
      </c>
      <c s="36">
        <f>ROUND(G96*H96,6)</f>
      </c>
      <c r="L96" s="38">
        <v>0</v>
      </c>
      <c s="32">
        <f>ROUND(ROUND(L96,2)*ROUND(G96,3),2)</f>
      </c>
      <c s="36" t="s">
        <v>738</v>
      </c>
      <c>
        <f>(M96*21)/100</f>
      </c>
      <c t="s">
        <v>27</v>
      </c>
    </row>
    <row r="97" spans="1:5" ht="12.75">
      <c r="A97" s="35" t="s">
        <v>55</v>
      </c>
      <c r="E97" s="39" t="s">
        <v>5</v>
      </c>
    </row>
    <row r="98" spans="1:5" ht="12.75">
      <c r="A98" s="35" t="s">
        <v>56</v>
      </c>
      <c r="E98" s="40" t="s">
        <v>6836</v>
      </c>
    </row>
    <row r="99" spans="1:5" ht="12.75">
      <c r="A99" t="s">
        <v>58</v>
      </c>
      <c r="E99" s="39" t="s">
        <v>2030</v>
      </c>
    </row>
    <row r="100" spans="1:16" ht="12.75">
      <c r="A100" t="s">
        <v>49</v>
      </c>
      <c s="34" t="s">
        <v>85</v>
      </c>
      <c s="34" t="s">
        <v>5218</v>
      </c>
      <c s="35" t="s">
        <v>5</v>
      </c>
      <c s="6" t="s">
        <v>5219</v>
      </c>
      <c s="36" t="s">
        <v>88</v>
      </c>
      <c s="37">
        <v>1</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6836</v>
      </c>
    </row>
    <row r="103" spans="1:5" ht="63.75">
      <c r="A103" t="s">
        <v>58</v>
      </c>
      <c r="E103" s="39" t="s">
        <v>1146</v>
      </c>
    </row>
    <row r="104" spans="1:16" ht="25.5">
      <c r="A104" t="s">
        <v>49</v>
      </c>
      <c s="34" t="s">
        <v>90</v>
      </c>
      <c s="34" t="s">
        <v>7674</v>
      </c>
      <c s="35" t="s">
        <v>5</v>
      </c>
      <c s="6" t="s">
        <v>7675</v>
      </c>
      <c s="36" t="s">
        <v>1149</v>
      </c>
      <c s="37">
        <v>2</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6836</v>
      </c>
    </row>
    <row r="107" spans="1:5" ht="25.5">
      <c r="A107" t="s">
        <v>58</v>
      </c>
      <c r="E107" s="39" t="s">
        <v>1150</v>
      </c>
    </row>
    <row r="108" spans="1:16" ht="12.75">
      <c r="A108" t="s">
        <v>49</v>
      </c>
      <c s="34" t="s">
        <v>93</v>
      </c>
      <c s="34" t="s">
        <v>192</v>
      </c>
      <c s="35" t="s">
        <v>5</v>
      </c>
      <c s="6" t="s">
        <v>193</v>
      </c>
      <c s="36" t="s">
        <v>71</v>
      </c>
      <c s="37">
        <v>12</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6836</v>
      </c>
    </row>
    <row r="111" spans="1:5" ht="216.75">
      <c r="A111" t="s">
        <v>58</v>
      </c>
      <c r="E111" s="39" t="s">
        <v>6844</v>
      </c>
    </row>
    <row r="112" spans="1:16" ht="12.75">
      <c r="A112" t="s">
        <v>49</v>
      </c>
      <c s="34" t="s">
        <v>79</v>
      </c>
      <c s="34" t="s">
        <v>3481</v>
      </c>
      <c s="35" t="s">
        <v>5</v>
      </c>
      <c s="6" t="s">
        <v>3482</v>
      </c>
      <c s="36" t="s">
        <v>2025</v>
      </c>
      <c s="37">
        <v>360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6836</v>
      </c>
    </row>
    <row r="115" spans="1:5" ht="25.5">
      <c r="A115" t="s">
        <v>58</v>
      </c>
      <c r="E115" s="39" t="s">
        <v>2442</v>
      </c>
    </row>
    <row r="116" spans="1:16" ht="12.75">
      <c r="A116" t="s">
        <v>49</v>
      </c>
      <c s="34" t="s">
        <v>100</v>
      </c>
      <c s="34" t="s">
        <v>5700</v>
      </c>
      <c s="35" t="s">
        <v>5</v>
      </c>
      <c s="6" t="s">
        <v>5701</v>
      </c>
      <c s="36" t="s">
        <v>71</v>
      </c>
      <c s="37">
        <v>140</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6836</v>
      </c>
    </row>
    <row r="119" spans="1:5" ht="216.75">
      <c r="A119" t="s">
        <v>58</v>
      </c>
      <c r="E119" s="39" t="s">
        <v>6844</v>
      </c>
    </row>
    <row r="120" spans="1:16" ht="12.75">
      <c r="A120" t="s">
        <v>49</v>
      </c>
      <c s="34" t="s">
        <v>104</v>
      </c>
      <c s="34" t="s">
        <v>5239</v>
      </c>
      <c s="35" t="s">
        <v>5</v>
      </c>
      <c s="6" t="s">
        <v>5240</v>
      </c>
      <c s="36" t="s">
        <v>2025</v>
      </c>
      <c s="37">
        <v>1110</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6836</v>
      </c>
    </row>
    <row r="123" spans="1:5" ht="25.5">
      <c r="A123" t="s">
        <v>58</v>
      </c>
      <c r="E123" s="39" t="s">
        <v>2442</v>
      </c>
    </row>
    <row r="124" spans="1:16" ht="12.75">
      <c r="A124" t="s">
        <v>49</v>
      </c>
      <c s="34" t="s">
        <v>108</v>
      </c>
      <c s="34" t="s">
        <v>75</v>
      </c>
      <c s="35" t="s">
        <v>5</v>
      </c>
      <c s="6" t="s">
        <v>76</v>
      </c>
      <c s="36" t="s">
        <v>71</v>
      </c>
      <c s="37">
        <v>115</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6836</v>
      </c>
    </row>
    <row r="127" spans="1:5" ht="153">
      <c r="A127" t="s">
        <v>58</v>
      </c>
      <c r="E127" s="39" t="s">
        <v>2040</v>
      </c>
    </row>
    <row r="128" spans="1:16" ht="12.75">
      <c r="A128" t="s">
        <v>49</v>
      </c>
      <c s="34" t="s">
        <v>113</v>
      </c>
      <c s="34" t="s">
        <v>2041</v>
      </c>
      <c s="35" t="s">
        <v>5</v>
      </c>
      <c s="6" t="s">
        <v>2042</v>
      </c>
      <c s="36" t="s">
        <v>220</v>
      </c>
      <c s="37">
        <v>535</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6836</v>
      </c>
    </row>
    <row r="131" spans="1:5" ht="38.25">
      <c r="A131" t="s">
        <v>58</v>
      </c>
      <c r="E131" s="39" t="s">
        <v>2043</v>
      </c>
    </row>
    <row r="132" spans="1:16" ht="12.75">
      <c r="A132" t="s">
        <v>49</v>
      </c>
      <c s="34" t="s">
        <v>117</v>
      </c>
      <c s="34" t="s">
        <v>1427</v>
      </c>
      <c s="35" t="s">
        <v>5</v>
      </c>
      <c s="6" t="s">
        <v>1428</v>
      </c>
      <c s="36" t="s">
        <v>71</v>
      </c>
      <c s="37">
        <v>9</v>
      </c>
      <c s="36">
        <v>0</v>
      </c>
      <c s="36">
        <f>ROUND(G132*H132,6)</f>
      </c>
      <c r="L132" s="38">
        <v>0</v>
      </c>
      <c s="32">
        <f>ROUND(ROUND(L132,2)*ROUND(G132,3),2)</f>
      </c>
      <c s="36" t="s">
        <v>738</v>
      </c>
      <c>
        <f>(M132*21)/100</f>
      </c>
      <c t="s">
        <v>27</v>
      </c>
    </row>
    <row r="133" spans="1:5" ht="12.75">
      <c r="A133" s="35" t="s">
        <v>55</v>
      </c>
      <c r="E133" s="39" t="s">
        <v>5</v>
      </c>
    </row>
    <row r="134" spans="1:5" ht="12.75">
      <c r="A134" s="35" t="s">
        <v>56</v>
      </c>
      <c r="E134" s="40" t="s">
        <v>6836</v>
      </c>
    </row>
    <row r="135" spans="1:5" ht="267.75">
      <c r="A135" t="s">
        <v>58</v>
      </c>
      <c r="E135" s="39" t="s">
        <v>6845</v>
      </c>
    </row>
    <row r="136" spans="1:16" ht="12.75">
      <c r="A136" t="s">
        <v>49</v>
      </c>
      <c s="34" t="s">
        <v>121</v>
      </c>
      <c s="34" t="s">
        <v>4833</v>
      </c>
      <c s="35" t="s">
        <v>5</v>
      </c>
      <c s="6" t="s">
        <v>4834</v>
      </c>
      <c s="36" t="s">
        <v>71</v>
      </c>
      <c s="37">
        <v>12</v>
      </c>
      <c s="36">
        <v>0</v>
      </c>
      <c s="36">
        <f>ROUND(G136*H136,6)</f>
      </c>
      <c r="L136" s="38">
        <v>0</v>
      </c>
      <c s="32">
        <f>ROUND(ROUND(L136,2)*ROUND(G136,3),2)</f>
      </c>
      <c s="36" t="s">
        <v>738</v>
      </c>
      <c>
        <f>(M136*21)/100</f>
      </c>
      <c t="s">
        <v>27</v>
      </c>
    </row>
    <row r="137" spans="1:5" ht="12.75">
      <c r="A137" s="35" t="s">
        <v>55</v>
      </c>
      <c r="E137" s="39" t="s">
        <v>5</v>
      </c>
    </row>
    <row r="138" spans="1:5" ht="12.75">
      <c r="A138" s="35" t="s">
        <v>56</v>
      </c>
      <c r="E138" s="40" t="s">
        <v>6836</v>
      </c>
    </row>
    <row r="139" spans="1:5" ht="38.25">
      <c r="A139" t="s">
        <v>58</v>
      </c>
      <c r="E139" s="39" t="s">
        <v>2513</v>
      </c>
    </row>
    <row r="140" spans="1:16" ht="12.75">
      <c r="A140" t="s">
        <v>49</v>
      </c>
      <c s="34" t="s">
        <v>125</v>
      </c>
      <c s="34" t="s">
        <v>11150</v>
      </c>
      <c s="35" t="s">
        <v>5</v>
      </c>
      <c s="6" t="s">
        <v>11151</v>
      </c>
      <c s="36" t="s">
        <v>220</v>
      </c>
      <c s="37">
        <v>16</v>
      </c>
      <c s="36">
        <v>0</v>
      </c>
      <c s="36">
        <f>ROUND(G140*H140,6)</f>
      </c>
      <c r="L140" s="38">
        <v>0</v>
      </c>
      <c s="32">
        <f>ROUND(ROUND(L140,2)*ROUND(G140,3),2)</f>
      </c>
      <c s="36" t="s">
        <v>738</v>
      </c>
      <c>
        <f>(M140*21)/100</f>
      </c>
      <c t="s">
        <v>27</v>
      </c>
    </row>
    <row r="141" spans="1:5" ht="12.75">
      <c r="A141" s="35" t="s">
        <v>55</v>
      </c>
      <c r="E141" s="39" t="s">
        <v>5</v>
      </c>
    </row>
    <row r="142" spans="1:5" ht="12.75">
      <c r="A142" s="35" t="s">
        <v>56</v>
      </c>
      <c r="E142" s="40" t="s">
        <v>6836</v>
      </c>
    </row>
    <row r="143" spans="1:5" ht="76.5">
      <c r="A143" t="s">
        <v>58</v>
      </c>
      <c r="E143" s="39" t="s">
        <v>11152</v>
      </c>
    </row>
    <row r="144" spans="1:16" ht="12.75">
      <c r="A144" t="s">
        <v>49</v>
      </c>
      <c s="34" t="s">
        <v>129</v>
      </c>
      <c s="34" t="s">
        <v>11153</v>
      </c>
      <c s="35" t="s">
        <v>5</v>
      </c>
      <c s="6" t="s">
        <v>11154</v>
      </c>
      <c s="36" t="s">
        <v>88</v>
      </c>
      <c s="37">
        <v>13</v>
      </c>
      <c s="36">
        <v>0</v>
      </c>
      <c s="36">
        <f>ROUND(G144*H144,6)</f>
      </c>
      <c r="L144" s="38">
        <v>0</v>
      </c>
      <c s="32">
        <f>ROUND(ROUND(L144,2)*ROUND(G144,3),2)</f>
      </c>
      <c s="36" t="s">
        <v>738</v>
      </c>
      <c>
        <f>(M144*21)/100</f>
      </c>
      <c t="s">
        <v>27</v>
      </c>
    </row>
    <row r="145" spans="1:5" ht="12.75">
      <c r="A145" s="35" t="s">
        <v>55</v>
      </c>
      <c r="E145" s="39" t="s">
        <v>5</v>
      </c>
    </row>
    <row r="146" spans="1:5" ht="12.75">
      <c r="A146" s="35" t="s">
        <v>56</v>
      </c>
      <c r="E146" s="40" t="s">
        <v>6836</v>
      </c>
    </row>
    <row r="147" spans="1:5" ht="25.5">
      <c r="A147" t="s">
        <v>58</v>
      </c>
      <c r="E147" s="39" t="s">
        <v>11155</v>
      </c>
    </row>
    <row r="148" spans="1:16" ht="12.75">
      <c r="A148" t="s">
        <v>49</v>
      </c>
      <c s="34" t="s">
        <v>2170</v>
      </c>
      <c s="34" t="s">
        <v>6715</v>
      </c>
      <c s="35" t="s">
        <v>5</v>
      </c>
      <c s="6" t="s">
        <v>6716</v>
      </c>
      <c s="36" t="s">
        <v>71</v>
      </c>
      <c s="37">
        <v>4.5</v>
      </c>
      <c s="36">
        <v>0</v>
      </c>
      <c s="36">
        <f>ROUND(G148*H148,6)</f>
      </c>
      <c r="L148" s="38">
        <v>0</v>
      </c>
      <c s="32">
        <f>ROUND(ROUND(L148,2)*ROUND(G148,3),2)</f>
      </c>
      <c s="36" t="s">
        <v>738</v>
      </c>
      <c>
        <f>(M148*21)/100</f>
      </c>
      <c t="s">
        <v>27</v>
      </c>
    </row>
    <row r="149" spans="1:5" ht="12.75">
      <c r="A149" s="35" t="s">
        <v>55</v>
      </c>
      <c r="E149" s="39" t="s">
        <v>5</v>
      </c>
    </row>
    <row r="150" spans="1:5" ht="12.75">
      <c r="A150" s="35" t="s">
        <v>56</v>
      </c>
      <c r="E150" s="40" t="s">
        <v>6836</v>
      </c>
    </row>
    <row r="151" spans="1:5" ht="267.75">
      <c r="A151" t="s">
        <v>58</v>
      </c>
      <c r="E151" s="39" t="s">
        <v>6846</v>
      </c>
    </row>
    <row r="152" spans="1:16" ht="12.75">
      <c r="A152" t="s">
        <v>49</v>
      </c>
      <c s="34" t="s">
        <v>2173</v>
      </c>
      <c s="34" t="s">
        <v>11156</v>
      </c>
      <c s="35" t="s">
        <v>5</v>
      </c>
      <c s="6" t="s">
        <v>11157</v>
      </c>
      <c s="36" t="s">
        <v>88</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6836</v>
      </c>
    </row>
    <row r="155" spans="1:5" ht="25.5">
      <c r="A155" t="s">
        <v>58</v>
      </c>
      <c r="E155" s="39" t="s">
        <v>11158</v>
      </c>
    </row>
    <row r="156" spans="1:16" ht="12.75">
      <c r="A156" t="s">
        <v>49</v>
      </c>
      <c s="34" t="s">
        <v>2176</v>
      </c>
      <c s="34" t="s">
        <v>4385</v>
      </c>
      <c s="35" t="s">
        <v>5</v>
      </c>
      <c s="6" t="s">
        <v>4386</v>
      </c>
      <c s="36" t="s">
        <v>71</v>
      </c>
      <c s="37">
        <v>14</v>
      </c>
      <c s="36">
        <v>0</v>
      </c>
      <c s="36">
        <f>ROUND(G156*H156,6)</f>
      </c>
      <c r="L156" s="38">
        <v>0</v>
      </c>
      <c s="32">
        <f>ROUND(ROUND(L156,2)*ROUND(G156,3),2)</f>
      </c>
      <c s="36" t="s">
        <v>738</v>
      </c>
      <c>
        <f>(M156*21)/100</f>
      </c>
      <c t="s">
        <v>27</v>
      </c>
    </row>
    <row r="157" spans="1:5" ht="12.75">
      <c r="A157" s="35" t="s">
        <v>55</v>
      </c>
      <c r="E157" s="39" t="s">
        <v>5</v>
      </c>
    </row>
    <row r="158" spans="1:5" ht="12.75">
      <c r="A158" s="35" t="s">
        <v>56</v>
      </c>
      <c r="E158" s="40" t="s">
        <v>6836</v>
      </c>
    </row>
    <row r="159" spans="1:5" ht="89.25">
      <c r="A159" t="s">
        <v>58</v>
      </c>
      <c r="E159" s="39" t="s">
        <v>2528</v>
      </c>
    </row>
    <row r="160" spans="1:16" ht="12.75">
      <c r="A160" t="s">
        <v>49</v>
      </c>
      <c s="34" t="s">
        <v>2179</v>
      </c>
      <c s="34" t="s">
        <v>4037</v>
      </c>
      <c s="35" t="s">
        <v>5</v>
      </c>
      <c s="6" t="s">
        <v>4038</v>
      </c>
      <c s="36" t="s">
        <v>1149</v>
      </c>
      <c s="37">
        <v>1092</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6836</v>
      </c>
    </row>
    <row r="163" spans="1:5" ht="25.5">
      <c r="A163" t="s">
        <v>58</v>
      </c>
      <c r="E163" s="39" t="s">
        <v>1150</v>
      </c>
    </row>
    <row r="164" spans="1:13" ht="12.75">
      <c r="A164" t="s">
        <v>46</v>
      </c>
      <c r="C164" s="31" t="s">
        <v>1761</v>
      </c>
      <c r="E164" s="33" t="s">
        <v>1762</v>
      </c>
      <c r="J164" s="32">
        <f>0</f>
      </c>
      <c s="32">
        <f>0</f>
      </c>
      <c s="32">
        <f>0+L165+L169+L173+L177+L181+L185+L189</f>
      </c>
      <c s="32">
        <f>0+M165+M169+M173+M177+M181+M185+M189</f>
      </c>
    </row>
    <row r="165" spans="1:16" ht="12.75">
      <c r="A165" t="s">
        <v>49</v>
      </c>
      <c s="34" t="s">
        <v>275</v>
      </c>
      <c s="34" t="s">
        <v>11159</v>
      </c>
      <c s="35" t="s">
        <v>5</v>
      </c>
      <c s="6" t="s">
        <v>11160</v>
      </c>
      <c s="36" t="s">
        <v>83</v>
      </c>
      <c s="37">
        <v>6</v>
      </c>
      <c s="36">
        <v>0</v>
      </c>
      <c s="36">
        <f>ROUND(G165*H165,6)</f>
      </c>
      <c r="L165" s="38">
        <v>0</v>
      </c>
      <c s="32">
        <f>ROUND(ROUND(L165,2)*ROUND(G165,3),2)</f>
      </c>
      <c s="36" t="s">
        <v>738</v>
      </c>
      <c>
        <f>(M165*21)/100</f>
      </c>
      <c t="s">
        <v>27</v>
      </c>
    </row>
    <row r="166" spans="1:5" ht="12.75">
      <c r="A166" s="35" t="s">
        <v>55</v>
      </c>
      <c r="E166" s="39" t="s">
        <v>5</v>
      </c>
    </row>
    <row r="167" spans="1:5" ht="12.75">
      <c r="A167" s="35" t="s">
        <v>56</v>
      </c>
      <c r="E167" s="40" t="s">
        <v>6836</v>
      </c>
    </row>
    <row r="168" spans="1:5" ht="38.25">
      <c r="A168" t="s">
        <v>58</v>
      </c>
      <c r="E168" s="39" t="s">
        <v>11161</v>
      </c>
    </row>
    <row r="169" spans="1:16" ht="25.5">
      <c r="A169" t="s">
        <v>49</v>
      </c>
      <c s="34" t="s">
        <v>280</v>
      </c>
      <c s="34" t="s">
        <v>11162</v>
      </c>
      <c s="35" t="s">
        <v>5</v>
      </c>
      <c s="6" t="s">
        <v>11163</v>
      </c>
      <c s="36" t="s">
        <v>83</v>
      </c>
      <c s="37">
        <v>1</v>
      </c>
      <c s="36">
        <v>0</v>
      </c>
      <c s="36">
        <f>ROUND(G169*H169,6)</f>
      </c>
      <c r="L169" s="38">
        <v>0</v>
      </c>
      <c s="32">
        <f>ROUND(ROUND(L169,2)*ROUND(G169,3),2)</f>
      </c>
      <c s="36" t="s">
        <v>738</v>
      </c>
      <c>
        <f>(M169*21)/100</f>
      </c>
      <c t="s">
        <v>27</v>
      </c>
    </row>
    <row r="170" spans="1:5" ht="12.75">
      <c r="A170" s="35" t="s">
        <v>55</v>
      </c>
      <c r="E170" s="39" t="s">
        <v>5</v>
      </c>
    </row>
    <row r="171" spans="1:5" ht="12.75">
      <c r="A171" s="35" t="s">
        <v>56</v>
      </c>
      <c r="E171" s="40" t="s">
        <v>6836</v>
      </c>
    </row>
    <row r="172" spans="1:5" ht="25.5">
      <c r="A172" t="s">
        <v>58</v>
      </c>
      <c r="E172" s="39" t="s">
        <v>11164</v>
      </c>
    </row>
    <row r="173" spans="1:16" ht="12.75">
      <c r="A173" t="s">
        <v>49</v>
      </c>
      <c s="34" t="s">
        <v>284</v>
      </c>
      <c s="34" t="s">
        <v>1517</v>
      </c>
      <c s="35" t="s">
        <v>5</v>
      </c>
      <c s="6" t="s">
        <v>1518</v>
      </c>
      <c s="36" t="s">
        <v>88</v>
      </c>
      <c s="37">
        <v>375</v>
      </c>
      <c s="36">
        <v>0</v>
      </c>
      <c s="36">
        <f>ROUND(G173*H173,6)</f>
      </c>
      <c r="L173" s="38">
        <v>0</v>
      </c>
      <c s="32">
        <f>ROUND(ROUND(L173,2)*ROUND(G173,3),2)</f>
      </c>
      <c s="36" t="s">
        <v>738</v>
      </c>
      <c>
        <f>(M173*21)/100</f>
      </c>
      <c t="s">
        <v>27</v>
      </c>
    </row>
    <row r="174" spans="1:5" ht="12.75">
      <c r="A174" s="35" t="s">
        <v>55</v>
      </c>
      <c r="E174" s="39" t="s">
        <v>5</v>
      </c>
    </row>
    <row r="175" spans="1:5" ht="12.75">
      <c r="A175" s="35" t="s">
        <v>56</v>
      </c>
      <c r="E175" s="40" t="s">
        <v>6836</v>
      </c>
    </row>
    <row r="176" spans="1:5" ht="51">
      <c r="A176" t="s">
        <v>58</v>
      </c>
      <c r="E176" s="39" t="s">
        <v>2056</v>
      </c>
    </row>
    <row r="177" spans="1:16" ht="12.75">
      <c r="A177" t="s">
        <v>49</v>
      </c>
      <c s="34" t="s">
        <v>288</v>
      </c>
      <c s="34" t="s">
        <v>1525</v>
      </c>
      <c s="35" t="s">
        <v>5</v>
      </c>
      <c s="6" t="s">
        <v>1526</v>
      </c>
      <c s="36" t="s">
        <v>83</v>
      </c>
      <c s="37">
        <v>20</v>
      </c>
      <c s="36">
        <v>0</v>
      </c>
      <c s="36">
        <f>ROUND(G177*H177,6)</f>
      </c>
      <c r="L177" s="38">
        <v>0</v>
      </c>
      <c s="32">
        <f>ROUND(ROUND(L177,2)*ROUND(G177,3),2)</f>
      </c>
      <c s="36" t="s">
        <v>738</v>
      </c>
      <c>
        <f>(M177*21)/100</f>
      </c>
      <c t="s">
        <v>27</v>
      </c>
    </row>
    <row r="178" spans="1:5" ht="12.75">
      <c r="A178" s="35" t="s">
        <v>55</v>
      </c>
      <c r="E178" s="39" t="s">
        <v>5</v>
      </c>
    </row>
    <row r="179" spans="1:5" ht="12.75">
      <c r="A179" s="35" t="s">
        <v>56</v>
      </c>
      <c r="E179" s="40" t="s">
        <v>6836</v>
      </c>
    </row>
    <row r="180" spans="1:5" ht="38.25">
      <c r="A180" t="s">
        <v>58</v>
      </c>
      <c r="E180" s="39" t="s">
        <v>2058</v>
      </c>
    </row>
    <row r="181" spans="1:16" ht="12.75">
      <c r="A181" t="s">
        <v>49</v>
      </c>
      <c s="34" t="s">
        <v>292</v>
      </c>
      <c s="34" t="s">
        <v>1528</v>
      </c>
      <c s="35" t="s">
        <v>5</v>
      </c>
      <c s="6" t="s">
        <v>1529</v>
      </c>
      <c s="36" t="s">
        <v>83</v>
      </c>
      <c s="37">
        <v>40</v>
      </c>
      <c s="36">
        <v>0</v>
      </c>
      <c s="36">
        <f>ROUND(G181*H181,6)</f>
      </c>
      <c r="L181" s="38">
        <v>0</v>
      </c>
      <c s="32">
        <f>ROUND(ROUND(L181,2)*ROUND(G181,3),2)</f>
      </c>
      <c s="36" t="s">
        <v>738</v>
      </c>
      <c>
        <f>(M181*21)/100</f>
      </c>
      <c t="s">
        <v>27</v>
      </c>
    </row>
    <row r="182" spans="1:5" ht="12.75">
      <c r="A182" s="35" t="s">
        <v>55</v>
      </c>
      <c r="E182" s="39" t="s">
        <v>5</v>
      </c>
    </row>
    <row r="183" spans="1:5" ht="12.75">
      <c r="A183" s="35" t="s">
        <v>56</v>
      </c>
      <c r="E183" s="40" t="s">
        <v>6836</v>
      </c>
    </row>
    <row r="184" spans="1:5" ht="38.25">
      <c r="A184" t="s">
        <v>58</v>
      </c>
      <c r="E184" s="39" t="s">
        <v>2059</v>
      </c>
    </row>
    <row r="185" spans="1:16" ht="12.75">
      <c r="A185" t="s">
        <v>49</v>
      </c>
      <c s="34" t="s">
        <v>296</v>
      </c>
      <c s="34" t="s">
        <v>1531</v>
      </c>
      <c s="35" t="s">
        <v>5</v>
      </c>
      <c s="6" t="s">
        <v>1532</v>
      </c>
      <c s="36" t="s">
        <v>83</v>
      </c>
      <c s="37">
        <v>19</v>
      </c>
      <c s="36">
        <v>0</v>
      </c>
      <c s="36">
        <f>ROUND(G185*H185,6)</f>
      </c>
      <c r="L185" s="38">
        <v>0</v>
      </c>
      <c s="32">
        <f>ROUND(ROUND(L185,2)*ROUND(G185,3),2)</f>
      </c>
      <c s="36" t="s">
        <v>738</v>
      </c>
      <c>
        <f>(M185*21)/100</f>
      </c>
      <c t="s">
        <v>27</v>
      </c>
    </row>
    <row r="186" spans="1:5" ht="12.75">
      <c r="A186" s="35" t="s">
        <v>55</v>
      </c>
      <c r="E186" s="39" t="s">
        <v>5</v>
      </c>
    </row>
    <row r="187" spans="1:5" ht="12.75">
      <c r="A187" s="35" t="s">
        <v>56</v>
      </c>
      <c r="E187" s="40" t="s">
        <v>6836</v>
      </c>
    </row>
    <row r="188" spans="1:5" ht="51">
      <c r="A188" t="s">
        <v>58</v>
      </c>
      <c r="E188" s="39" t="s">
        <v>2060</v>
      </c>
    </row>
    <row r="189" spans="1:16" ht="12.75">
      <c r="A189" t="s">
        <v>49</v>
      </c>
      <c s="34" t="s">
        <v>300</v>
      </c>
      <c s="34" t="s">
        <v>2529</v>
      </c>
      <c s="35" t="s">
        <v>5</v>
      </c>
      <c s="6" t="s">
        <v>2530</v>
      </c>
      <c s="36" t="s">
        <v>88</v>
      </c>
      <c s="37">
        <v>375</v>
      </c>
      <c s="36">
        <v>0</v>
      </c>
      <c s="36">
        <f>ROUND(G189*H189,6)</f>
      </c>
      <c r="L189" s="38">
        <v>0</v>
      </c>
      <c s="32">
        <f>ROUND(ROUND(L189,2)*ROUND(G189,3),2)</f>
      </c>
      <c s="36" t="s">
        <v>738</v>
      </c>
      <c>
        <f>(M189*21)/100</f>
      </c>
      <c t="s">
        <v>27</v>
      </c>
    </row>
    <row r="190" spans="1:5" ht="12.75">
      <c r="A190" s="35" t="s">
        <v>55</v>
      </c>
      <c r="E190" s="39" t="s">
        <v>5</v>
      </c>
    </row>
    <row r="191" spans="1:5" ht="12.75">
      <c r="A191" s="35" t="s">
        <v>56</v>
      </c>
      <c r="E191" s="40" t="s">
        <v>6836</v>
      </c>
    </row>
    <row r="192" spans="1:5" ht="63.75">
      <c r="A192" t="s">
        <v>58</v>
      </c>
      <c r="E192" s="39" t="s">
        <v>2063</v>
      </c>
    </row>
    <row r="193" spans="1:13" ht="12.75">
      <c r="A193" t="s">
        <v>46</v>
      </c>
      <c r="C193" s="31" t="s">
        <v>2067</v>
      </c>
      <c r="E193" s="33" t="s">
        <v>2068</v>
      </c>
      <c r="J193" s="32">
        <f>0</f>
      </c>
      <c s="32">
        <f>0</f>
      </c>
      <c s="32">
        <f>0+L194+L198+L202+L206+L210+L214+L218+L222+L226+L230+L234+L238+L242+L246+L250+L254+L258</f>
      </c>
      <c s="32">
        <f>0+M194+M198+M202+M206+M210+M214+M218+M222+M226+M230+M234+M238+M242+M246+M250+M254+M258</f>
      </c>
    </row>
    <row r="194" spans="1:16" ht="25.5">
      <c r="A194" t="s">
        <v>49</v>
      </c>
      <c s="34" t="s">
        <v>304</v>
      </c>
      <c s="34" t="s">
        <v>1855</v>
      </c>
      <c s="35" t="s">
        <v>5</v>
      </c>
      <c s="6" t="s">
        <v>1856</v>
      </c>
      <c s="36" t="s">
        <v>88</v>
      </c>
      <c s="37">
        <v>20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6836</v>
      </c>
    </row>
    <row r="197" spans="1:5" ht="38.25">
      <c r="A197" t="s">
        <v>58</v>
      </c>
      <c r="E197" s="39" t="s">
        <v>2071</v>
      </c>
    </row>
    <row r="198" spans="1:16" ht="12.75">
      <c r="A198" t="s">
        <v>49</v>
      </c>
      <c s="34" t="s">
        <v>308</v>
      </c>
      <c s="34" t="s">
        <v>746</v>
      </c>
      <c s="35" t="s">
        <v>5</v>
      </c>
      <c s="6" t="s">
        <v>747</v>
      </c>
      <c s="36" t="s">
        <v>88</v>
      </c>
      <c s="37">
        <v>319</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6836</v>
      </c>
    </row>
    <row r="201" spans="1:5" ht="38.25">
      <c r="A201" t="s">
        <v>58</v>
      </c>
      <c r="E201" s="39" t="s">
        <v>2071</v>
      </c>
    </row>
    <row r="202" spans="1:16" ht="12.75">
      <c r="A202" t="s">
        <v>49</v>
      </c>
      <c s="34" t="s">
        <v>312</v>
      </c>
      <c s="34" t="s">
        <v>1435</v>
      </c>
      <c s="35" t="s">
        <v>5</v>
      </c>
      <c s="6" t="s">
        <v>1436</v>
      </c>
      <c s="36" t="s">
        <v>88</v>
      </c>
      <c s="37">
        <v>490</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6836</v>
      </c>
    </row>
    <row r="205" spans="1:5" ht="38.25">
      <c r="A205" t="s">
        <v>58</v>
      </c>
      <c r="E205" s="39" t="s">
        <v>2071</v>
      </c>
    </row>
    <row r="206" spans="1:16" ht="12.75">
      <c r="A206" t="s">
        <v>49</v>
      </c>
      <c s="34" t="s">
        <v>316</v>
      </c>
      <c s="34" t="s">
        <v>2097</v>
      </c>
      <c s="35" t="s">
        <v>5</v>
      </c>
      <c s="6" t="s">
        <v>2098</v>
      </c>
      <c s="36" t="s">
        <v>88</v>
      </c>
      <c s="37">
        <v>18</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6836</v>
      </c>
    </row>
    <row r="209" spans="1:5" ht="38.25">
      <c r="A209" t="s">
        <v>58</v>
      </c>
      <c r="E209" s="39" t="s">
        <v>2071</v>
      </c>
    </row>
    <row r="210" spans="1:16" ht="12.75">
      <c r="A210" t="s">
        <v>49</v>
      </c>
      <c s="34" t="s">
        <v>320</v>
      </c>
      <c s="34" t="s">
        <v>105</v>
      </c>
      <c s="35" t="s">
        <v>5</v>
      </c>
      <c s="6" t="s">
        <v>106</v>
      </c>
      <c s="36" t="s">
        <v>88</v>
      </c>
      <c s="37">
        <v>1045</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6836</v>
      </c>
    </row>
    <row r="213" spans="1:5" ht="38.25">
      <c r="A213" t="s">
        <v>58</v>
      </c>
      <c r="E213" s="39" t="s">
        <v>2071</v>
      </c>
    </row>
    <row r="214" spans="1:16" ht="12.75">
      <c r="A214" t="s">
        <v>49</v>
      </c>
      <c s="34" t="s">
        <v>324</v>
      </c>
      <c s="34" t="s">
        <v>2105</v>
      </c>
      <c s="35" t="s">
        <v>5</v>
      </c>
      <c s="6" t="s">
        <v>2106</v>
      </c>
      <c s="36" t="s">
        <v>88</v>
      </c>
      <c s="37">
        <v>120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6836</v>
      </c>
    </row>
    <row r="217" spans="1:5" ht="38.25">
      <c r="A217" t="s">
        <v>58</v>
      </c>
      <c r="E217" s="39" t="s">
        <v>2071</v>
      </c>
    </row>
    <row r="218" spans="1:16" ht="12.75">
      <c r="A218" t="s">
        <v>49</v>
      </c>
      <c s="34" t="s">
        <v>328</v>
      </c>
      <c s="34" t="s">
        <v>2109</v>
      </c>
      <c s="35" t="s">
        <v>5</v>
      </c>
      <c s="6" t="s">
        <v>2110</v>
      </c>
      <c s="36" t="s">
        <v>88</v>
      </c>
      <c s="37">
        <v>30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6836</v>
      </c>
    </row>
    <row r="221" spans="1:5" ht="38.25">
      <c r="A221" t="s">
        <v>58</v>
      </c>
      <c r="E221" s="39" t="s">
        <v>1777</v>
      </c>
    </row>
    <row r="222" spans="1:16" ht="12.75">
      <c r="A222" t="s">
        <v>49</v>
      </c>
      <c s="34" t="s">
        <v>329</v>
      </c>
      <c s="34" t="s">
        <v>1859</v>
      </c>
      <c s="35" t="s">
        <v>5</v>
      </c>
      <c s="6" t="s">
        <v>1860</v>
      </c>
      <c s="36" t="s">
        <v>88</v>
      </c>
      <c s="37">
        <v>15</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6836</v>
      </c>
    </row>
    <row r="225" spans="1:5" ht="38.25">
      <c r="A225" t="s">
        <v>58</v>
      </c>
      <c r="E225" s="39" t="s">
        <v>1777</v>
      </c>
    </row>
    <row r="226" spans="1:16" ht="25.5">
      <c r="A226" t="s">
        <v>49</v>
      </c>
      <c s="34" t="s">
        <v>330</v>
      </c>
      <c s="34" t="s">
        <v>1863</v>
      </c>
      <c s="35" t="s">
        <v>5</v>
      </c>
      <c s="6" t="s">
        <v>1864</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6836</v>
      </c>
    </row>
    <row r="229" spans="1:5" ht="38.25">
      <c r="A229" t="s">
        <v>58</v>
      </c>
      <c r="E229" s="39" t="s">
        <v>2080</v>
      </c>
    </row>
    <row r="230" spans="1:16" ht="25.5">
      <c r="A230" t="s">
        <v>49</v>
      </c>
      <c s="34" t="s">
        <v>331</v>
      </c>
      <c s="34" t="s">
        <v>752</v>
      </c>
      <c s="35" t="s">
        <v>5</v>
      </c>
      <c s="6" t="s">
        <v>753</v>
      </c>
      <c s="36" t="s">
        <v>83</v>
      </c>
      <c s="37">
        <v>164</v>
      </c>
      <c s="36">
        <v>0</v>
      </c>
      <c s="36">
        <f>ROUND(G230*H230,6)</f>
      </c>
      <c r="L230" s="38">
        <v>0</v>
      </c>
      <c s="32">
        <f>ROUND(ROUND(L230,2)*ROUND(G230,3),2)</f>
      </c>
      <c s="36" t="s">
        <v>738</v>
      </c>
      <c>
        <f>(M230*21)/100</f>
      </c>
      <c t="s">
        <v>27</v>
      </c>
    </row>
    <row r="231" spans="1:5" ht="12.75">
      <c r="A231" s="35" t="s">
        <v>55</v>
      </c>
      <c r="E231" s="39" t="s">
        <v>5</v>
      </c>
    </row>
    <row r="232" spans="1:5" ht="12.75">
      <c r="A232" s="35" t="s">
        <v>56</v>
      </c>
      <c r="E232" s="40" t="s">
        <v>6836</v>
      </c>
    </row>
    <row r="233" spans="1:5" ht="38.25">
      <c r="A233" t="s">
        <v>58</v>
      </c>
      <c r="E233" s="39" t="s">
        <v>2080</v>
      </c>
    </row>
    <row r="234" spans="1:16" ht="25.5">
      <c r="A234" t="s">
        <v>49</v>
      </c>
      <c s="34" t="s">
        <v>332</v>
      </c>
      <c s="34" t="s">
        <v>1437</v>
      </c>
      <c s="35" t="s">
        <v>5</v>
      </c>
      <c s="6" t="s">
        <v>1438</v>
      </c>
      <c s="36" t="s">
        <v>83</v>
      </c>
      <c s="37">
        <v>60</v>
      </c>
      <c s="36">
        <v>0</v>
      </c>
      <c s="36">
        <f>ROUND(G234*H234,6)</f>
      </c>
      <c r="L234" s="38">
        <v>0</v>
      </c>
      <c s="32">
        <f>ROUND(ROUND(L234,2)*ROUND(G234,3),2)</f>
      </c>
      <c s="36" t="s">
        <v>738</v>
      </c>
      <c>
        <f>(M234*21)/100</f>
      </c>
      <c t="s">
        <v>27</v>
      </c>
    </row>
    <row r="235" spans="1:5" ht="12.75">
      <c r="A235" s="35" t="s">
        <v>55</v>
      </c>
      <c r="E235" s="39" t="s">
        <v>5</v>
      </c>
    </row>
    <row r="236" spans="1:5" ht="12.75">
      <c r="A236" s="35" t="s">
        <v>56</v>
      </c>
      <c r="E236" s="40" t="s">
        <v>6836</v>
      </c>
    </row>
    <row r="237" spans="1:5" ht="38.25">
      <c r="A237" t="s">
        <v>58</v>
      </c>
      <c r="E237" s="39" t="s">
        <v>2080</v>
      </c>
    </row>
    <row r="238" spans="1:16" ht="25.5">
      <c r="A238" t="s">
        <v>49</v>
      </c>
      <c s="34" t="s">
        <v>336</v>
      </c>
      <c s="34" t="s">
        <v>1536</v>
      </c>
      <c s="35" t="s">
        <v>5</v>
      </c>
      <c s="6" t="s">
        <v>1537</v>
      </c>
      <c s="36" t="s">
        <v>83</v>
      </c>
      <c s="37">
        <v>2</v>
      </c>
      <c s="36">
        <v>0</v>
      </c>
      <c s="36">
        <f>ROUND(G238*H238,6)</f>
      </c>
      <c r="L238" s="38">
        <v>0</v>
      </c>
      <c s="32">
        <f>ROUND(ROUND(L238,2)*ROUND(G238,3),2)</f>
      </c>
      <c s="36" t="s">
        <v>738</v>
      </c>
      <c>
        <f>(M238*21)/100</f>
      </c>
      <c t="s">
        <v>27</v>
      </c>
    </row>
    <row r="239" spans="1:5" ht="12.75">
      <c r="A239" s="35" t="s">
        <v>55</v>
      </c>
      <c r="E239" s="39" t="s">
        <v>5</v>
      </c>
    </row>
    <row r="240" spans="1:5" ht="12.75">
      <c r="A240" s="35" t="s">
        <v>56</v>
      </c>
      <c r="E240" s="40" t="s">
        <v>6836</v>
      </c>
    </row>
    <row r="241" spans="1:5" ht="38.25">
      <c r="A241" t="s">
        <v>58</v>
      </c>
      <c r="E241" s="39" t="s">
        <v>2080</v>
      </c>
    </row>
    <row r="242" spans="1:16" ht="25.5">
      <c r="A242" t="s">
        <v>49</v>
      </c>
      <c s="34" t="s">
        <v>340</v>
      </c>
      <c s="34" t="s">
        <v>11058</v>
      </c>
      <c s="35" t="s">
        <v>5</v>
      </c>
      <c s="6" t="s">
        <v>6897</v>
      </c>
      <c s="36" t="s">
        <v>83</v>
      </c>
      <c s="37">
        <v>2</v>
      </c>
      <c s="36">
        <v>0</v>
      </c>
      <c s="36">
        <f>ROUND(G242*H242,6)</f>
      </c>
      <c r="L242" s="38">
        <v>0</v>
      </c>
      <c s="32">
        <f>ROUND(ROUND(L242,2)*ROUND(G242,3),2)</f>
      </c>
      <c s="36" t="s">
        <v>738</v>
      </c>
      <c>
        <f>(M242*21)/100</f>
      </c>
      <c t="s">
        <v>27</v>
      </c>
    </row>
    <row r="243" spans="1:5" ht="12.75">
      <c r="A243" s="35" t="s">
        <v>55</v>
      </c>
      <c r="E243" s="39" t="s">
        <v>5</v>
      </c>
    </row>
    <row r="244" spans="1:5" ht="12.75">
      <c r="A244" s="35" t="s">
        <v>56</v>
      </c>
      <c r="E244" s="40" t="s">
        <v>6836</v>
      </c>
    </row>
    <row r="245" spans="1:5" ht="38.25">
      <c r="A245" t="s">
        <v>58</v>
      </c>
      <c r="E245" s="39" t="s">
        <v>2080</v>
      </c>
    </row>
    <row r="246" spans="1:16" ht="25.5">
      <c r="A246" t="s">
        <v>49</v>
      </c>
      <c s="34" t="s">
        <v>344</v>
      </c>
      <c s="34" t="s">
        <v>2385</v>
      </c>
      <c s="35" t="s">
        <v>5</v>
      </c>
      <c s="6" t="s">
        <v>2386</v>
      </c>
      <c s="36" t="s">
        <v>83</v>
      </c>
      <c s="37">
        <v>6</v>
      </c>
      <c s="36">
        <v>0</v>
      </c>
      <c s="36">
        <f>ROUND(G246*H246,6)</f>
      </c>
      <c r="L246" s="38">
        <v>0</v>
      </c>
      <c s="32">
        <f>ROUND(ROUND(L246,2)*ROUND(G246,3),2)</f>
      </c>
      <c s="36" t="s">
        <v>738</v>
      </c>
      <c>
        <f>(M246*21)/100</f>
      </c>
      <c t="s">
        <v>27</v>
      </c>
    </row>
    <row r="247" spans="1:5" ht="12.75">
      <c r="A247" s="35" t="s">
        <v>55</v>
      </c>
      <c r="E247" s="39" t="s">
        <v>5</v>
      </c>
    </row>
    <row r="248" spans="1:5" ht="12.75">
      <c r="A248" s="35" t="s">
        <v>56</v>
      </c>
      <c r="E248" s="40" t="s">
        <v>6836</v>
      </c>
    </row>
    <row r="249" spans="1:5" ht="38.25">
      <c r="A249" t="s">
        <v>58</v>
      </c>
      <c r="E249" s="39" t="s">
        <v>2080</v>
      </c>
    </row>
    <row r="250" spans="1:16" ht="12.75">
      <c r="A250" t="s">
        <v>49</v>
      </c>
      <c s="34" t="s">
        <v>348</v>
      </c>
      <c s="34" t="s">
        <v>2462</v>
      </c>
      <c s="35" t="s">
        <v>5</v>
      </c>
      <c s="6" t="s">
        <v>2463</v>
      </c>
      <c s="36" t="s">
        <v>88</v>
      </c>
      <c s="37">
        <v>196</v>
      </c>
      <c s="36">
        <v>0</v>
      </c>
      <c s="36">
        <f>ROUND(G250*H250,6)</f>
      </c>
      <c r="L250" s="38">
        <v>0</v>
      </c>
      <c s="32">
        <f>ROUND(ROUND(L250,2)*ROUND(G250,3),2)</f>
      </c>
      <c s="36" t="s">
        <v>738</v>
      </c>
      <c>
        <f>(M250*21)/100</f>
      </c>
      <c t="s">
        <v>27</v>
      </c>
    </row>
    <row r="251" spans="1:5" ht="12.75">
      <c r="A251" s="35" t="s">
        <v>55</v>
      </c>
      <c r="E251" s="39" t="s">
        <v>5</v>
      </c>
    </row>
    <row r="252" spans="1:5" ht="12.75">
      <c r="A252" s="35" t="s">
        <v>56</v>
      </c>
      <c r="E252" s="40" t="s">
        <v>6836</v>
      </c>
    </row>
    <row r="253" spans="1:5" ht="25.5">
      <c r="A253" t="s">
        <v>58</v>
      </c>
      <c r="E253" s="39" t="s">
        <v>2464</v>
      </c>
    </row>
    <row r="254" spans="1:16" ht="12.75">
      <c r="A254" t="s">
        <v>49</v>
      </c>
      <c s="34" t="s">
        <v>352</v>
      </c>
      <c s="34" t="s">
        <v>2133</v>
      </c>
      <c s="35" t="s">
        <v>5</v>
      </c>
      <c s="6" t="s">
        <v>2134</v>
      </c>
      <c s="36" t="s">
        <v>88</v>
      </c>
      <c s="37">
        <v>400</v>
      </c>
      <c s="36">
        <v>0</v>
      </c>
      <c s="36">
        <f>ROUND(G254*H254,6)</f>
      </c>
      <c r="L254" s="38">
        <v>0</v>
      </c>
      <c s="32">
        <f>ROUND(ROUND(L254,2)*ROUND(G254,3),2)</f>
      </c>
      <c s="36" t="s">
        <v>738</v>
      </c>
      <c>
        <f>(M254*21)/100</f>
      </c>
      <c t="s">
        <v>27</v>
      </c>
    </row>
    <row r="255" spans="1:5" ht="12.75">
      <c r="A255" s="35" t="s">
        <v>55</v>
      </c>
      <c r="E255" s="39" t="s">
        <v>5</v>
      </c>
    </row>
    <row r="256" spans="1:5" ht="12.75">
      <c r="A256" s="35" t="s">
        <v>56</v>
      </c>
      <c r="E256" s="40" t="s">
        <v>6836</v>
      </c>
    </row>
    <row r="257" spans="1:5" ht="63.75">
      <c r="A257" t="s">
        <v>58</v>
      </c>
      <c r="E257" s="39" t="s">
        <v>2063</v>
      </c>
    </row>
    <row r="258" spans="1:16" ht="12.75">
      <c r="A258" t="s">
        <v>49</v>
      </c>
      <c s="34" t="s">
        <v>356</v>
      </c>
      <c s="34" t="s">
        <v>2534</v>
      </c>
      <c s="35" t="s">
        <v>5</v>
      </c>
      <c s="6" t="s">
        <v>1819</v>
      </c>
      <c s="36" t="s">
        <v>1149</v>
      </c>
      <c s="37">
        <v>7800</v>
      </c>
      <c s="36">
        <v>0</v>
      </c>
      <c s="36">
        <f>ROUND(G258*H258,6)</f>
      </c>
      <c r="L258" s="38">
        <v>0</v>
      </c>
      <c s="32">
        <f>ROUND(ROUND(L258,2)*ROUND(G258,3),2)</f>
      </c>
      <c s="36" t="s">
        <v>738</v>
      </c>
      <c>
        <f>(M258*21)/100</f>
      </c>
      <c t="s">
        <v>27</v>
      </c>
    </row>
    <row r="259" spans="1:5" ht="12.75">
      <c r="A259" s="35" t="s">
        <v>55</v>
      </c>
      <c r="E259" s="39" t="s">
        <v>5</v>
      </c>
    </row>
    <row r="260" spans="1:5" ht="12.75">
      <c r="A260" s="35" t="s">
        <v>56</v>
      </c>
      <c r="E260" s="40" t="s">
        <v>6836</v>
      </c>
    </row>
    <row r="261" spans="1:5" ht="76.5">
      <c r="A261" t="s">
        <v>58</v>
      </c>
      <c r="E261" s="39" t="s">
        <v>2214</v>
      </c>
    </row>
    <row r="262" spans="1:13" ht="12.75">
      <c r="A262" t="s">
        <v>46</v>
      </c>
      <c r="C262" s="31" t="s">
        <v>2139</v>
      </c>
      <c r="E262" s="33" t="s">
        <v>2140</v>
      </c>
      <c r="J262" s="32">
        <f>0</f>
      </c>
      <c s="32">
        <f>0</f>
      </c>
      <c s="32">
        <f>0+L263+L267+L271+L275+L279+L283+L287+L291+L295+L299+L303+L307+L311+L315+L319+L323+L327+L331+L335+L339+L343+L347+L351+L355</f>
      </c>
      <c s="32">
        <f>0+M263+M267+M271+M275+M279+M283+M287+M291+M295+M299+M303+M307+M311+M315+M319+M323+M327+M331+M335+M339+M343+M347+M351+M355</f>
      </c>
    </row>
    <row r="263" spans="1:16" ht="12.75">
      <c r="A263" t="s">
        <v>49</v>
      </c>
      <c s="34" t="s">
        <v>360</v>
      </c>
      <c s="34" t="s">
        <v>11165</v>
      </c>
      <c s="35" t="s">
        <v>5</v>
      </c>
      <c s="6" t="s">
        <v>11166</v>
      </c>
      <c s="36" t="s">
        <v>83</v>
      </c>
      <c s="37">
        <v>18</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6836</v>
      </c>
    </row>
    <row r="266" spans="1:5" ht="63.75">
      <c r="A266" t="s">
        <v>58</v>
      </c>
      <c r="E266" s="39" t="s">
        <v>11167</v>
      </c>
    </row>
    <row r="267" spans="1:16" ht="12.75">
      <c r="A267" t="s">
        <v>49</v>
      </c>
      <c s="34" t="s">
        <v>364</v>
      </c>
      <c s="34" t="s">
        <v>6905</v>
      </c>
      <c s="35" t="s">
        <v>5</v>
      </c>
      <c s="6" t="s">
        <v>11168</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6836</v>
      </c>
    </row>
    <row r="270" spans="1:5" ht="38.25">
      <c r="A270" t="s">
        <v>58</v>
      </c>
      <c r="E270" s="39" t="s">
        <v>11169</v>
      </c>
    </row>
    <row r="271" spans="1:16" ht="25.5">
      <c r="A271" t="s">
        <v>49</v>
      </c>
      <c s="34" t="s">
        <v>368</v>
      </c>
      <c s="34" t="s">
        <v>11170</v>
      </c>
      <c s="35" t="s">
        <v>5</v>
      </c>
      <c s="6" t="s">
        <v>11171</v>
      </c>
      <c s="36" t="s">
        <v>83</v>
      </c>
      <c s="37">
        <v>8</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6836</v>
      </c>
    </row>
    <row r="274" spans="1:5" ht="38.25">
      <c r="A274" t="s">
        <v>58</v>
      </c>
      <c r="E274" s="39" t="s">
        <v>11169</v>
      </c>
    </row>
    <row r="275" spans="1:16" ht="12.75">
      <c r="A275" t="s">
        <v>49</v>
      </c>
      <c s="34" t="s">
        <v>372</v>
      </c>
      <c s="34" t="s">
        <v>11172</v>
      </c>
      <c s="35" t="s">
        <v>5</v>
      </c>
      <c s="6" t="s">
        <v>11173</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6836</v>
      </c>
    </row>
    <row r="278" spans="1:5" ht="38.25">
      <c r="A278" t="s">
        <v>58</v>
      </c>
      <c r="E278" s="39" t="s">
        <v>6853</v>
      </c>
    </row>
    <row r="279" spans="1:16" ht="25.5">
      <c r="A279" t="s">
        <v>49</v>
      </c>
      <c s="34" t="s">
        <v>376</v>
      </c>
      <c s="34" t="s">
        <v>11174</v>
      </c>
      <c s="35" t="s">
        <v>5</v>
      </c>
      <c s="6" t="s">
        <v>11175</v>
      </c>
      <c s="36" t="s">
        <v>83</v>
      </c>
      <c s="37">
        <v>10</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6836</v>
      </c>
    </row>
    <row r="282" spans="1:5" ht="38.25">
      <c r="A282" t="s">
        <v>58</v>
      </c>
      <c r="E282" s="39" t="s">
        <v>6853</v>
      </c>
    </row>
    <row r="283" spans="1:16" ht="25.5">
      <c r="A283" t="s">
        <v>49</v>
      </c>
      <c s="34" t="s">
        <v>380</v>
      </c>
      <c s="34" t="s">
        <v>11176</v>
      </c>
      <c s="35" t="s">
        <v>5</v>
      </c>
      <c s="6" t="s">
        <v>11177</v>
      </c>
      <c s="36" t="s">
        <v>83</v>
      </c>
      <c s="37">
        <v>27</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6836</v>
      </c>
    </row>
    <row r="286" spans="1:5" ht="38.25">
      <c r="A286" t="s">
        <v>58</v>
      </c>
      <c r="E286" s="39" t="s">
        <v>6856</v>
      </c>
    </row>
    <row r="287" spans="1:16" ht="12.75">
      <c r="A287" t="s">
        <v>49</v>
      </c>
      <c s="34" t="s">
        <v>384</v>
      </c>
      <c s="34" t="s">
        <v>11178</v>
      </c>
      <c s="35" t="s">
        <v>5</v>
      </c>
      <c s="6" t="s">
        <v>11179</v>
      </c>
      <c s="36" t="s">
        <v>83</v>
      </c>
      <c s="37">
        <v>1</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6836</v>
      </c>
    </row>
    <row r="290" spans="1:5" ht="38.25">
      <c r="A290" t="s">
        <v>58</v>
      </c>
      <c r="E290" s="39" t="s">
        <v>6856</v>
      </c>
    </row>
    <row r="291" spans="1:16" ht="25.5">
      <c r="A291" t="s">
        <v>49</v>
      </c>
      <c s="34" t="s">
        <v>388</v>
      </c>
      <c s="34" t="s">
        <v>11180</v>
      </c>
      <c s="35" t="s">
        <v>5</v>
      </c>
      <c s="6" t="s">
        <v>11181</v>
      </c>
      <c s="36" t="s">
        <v>83</v>
      </c>
      <c s="37">
        <v>46</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6836</v>
      </c>
    </row>
    <row r="294" spans="1:5" ht="25.5">
      <c r="A294" t="s">
        <v>58</v>
      </c>
      <c r="E294" s="39" t="s">
        <v>11182</v>
      </c>
    </row>
    <row r="295" spans="1:16" ht="25.5">
      <c r="A295" t="s">
        <v>49</v>
      </c>
      <c s="34" t="s">
        <v>392</v>
      </c>
      <c s="34" t="s">
        <v>11183</v>
      </c>
      <c s="35" t="s">
        <v>5</v>
      </c>
      <c s="6" t="s">
        <v>11184</v>
      </c>
      <c s="36" t="s">
        <v>83</v>
      </c>
      <c s="37">
        <v>28</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6836</v>
      </c>
    </row>
    <row r="298" spans="1:5" ht="25.5">
      <c r="A298" t="s">
        <v>58</v>
      </c>
      <c r="E298" s="39" t="s">
        <v>11182</v>
      </c>
    </row>
    <row r="299" spans="1:16" ht="25.5">
      <c r="A299" t="s">
        <v>49</v>
      </c>
      <c s="34" t="s">
        <v>396</v>
      </c>
      <c s="34" t="s">
        <v>11185</v>
      </c>
      <c s="35" t="s">
        <v>5</v>
      </c>
      <c s="6" t="s">
        <v>11186</v>
      </c>
      <c s="36" t="s">
        <v>83</v>
      </c>
      <c s="37">
        <v>38</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6836</v>
      </c>
    </row>
    <row r="302" spans="1:5" ht="38.25">
      <c r="A302" t="s">
        <v>58</v>
      </c>
      <c r="E302" s="39" t="s">
        <v>6856</v>
      </c>
    </row>
    <row r="303" spans="1:16" ht="25.5">
      <c r="A303" t="s">
        <v>49</v>
      </c>
      <c s="34" t="s">
        <v>400</v>
      </c>
      <c s="34" t="s">
        <v>11187</v>
      </c>
      <c s="35" t="s">
        <v>5</v>
      </c>
      <c s="6" t="s">
        <v>11188</v>
      </c>
      <c s="36" t="s">
        <v>83</v>
      </c>
      <c s="37">
        <v>6</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6836</v>
      </c>
    </row>
    <row r="306" spans="1:5" ht="38.25">
      <c r="A306" t="s">
        <v>58</v>
      </c>
      <c r="E306" s="39" t="s">
        <v>6856</v>
      </c>
    </row>
    <row r="307" spans="1:16" ht="25.5">
      <c r="A307" t="s">
        <v>49</v>
      </c>
      <c s="34" t="s">
        <v>404</v>
      </c>
      <c s="34" t="s">
        <v>11189</v>
      </c>
      <c s="35" t="s">
        <v>5</v>
      </c>
      <c s="6" t="s">
        <v>11190</v>
      </c>
      <c s="36" t="s">
        <v>83</v>
      </c>
      <c s="37">
        <v>2</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6836</v>
      </c>
    </row>
    <row r="310" spans="1:5" ht="38.25">
      <c r="A310" t="s">
        <v>58</v>
      </c>
      <c r="E310" s="39" t="s">
        <v>6856</v>
      </c>
    </row>
    <row r="311" spans="1:16" ht="25.5">
      <c r="A311" t="s">
        <v>49</v>
      </c>
      <c s="34" t="s">
        <v>408</v>
      </c>
      <c s="34" t="s">
        <v>11191</v>
      </c>
      <c s="35" t="s">
        <v>5</v>
      </c>
      <c s="6" t="s">
        <v>11192</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6836</v>
      </c>
    </row>
    <row r="314" spans="1:5" ht="51">
      <c r="A314" t="s">
        <v>58</v>
      </c>
      <c r="E314" s="39" t="s">
        <v>11068</v>
      </c>
    </row>
    <row r="315" spans="1:16" ht="25.5">
      <c r="A315" t="s">
        <v>49</v>
      </c>
      <c s="34" t="s">
        <v>412</v>
      </c>
      <c s="34" t="s">
        <v>11193</v>
      </c>
      <c s="35" t="s">
        <v>5</v>
      </c>
      <c s="6" t="s">
        <v>11194</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6836</v>
      </c>
    </row>
    <row r="318" spans="1:5" ht="51">
      <c r="A318" t="s">
        <v>58</v>
      </c>
      <c r="E318" s="39" t="s">
        <v>2146</v>
      </c>
    </row>
    <row r="319" spans="1:16" ht="25.5">
      <c r="A319" t="s">
        <v>49</v>
      </c>
      <c s="34" t="s">
        <v>413</v>
      </c>
      <c s="34" t="s">
        <v>11195</v>
      </c>
      <c s="35" t="s">
        <v>5</v>
      </c>
      <c s="6" t="s">
        <v>11196</v>
      </c>
      <c s="36" t="s">
        <v>83</v>
      </c>
      <c s="37">
        <v>1</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6836</v>
      </c>
    </row>
    <row r="322" spans="1:5" ht="38.25">
      <c r="A322" t="s">
        <v>58</v>
      </c>
      <c r="E322" s="39" t="s">
        <v>2149</v>
      </c>
    </row>
    <row r="323" spans="1:16" ht="25.5">
      <c r="A323" t="s">
        <v>49</v>
      </c>
      <c s="34" t="s">
        <v>414</v>
      </c>
      <c s="34" t="s">
        <v>11197</v>
      </c>
      <c s="35" t="s">
        <v>5</v>
      </c>
      <c s="6" t="s">
        <v>11198</v>
      </c>
      <c s="36" t="s">
        <v>83</v>
      </c>
      <c s="37">
        <v>1</v>
      </c>
      <c s="36">
        <v>0</v>
      </c>
      <c s="36">
        <f>ROUND(G323*H323,6)</f>
      </c>
      <c r="L323" s="38">
        <v>0</v>
      </c>
      <c s="32">
        <f>ROUND(ROUND(L323,2)*ROUND(G323,3),2)</f>
      </c>
      <c s="36" t="s">
        <v>738</v>
      </c>
      <c>
        <f>(M323*21)/100</f>
      </c>
      <c t="s">
        <v>27</v>
      </c>
    </row>
    <row r="324" spans="1:5" ht="12.75">
      <c r="A324" s="35" t="s">
        <v>55</v>
      </c>
      <c r="E324" s="39" t="s">
        <v>5</v>
      </c>
    </row>
    <row r="325" spans="1:5" ht="12.75">
      <c r="A325" s="35" t="s">
        <v>56</v>
      </c>
      <c r="E325" s="40" t="s">
        <v>6836</v>
      </c>
    </row>
    <row r="326" spans="1:5" ht="38.25">
      <c r="A326" t="s">
        <v>58</v>
      </c>
      <c r="E326" s="39" t="s">
        <v>2149</v>
      </c>
    </row>
    <row r="327" spans="1:16" ht="25.5">
      <c r="A327" t="s">
        <v>49</v>
      </c>
      <c s="34" t="s">
        <v>418</v>
      </c>
      <c s="34" t="s">
        <v>11199</v>
      </c>
      <c s="35" t="s">
        <v>5</v>
      </c>
      <c s="6" t="s">
        <v>11200</v>
      </c>
      <c s="36" t="s">
        <v>83</v>
      </c>
      <c s="37">
        <v>1</v>
      </c>
      <c s="36">
        <v>0</v>
      </c>
      <c s="36">
        <f>ROUND(G327*H327,6)</f>
      </c>
      <c r="L327" s="38">
        <v>0</v>
      </c>
      <c s="32">
        <f>ROUND(ROUND(L327,2)*ROUND(G327,3),2)</f>
      </c>
      <c s="36" t="s">
        <v>738</v>
      </c>
      <c>
        <f>(M327*21)/100</f>
      </c>
      <c t="s">
        <v>27</v>
      </c>
    </row>
    <row r="328" spans="1:5" ht="12.75">
      <c r="A328" s="35" t="s">
        <v>55</v>
      </c>
      <c r="E328" s="39" t="s">
        <v>5</v>
      </c>
    </row>
    <row r="329" spans="1:5" ht="12.75">
      <c r="A329" s="35" t="s">
        <v>56</v>
      </c>
      <c r="E329" s="40" t="s">
        <v>6836</v>
      </c>
    </row>
    <row r="330" spans="1:5" ht="38.25">
      <c r="A330" t="s">
        <v>58</v>
      </c>
      <c r="E330" s="39" t="s">
        <v>2159</v>
      </c>
    </row>
    <row r="331" spans="1:16" ht="25.5">
      <c r="A331" t="s">
        <v>49</v>
      </c>
      <c s="34" t="s">
        <v>422</v>
      </c>
      <c s="34" t="s">
        <v>11201</v>
      </c>
      <c s="35" t="s">
        <v>5</v>
      </c>
      <c s="6" t="s">
        <v>11202</v>
      </c>
      <c s="36" t="s">
        <v>83</v>
      </c>
      <c s="37">
        <v>2</v>
      </c>
      <c s="36">
        <v>0</v>
      </c>
      <c s="36">
        <f>ROUND(G331*H331,6)</f>
      </c>
      <c r="L331" s="38">
        <v>0</v>
      </c>
      <c s="32">
        <f>ROUND(ROUND(L331,2)*ROUND(G331,3),2)</f>
      </c>
      <c s="36" t="s">
        <v>738</v>
      </c>
      <c>
        <f>(M331*21)/100</f>
      </c>
      <c t="s">
        <v>27</v>
      </c>
    </row>
    <row r="332" spans="1:5" ht="12.75">
      <c r="A332" s="35" t="s">
        <v>55</v>
      </c>
      <c r="E332" s="39" t="s">
        <v>5</v>
      </c>
    </row>
    <row r="333" spans="1:5" ht="12.75">
      <c r="A333" s="35" t="s">
        <v>56</v>
      </c>
      <c r="E333" s="40" t="s">
        <v>6836</v>
      </c>
    </row>
    <row r="334" spans="1:5" ht="127.5">
      <c r="A334" t="s">
        <v>58</v>
      </c>
      <c r="E334" s="39" t="s">
        <v>11203</v>
      </c>
    </row>
    <row r="335" spans="1:16" ht="12.75">
      <c r="A335" t="s">
        <v>49</v>
      </c>
      <c s="34" t="s">
        <v>426</v>
      </c>
      <c s="34" t="s">
        <v>6891</v>
      </c>
      <c s="35" t="s">
        <v>5</v>
      </c>
      <c s="6" t="s">
        <v>6892</v>
      </c>
      <c s="36" t="s">
        <v>83</v>
      </c>
      <c s="37">
        <v>20</v>
      </c>
      <c s="36">
        <v>0</v>
      </c>
      <c s="36">
        <f>ROUND(G335*H335,6)</f>
      </c>
      <c r="L335" s="38">
        <v>0</v>
      </c>
      <c s="32">
        <f>ROUND(ROUND(L335,2)*ROUND(G335,3),2)</f>
      </c>
      <c s="36" t="s">
        <v>738</v>
      </c>
      <c>
        <f>(M335*21)/100</f>
      </c>
      <c t="s">
        <v>27</v>
      </c>
    </row>
    <row r="336" spans="1:5" ht="12.75">
      <c r="A336" s="35" t="s">
        <v>55</v>
      </c>
      <c r="E336" s="39" t="s">
        <v>5</v>
      </c>
    </row>
    <row r="337" spans="1:5" ht="12.75">
      <c r="A337" s="35" t="s">
        <v>56</v>
      </c>
      <c r="E337" s="40" t="s">
        <v>6836</v>
      </c>
    </row>
    <row r="338" spans="1:5" ht="63.75">
      <c r="A338" t="s">
        <v>58</v>
      </c>
      <c r="E338" s="39" t="s">
        <v>2166</v>
      </c>
    </row>
    <row r="339" spans="1:16" ht="12.75">
      <c r="A339" t="s">
        <v>49</v>
      </c>
      <c s="34" t="s">
        <v>427</v>
      </c>
      <c s="34" t="s">
        <v>11204</v>
      </c>
      <c s="35" t="s">
        <v>5</v>
      </c>
      <c s="6" t="s">
        <v>11205</v>
      </c>
      <c s="36" t="s">
        <v>83</v>
      </c>
      <c s="37">
        <v>20</v>
      </c>
      <c s="36">
        <v>0</v>
      </c>
      <c s="36">
        <f>ROUND(G339*H339,6)</f>
      </c>
      <c r="L339" s="38">
        <v>0</v>
      </c>
      <c s="32">
        <f>ROUND(ROUND(L339,2)*ROUND(G339,3),2)</f>
      </c>
      <c s="36" t="s">
        <v>738</v>
      </c>
      <c>
        <f>(M339*21)/100</f>
      </c>
      <c t="s">
        <v>27</v>
      </c>
    </row>
    <row r="340" spans="1:5" ht="12.75">
      <c r="A340" s="35" t="s">
        <v>55</v>
      </c>
      <c r="E340" s="39" t="s">
        <v>5</v>
      </c>
    </row>
    <row r="341" spans="1:5" ht="12.75">
      <c r="A341" s="35" t="s">
        <v>56</v>
      </c>
      <c r="E341" s="40" t="s">
        <v>6836</v>
      </c>
    </row>
    <row r="342" spans="1:5" ht="63.75">
      <c r="A342" t="s">
        <v>58</v>
      </c>
      <c r="E342" s="39" t="s">
        <v>2166</v>
      </c>
    </row>
    <row r="343" spans="1:16" ht="12.75">
      <c r="A343" t="s">
        <v>49</v>
      </c>
      <c s="34" t="s">
        <v>428</v>
      </c>
      <c s="34" t="s">
        <v>11206</v>
      </c>
      <c s="35" t="s">
        <v>5</v>
      </c>
      <c s="6" t="s">
        <v>11207</v>
      </c>
      <c s="36" t="s">
        <v>83</v>
      </c>
      <c s="37">
        <v>1</v>
      </c>
      <c s="36">
        <v>0</v>
      </c>
      <c s="36">
        <f>ROUND(G343*H343,6)</f>
      </c>
      <c r="L343" s="38">
        <v>0</v>
      </c>
      <c s="32">
        <f>ROUND(ROUND(L343,2)*ROUND(G343,3),2)</f>
      </c>
      <c s="36" t="s">
        <v>738</v>
      </c>
      <c>
        <f>(M343*21)/100</f>
      </c>
      <c t="s">
        <v>27</v>
      </c>
    </row>
    <row r="344" spans="1:5" ht="12.75">
      <c r="A344" s="35" t="s">
        <v>55</v>
      </c>
      <c r="E344" s="39" t="s">
        <v>5</v>
      </c>
    </row>
    <row r="345" spans="1:5" ht="12.75">
      <c r="A345" s="35" t="s">
        <v>56</v>
      </c>
      <c r="E345" s="40" t="s">
        <v>6836</v>
      </c>
    </row>
    <row r="346" spans="1:5" ht="63.75">
      <c r="A346" t="s">
        <v>58</v>
      </c>
      <c r="E346" s="39" t="s">
        <v>2166</v>
      </c>
    </row>
    <row r="347" spans="1:16" ht="12.75">
      <c r="A347" t="s">
        <v>49</v>
      </c>
      <c s="34" t="s">
        <v>432</v>
      </c>
      <c s="34" t="s">
        <v>11208</v>
      </c>
      <c s="35" t="s">
        <v>5</v>
      </c>
      <c s="6" t="s">
        <v>11209</v>
      </c>
      <c s="36" t="s">
        <v>83</v>
      </c>
      <c s="37">
        <v>1</v>
      </c>
      <c s="36">
        <v>0</v>
      </c>
      <c s="36">
        <f>ROUND(G347*H347,6)</f>
      </c>
      <c r="L347" s="38">
        <v>0</v>
      </c>
      <c s="32">
        <f>ROUND(ROUND(L347,2)*ROUND(G347,3),2)</f>
      </c>
      <c s="36" t="s">
        <v>738</v>
      </c>
      <c>
        <f>(M347*21)/100</f>
      </c>
      <c t="s">
        <v>27</v>
      </c>
    </row>
    <row r="348" spans="1:5" ht="12.75">
      <c r="A348" s="35" t="s">
        <v>55</v>
      </c>
      <c r="E348" s="39" t="s">
        <v>5</v>
      </c>
    </row>
    <row r="349" spans="1:5" ht="12.75">
      <c r="A349" s="35" t="s">
        <v>56</v>
      </c>
      <c r="E349" s="40" t="s">
        <v>6836</v>
      </c>
    </row>
    <row r="350" spans="1:5" ht="63.75">
      <c r="A350" t="s">
        <v>58</v>
      </c>
      <c r="E350" s="39" t="s">
        <v>2166</v>
      </c>
    </row>
    <row r="351" spans="1:16" ht="12.75">
      <c r="A351" t="s">
        <v>49</v>
      </c>
      <c s="34" t="s">
        <v>433</v>
      </c>
      <c s="34" t="s">
        <v>11113</v>
      </c>
      <c s="35" t="s">
        <v>5</v>
      </c>
      <c s="6" t="s">
        <v>11114</v>
      </c>
      <c s="36" t="s">
        <v>83</v>
      </c>
      <c s="37">
        <v>1</v>
      </c>
      <c s="36">
        <v>0</v>
      </c>
      <c s="36">
        <f>ROUND(G351*H351,6)</f>
      </c>
      <c r="L351" s="38">
        <v>0</v>
      </c>
      <c s="32">
        <f>ROUND(ROUND(L351,2)*ROUND(G351,3),2)</f>
      </c>
      <c s="36" t="s">
        <v>738</v>
      </c>
      <c>
        <f>(M351*21)/100</f>
      </c>
      <c t="s">
        <v>27</v>
      </c>
    </row>
    <row r="352" spans="1:5" ht="12.75">
      <c r="A352" s="35" t="s">
        <v>55</v>
      </c>
      <c r="E352" s="39" t="s">
        <v>5</v>
      </c>
    </row>
    <row r="353" spans="1:5" ht="12.75">
      <c r="A353" s="35" t="s">
        <v>56</v>
      </c>
      <c r="E353" s="40" t="s">
        <v>6836</v>
      </c>
    </row>
    <row r="354" spans="1:5" ht="63.75">
      <c r="A354" t="s">
        <v>58</v>
      </c>
      <c r="E354" s="39" t="s">
        <v>2166</v>
      </c>
    </row>
    <row r="355" spans="1:16" ht="12.75">
      <c r="A355" t="s">
        <v>49</v>
      </c>
      <c s="34" t="s">
        <v>437</v>
      </c>
      <c s="34" t="s">
        <v>6908</v>
      </c>
      <c s="35" t="s">
        <v>5</v>
      </c>
      <c s="6" t="s">
        <v>1819</v>
      </c>
      <c s="36" t="s">
        <v>1149</v>
      </c>
      <c s="37">
        <v>30</v>
      </c>
      <c s="36">
        <v>0</v>
      </c>
      <c s="36">
        <f>ROUND(G355*H355,6)</f>
      </c>
      <c r="L355" s="38">
        <v>0</v>
      </c>
      <c s="32">
        <f>ROUND(ROUND(L355,2)*ROUND(G355,3),2)</f>
      </c>
      <c s="36" t="s">
        <v>738</v>
      </c>
      <c>
        <f>(M355*21)/100</f>
      </c>
      <c t="s">
        <v>27</v>
      </c>
    </row>
    <row r="356" spans="1:5" ht="12.75">
      <c r="A356" s="35" t="s">
        <v>55</v>
      </c>
      <c r="E356" s="39" t="s">
        <v>5</v>
      </c>
    </row>
    <row r="357" spans="1:5" ht="12.75">
      <c r="A357" s="35" t="s">
        <v>56</v>
      </c>
      <c r="E357" s="40" t="s">
        <v>6836</v>
      </c>
    </row>
    <row r="358" spans="1:5" ht="76.5">
      <c r="A358" t="s">
        <v>58</v>
      </c>
      <c r="E358" s="39" t="s">
        <v>2214</v>
      </c>
    </row>
    <row r="359" spans="1:13" ht="12.75">
      <c r="A359" t="s">
        <v>46</v>
      </c>
      <c r="C359" s="31" t="s">
        <v>1786</v>
      </c>
      <c r="E359" s="33" t="s">
        <v>1787</v>
      </c>
      <c r="J359" s="32">
        <f>0</f>
      </c>
      <c s="32">
        <f>0</f>
      </c>
      <c s="32">
        <f>0+L360+L364+L368+L372+L376+L380+L384+L388</f>
      </c>
      <c s="32">
        <f>0+M360+M364+M368+M372+M376+M380+M384+M388</f>
      </c>
    </row>
    <row r="360" spans="1:16" ht="12.75">
      <c r="A360" t="s">
        <v>49</v>
      </c>
      <c s="34" t="s">
        <v>465</v>
      </c>
      <c s="34" t="s">
        <v>11210</v>
      </c>
      <c s="35" t="s">
        <v>5</v>
      </c>
      <c s="6" t="s">
        <v>11211</v>
      </c>
      <c s="36" t="s">
        <v>83</v>
      </c>
      <c s="37">
        <v>1</v>
      </c>
      <c s="36">
        <v>0</v>
      </c>
      <c s="36">
        <f>ROUND(G360*H360,6)</f>
      </c>
      <c r="L360" s="38">
        <v>0</v>
      </c>
      <c s="32">
        <f>ROUND(ROUND(L360,2)*ROUND(G360,3),2)</f>
      </c>
      <c s="36" t="s">
        <v>738</v>
      </c>
      <c>
        <f>(M360*21)/100</f>
      </c>
      <c t="s">
        <v>27</v>
      </c>
    </row>
    <row r="361" spans="1:5" ht="12.75">
      <c r="A361" s="35" t="s">
        <v>55</v>
      </c>
      <c r="E361" s="39" t="s">
        <v>5</v>
      </c>
    </row>
    <row r="362" spans="1:5" ht="12.75">
      <c r="A362" s="35" t="s">
        <v>56</v>
      </c>
      <c r="E362" s="40" t="s">
        <v>6836</v>
      </c>
    </row>
    <row r="363" spans="1:5" ht="76.5">
      <c r="A363" t="s">
        <v>58</v>
      </c>
      <c r="E363" s="39" t="s">
        <v>11212</v>
      </c>
    </row>
    <row r="364" spans="1:16" ht="12.75">
      <c r="A364" t="s">
        <v>49</v>
      </c>
      <c s="34" t="s">
        <v>190</v>
      </c>
      <c s="34" t="s">
        <v>11213</v>
      </c>
      <c s="35" t="s">
        <v>5</v>
      </c>
      <c s="6" t="s">
        <v>11214</v>
      </c>
      <c s="36" t="s">
        <v>83</v>
      </c>
      <c s="37">
        <v>1</v>
      </c>
      <c s="36">
        <v>0</v>
      </c>
      <c s="36">
        <f>ROUND(G364*H364,6)</f>
      </c>
      <c r="L364" s="38">
        <v>0</v>
      </c>
      <c s="32">
        <f>ROUND(ROUND(L364,2)*ROUND(G364,3),2)</f>
      </c>
      <c s="36" t="s">
        <v>738</v>
      </c>
      <c>
        <f>(M364*21)/100</f>
      </c>
      <c t="s">
        <v>27</v>
      </c>
    </row>
    <row r="365" spans="1:5" ht="12.75">
      <c r="A365" s="35" t="s">
        <v>55</v>
      </c>
      <c r="E365" s="39" t="s">
        <v>5</v>
      </c>
    </row>
    <row r="366" spans="1:5" ht="12.75">
      <c r="A366" s="35" t="s">
        <v>56</v>
      </c>
      <c r="E366" s="40" t="s">
        <v>6836</v>
      </c>
    </row>
    <row r="367" spans="1:5" ht="38.25">
      <c r="A367" t="s">
        <v>58</v>
      </c>
      <c r="E367" s="39" t="s">
        <v>11215</v>
      </c>
    </row>
    <row r="368" spans="1:16" ht="12.75">
      <c r="A368" t="s">
        <v>49</v>
      </c>
      <c s="34" t="s">
        <v>441</v>
      </c>
      <c s="34" t="s">
        <v>11216</v>
      </c>
      <c s="35" t="s">
        <v>5</v>
      </c>
      <c s="6" t="s">
        <v>11217</v>
      </c>
      <c s="36" t="s">
        <v>83</v>
      </c>
      <c s="37">
        <v>1</v>
      </c>
      <c s="36">
        <v>0</v>
      </c>
      <c s="36">
        <f>ROUND(G368*H368,6)</f>
      </c>
      <c r="L368" s="38">
        <v>0</v>
      </c>
      <c s="32">
        <f>ROUND(ROUND(L368,2)*ROUND(G368,3),2)</f>
      </c>
      <c s="36" t="s">
        <v>738</v>
      </c>
      <c>
        <f>(M368*21)/100</f>
      </c>
      <c t="s">
        <v>27</v>
      </c>
    </row>
    <row r="369" spans="1:5" ht="12.75">
      <c r="A369" s="35" t="s">
        <v>55</v>
      </c>
      <c r="E369" s="39" t="s">
        <v>5</v>
      </c>
    </row>
    <row r="370" spans="1:5" ht="12.75">
      <c r="A370" s="35" t="s">
        <v>56</v>
      </c>
      <c r="E370" s="40" t="s">
        <v>6836</v>
      </c>
    </row>
    <row r="371" spans="1:5" ht="38.25">
      <c r="A371" t="s">
        <v>58</v>
      </c>
      <c r="E371" s="39" t="s">
        <v>11215</v>
      </c>
    </row>
    <row r="372" spans="1:16" ht="25.5">
      <c r="A372" t="s">
        <v>49</v>
      </c>
      <c s="34" t="s">
        <v>445</v>
      </c>
      <c s="34" t="s">
        <v>11218</v>
      </c>
      <c s="35" t="s">
        <v>5</v>
      </c>
      <c s="6" t="s">
        <v>11219</v>
      </c>
      <c s="36" t="s">
        <v>83</v>
      </c>
      <c s="37">
        <v>3</v>
      </c>
      <c s="36">
        <v>0</v>
      </c>
      <c s="36">
        <f>ROUND(G372*H372,6)</f>
      </c>
      <c r="L372" s="38">
        <v>0</v>
      </c>
      <c s="32">
        <f>ROUND(ROUND(L372,2)*ROUND(G372,3),2)</f>
      </c>
      <c s="36" t="s">
        <v>738</v>
      </c>
      <c>
        <f>(M372*21)/100</f>
      </c>
      <c t="s">
        <v>27</v>
      </c>
    </row>
    <row r="373" spans="1:5" ht="12.75">
      <c r="A373" s="35" t="s">
        <v>55</v>
      </c>
      <c r="E373" s="39" t="s">
        <v>5</v>
      </c>
    </row>
    <row r="374" spans="1:5" ht="12.75">
      <c r="A374" s="35" t="s">
        <v>56</v>
      </c>
      <c r="E374" s="40" t="s">
        <v>6836</v>
      </c>
    </row>
    <row r="375" spans="1:5" ht="38.25">
      <c r="A375" t="s">
        <v>58</v>
      </c>
      <c r="E375" s="39" t="s">
        <v>11215</v>
      </c>
    </row>
    <row r="376" spans="1:16" ht="12.75">
      <c r="A376" t="s">
        <v>49</v>
      </c>
      <c s="34" t="s">
        <v>449</v>
      </c>
      <c s="34" t="s">
        <v>11220</v>
      </c>
      <c s="35" t="s">
        <v>5</v>
      </c>
      <c s="6" t="s">
        <v>11221</v>
      </c>
      <c s="36" t="s">
        <v>83</v>
      </c>
      <c s="37">
        <v>3</v>
      </c>
      <c s="36">
        <v>0</v>
      </c>
      <c s="36">
        <f>ROUND(G376*H376,6)</f>
      </c>
      <c r="L376" s="38">
        <v>0</v>
      </c>
      <c s="32">
        <f>ROUND(ROUND(L376,2)*ROUND(G376,3),2)</f>
      </c>
      <c s="36" t="s">
        <v>738</v>
      </c>
      <c>
        <f>(M376*21)/100</f>
      </c>
      <c t="s">
        <v>27</v>
      </c>
    </row>
    <row r="377" spans="1:5" ht="12.75">
      <c r="A377" s="35" t="s">
        <v>55</v>
      </c>
      <c r="E377" s="39" t="s">
        <v>5</v>
      </c>
    </row>
    <row r="378" spans="1:5" ht="12.75">
      <c r="A378" s="35" t="s">
        <v>56</v>
      </c>
      <c r="E378" s="40" t="s">
        <v>6836</v>
      </c>
    </row>
    <row r="379" spans="1:5" ht="38.25">
      <c r="A379" t="s">
        <v>58</v>
      </c>
      <c r="E379" s="39" t="s">
        <v>11215</v>
      </c>
    </row>
    <row r="380" spans="1:16" ht="12.75">
      <c r="A380" t="s">
        <v>49</v>
      </c>
      <c s="34" t="s">
        <v>453</v>
      </c>
      <c s="34" t="s">
        <v>11222</v>
      </c>
      <c s="35" t="s">
        <v>5</v>
      </c>
      <c s="6" t="s">
        <v>11223</v>
      </c>
      <c s="36" t="s">
        <v>83</v>
      </c>
      <c s="37">
        <v>3</v>
      </c>
      <c s="36">
        <v>0</v>
      </c>
      <c s="36">
        <f>ROUND(G380*H380,6)</f>
      </c>
      <c r="L380" s="38">
        <v>0</v>
      </c>
      <c s="32">
        <f>ROUND(ROUND(L380,2)*ROUND(G380,3),2)</f>
      </c>
      <c s="36" t="s">
        <v>738</v>
      </c>
      <c>
        <f>(M380*21)/100</f>
      </c>
      <c t="s">
        <v>27</v>
      </c>
    </row>
    <row r="381" spans="1:5" ht="12.75">
      <c r="A381" s="35" t="s">
        <v>55</v>
      </c>
      <c r="E381" s="39" t="s">
        <v>5</v>
      </c>
    </row>
    <row r="382" spans="1:5" ht="12.75">
      <c r="A382" s="35" t="s">
        <v>56</v>
      </c>
      <c r="E382" s="40" t="s">
        <v>6836</v>
      </c>
    </row>
    <row r="383" spans="1:5" ht="38.25">
      <c r="A383" t="s">
        <v>58</v>
      </c>
      <c r="E383" s="39" t="s">
        <v>11215</v>
      </c>
    </row>
    <row r="384" spans="1:16" ht="12.75">
      <c r="A384" t="s">
        <v>49</v>
      </c>
      <c s="34" t="s">
        <v>457</v>
      </c>
      <c s="34" t="s">
        <v>11224</v>
      </c>
      <c s="35" t="s">
        <v>5</v>
      </c>
      <c s="6" t="s">
        <v>11225</v>
      </c>
      <c s="36" t="s">
        <v>83</v>
      </c>
      <c s="37">
        <v>1</v>
      </c>
      <c s="36">
        <v>0</v>
      </c>
      <c s="36">
        <f>ROUND(G384*H384,6)</f>
      </c>
      <c r="L384" s="38">
        <v>0</v>
      </c>
      <c s="32">
        <f>ROUND(ROUND(L384,2)*ROUND(G384,3),2)</f>
      </c>
      <c s="36" t="s">
        <v>738</v>
      </c>
      <c>
        <f>(M384*21)/100</f>
      </c>
      <c t="s">
        <v>27</v>
      </c>
    </row>
    <row r="385" spans="1:5" ht="12.75">
      <c r="A385" s="35" t="s">
        <v>55</v>
      </c>
      <c r="E385" s="39" t="s">
        <v>5</v>
      </c>
    </row>
    <row r="386" spans="1:5" ht="12.75">
      <c r="A386" s="35" t="s">
        <v>56</v>
      </c>
      <c r="E386" s="40" t="s">
        <v>6836</v>
      </c>
    </row>
    <row r="387" spans="1:5" ht="38.25">
      <c r="A387" t="s">
        <v>58</v>
      </c>
      <c r="E387" s="39" t="s">
        <v>11215</v>
      </c>
    </row>
    <row r="388" spans="1:16" ht="12.75">
      <c r="A388" t="s">
        <v>49</v>
      </c>
      <c s="34" t="s">
        <v>461</v>
      </c>
      <c s="34" t="s">
        <v>11226</v>
      </c>
      <c s="35" t="s">
        <v>5</v>
      </c>
      <c s="6" t="s">
        <v>11227</v>
      </c>
      <c s="36" t="s">
        <v>83</v>
      </c>
      <c s="37">
        <v>12</v>
      </c>
      <c s="36">
        <v>0</v>
      </c>
      <c s="36">
        <f>ROUND(G388*H388,6)</f>
      </c>
      <c r="L388" s="38">
        <v>0</v>
      </c>
      <c s="32">
        <f>ROUND(ROUND(L388,2)*ROUND(G388,3),2)</f>
      </c>
      <c s="36" t="s">
        <v>738</v>
      </c>
      <c>
        <f>(M388*21)/100</f>
      </c>
      <c t="s">
        <v>27</v>
      </c>
    </row>
    <row r="389" spans="1:5" ht="12.75">
      <c r="A389" s="35" t="s">
        <v>55</v>
      </c>
      <c r="E389" s="39" t="s">
        <v>5</v>
      </c>
    </row>
    <row r="390" spans="1:5" ht="12.75">
      <c r="A390" s="35" t="s">
        <v>56</v>
      </c>
      <c r="E390" s="40" t="s">
        <v>6836</v>
      </c>
    </row>
    <row r="391" spans="1:5" ht="38.25">
      <c r="A391" t="s">
        <v>58</v>
      </c>
      <c r="E391" s="39" t="s">
        <v>2149</v>
      </c>
    </row>
    <row r="392" spans="1:13" ht="12.75">
      <c r="A392" t="s">
        <v>46</v>
      </c>
      <c r="C392" s="31" t="s">
        <v>1717</v>
      </c>
      <c r="E392" s="33" t="s">
        <v>1822</v>
      </c>
      <c r="J392" s="32">
        <f>0</f>
      </c>
      <c s="32">
        <f>0</f>
      </c>
      <c s="32">
        <f>0+L393+L397+L401+L405+L409+L413+L417+L421+L425+L429+L433+L437+L441+L445</f>
      </c>
      <c s="32">
        <f>0+M393+M397+M401+M405+M409+M413+M417+M421+M425+M429+M433+M437+M441+M445</f>
      </c>
    </row>
    <row r="393" spans="1:16" ht="12.75">
      <c r="A393" t="s">
        <v>49</v>
      </c>
      <c s="34" t="s">
        <v>615</v>
      </c>
      <c s="34" t="s">
        <v>2286</v>
      </c>
      <c s="35" t="s">
        <v>5</v>
      </c>
      <c s="6" t="s">
        <v>2287</v>
      </c>
      <c s="36" t="s">
        <v>83</v>
      </c>
      <c s="37">
        <v>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6836</v>
      </c>
    </row>
    <row r="396" spans="1:5" ht="51">
      <c r="A396" t="s">
        <v>58</v>
      </c>
      <c r="E396" s="39" t="s">
        <v>2288</v>
      </c>
    </row>
    <row r="397" spans="1:16" ht="25.5">
      <c r="A397" t="s">
        <v>49</v>
      </c>
      <c s="34" t="s">
        <v>619</v>
      </c>
      <c s="34" t="s">
        <v>1823</v>
      </c>
      <c s="35" t="s">
        <v>5</v>
      </c>
      <c s="6" t="s">
        <v>1824</v>
      </c>
      <c s="36" t="s">
        <v>83</v>
      </c>
      <c s="37">
        <v>1</v>
      </c>
      <c s="36">
        <v>0</v>
      </c>
      <c s="36">
        <f>ROUND(G397*H397,6)</f>
      </c>
      <c r="L397" s="38">
        <v>0</v>
      </c>
      <c s="32">
        <f>ROUND(ROUND(L397,2)*ROUND(G397,3),2)</f>
      </c>
      <c s="36" t="s">
        <v>738</v>
      </c>
      <c>
        <f>(M397*21)/100</f>
      </c>
      <c t="s">
        <v>27</v>
      </c>
    </row>
    <row r="398" spans="1:5" ht="12.75">
      <c r="A398" s="35" t="s">
        <v>55</v>
      </c>
      <c r="E398" s="39" t="s">
        <v>5</v>
      </c>
    </row>
    <row r="399" spans="1:5" ht="12.75">
      <c r="A399" s="35" t="s">
        <v>56</v>
      </c>
      <c r="E399" s="40" t="s">
        <v>6836</v>
      </c>
    </row>
    <row r="400" spans="1:5" ht="63.75">
      <c r="A400" t="s">
        <v>58</v>
      </c>
      <c r="E400" s="39" t="s">
        <v>2312</v>
      </c>
    </row>
    <row r="401" spans="1:16" ht="38.25">
      <c r="A401" t="s">
        <v>49</v>
      </c>
      <c s="34" t="s">
        <v>483</v>
      </c>
      <c s="34" t="s">
        <v>2482</v>
      </c>
      <c s="35" t="s">
        <v>5</v>
      </c>
      <c s="6" t="s">
        <v>2483</v>
      </c>
      <c s="36" t="s">
        <v>83</v>
      </c>
      <c s="37">
        <v>6</v>
      </c>
      <c s="36">
        <v>0</v>
      </c>
      <c s="36">
        <f>ROUND(G401*H401,6)</f>
      </c>
      <c r="L401" s="38">
        <v>0</v>
      </c>
      <c s="32">
        <f>ROUND(ROUND(L401,2)*ROUND(G401,3),2)</f>
      </c>
      <c s="36" t="s">
        <v>738</v>
      </c>
      <c>
        <f>(M401*21)/100</f>
      </c>
      <c t="s">
        <v>27</v>
      </c>
    </row>
    <row r="402" spans="1:5" ht="12.75">
      <c r="A402" s="35" t="s">
        <v>55</v>
      </c>
      <c r="E402" s="39" t="s">
        <v>5</v>
      </c>
    </row>
    <row r="403" spans="1:5" ht="12.75">
      <c r="A403" s="35" t="s">
        <v>56</v>
      </c>
      <c r="E403" s="40" t="s">
        <v>6836</v>
      </c>
    </row>
    <row r="404" spans="1:5" ht="63.75">
      <c r="A404" t="s">
        <v>58</v>
      </c>
      <c r="E404" s="39" t="s">
        <v>2312</v>
      </c>
    </row>
    <row r="405" spans="1:16" ht="25.5">
      <c r="A405" t="s">
        <v>49</v>
      </c>
      <c s="34" t="s">
        <v>484</v>
      </c>
      <c s="34" t="s">
        <v>1827</v>
      </c>
      <c s="35" t="s">
        <v>5</v>
      </c>
      <c s="6" t="s">
        <v>1828</v>
      </c>
      <c s="36" t="s">
        <v>83</v>
      </c>
      <c s="37">
        <v>1</v>
      </c>
      <c s="36">
        <v>0</v>
      </c>
      <c s="36">
        <f>ROUND(G405*H405,6)</f>
      </c>
      <c r="L405" s="38">
        <v>0</v>
      </c>
      <c s="32">
        <f>ROUND(ROUND(L405,2)*ROUND(G405,3),2)</f>
      </c>
      <c s="36" t="s">
        <v>738</v>
      </c>
      <c>
        <f>(M405*21)/100</f>
      </c>
      <c t="s">
        <v>27</v>
      </c>
    </row>
    <row r="406" spans="1:5" ht="12.75">
      <c r="A406" s="35" t="s">
        <v>55</v>
      </c>
      <c r="E406" s="39" t="s">
        <v>5</v>
      </c>
    </row>
    <row r="407" spans="1:5" ht="12.75">
      <c r="A407" s="35" t="s">
        <v>56</v>
      </c>
      <c r="E407" s="40" t="s">
        <v>6836</v>
      </c>
    </row>
    <row r="408" spans="1:5" ht="38.25">
      <c r="A408" t="s">
        <v>58</v>
      </c>
      <c r="E408" s="39" t="s">
        <v>2317</v>
      </c>
    </row>
    <row r="409" spans="1:16" ht="12.75">
      <c r="A409" t="s">
        <v>49</v>
      </c>
      <c s="34" t="s">
        <v>488</v>
      </c>
      <c s="34" t="s">
        <v>2323</v>
      </c>
      <c s="35" t="s">
        <v>5</v>
      </c>
      <c s="6" t="s">
        <v>2324</v>
      </c>
      <c s="36" t="s">
        <v>83</v>
      </c>
      <c s="37">
        <v>24</v>
      </c>
      <c s="36">
        <v>0</v>
      </c>
      <c s="36">
        <f>ROUND(G409*H409,6)</f>
      </c>
      <c r="L409" s="38">
        <v>0</v>
      </c>
      <c s="32">
        <f>ROUND(ROUND(L409,2)*ROUND(G409,3),2)</f>
      </c>
      <c s="36" t="s">
        <v>738</v>
      </c>
      <c>
        <f>(M409*21)/100</f>
      </c>
      <c t="s">
        <v>27</v>
      </c>
    </row>
    <row r="410" spans="1:5" ht="12.75">
      <c r="A410" s="35" t="s">
        <v>55</v>
      </c>
      <c r="E410" s="39" t="s">
        <v>5</v>
      </c>
    </row>
    <row r="411" spans="1:5" ht="12.75">
      <c r="A411" s="35" t="s">
        <v>56</v>
      </c>
      <c r="E411" s="40" t="s">
        <v>6836</v>
      </c>
    </row>
    <row r="412" spans="1:5" ht="38.25">
      <c r="A412" t="s">
        <v>58</v>
      </c>
      <c r="E412" s="39" t="s">
        <v>2325</v>
      </c>
    </row>
    <row r="413" spans="1:16" ht="12.75">
      <c r="A413" t="s">
        <v>49</v>
      </c>
      <c s="34" t="s">
        <v>489</v>
      </c>
      <c s="34" t="s">
        <v>2330</v>
      </c>
      <c s="35" t="s">
        <v>5</v>
      </c>
      <c s="6" t="s">
        <v>2331</v>
      </c>
      <c s="36" t="s">
        <v>83</v>
      </c>
      <c s="37">
        <v>3</v>
      </c>
      <c s="36">
        <v>0</v>
      </c>
      <c s="36">
        <f>ROUND(G413*H413,6)</f>
      </c>
      <c r="L413" s="38">
        <v>0</v>
      </c>
      <c s="32">
        <f>ROUND(ROUND(L413,2)*ROUND(G413,3),2)</f>
      </c>
      <c s="36" t="s">
        <v>738</v>
      </c>
      <c>
        <f>(M413*21)/100</f>
      </c>
      <c t="s">
        <v>27</v>
      </c>
    </row>
    <row r="414" spans="1:5" ht="12.75">
      <c r="A414" s="35" t="s">
        <v>55</v>
      </c>
      <c r="E414" s="39" t="s">
        <v>5</v>
      </c>
    </row>
    <row r="415" spans="1:5" ht="12.75">
      <c r="A415" s="35" t="s">
        <v>56</v>
      </c>
      <c r="E415" s="40" t="s">
        <v>6836</v>
      </c>
    </row>
    <row r="416" spans="1:5" ht="38.25">
      <c r="A416" t="s">
        <v>58</v>
      </c>
      <c r="E416" s="39" t="s">
        <v>2325</v>
      </c>
    </row>
    <row r="417" spans="1:16" ht="12.75">
      <c r="A417" t="s">
        <v>49</v>
      </c>
      <c s="34" t="s">
        <v>623</v>
      </c>
      <c s="34" t="s">
        <v>6864</v>
      </c>
      <c s="35" t="s">
        <v>5</v>
      </c>
      <c s="6" t="s">
        <v>6865</v>
      </c>
      <c s="36" t="s">
        <v>83</v>
      </c>
      <c s="37">
        <v>1</v>
      </c>
      <c s="36">
        <v>0</v>
      </c>
      <c s="36">
        <f>ROUND(G417*H417,6)</f>
      </c>
      <c r="L417" s="38">
        <v>0</v>
      </c>
      <c s="32">
        <f>ROUND(ROUND(L417,2)*ROUND(G417,3),2)</f>
      </c>
      <c s="36" t="s">
        <v>738</v>
      </c>
      <c>
        <f>(M417*21)/100</f>
      </c>
      <c t="s">
        <v>27</v>
      </c>
    </row>
    <row r="418" spans="1:5" ht="12.75">
      <c r="A418" s="35" t="s">
        <v>55</v>
      </c>
      <c r="E418" s="39" t="s">
        <v>5</v>
      </c>
    </row>
    <row r="419" spans="1:5" ht="12.75">
      <c r="A419" s="35" t="s">
        <v>56</v>
      </c>
      <c r="E419" s="40" t="s">
        <v>6836</v>
      </c>
    </row>
    <row r="420" spans="1:5" ht="38.25">
      <c r="A420" t="s">
        <v>58</v>
      </c>
      <c r="E420" s="39" t="s">
        <v>2338</v>
      </c>
    </row>
    <row r="421" spans="1:16" ht="12.75">
      <c r="A421" t="s">
        <v>49</v>
      </c>
      <c s="34" t="s">
        <v>625</v>
      </c>
      <c s="34" t="s">
        <v>1907</v>
      </c>
      <c s="35" t="s">
        <v>5</v>
      </c>
      <c s="6" t="s">
        <v>1908</v>
      </c>
      <c s="36" t="s">
        <v>168</v>
      </c>
      <c s="37">
        <v>24</v>
      </c>
      <c s="36">
        <v>0</v>
      </c>
      <c s="36">
        <f>ROUND(G421*H421,6)</f>
      </c>
      <c r="L421" s="38">
        <v>0</v>
      </c>
      <c s="32">
        <f>ROUND(ROUND(L421,2)*ROUND(G421,3),2)</f>
      </c>
      <c s="36" t="s">
        <v>738</v>
      </c>
      <c>
        <f>(M421*21)/100</f>
      </c>
      <c t="s">
        <v>27</v>
      </c>
    </row>
    <row r="422" spans="1:5" ht="12.75">
      <c r="A422" s="35" t="s">
        <v>55</v>
      </c>
      <c r="E422" s="39" t="s">
        <v>5</v>
      </c>
    </row>
    <row r="423" spans="1:5" ht="12.75">
      <c r="A423" s="35" t="s">
        <v>56</v>
      </c>
      <c r="E423" s="40" t="s">
        <v>6836</v>
      </c>
    </row>
    <row r="424" spans="1:5" ht="38.25">
      <c r="A424" t="s">
        <v>58</v>
      </c>
      <c r="E424" s="39" t="s">
        <v>2347</v>
      </c>
    </row>
    <row r="425" spans="1:16" ht="12.75">
      <c r="A425" t="s">
        <v>49</v>
      </c>
      <c s="34" t="s">
        <v>629</v>
      </c>
      <c s="34" t="s">
        <v>2349</v>
      </c>
      <c s="35" t="s">
        <v>5</v>
      </c>
      <c s="6" t="s">
        <v>2350</v>
      </c>
      <c s="36" t="s">
        <v>168</v>
      </c>
      <c s="37">
        <v>24</v>
      </c>
      <c s="36">
        <v>0</v>
      </c>
      <c s="36">
        <f>ROUND(G425*H425,6)</f>
      </c>
      <c r="L425" s="38">
        <v>0</v>
      </c>
      <c s="32">
        <f>ROUND(ROUND(L425,2)*ROUND(G425,3),2)</f>
      </c>
      <c s="36" t="s">
        <v>738</v>
      </c>
      <c>
        <f>(M425*21)/100</f>
      </c>
      <c t="s">
        <v>27</v>
      </c>
    </row>
    <row r="426" spans="1:5" ht="12.75">
      <c r="A426" s="35" t="s">
        <v>55</v>
      </c>
      <c r="E426" s="39" t="s">
        <v>5</v>
      </c>
    </row>
    <row r="427" spans="1:5" ht="12.75">
      <c r="A427" s="35" t="s">
        <v>56</v>
      </c>
      <c r="E427" s="40" t="s">
        <v>6836</v>
      </c>
    </row>
    <row r="428" spans="1:5" ht="51">
      <c r="A428" t="s">
        <v>58</v>
      </c>
      <c r="E428" s="39" t="s">
        <v>2351</v>
      </c>
    </row>
    <row r="429" spans="1:16" ht="12.75">
      <c r="A429" t="s">
        <v>49</v>
      </c>
      <c s="34" t="s">
        <v>2153</v>
      </c>
      <c s="34" t="s">
        <v>1830</v>
      </c>
      <c s="35" t="s">
        <v>5</v>
      </c>
      <c s="6" t="s">
        <v>1831</v>
      </c>
      <c s="36" t="s">
        <v>168</v>
      </c>
      <c s="37">
        <v>10</v>
      </c>
      <c s="36">
        <v>0</v>
      </c>
      <c s="36">
        <f>ROUND(G429*H429,6)</f>
      </c>
      <c r="L429" s="38">
        <v>0</v>
      </c>
      <c s="32">
        <f>ROUND(ROUND(L429,2)*ROUND(G429,3),2)</f>
      </c>
      <c s="36" t="s">
        <v>738</v>
      </c>
      <c>
        <f>(M429*21)/100</f>
      </c>
      <c t="s">
        <v>27</v>
      </c>
    </row>
    <row r="430" spans="1:5" ht="12.75">
      <c r="A430" s="35" t="s">
        <v>55</v>
      </c>
      <c r="E430" s="39" t="s">
        <v>5</v>
      </c>
    </row>
    <row r="431" spans="1:5" ht="12.75">
      <c r="A431" s="35" t="s">
        <v>56</v>
      </c>
      <c r="E431" s="40" t="s">
        <v>6836</v>
      </c>
    </row>
    <row r="432" spans="1:5" ht="38.25">
      <c r="A432" t="s">
        <v>58</v>
      </c>
      <c r="E432" s="39" t="s">
        <v>2356</v>
      </c>
    </row>
    <row r="433" spans="1:16" ht="12.75">
      <c r="A433" t="s">
        <v>49</v>
      </c>
      <c s="34" t="s">
        <v>2156</v>
      </c>
      <c s="34" t="s">
        <v>2360</v>
      </c>
      <c s="35" t="s">
        <v>5</v>
      </c>
      <c s="6" t="s">
        <v>2361</v>
      </c>
      <c s="36" t="s">
        <v>168</v>
      </c>
      <c s="37">
        <v>12</v>
      </c>
      <c s="36">
        <v>0</v>
      </c>
      <c s="36">
        <f>ROUND(G433*H433,6)</f>
      </c>
      <c r="L433" s="38">
        <v>0</v>
      </c>
      <c s="32">
        <f>ROUND(ROUND(L433,2)*ROUND(G433,3),2)</f>
      </c>
      <c s="36" t="s">
        <v>738</v>
      </c>
      <c>
        <f>(M433*21)/100</f>
      </c>
      <c t="s">
        <v>27</v>
      </c>
    </row>
    <row r="434" spans="1:5" ht="12.75">
      <c r="A434" s="35" t="s">
        <v>55</v>
      </c>
      <c r="E434" s="39" t="s">
        <v>5</v>
      </c>
    </row>
    <row r="435" spans="1:5" ht="12.75">
      <c r="A435" s="35" t="s">
        <v>56</v>
      </c>
      <c r="E435" s="40" t="s">
        <v>6836</v>
      </c>
    </row>
    <row r="436" spans="1:5" ht="38.25">
      <c r="A436" t="s">
        <v>58</v>
      </c>
      <c r="E436" s="39" t="s">
        <v>2362</v>
      </c>
    </row>
    <row r="437" spans="1:16" ht="12.75">
      <c r="A437" t="s">
        <v>49</v>
      </c>
      <c s="34" t="s">
        <v>2160</v>
      </c>
      <c s="34" t="s">
        <v>2364</v>
      </c>
      <c s="35" t="s">
        <v>5</v>
      </c>
      <c s="6" t="s">
        <v>2365</v>
      </c>
      <c s="36" t="s">
        <v>168</v>
      </c>
      <c s="37">
        <v>6</v>
      </c>
      <c s="36">
        <v>0</v>
      </c>
      <c s="36">
        <f>ROUND(G437*H437,6)</f>
      </c>
      <c r="L437" s="38">
        <v>0</v>
      </c>
      <c s="32">
        <f>ROUND(ROUND(L437,2)*ROUND(G437,3),2)</f>
      </c>
      <c s="36" t="s">
        <v>738</v>
      </c>
      <c>
        <f>(M437*21)/100</f>
      </c>
      <c t="s">
        <v>27</v>
      </c>
    </row>
    <row r="438" spans="1:5" ht="12.75">
      <c r="A438" s="35" t="s">
        <v>55</v>
      </c>
      <c r="E438" s="39" t="s">
        <v>5</v>
      </c>
    </row>
    <row r="439" spans="1:5" ht="12.75">
      <c r="A439" s="35" t="s">
        <v>56</v>
      </c>
      <c r="E439" s="40" t="s">
        <v>6836</v>
      </c>
    </row>
    <row r="440" spans="1:5" ht="38.25">
      <c r="A440" t="s">
        <v>58</v>
      </c>
      <c r="E440" s="39" t="s">
        <v>2366</v>
      </c>
    </row>
    <row r="441" spans="1:16" ht="25.5">
      <c r="A441" t="s">
        <v>49</v>
      </c>
      <c s="34" t="s">
        <v>2163</v>
      </c>
      <c s="34" t="s">
        <v>11228</v>
      </c>
      <c s="35" t="s">
        <v>5</v>
      </c>
      <c s="6" t="s">
        <v>11229</v>
      </c>
      <c s="36" t="s">
        <v>168</v>
      </c>
      <c s="37">
        <v>48</v>
      </c>
      <c s="36">
        <v>0</v>
      </c>
      <c s="36">
        <f>ROUND(G441*H441,6)</f>
      </c>
      <c r="L441" s="38">
        <v>0</v>
      </c>
      <c s="32">
        <f>ROUND(ROUND(L441,2)*ROUND(G441,3),2)</f>
      </c>
      <c s="36" t="s">
        <v>738</v>
      </c>
      <c>
        <f>(M441*21)/100</f>
      </c>
      <c t="s">
        <v>27</v>
      </c>
    </row>
    <row r="442" spans="1:5" ht="12.75">
      <c r="A442" s="35" t="s">
        <v>55</v>
      </c>
      <c r="E442" s="39" t="s">
        <v>5</v>
      </c>
    </row>
    <row r="443" spans="1:5" ht="12.75">
      <c r="A443" s="35" t="s">
        <v>56</v>
      </c>
      <c r="E443" s="40" t="s">
        <v>6836</v>
      </c>
    </row>
    <row r="444" spans="1:5" ht="89.25">
      <c r="A444" t="s">
        <v>58</v>
      </c>
      <c r="E444" s="39" t="s">
        <v>11230</v>
      </c>
    </row>
    <row r="445" spans="1:16" ht="12.75">
      <c r="A445" t="s">
        <v>49</v>
      </c>
      <c s="34" t="s">
        <v>2167</v>
      </c>
      <c s="34" t="s">
        <v>2486</v>
      </c>
      <c s="35" t="s">
        <v>5</v>
      </c>
      <c s="6" t="s">
        <v>2487</v>
      </c>
      <c s="36" t="s">
        <v>83</v>
      </c>
      <c s="37">
        <v>45</v>
      </c>
      <c s="36">
        <v>0</v>
      </c>
      <c s="36">
        <f>ROUND(G445*H445,6)</f>
      </c>
      <c r="L445" s="38">
        <v>0</v>
      </c>
      <c s="32">
        <f>ROUND(ROUND(L445,2)*ROUND(G445,3),2)</f>
      </c>
      <c s="36" t="s">
        <v>738</v>
      </c>
      <c>
        <f>(M445*21)/100</f>
      </c>
      <c t="s">
        <v>27</v>
      </c>
    </row>
    <row r="446" spans="1:5" ht="12.75">
      <c r="A446" s="35" t="s">
        <v>55</v>
      </c>
      <c r="E446" s="39" t="s">
        <v>5</v>
      </c>
    </row>
    <row r="447" spans="1:5" ht="12.75">
      <c r="A447" s="35" t="s">
        <v>56</v>
      </c>
      <c r="E447" s="40" t="s">
        <v>6836</v>
      </c>
    </row>
    <row r="448" spans="1:5" ht="38.25">
      <c r="A448" t="s">
        <v>58</v>
      </c>
      <c r="E448" s="39" t="s">
        <v>2488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2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11070</v>
      </c>
      <c s="41">
        <f>Rekapitulace!C194</f>
      </c>
      <c s="20" t="s">
        <v>0</v>
      </c>
      <c t="s">
        <v>23</v>
      </c>
      <c t="s">
        <v>27</v>
      </c>
    </row>
    <row r="4" spans="1:16" ht="32" customHeight="1">
      <c r="A4" s="24" t="s">
        <v>20</v>
      </c>
      <c s="25" t="s">
        <v>28</v>
      </c>
      <c s="27" t="s">
        <v>11070</v>
      </c>
      <c r="E4" s="26" t="s">
        <v>11071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COUNTIFS(L8:L244,"=0",A8:A244,"P")+COUNTIFS(L8:L244,"",A8:A244,"P")+SUM(Q8:Q244)</f>
      </c>
    </row>
    <row r="8" spans="1:13" ht="12.75">
      <c r="A8" t="s">
        <v>44</v>
      </c>
      <c r="C8" s="28" t="s">
        <v>11233</v>
      </c>
      <c r="E8" s="30" t="s">
        <v>11232</v>
      </c>
      <c r="J8" s="29">
        <f>0+J9+J22+J51+J56+J61+J230+J235</f>
      </c>
      <c s="29">
        <f>0+K9+K22+K51+K56+K61+K230+K235</f>
      </c>
      <c s="29">
        <f>0+L9+L22+L51+L56+L61+L230+L235</f>
      </c>
      <c s="29">
        <f>0+M9+M22+M51+M56+M61+M230+M235</f>
      </c>
    </row>
    <row r="9" spans="1:13" ht="12.75">
      <c r="A9" t="s">
        <v>46</v>
      </c>
      <c r="C9" s="31" t="s">
        <v>47</v>
      </c>
      <c r="E9" s="33" t="s">
        <v>48</v>
      </c>
      <c r="J9" s="32">
        <f>0</f>
      </c>
      <c s="32">
        <f>0</f>
      </c>
      <c s="32">
        <f>0+L10+L14+L18</f>
      </c>
      <c s="32">
        <f>0+M10+M14+M18</f>
      </c>
    </row>
    <row r="10" spans="1:16" ht="25.5">
      <c r="A10" t="s">
        <v>49</v>
      </c>
      <c s="34" t="s">
        <v>67</v>
      </c>
      <c s="34" t="s">
        <v>3034</v>
      </c>
      <c s="35" t="s">
        <v>5</v>
      </c>
      <c s="6" t="s">
        <v>6869</v>
      </c>
      <c s="36" t="s">
        <v>53</v>
      </c>
      <c s="37">
        <v>53</v>
      </c>
      <c s="36">
        <v>0</v>
      </c>
      <c s="36">
        <f>ROUND(G10*H10,6)</f>
      </c>
      <c r="L10" s="38">
        <v>0</v>
      </c>
      <c s="32">
        <f>ROUND(ROUND(L10,2)*ROUND(G10,3),2)</f>
      </c>
      <c s="36" t="s">
        <v>738</v>
      </c>
      <c>
        <f>(M10*21)/100</f>
      </c>
      <c t="s">
        <v>27</v>
      </c>
    </row>
    <row r="11" spans="1:5" ht="12.75">
      <c r="A11" s="35" t="s">
        <v>55</v>
      </c>
      <c r="E11" s="39" t="s">
        <v>5</v>
      </c>
    </row>
    <row r="12" spans="1:5" ht="12.75">
      <c r="A12" s="35" t="s">
        <v>56</v>
      </c>
      <c r="E12" s="40" t="s">
        <v>6876</v>
      </c>
    </row>
    <row r="13" spans="1:5" ht="140.25">
      <c r="A13" t="s">
        <v>58</v>
      </c>
      <c r="E13" s="39" t="s">
        <v>885</v>
      </c>
    </row>
    <row r="14" spans="1:16" ht="25.5">
      <c r="A14" t="s">
        <v>49</v>
      </c>
      <c s="34" t="s">
        <v>27</v>
      </c>
      <c s="34" t="s">
        <v>1140</v>
      </c>
      <c s="35" t="s">
        <v>5</v>
      </c>
      <c s="6" t="s">
        <v>6871</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6870</v>
      </c>
    </row>
    <row r="17" spans="1:5" ht="140.25">
      <c r="A17" t="s">
        <v>58</v>
      </c>
      <c r="E17" s="39" t="s">
        <v>885</v>
      </c>
    </row>
    <row r="18" spans="1:16" ht="25.5">
      <c r="A18" t="s">
        <v>49</v>
      </c>
      <c s="34" t="s">
        <v>26</v>
      </c>
      <c s="34" t="s">
        <v>2429</v>
      </c>
      <c s="35" t="s">
        <v>5</v>
      </c>
      <c s="6" t="s">
        <v>6872</v>
      </c>
      <c s="36" t="s">
        <v>53</v>
      </c>
      <c s="37">
        <v>39</v>
      </c>
      <c s="36">
        <v>0</v>
      </c>
      <c s="36">
        <f>ROUND(G18*H18,6)</f>
      </c>
      <c r="L18" s="38">
        <v>0</v>
      </c>
      <c s="32">
        <f>ROUND(ROUND(L18,2)*ROUND(G18,3),2)</f>
      </c>
      <c s="36" t="s">
        <v>738</v>
      </c>
      <c>
        <f>(M18*21)/100</f>
      </c>
      <c t="s">
        <v>27</v>
      </c>
    </row>
    <row r="19" spans="1:5" ht="12.75">
      <c r="A19" s="35" t="s">
        <v>55</v>
      </c>
      <c r="E19" s="39" t="s">
        <v>5</v>
      </c>
    </row>
    <row r="20" spans="1:5" ht="12.75">
      <c r="A20" s="35" t="s">
        <v>56</v>
      </c>
      <c r="E20" s="40" t="s">
        <v>6876</v>
      </c>
    </row>
    <row r="21" spans="1:5" ht="140.25">
      <c r="A21" t="s">
        <v>58</v>
      </c>
      <c r="E21" s="39" t="s">
        <v>885</v>
      </c>
    </row>
    <row r="22" spans="1:13" ht="12.75">
      <c r="A22" t="s">
        <v>46</v>
      </c>
      <c r="C22" s="31" t="s">
        <v>67</v>
      </c>
      <c r="E22" s="33" t="s">
        <v>68</v>
      </c>
      <c r="J22" s="32">
        <f>0</f>
      </c>
      <c s="32">
        <f>0</f>
      </c>
      <c s="32">
        <f>0+L23+L27+L31+L35+L39+L43+L47</f>
      </c>
      <c s="32">
        <f>0+M23+M27+M31+M35+M39+M43+M47</f>
      </c>
    </row>
    <row r="23" spans="1:16" ht="12.75">
      <c r="A23" t="s">
        <v>49</v>
      </c>
      <c s="34" t="s">
        <v>85</v>
      </c>
      <c s="34" t="s">
        <v>2028</v>
      </c>
      <c s="35" t="s">
        <v>5</v>
      </c>
      <c s="6" t="s">
        <v>2029</v>
      </c>
      <c s="36" t="s">
        <v>220</v>
      </c>
      <c s="37">
        <v>794</v>
      </c>
      <c s="36">
        <v>0</v>
      </c>
      <c s="36">
        <f>ROUND(G23*H23,6)</f>
      </c>
      <c r="L23" s="38">
        <v>0</v>
      </c>
      <c s="32">
        <f>ROUND(ROUND(L23,2)*ROUND(G23,3),2)</f>
      </c>
      <c s="36" t="s">
        <v>738</v>
      </c>
      <c>
        <f>(M23*21)/100</f>
      </c>
      <c t="s">
        <v>27</v>
      </c>
    </row>
    <row r="24" spans="1:5" ht="12.75">
      <c r="A24" s="35" t="s">
        <v>55</v>
      </c>
      <c r="E24" s="39" t="s">
        <v>5</v>
      </c>
    </row>
    <row r="25" spans="1:5" ht="12.75">
      <c r="A25" s="35" t="s">
        <v>56</v>
      </c>
      <c r="E25" s="40" t="s">
        <v>6876</v>
      </c>
    </row>
    <row r="26" spans="1:5" ht="12.75">
      <c r="A26" t="s">
        <v>58</v>
      </c>
      <c r="E26" s="39" t="s">
        <v>2030</v>
      </c>
    </row>
    <row r="27" spans="1:16" ht="25.5">
      <c r="A27" t="s">
        <v>49</v>
      </c>
      <c s="34" t="s">
        <v>90</v>
      </c>
      <c s="34" t="s">
        <v>5163</v>
      </c>
      <c s="35" t="s">
        <v>5</v>
      </c>
      <c s="6" t="s">
        <v>5164</v>
      </c>
      <c s="36" t="s">
        <v>71</v>
      </c>
      <c s="37">
        <v>15</v>
      </c>
      <c s="36">
        <v>0</v>
      </c>
      <c s="36">
        <f>ROUND(G27*H27,6)</f>
      </c>
      <c r="L27" s="38">
        <v>0</v>
      </c>
      <c s="32">
        <f>ROUND(ROUND(L27,2)*ROUND(G27,3),2)</f>
      </c>
      <c s="36" t="s">
        <v>738</v>
      </c>
      <c>
        <f>(M27*21)/100</f>
      </c>
      <c t="s">
        <v>27</v>
      </c>
    </row>
    <row r="28" spans="1:5" ht="12.75">
      <c r="A28" s="35" t="s">
        <v>55</v>
      </c>
      <c r="E28" s="39" t="s">
        <v>5</v>
      </c>
    </row>
    <row r="29" spans="1:5" ht="12.75">
      <c r="A29" s="35" t="s">
        <v>56</v>
      </c>
      <c r="E29" s="40" t="s">
        <v>6876</v>
      </c>
    </row>
    <row r="30" spans="1:5" ht="63.75">
      <c r="A30" t="s">
        <v>58</v>
      </c>
      <c r="E30" s="39" t="s">
        <v>1146</v>
      </c>
    </row>
    <row r="31" spans="1:16" ht="12.75">
      <c r="A31" t="s">
        <v>49</v>
      </c>
      <c s="34" t="s">
        <v>93</v>
      </c>
      <c s="34" t="s">
        <v>5700</v>
      </c>
      <c s="35" t="s">
        <v>5</v>
      </c>
      <c s="6" t="s">
        <v>5701</v>
      </c>
      <c s="36" t="s">
        <v>71</v>
      </c>
      <c s="37">
        <v>109</v>
      </c>
      <c s="36">
        <v>0</v>
      </c>
      <c s="36">
        <f>ROUND(G31*H31,6)</f>
      </c>
      <c r="L31" s="38">
        <v>0</v>
      </c>
      <c s="32">
        <f>ROUND(ROUND(L31,2)*ROUND(G31,3),2)</f>
      </c>
      <c s="36" t="s">
        <v>738</v>
      </c>
      <c>
        <f>(M31*21)/100</f>
      </c>
      <c t="s">
        <v>27</v>
      </c>
    </row>
    <row r="32" spans="1:5" ht="12.75">
      <c r="A32" s="35" t="s">
        <v>55</v>
      </c>
      <c r="E32" s="39" t="s">
        <v>5</v>
      </c>
    </row>
    <row r="33" spans="1:5" ht="12.75">
      <c r="A33" s="35" t="s">
        <v>56</v>
      </c>
      <c r="E33" s="40" t="s">
        <v>6876</v>
      </c>
    </row>
    <row r="34" spans="1:5" ht="318.75">
      <c r="A34" t="s">
        <v>58</v>
      </c>
      <c r="E34" s="39" t="s">
        <v>3653</v>
      </c>
    </row>
    <row r="35" spans="1:16" ht="12.75">
      <c r="A35" t="s">
        <v>49</v>
      </c>
      <c s="34" t="s">
        <v>79</v>
      </c>
      <c s="34" t="s">
        <v>5239</v>
      </c>
      <c s="35" t="s">
        <v>5</v>
      </c>
      <c s="6" t="s">
        <v>5240</v>
      </c>
      <c s="36" t="s">
        <v>2025</v>
      </c>
      <c s="37">
        <v>990</v>
      </c>
      <c s="36">
        <v>0</v>
      </c>
      <c s="36">
        <f>ROUND(G35*H35,6)</f>
      </c>
      <c r="L35" s="38">
        <v>0</v>
      </c>
      <c s="32">
        <f>ROUND(ROUND(L35,2)*ROUND(G35,3),2)</f>
      </c>
      <c s="36" t="s">
        <v>738</v>
      </c>
      <c>
        <f>(M35*21)/100</f>
      </c>
      <c t="s">
        <v>27</v>
      </c>
    </row>
    <row r="36" spans="1:5" ht="12.75">
      <c r="A36" s="35" t="s">
        <v>55</v>
      </c>
      <c r="E36" s="39" t="s">
        <v>5</v>
      </c>
    </row>
    <row r="37" spans="1:5" ht="12.75">
      <c r="A37" s="35" t="s">
        <v>56</v>
      </c>
      <c r="E37" s="40" t="s">
        <v>6876</v>
      </c>
    </row>
    <row r="38" spans="1:5" ht="25.5">
      <c r="A38" t="s">
        <v>58</v>
      </c>
      <c r="E38" s="39" t="s">
        <v>2442</v>
      </c>
    </row>
    <row r="39" spans="1:16" ht="12.75">
      <c r="A39" t="s">
        <v>49</v>
      </c>
      <c s="34" t="s">
        <v>100</v>
      </c>
      <c s="34" t="s">
        <v>6669</v>
      </c>
      <c s="35" t="s">
        <v>5</v>
      </c>
      <c s="6" t="s">
        <v>6670</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6876</v>
      </c>
    </row>
    <row r="42" spans="1:5" ht="25.5">
      <c r="A42" t="s">
        <v>58</v>
      </c>
      <c r="E42" s="39" t="s">
        <v>6671</v>
      </c>
    </row>
    <row r="43" spans="1:16" ht="12.75">
      <c r="A43" t="s">
        <v>49</v>
      </c>
      <c s="34" t="s">
        <v>104</v>
      </c>
      <c s="34" t="s">
        <v>75</v>
      </c>
      <c s="35" t="s">
        <v>5</v>
      </c>
      <c s="6" t="s">
        <v>76</v>
      </c>
      <c s="36" t="s">
        <v>71</v>
      </c>
      <c s="37">
        <v>98.5</v>
      </c>
      <c s="36">
        <v>0</v>
      </c>
      <c s="36">
        <f>ROUND(G43*H43,6)</f>
      </c>
      <c r="L43" s="38">
        <v>0</v>
      </c>
      <c s="32">
        <f>ROUND(ROUND(L43,2)*ROUND(G43,3),2)</f>
      </c>
      <c s="36" t="s">
        <v>738</v>
      </c>
      <c>
        <f>(M43*21)/100</f>
      </c>
      <c t="s">
        <v>27</v>
      </c>
    </row>
    <row r="44" spans="1:5" ht="12.75">
      <c r="A44" s="35" t="s">
        <v>55</v>
      </c>
      <c r="E44" s="39" t="s">
        <v>5</v>
      </c>
    </row>
    <row r="45" spans="1:5" ht="12.75">
      <c r="A45" s="35" t="s">
        <v>56</v>
      </c>
      <c r="E45" s="40" t="s">
        <v>6876</v>
      </c>
    </row>
    <row r="46" spans="1:5" ht="229.5">
      <c r="A46" t="s">
        <v>58</v>
      </c>
      <c r="E46" s="39" t="s">
        <v>1704</v>
      </c>
    </row>
    <row r="47" spans="1:16" ht="12.75">
      <c r="A47" t="s">
        <v>49</v>
      </c>
      <c s="34" t="s">
        <v>108</v>
      </c>
      <c s="34" t="s">
        <v>2041</v>
      </c>
      <c s="35" t="s">
        <v>5</v>
      </c>
      <c s="6" t="s">
        <v>2042</v>
      </c>
      <c s="36" t="s">
        <v>220</v>
      </c>
      <c s="37">
        <v>794</v>
      </c>
      <c s="36">
        <v>0</v>
      </c>
      <c s="36">
        <f>ROUND(G47*H47,6)</f>
      </c>
      <c r="L47" s="38">
        <v>0</v>
      </c>
      <c s="32">
        <f>ROUND(ROUND(L47,2)*ROUND(G47,3),2)</f>
      </c>
      <c s="36" t="s">
        <v>738</v>
      </c>
      <c>
        <f>(M47*21)/100</f>
      </c>
      <c t="s">
        <v>27</v>
      </c>
    </row>
    <row r="48" spans="1:5" ht="12.75">
      <c r="A48" s="35" t="s">
        <v>55</v>
      </c>
      <c r="E48" s="39" t="s">
        <v>5</v>
      </c>
    </row>
    <row r="49" spans="1:5" ht="12.75">
      <c r="A49" s="35" t="s">
        <v>56</v>
      </c>
      <c r="E49" s="40" t="s">
        <v>6876</v>
      </c>
    </row>
    <row r="50" spans="1:5" ht="38.25">
      <c r="A50" t="s">
        <v>58</v>
      </c>
      <c r="E50" s="39" t="s">
        <v>2043</v>
      </c>
    </row>
    <row r="51" spans="1:13" ht="12.75">
      <c r="A51" t="s">
        <v>46</v>
      </c>
      <c r="C51" s="31" t="s">
        <v>85</v>
      </c>
      <c r="E51" s="33" t="s">
        <v>209</v>
      </c>
      <c r="J51" s="32">
        <f>0</f>
      </c>
      <c s="32">
        <f>0</f>
      </c>
      <c s="32">
        <f>0+L52</f>
      </c>
      <c s="32">
        <f>0+M52</f>
      </c>
    </row>
    <row r="52" spans="1:16" ht="12.75">
      <c r="A52" t="s">
        <v>49</v>
      </c>
      <c s="34" t="s">
        <v>113</v>
      </c>
      <c s="34" t="s">
        <v>4833</v>
      </c>
      <c s="35" t="s">
        <v>5</v>
      </c>
      <c s="6" t="s">
        <v>4834</v>
      </c>
      <c s="36" t="s">
        <v>71</v>
      </c>
      <c s="37">
        <v>6</v>
      </c>
      <c s="36">
        <v>0</v>
      </c>
      <c s="36">
        <f>ROUND(G52*H52,6)</f>
      </c>
      <c r="L52" s="38">
        <v>0</v>
      </c>
      <c s="32">
        <f>ROUND(ROUND(L52,2)*ROUND(G52,3),2)</f>
      </c>
      <c s="36" t="s">
        <v>738</v>
      </c>
      <c>
        <f>(M52*21)/100</f>
      </c>
      <c t="s">
        <v>27</v>
      </c>
    </row>
    <row r="53" spans="1:5" ht="12.75">
      <c r="A53" s="35" t="s">
        <v>55</v>
      </c>
      <c r="E53" s="39" t="s">
        <v>5</v>
      </c>
    </row>
    <row r="54" spans="1:5" ht="12.75">
      <c r="A54" s="35" t="s">
        <v>56</v>
      </c>
      <c r="E54" s="40" t="s">
        <v>6876</v>
      </c>
    </row>
    <row r="55" spans="1:5" ht="38.25">
      <c r="A55" t="s">
        <v>58</v>
      </c>
      <c r="E55" s="39" t="s">
        <v>3544</v>
      </c>
    </row>
    <row r="56" spans="1:13" ht="12.75">
      <c r="A56" t="s">
        <v>46</v>
      </c>
      <c r="C56" s="31" t="s">
        <v>90</v>
      </c>
      <c r="E56" s="33" t="s">
        <v>2710</v>
      </c>
      <c r="J56" s="32">
        <f>0</f>
      </c>
      <c s="32">
        <f>0</f>
      </c>
      <c s="32">
        <f>0+L57</f>
      </c>
      <c s="32">
        <f>0+M57</f>
      </c>
    </row>
    <row r="57" spans="1:16" ht="12.75">
      <c r="A57" t="s">
        <v>49</v>
      </c>
      <c s="34" t="s">
        <v>117</v>
      </c>
      <c s="34" t="s">
        <v>2443</v>
      </c>
      <c s="35" t="s">
        <v>5</v>
      </c>
      <c s="6" t="s">
        <v>2444</v>
      </c>
      <c s="36" t="s">
        <v>71</v>
      </c>
      <c s="37">
        <v>15</v>
      </c>
      <c s="36">
        <v>0</v>
      </c>
      <c s="36">
        <f>ROUND(G57*H57,6)</f>
      </c>
      <c r="L57" s="38">
        <v>0</v>
      </c>
      <c s="32">
        <f>ROUND(ROUND(L57,2)*ROUND(G57,3),2)</f>
      </c>
      <c s="36" t="s">
        <v>738</v>
      </c>
      <c>
        <f>(M57*21)/100</f>
      </c>
      <c t="s">
        <v>27</v>
      </c>
    </row>
    <row r="58" spans="1:5" ht="12.75">
      <c r="A58" s="35" t="s">
        <v>55</v>
      </c>
      <c r="E58" s="39" t="s">
        <v>5</v>
      </c>
    </row>
    <row r="59" spans="1:5" ht="12.75">
      <c r="A59" s="35" t="s">
        <v>56</v>
      </c>
      <c r="E59" s="40" t="s">
        <v>6876</v>
      </c>
    </row>
    <row r="60" spans="1:5" ht="89.25">
      <c r="A60" t="s">
        <v>58</v>
      </c>
      <c r="E60" s="39" t="s">
        <v>6879</v>
      </c>
    </row>
    <row r="61" spans="1:13" ht="12.75">
      <c r="A61" t="s">
        <v>46</v>
      </c>
      <c r="C61" s="31" t="s">
        <v>79</v>
      </c>
      <c r="E61" s="33" t="s">
        <v>80</v>
      </c>
      <c r="J61" s="32">
        <f>0</f>
      </c>
      <c s="32">
        <f>0</f>
      </c>
      <c s="32">
        <f>0+L62+L66+L70+L74+L78+L82+L86+L90+L94+L98+L102+L106+L110+L114+L118+L122+L126+L130+L134+L138+L142+L146+L150+L154+L158+L162+L166+L170+L174+L178+L182+L186+L190+L194+L198+L202+L206+L210+L214+L218+L222+L226</f>
      </c>
      <c s="32">
        <f>0+M62+M66+M70+M74+M78+M82+M86+M90+M94+M98+M102+M106+M110+M114+M118+M122+M126+M130+M134+M138+M142+M146+M150+M154+M158+M162+M166+M170+M174+M178+M182+M186+M190+M194+M198+M202+M206+M210+M214+M218+M222+M226</f>
      </c>
    </row>
    <row r="62" spans="1:16" ht="25.5">
      <c r="A62" t="s">
        <v>49</v>
      </c>
      <c s="34" t="s">
        <v>121</v>
      </c>
      <c s="34" t="s">
        <v>6837</v>
      </c>
      <c s="35" t="s">
        <v>5</v>
      </c>
      <c s="6" t="s">
        <v>6838</v>
      </c>
      <c s="36" t="s">
        <v>83</v>
      </c>
      <c s="37">
        <v>20</v>
      </c>
      <c s="36">
        <v>0</v>
      </c>
      <c s="36">
        <f>ROUND(G62*H62,6)</f>
      </c>
      <c r="L62" s="38">
        <v>0</v>
      </c>
      <c s="32">
        <f>ROUND(ROUND(L62,2)*ROUND(G62,3),2)</f>
      </c>
      <c s="36" t="s">
        <v>738</v>
      </c>
      <c>
        <f>(M62*21)/100</f>
      </c>
      <c t="s">
        <v>27</v>
      </c>
    </row>
    <row r="63" spans="1:5" ht="12.75">
      <c r="A63" s="35" t="s">
        <v>55</v>
      </c>
      <c r="E63" s="39" t="s">
        <v>5</v>
      </c>
    </row>
    <row r="64" spans="1:5" ht="12.75">
      <c r="A64" s="35" t="s">
        <v>56</v>
      </c>
      <c r="E64" s="40" t="s">
        <v>6876</v>
      </c>
    </row>
    <row r="65" spans="1:5" ht="76.5">
      <c r="A65" t="s">
        <v>58</v>
      </c>
      <c r="E65" s="39" t="s">
        <v>1162</v>
      </c>
    </row>
    <row r="66" spans="1:16" ht="12.75">
      <c r="A66" t="s">
        <v>49</v>
      </c>
      <c s="34" t="s">
        <v>125</v>
      </c>
      <c s="34" t="s">
        <v>11047</v>
      </c>
      <c s="35" t="s">
        <v>5</v>
      </c>
      <c s="6" t="s">
        <v>11048</v>
      </c>
      <c s="36" t="s">
        <v>83</v>
      </c>
      <c s="37">
        <v>45</v>
      </c>
      <c s="36">
        <v>0</v>
      </c>
      <c s="36">
        <f>ROUND(G66*H66,6)</f>
      </c>
      <c r="L66" s="38">
        <v>0</v>
      </c>
      <c s="32">
        <f>ROUND(ROUND(L66,2)*ROUND(G66,3),2)</f>
      </c>
      <c s="36" t="s">
        <v>738</v>
      </c>
      <c>
        <f>(M66*21)/100</f>
      </c>
      <c t="s">
        <v>27</v>
      </c>
    </row>
    <row r="67" spans="1:5" ht="12.75">
      <c r="A67" s="35" t="s">
        <v>55</v>
      </c>
      <c r="E67" s="39" t="s">
        <v>5</v>
      </c>
    </row>
    <row r="68" spans="1:5" ht="12.75">
      <c r="A68" s="35" t="s">
        <v>56</v>
      </c>
      <c r="E68" s="40" t="s">
        <v>6876</v>
      </c>
    </row>
    <row r="69" spans="1:5" ht="76.5">
      <c r="A69" t="s">
        <v>58</v>
      </c>
      <c r="E69" s="39" t="s">
        <v>1162</v>
      </c>
    </row>
    <row r="70" spans="1:16" ht="12.75">
      <c r="A70" t="s">
        <v>49</v>
      </c>
      <c s="34" t="s">
        <v>129</v>
      </c>
      <c s="34" t="s">
        <v>86</v>
      </c>
      <c s="35" t="s">
        <v>5</v>
      </c>
      <c s="6" t="s">
        <v>87</v>
      </c>
      <c s="36" t="s">
        <v>88</v>
      </c>
      <c s="37">
        <v>750</v>
      </c>
      <c s="36">
        <v>0</v>
      </c>
      <c s="36">
        <f>ROUND(G70*H70,6)</f>
      </c>
      <c r="L70" s="38">
        <v>0</v>
      </c>
      <c s="32">
        <f>ROUND(ROUND(L70,2)*ROUND(G70,3),2)</f>
      </c>
      <c s="36" t="s">
        <v>738</v>
      </c>
      <c>
        <f>(M70*21)/100</f>
      </c>
      <c t="s">
        <v>27</v>
      </c>
    </row>
    <row r="71" spans="1:5" ht="12.75">
      <c r="A71" s="35" t="s">
        <v>55</v>
      </c>
      <c r="E71" s="39" t="s">
        <v>5</v>
      </c>
    </row>
    <row r="72" spans="1:5" ht="12.75">
      <c r="A72" s="35" t="s">
        <v>56</v>
      </c>
      <c r="E72" s="40" t="s">
        <v>6876</v>
      </c>
    </row>
    <row r="73" spans="1:5" ht="76.5">
      <c r="A73" t="s">
        <v>58</v>
      </c>
      <c r="E73" s="39" t="s">
        <v>1172</v>
      </c>
    </row>
    <row r="74" spans="1:16" ht="12.75">
      <c r="A74" t="s">
        <v>49</v>
      </c>
      <c s="34" t="s">
        <v>133</v>
      </c>
      <c s="34" t="s">
        <v>94</v>
      </c>
      <c s="35" t="s">
        <v>5</v>
      </c>
      <c s="6" t="s">
        <v>95</v>
      </c>
      <c s="36" t="s">
        <v>88</v>
      </c>
      <c s="37">
        <v>69</v>
      </c>
      <c s="36">
        <v>0</v>
      </c>
      <c s="36">
        <f>ROUND(G74*H74,6)</f>
      </c>
      <c r="L74" s="38">
        <v>0</v>
      </c>
      <c s="32">
        <f>ROUND(ROUND(L74,2)*ROUND(G74,3),2)</f>
      </c>
      <c s="36" t="s">
        <v>738</v>
      </c>
      <c>
        <f>(M74*21)/100</f>
      </c>
      <c t="s">
        <v>27</v>
      </c>
    </row>
    <row r="75" spans="1:5" ht="12.75">
      <c r="A75" s="35" t="s">
        <v>55</v>
      </c>
      <c r="E75" s="39" t="s">
        <v>5</v>
      </c>
    </row>
    <row r="76" spans="1:5" ht="12.75">
      <c r="A76" s="35" t="s">
        <v>56</v>
      </c>
      <c r="E76" s="40" t="s">
        <v>6876</v>
      </c>
    </row>
    <row r="77" spans="1:5" ht="76.5">
      <c r="A77" t="s">
        <v>58</v>
      </c>
      <c r="E77" s="39" t="s">
        <v>1172</v>
      </c>
    </row>
    <row r="78" spans="1:16" ht="12.75">
      <c r="A78" t="s">
        <v>49</v>
      </c>
      <c s="34" t="s">
        <v>137</v>
      </c>
      <c s="34" t="s">
        <v>496</v>
      </c>
      <c s="35" t="s">
        <v>5</v>
      </c>
      <c s="6" t="s">
        <v>497</v>
      </c>
      <c s="36" t="s">
        <v>88</v>
      </c>
      <c s="37">
        <v>365</v>
      </c>
      <c s="36">
        <v>0</v>
      </c>
      <c s="36">
        <f>ROUND(G78*H78,6)</f>
      </c>
      <c r="L78" s="38">
        <v>0</v>
      </c>
      <c s="32">
        <f>ROUND(ROUND(L78,2)*ROUND(G78,3),2)</f>
      </c>
      <c s="36" t="s">
        <v>738</v>
      </c>
      <c>
        <f>(M78*21)/100</f>
      </c>
      <c t="s">
        <v>27</v>
      </c>
    </row>
    <row r="79" spans="1:5" ht="12.75">
      <c r="A79" s="35" t="s">
        <v>55</v>
      </c>
      <c r="E79" s="39" t="s">
        <v>5</v>
      </c>
    </row>
    <row r="80" spans="1:5" ht="12.75">
      <c r="A80" s="35" t="s">
        <v>56</v>
      </c>
      <c r="E80" s="40" t="s">
        <v>6876</v>
      </c>
    </row>
    <row r="81" spans="1:5" ht="76.5">
      <c r="A81" t="s">
        <v>58</v>
      </c>
      <c r="E81" s="39" t="s">
        <v>1172</v>
      </c>
    </row>
    <row r="82" spans="1:16" ht="25.5">
      <c r="A82" t="s">
        <v>49</v>
      </c>
      <c s="34" t="s">
        <v>141</v>
      </c>
      <c s="34" t="s">
        <v>11234</v>
      </c>
      <c s="35" t="s">
        <v>5</v>
      </c>
      <c s="6" t="s">
        <v>11235</v>
      </c>
      <c s="36" t="s">
        <v>83</v>
      </c>
      <c s="37">
        <v>1</v>
      </c>
      <c s="36">
        <v>0</v>
      </c>
      <c s="36">
        <f>ROUND(G82*H82,6)</f>
      </c>
      <c r="L82" s="38">
        <v>0</v>
      </c>
      <c s="32">
        <f>ROUND(ROUND(L82,2)*ROUND(G82,3),2)</f>
      </c>
      <c s="36" t="s">
        <v>738</v>
      </c>
      <c>
        <f>(M82*21)/100</f>
      </c>
      <c t="s">
        <v>27</v>
      </c>
    </row>
    <row r="83" spans="1:5" ht="12.75">
      <c r="A83" s="35" t="s">
        <v>55</v>
      </c>
      <c r="E83" s="39" t="s">
        <v>5</v>
      </c>
    </row>
    <row r="84" spans="1:5" ht="12.75">
      <c r="A84" s="35" t="s">
        <v>56</v>
      </c>
      <c r="E84" s="40" t="s">
        <v>6876</v>
      </c>
    </row>
    <row r="85" spans="1:5" ht="127.5">
      <c r="A85" t="s">
        <v>58</v>
      </c>
      <c r="E85" s="39" t="s">
        <v>988</v>
      </c>
    </row>
    <row r="86" spans="1:16" ht="25.5">
      <c r="A86" t="s">
        <v>49</v>
      </c>
      <c s="34" t="s">
        <v>145</v>
      </c>
      <c s="34" t="s">
        <v>1998</v>
      </c>
      <c s="35" t="s">
        <v>5</v>
      </c>
      <c s="6" t="s">
        <v>1999</v>
      </c>
      <c s="36" t="s">
        <v>83</v>
      </c>
      <c s="37">
        <v>1</v>
      </c>
      <c s="36">
        <v>0</v>
      </c>
      <c s="36">
        <f>ROUND(G86*H86,6)</f>
      </c>
      <c r="L86" s="38">
        <v>0</v>
      </c>
      <c s="32">
        <f>ROUND(ROUND(L86,2)*ROUND(G86,3),2)</f>
      </c>
      <c s="36" t="s">
        <v>738</v>
      </c>
      <c>
        <f>(M86*21)/100</f>
      </c>
      <c t="s">
        <v>27</v>
      </c>
    </row>
    <row r="87" spans="1:5" ht="12.75">
      <c r="A87" s="35" t="s">
        <v>55</v>
      </c>
      <c r="E87" s="39" t="s">
        <v>5</v>
      </c>
    </row>
    <row r="88" spans="1:5" ht="12.75">
      <c r="A88" s="35" t="s">
        <v>56</v>
      </c>
      <c r="E88" s="40" t="s">
        <v>6876</v>
      </c>
    </row>
    <row r="89" spans="1:5" ht="38.25">
      <c r="A89" t="s">
        <v>58</v>
      </c>
      <c r="E89" s="39" t="s">
        <v>2000</v>
      </c>
    </row>
    <row r="90" spans="1:16" ht="12.75">
      <c r="A90" t="s">
        <v>49</v>
      </c>
      <c s="34" t="s">
        <v>149</v>
      </c>
      <c s="34" t="s">
        <v>2438</v>
      </c>
      <c s="35" t="s">
        <v>5</v>
      </c>
      <c s="6" t="s">
        <v>2439</v>
      </c>
      <c s="36" t="s">
        <v>83</v>
      </c>
      <c s="37">
        <v>5</v>
      </c>
      <c s="36">
        <v>0</v>
      </c>
      <c s="36">
        <f>ROUND(G90*H90,6)</f>
      </c>
      <c r="L90" s="38">
        <v>0</v>
      </c>
      <c s="32">
        <f>ROUND(ROUND(L90,2)*ROUND(G90,3),2)</f>
      </c>
      <c s="36" t="s">
        <v>738</v>
      </c>
      <c>
        <f>(M90*21)/100</f>
      </c>
      <c t="s">
        <v>27</v>
      </c>
    </row>
    <row r="91" spans="1:5" ht="12.75">
      <c r="A91" s="35" t="s">
        <v>55</v>
      </c>
      <c r="E91" s="39" t="s">
        <v>5</v>
      </c>
    </row>
    <row r="92" spans="1:5" ht="12.75">
      <c r="A92" s="35" t="s">
        <v>56</v>
      </c>
      <c r="E92" s="40" t="s">
        <v>6876</v>
      </c>
    </row>
    <row r="93" spans="1:5" ht="114.75">
      <c r="A93" t="s">
        <v>58</v>
      </c>
      <c r="E93" s="39" t="s">
        <v>11100</v>
      </c>
    </row>
    <row r="94" spans="1:16" ht="25.5">
      <c r="A94" t="s">
        <v>49</v>
      </c>
      <c s="34" t="s">
        <v>153</v>
      </c>
      <c s="34" t="s">
        <v>1178</v>
      </c>
      <c s="35" t="s">
        <v>5</v>
      </c>
      <c s="6" t="s">
        <v>1179</v>
      </c>
      <c s="36" t="s">
        <v>83</v>
      </c>
      <c s="37">
        <v>5</v>
      </c>
      <c s="36">
        <v>0</v>
      </c>
      <c s="36">
        <f>ROUND(G94*H94,6)</f>
      </c>
      <c r="L94" s="38">
        <v>0</v>
      </c>
      <c s="32">
        <f>ROUND(ROUND(L94,2)*ROUND(G94,3),2)</f>
      </c>
      <c s="36" t="s">
        <v>738</v>
      </c>
      <c>
        <f>(M94*21)/100</f>
      </c>
      <c t="s">
        <v>27</v>
      </c>
    </row>
    <row r="95" spans="1:5" ht="12.75">
      <c r="A95" s="35" t="s">
        <v>55</v>
      </c>
      <c r="E95" s="39" t="s">
        <v>5</v>
      </c>
    </row>
    <row r="96" spans="1:5" ht="12.75">
      <c r="A96" s="35" t="s">
        <v>56</v>
      </c>
      <c r="E96" s="40" t="s">
        <v>6876</v>
      </c>
    </row>
    <row r="97" spans="1:5" ht="102">
      <c r="A97" t="s">
        <v>58</v>
      </c>
      <c r="E97" s="39" t="s">
        <v>1163</v>
      </c>
    </row>
    <row r="98" spans="1:16" ht="12.75">
      <c r="A98" t="s">
        <v>49</v>
      </c>
      <c s="34" t="s">
        <v>157</v>
      </c>
      <c s="34" t="s">
        <v>11236</v>
      </c>
      <c s="35" t="s">
        <v>5</v>
      </c>
      <c s="6" t="s">
        <v>2011</v>
      </c>
      <c s="36" t="s">
        <v>220</v>
      </c>
      <c s="37">
        <v>550</v>
      </c>
      <c s="36">
        <v>0</v>
      </c>
      <c s="36">
        <f>ROUND(G98*H98,6)</f>
      </c>
      <c r="L98" s="38">
        <v>0</v>
      </c>
      <c s="32">
        <f>ROUND(ROUND(L98,2)*ROUND(G98,3),2)</f>
      </c>
      <c s="36" t="s">
        <v>738</v>
      </c>
      <c>
        <f>(M98*21)/100</f>
      </c>
      <c t="s">
        <v>27</v>
      </c>
    </row>
    <row r="99" spans="1:5" ht="12.75">
      <c r="A99" s="35" t="s">
        <v>55</v>
      </c>
      <c r="E99" s="39" t="s">
        <v>5</v>
      </c>
    </row>
    <row r="100" spans="1:5" ht="12.75">
      <c r="A100" s="35" t="s">
        <v>56</v>
      </c>
      <c r="E100" s="40" t="s">
        <v>6876</v>
      </c>
    </row>
    <row r="101" spans="1:5" ht="102">
      <c r="A101" t="s">
        <v>58</v>
      </c>
      <c r="E101" s="39" t="s">
        <v>2012</v>
      </c>
    </row>
    <row r="102" spans="1:16" ht="12.75">
      <c r="A102" t="s">
        <v>49</v>
      </c>
      <c s="34" t="s">
        <v>161</v>
      </c>
      <c s="34" t="s">
        <v>2013</v>
      </c>
      <c s="35" t="s">
        <v>5</v>
      </c>
      <c s="6" t="s">
        <v>2014</v>
      </c>
      <c s="36" t="s">
        <v>88</v>
      </c>
      <c s="37">
        <v>415</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6876</v>
      </c>
    </row>
    <row r="105" spans="1:5" ht="76.5">
      <c r="A105" t="s">
        <v>58</v>
      </c>
      <c r="E105" s="39" t="s">
        <v>1172</v>
      </c>
    </row>
    <row r="106" spans="1:16" ht="12.75">
      <c r="A106" t="s">
        <v>49</v>
      </c>
      <c s="34" t="s">
        <v>165</v>
      </c>
      <c s="34" t="s">
        <v>1435</v>
      </c>
      <c s="35" t="s">
        <v>5</v>
      </c>
      <c s="6" t="s">
        <v>1436</v>
      </c>
      <c s="36" t="s">
        <v>88</v>
      </c>
      <c s="37">
        <v>275</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6876</v>
      </c>
    </row>
    <row r="109" spans="1:5" ht="89.25">
      <c r="A109" t="s">
        <v>58</v>
      </c>
      <c r="E109" s="39" t="s">
        <v>1185</v>
      </c>
    </row>
    <row r="110" spans="1:16" ht="12.75">
      <c r="A110" t="s">
        <v>49</v>
      </c>
      <c s="34" t="s">
        <v>170</v>
      </c>
      <c s="34" t="s">
        <v>105</v>
      </c>
      <c s="35" t="s">
        <v>5</v>
      </c>
      <c s="6" t="s">
        <v>106</v>
      </c>
      <c s="36" t="s">
        <v>88</v>
      </c>
      <c s="37">
        <v>610</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6876</v>
      </c>
    </row>
    <row r="113" spans="1:5" ht="89.25">
      <c r="A113" t="s">
        <v>58</v>
      </c>
      <c r="E113" s="39" t="s">
        <v>1185</v>
      </c>
    </row>
    <row r="114" spans="1:16" ht="12.75">
      <c r="A114" t="s">
        <v>49</v>
      </c>
      <c s="34" t="s">
        <v>174</v>
      </c>
      <c s="34" t="s">
        <v>2101</v>
      </c>
      <c s="35" t="s">
        <v>5</v>
      </c>
      <c s="6" t="s">
        <v>2102</v>
      </c>
      <c s="36" t="s">
        <v>88</v>
      </c>
      <c s="37">
        <v>245</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6876</v>
      </c>
    </row>
    <row r="117" spans="1:5" ht="89.25">
      <c r="A117" t="s">
        <v>58</v>
      </c>
      <c r="E117" s="39" t="s">
        <v>1185</v>
      </c>
    </row>
    <row r="118" spans="1:16" ht="25.5">
      <c r="A118" t="s">
        <v>49</v>
      </c>
      <c s="34" t="s">
        <v>178</v>
      </c>
      <c s="34" t="s">
        <v>1863</v>
      </c>
      <c s="35" t="s">
        <v>5</v>
      </c>
      <c s="6" t="s">
        <v>1438</v>
      </c>
      <c s="36" t="s">
        <v>83</v>
      </c>
      <c s="37">
        <v>8</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6876</v>
      </c>
    </row>
    <row r="121" spans="1:5" ht="102">
      <c r="A121" t="s">
        <v>58</v>
      </c>
      <c r="E121" s="39" t="s">
        <v>892</v>
      </c>
    </row>
    <row r="122" spans="1:16" ht="25.5">
      <c r="A122" t="s">
        <v>49</v>
      </c>
      <c s="34" t="s">
        <v>50</v>
      </c>
      <c s="34" t="s">
        <v>2117</v>
      </c>
      <c s="35" t="s">
        <v>5</v>
      </c>
      <c s="6" t="s">
        <v>6897</v>
      </c>
      <c s="36" t="s">
        <v>83</v>
      </c>
      <c s="37">
        <v>5</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6876</v>
      </c>
    </row>
    <row r="125" spans="1:5" ht="102">
      <c r="A125" t="s">
        <v>58</v>
      </c>
      <c r="E125" s="39" t="s">
        <v>892</v>
      </c>
    </row>
    <row r="126" spans="1:16" ht="25.5">
      <c r="A126" t="s">
        <v>49</v>
      </c>
      <c s="34" t="s">
        <v>60</v>
      </c>
      <c s="34" t="s">
        <v>2123</v>
      </c>
      <c s="35" t="s">
        <v>5</v>
      </c>
      <c s="6" t="s">
        <v>2124</v>
      </c>
      <c s="36" t="s">
        <v>83</v>
      </c>
      <c s="37">
        <v>2</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6876</v>
      </c>
    </row>
    <row r="129" spans="1:5" ht="102">
      <c r="A129" t="s">
        <v>58</v>
      </c>
      <c r="E129" s="39" t="s">
        <v>892</v>
      </c>
    </row>
    <row r="130" spans="1:16" ht="25.5">
      <c r="A130" t="s">
        <v>49</v>
      </c>
      <c s="34" t="s">
        <v>63</v>
      </c>
      <c s="34" t="s">
        <v>11059</v>
      </c>
      <c s="35" t="s">
        <v>5</v>
      </c>
      <c s="6" t="s">
        <v>11060</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6876</v>
      </c>
    </row>
    <row r="133" spans="1:5" ht="102">
      <c r="A133" t="s">
        <v>58</v>
      </c>
      <c r="E133" s="39" t="s">
        <v>892</v>
      </c>
    </row>
    <row r="134" spans="1:16" ht="12.75">
      <c r="A134" t="s">
        <v>49</v>
      </c>
      <c s="34" t="s">
        <v>182</v>
      </c>
      <c s="34" t="s">
        <v>6898</v>
      </c>
      <c s="35" t="s">
        <v>5</v>
      </c>
      <c s="6" t="s">
        <v>2463</v>
      </c>
      <c s="36" t="s">
        <v>88</v>
      </c>
      <c s="37">
        <v>1130</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6876</v>
      </c>
    </row>
    <row r="137" spans="1:5" ht="76.5">
      <c r="A137" t="s">
        <v>58</v>
      </c>
      <c r="E137" s="39" t="s">
        <v>6899</v>
      </c>
    </row>
    <row r="138" spans="1:16" ht="12.75">
      <c r="A138" t="s">
        <v>49</v>
      </c>
      <c s="34" t="s">
        <v>263</v>
      </c>
      <c s="34" t="s">
        <v>11237</v>
      </c>
      <c s="35" t="s">
        <v>5</v>
      </c>
      <c s="6" t="s">
        <v>11238</v>
      </c>
      <c s="36" t="s">
        <v>83</v>
      </c>
      <c s="37">
        <v>2</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6876</v>
      </c>
    </row>
    <row r="141" spans="1:5" ht="76.5">
      <c r="A141" t="s">
        <v>58</v>
      </c>
      <c r="E141" s="39" t="s">
        <v>1162</v>
      </c>
    </row>
    <row r="142" spans="1:16" ht="12.75">
      <c r="A142" t="s">
        <v>49</v>
      </c>
      <c s="34" t="s">
        <v>267</v>
      </c>
      <c s="34" t="s">
        <v>2133</v>
      </c>
      <c s="35" t="s">
        <v>5</v>
      </c>
      <c s="6" t="s">
        <v>2134</v>
      </c>
      <c s="36" t="s">
        <v>88</v>
      </c>
      <c s="37">
        <v>900</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6876</v>
      </c>
    </row>
    <row r="145" spans="1:5" ht="114.75">
      <c r="A145" t="s">
        <v>58</v>
      </c>
      <c r="E145" s="39" t="s">
        <v>6880</v>
      </c>
    </row>
    <row r="146" spans="1:16" ht="12.75">
      <c r="A146" t="s">
        <v>49</v>
      </c>
      <c s="34" t="s">
        <v>271</v>
      </c>
      <c s="34" t="s">
        <v>2534</v>
      </c>
      <c s="35" t="s">
        <v>5</v>
      </c>
      <c s="6" t="s">
        <v>1819</v>
      </c>
      <c s="36" t="s">
        <v>1149</v>
      </c>
      <c s="37">
        <v>750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6876</v>
      </c>
    </row>
    <row r="149" spans="1:5" ht="127.5">
      <c r="A149" t="s">
        <v>58</v>
      </c>
      <c r="E149" s="39" t="s">
        <v>3078</v>
      </c>
    </row>
    <row r="150" spans="1:16" ht="12.75">
      <c r="A150" t="s">
        <v>49</v>
      </c>
      <c s="34" t="s">
        <v>275</v>
      </c>
      <c s="34" t="s">
        <v>11239</v>
      </c>
      <c s="35" t="s">
        <v>5</v>
      </c>
      <c s="6" t="s">
        <v>11240</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6876</v>
      </c>
    </row>
    <row r="153" spans="1:5" ht="140.25">
      <c r="A153" t="s">
        <v>58</v>
      </c>
      <c r="E153" s="39" t="s">
        <v>11241</v>
      </c>
    </row>
    <row r="154" spans="1:16" ht="12.75">
      <c r="A154" t="s">
        <v>49</v>
      </c>
      <c s="34" t="s">
        <v>280</v>
      </c>
      <c s="34" t="s">
        <v>11061</v>
      </c>
      <c s="35" t="s">
        <v>5</v>
      </c>
      <c s="6" t="s">
        <v>11062</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6876</v>
      </c>
    </row>
    <row r="157" spans="1:5" ht="140.25">
      <c r="A157" t="s">
        <v>58</v>
      </c>
      <c r="E157" s="39" t="s">
        <v>11241</v>
      </c>
    </row>
    <row r="158" spans="1:16" ht="25.5">
      <c r="A158" t="s">
        <v>49</v>
      </c>
      <c s="34" t="s">
        <v>284</v>
      </c>
      <c s="34" t="s">
        <v>6857</v>
      </c>
      <c s="35" t="s">
        <v>5</v>
      </c>
      <c s="6" t="s">
        <v>6858</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6876</v>
      </c>
    </row>
    <row r="161" spans="1:5" ht="89.25">
      <c r="A161" t="s">
        <v>58</v>
      </c>
      <c r="E161" s="39" t="s">
        <v>6890</v>
      </c>
    </row>
    <row r="162" spans="1:16" ht="25.5">
      <c r="A162" t="s">
        <v>49</v>
      </c>
      <c s="34" t="s">
        <v>288</v>
      </c>
      <c s="34" t="s">
        <v>11199</v>
      </c>
      <c s="35" t="s">
        <v>5</v>
      </c>
      <c s="6" t="s">
        <v>11200</v>
      </c>
      <c s="36" t="s">
        <v>83</v>
      </c>
      <c s="37">
        <v>1</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6876</v>
      </c>
    </row>
    <row r="165" spans="1:5" ht="89.25">
      <c r="A165" t="s">
        <v>58</v>
      </c>
      <c r="E165" s="39" t="s">
        <v>6890</v>
      </c>
    </row>
    <row r="166" spans="1:16" ht="25.5">
      <c r="A166" t="s">
        <v>49</v>
      </c>
      <c s="34" t="s">
        <v>292</v>
      </c>
      <c s="34" t="s">
        <v>11242</v>
      </c>
      <c s="35" t="s">
        <v>5</v>
      </c>
      <c s="6" t="s">
        <v>11243</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6876</v>
      </c>
    </row>
    <row r="169" spans="1:5" ht="89.25">
      <c r="A169" t="s">
        <v>58</v>
      </c>
      <c r="E169" s="39" t="s">
        <v>6890</v>
      </c>
    </row>
    <row r="170" spans="1:16" ht="25.5">
      <c r="A170" t="s">
        <v>49</v>
      </c>
      <c s="34" t="s">
        <v>296</v>
      </c>
      <c s="34" t="s">
        <v>11244</v>
      </c>
      <c s="35" t="s">
        <v>5</v>
      </c>
      <c s="6" t="s">
        <v>11245</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6876</v>
      </c>
    </row>
    <row r="173" spans="1:5" ht="89.25">
      <c r="A173" t="s">
        <v>58</v>
      </c>
      <c r="E173" s="39" t="s">
        <v>11246</v>
      </c>
    </row>
    <row r="174" spans="1:16" ht="12.75">
      <c r="A174" t="s">
        <v>49</v>
      </c>
      <c s="34" t="s">
        <v>300</v>
      </c>
      <c s="34" t="s">
        <v>11247</v>
      </c>
      <c s="35" t="s">
        <v>5</v>
      </c>
      <c s="6" t="s">
        <v>11248</v>
      </c>
      <c s="36" t="s">
        <v>83</v>
      </c>
      <c s="37">
        <v>2</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6876</v>
      </c>
    </row>
    <row r="177" spans="1:5" ht="114.75">
      <c r="A177" t="s">
        <v>58</v>
      </c>
      <c r="E177" s="39" t="s">
        <v>6893</v>
      </c>
    </row>
    <row r="178" spans="1:16" ht="12.75">
      <c r="A178" t="s">
        <v>49</v>
      </c>
      <c s="34" t="s">
        <v>304</v>
      </c>
      <c s="34" t="s">
        <v>11113</v>
      </c>
      <c s="35" t="s">
        <v>5</v>
      </c>
      <c s="6" t="s">
        <v>11114</v>
      </c>
      <c s="36" t="s">
        <v>83</v>
      </c>
      <c s="37">
        <v>6</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6876</v>
      </c>
    </row>
    <row r="181" spans="1:5" ht="114.75">
      <c r="A181" t="s">
        <v>58</v>
      </c>
      <c r="E181" s="39" t="s">
        <v>6893</v>
      </c>
    </row>
    <row r="182" spans="1:16" ht="12.75">
      <c r="A182" t="s">
        <v>49</v>
      </c>
      <c s="34" t="s">
        <v>308</v>
      </c>
      <c s="34" t="s">
        <v>2168</v>
      </c>
      <c s="35" t="s">
        <v>5</v>
      </c>
      <c s="6" t="s">
        <v>2169</v>
      </c>
      <c s="36" t="s">
        <v>83</v>
      </c>
      <c s="37">
        <v>3</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6876</v>
      </c>
    </row>
    <row r="185" spans="1:5" ht="114.75">
      <c r="A185" t="s">
        <v>58</v>
      </c>
      <c r="E185" s="39" t="s">
        <v>6893</v>
      </c>
    </row>
    <row r="186" spans="1:16" ht="25.5">
      <c r="A186" t="s">
        <v>49</v>
      </c>
      <c s="34" t="s">
        <v>312</v>
      </c>
      <c s="34" t="s">
        <v>1823</v>
      </c>
      <c s="35" t="s">
        <v>5</v>
      </c>
      <c s="6" t="s">
        <v>1824</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6876</v>
      </c>
    </row>
    <row r="189" spans="1:5" ht="114.75">
      <c r="A189" t="s">
        <v>58</v>
      </c>
      <c r="E189" s="39" t="s">
        <v>6910</v>
      </c>
    </row>
    <row r="190" spans="1:16" ht="38.25">
      <c r="A190" t="s">
        <v>49</v>
      </c>
      <c s="34" t="s">
        <v>316</v>
      </c>
      <c s="34" t="s">
        <v>2482</v>
      </c>
      <c s="35" t="s">
        <v>5</v>
      </c>
      <c s="6" t="s">
        <v>2483</v>
      </c>
      <c s="36" t="s">
        <v>83</v>
      </c>
      <c s="37">
        <v>2</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6876</v>
      </c>
    </row>
    <row r="193" spans="1:5" ht="114.75">
      <c r="A193" t="s">
        <v>58</v>
      </c>
      <c r="E193" s="39" t="s">
        <v>6910</v>
      </c>
    </row>
    <row r="194" spans="1:16" ht="25.5">
      <c r="A194" t="s">
        <v>49</v>
      </c>
      <c s="34" t="s">
        <v>320</v>
      </c>
      <c s="34" t="s">
        <v>1827</v>
      </c>
      <c s="35" t="s">
        <v>5</v>
      </c>
      <c s="6" t="s">
        <v>1828</v>
      </c>
      <c s="36" t="s">
        <v>83</v>
      </c>
      <c s="37">
        <v>1</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6876</v>
      </c>
    </row>
    <row r="197" spans="1:5" ht="89.25">
      <c r="A197" t="s">
        <v>58</v>
      </c>
      <c r="E197" s="39" t="s">
        <v>11118</v>
      </c>
    </row>
    <row r="198" spans="1:16" ht="12.75">
      <c r="A198" t="s">
        <v>49</v>
      </c>
      <c s="34" t="s">
        <v>324</v>
      </c>
      <c s="34" t="s">
        <v>2323</v>
      </c>
      <c s="35" t="s">
        <v>5</v>
      </c>
      <c s="6" t="s">
        <v>2324</v>
      </c>
      <c s="36" t="s">
        <v>83</v>
      </c>
      <c s="37">
        <v>5</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6876</v>
      </c>
    </row>
    <row r="201" spans="1:5" ht="76.5">
      <c r="A201" t="s">
        <v>58</v>
      </c>
      <c r="E201" s="39" t="s">
        <v>6911</v>
      </c>
    </row>
    <row r="202" spans="1:16" ht="12.75">
      <c r="A202" t="s">
        <v>49</v>
      </c>
      <c s="34" t="s">
        <v>328</v>
      </c>
      <c s="34" t="s">
        <v>2327</v>
      </c>
      <c s="35" t="s">
        <v>5</v>
      </c>
      <c s="6" t="s">
        <v>2328</v>
      </c>
      <c s="36" t="s">
        <v>83</v>
      </c>
      <c s="37">
        <v>1</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6876</v>
      </c>
    </row>
    <row r="205" spans="1:5" ht="76.5">
      <c r="A205" t="s">
        <v>58</v>
      </c>
      <c r="E205" s="39" t="s">
        <v>1162</v>
      </c>
    </row>
    <row r="206" spans="1:16" ht="12.75">
      <c r="A206" t="s">
        <v>49</v>
      </c>
      <c s="34" t="s">
        <v>329</v>
      </c>
      <c s="34" t="s">
        <v>1907</v>
      </c>
      <c s="35" t="s">
        <v>5</v>
      </c>
      <c s="6" t="s">
        <v>1908</v>
      </c>
      <c s="36" t="s">
        <v>168</v>
      </c>
      <c s="37">
        <v>160</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6876</v>
      </c>
    </row>
    <row r="209" spans="1:5" ht="89.25">
      <c r="A209" t="s">
        <v>58</v>
      </c>
      <c r="E209" s="39" t="s">
        <v>6913</v>
      </c>
    </row>
    <row r="210" spans="1:16" ht="12.75">
      <c r="A210" t="s">
        <v>49</v>
      </c>
      <c s="34" t="s">
        <v>330</v>
      </c>
      <c s="34" t="s">
        <v>2349</v>
      </c>
      <c s="35" t="s">
        <v>5</v>
      </c>
      <c s="6" t="s">
        <v>2350</v>
      </c>
      <c s="36" t="s">
        <v>168</v>
      </c>
      <c s="37">
        <v>60</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6876</v>
      </c>
    </row>
    <row r="213" spans="1:5" ht="102">
      <c r="A213" t="s">
        <v>58</v>
      </c>
      <c r="E213" s="39" t="s">
        <v>11249</v>
      </c>
    </row>
    <row r="214" spans="1:16" ht="12.75">
      <c r="A214" t="s">
        <v>49</v>
      </c>
      <c s="34" t="s">
        <v>331</v>
      </c>
      <c s="34" t="s">
        <v>2360</v>
      </c>
      <c s="35" t="s">
        <v>5</v>
      </c>
      <c s="6" t="s">
        <v>2361</v>
      </c>
      <c s="36" t="s">
        <v>168</v>
      </c>
      <c s="37">
        <v>240</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6876</v>
      </c>
    </row>
    <row r="217" spans="1:5" ht="89.25">
      <c r="A217" t="s">
        <v>58</v>
      </c>
      <c r="E217" s="39" t="s">
        <v>11119</v>
      </c>
    </row>
    <row r="218" spans="1:16" ht="12.75">
      <c r="A218" t="s">
        <v>49</v>
      </c>
      <c s="34" t="s">
        <v>332</v>
      </c>
      <c s="34" t="s">
        <v>109</v>
      </c>
      <c s="35" t="s">
        <v>5</v>
      </c>
      <c s="6" t="s">
        <v>110</v>
      </c>
      <c s="36" t="s">
        <v>111</v>
      </c>
      <c s="37">
        <v>0.36</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6876</v>
      </c>
    </row>
    <row r="221" spans="1:5" ht="76.5">
      <c r="A221" t="s">
        <v>58</v>
      </c>
      <c r="E221" s="39" t="s">
        <v>11250</v>
      </c>
    </row>
    <row r="222" spans="1:16" ht="12.75">
      <c r="A222" t="s">
        <v>49</v>
      </c>
      <c s="34" t="s">
        <v>336</v>
      </c>
      <c s="34" t="s">
        <v>232</v>
      </c>
      <c s="35" t="s">
        <v>5</v>
      </c>
      <c s="6" t="s">
        <v>233</v>
      </c>
      <c s="36" t="s">
        <v>111</v>
      </c>
      <c s="37">
        <v>0.36</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6876</v>
      </c>
    </row>
    <row r="225" spans="1:5" ht="216.75">
      <c r="A225" t="s">
        <v>58</v>
      </c>
      <c r="E225" s="39" t="s">
        <v>11251</v>
      </c>
    </row>
    <row r="226" spans="1:16" ht="25.5">
      <c r="A226" t="s">
        <v>49</v>
      </c>
      <c s="34" t="s">
        <v>340</v>
      </c>
      <c s="34" t="s">
        <v>11252</v>
      </c>
      <c s="35" t="s">
        <v>5</v>
      </c>
      <c s="6" t="s">
        <v>11253</v>
      </c>
      <c s="36" t="s">
        <v>83</v>
      </c>
      <c s="37">
        <v>2</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6876</v>
      </c>
    </row>
    <row r="229" spans="1:5" ht="114.75">
      <c r="A229" t="s">
        <v>58</v>
      </c>
      <c r="E229" s="39" t="s">
        <v>11254</v>
      </c>
    </row>
    <row r="230" spans="1:13" ht="12.75">
      <c r="A230" t="s">
        <v>46</v>
      </c>
      <c r="C230" s="31" t="s">
        <v>100</v>
      </c>
      <c r="E230" s="33" t="s">
        <v>464</v>
      </c>
      <c r="J230" s="32">
        <f>0</f>
      </c>
      <c s="32">
        <f>0</f>
      </c>
      <c s="32">
        <f>0+L231</f>
      </c>
      <c s="32">
        <f>0+M231</f>
      </c>
    </row>
    <row r="231" spans="1:16" ht="12.75">
      <c r="A231" t="s">
        <v>49</v>
      </c>
      <c s="34" t="s">
        <v>344</v>
      </c>
      <c s="34" t="s">
        <v>6715</v>
      </c>
      <c s="35" t="s">
        <v>5</v>
      </c>
      <c s="6" t="s">
        <v>6716</v>
      </c>
      <c s="36" t="s">
        <v>71</v>
      </c>
      <c s="37">
        <v>7.5</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6876</v>
      </c>
    </row>
    <row r="234" spans="1:5" ht="369.75">
      <c r="A234" t="s">
        <v>58</v>
      </c>
      <c r="E234" s="39" t="s">
        <v>3533</v>
      </c>
    </row>
    <row r="235" spans="1:13" ht="12.75">
      <c r="A235" t="s">
        <v>46</v>
      </c>
      <c r="C235" s="31" t="s">
        <v>104</v>
      </c>
      <c r="E235" s="33" t="s">
        <v>2762</v>
      </c>
      <c r="J235" s="32">
        <f>0</f>
      </c>
      <c s="32">
        <f>0</f>
      </c>
      <c s="32">
        <f>0+L236+L240+L244</f>
      </c>
      <c s="32">
        <f>0+M236+M240+M244</f>
      </c>
    </row>
    <row r="236" spans="1:16" ht="12.75">
      <c r="A236" t="s">
        <v>49</v>
      </c>
      <c s="34" t="s">
        <v>348</v>
      </c>
      <c s="34" t="s">
        <v>11104</v>
      </c>
      <c s="35" t="s">
        <v>5</v>
      </c>
      <c s="6" t="s">
        <v>2447</v>
      </c>
      <c s="36" t="s">
        <v>220</v>
      </c>
      <c s="37">
        <v>75</v>
      </c>
      <c s="36">
        <v>0</v>
      </c>
      <c s="36">
        <f>ROUND(G236*H236,6)</f>
      </c>
      <c r="L236" s="38">
        <v>0</v>
      </c>
      <c s="32">
        <f>ROUND(ROUND(L236,2)*ROUND(G236,3),2)</f>
      </c>
      <c s="36" t="s">
        <v>738</v>
      </c>
      <c>
        <f>(M236*21)/100</f>
      </c>
      <c t="s">
        <v>27</v>
      </c>
    </row>
    <row r="237" spans="1:5" ht="12.75">
      <c r="A237" s="35" t="s">
        <v>55</v>
      </c>
      <c r="E237" s="39" t="s">
        <v>5</v>
      </c>
    </row>
    <row r="238" spans="1:5" ht="12.75">
      <c r="A238" s="35" t="s">
        <v>56</v>
      </c>
      <c r="E238" s="40" t="s">
        <v>6876</v>
      </c>
    </row>
    <row r="239" spans="1:5" ht="153">
      <c r="A239" t="s">
        <v>58</v>
      </c>
      <c r="E239" s="39" t="s">
        <v>2448</v>
      </c>
    </row>
    <row r="240" spans="1:16" ht="12.75">
      <c r="A240" t="s">
        <v>49</v>
      </c>
      <c s="34" t="s">
        <v>352</v>
      </c>
      <c s="34" t="s">
        <v>2449</v>
      </c>
      <c s="35" t="s">
        <v>5</v>
      </c>
      <c s="6" t="s">
        <v>2450</v>
      </c>
      <c s="36" t="s">
        <v>71</v>
      </c>
      <c s="37">
        <v>7.5</v>
      </c>
      <c s="36">
        <v>0</v>
      </c>
      <c s="36">
        <f>ROUND(G240*H240,6)</f>
      </c>
      <c r="L240" s="38">
        <v>0</v>
      </c>
      <c s="32">
        <f>ROUND(ROUND(L240,2)*ROUND(G240,3),2)</f>
      </c>
      <c s="36" t="s">
        <v>738</v>
      </c>
      <c>
        <f>(M240*21)/100</f>
      </c>
      <c t="s">
        <v>27</v>
      </c>
    </row>
    <row r="241" spans="1:5" ht="12.75">
      <c r="A241" s="35" t="s">
        <v>55</v>
      </c>
      <c r="E241" s="39" t="s">
        <v>5</v>
      </c>
    </row>
    <row r="242" spans="1:5" ht="12.75">
      <c r="A242" s="35" t="s">
        <v>56</v>
      </c>
      <c r="E242" s="40" t="s">
        <v>6876</v>
      </c>
    </row>
    <row r="243" spans="1:5" ht="140.25">
      <c r="A243" t="s">
        <v>58</v>
      </c>
      <c r="E243" s="39" t="s">
        <v>2883</v>
      </c>
    </row>
    <row r="244" spans="1:16" ht="25.5">
      <c r="A244" t="s">
        <v>49</v>
      </c>
      <c s="34" t="s">
        <v>356</v>
      </c>
      <c s="34" t="s">
        <v>2769</v>
      </c>
      <c s="35" t="s">
        <v>5</v>
      </c>
      <c s="6" t="s">
        <v>2770</v>
      </c>
      <c s="36" t="s">
        <v>2025</v>
      </c>
      <c s="37">
        <v>225</v>
      </c>
      <c s="36">
        <v>0</v>
      </c>
      <c s="36">
        <f>ROUND(G244*H244,6)</f>
      </c>
      <c r="L244" s="38">
        <v>0</v>
      </c>
      <c s="32">
        <f>ROUND(ROUND(L244,2)*ROUND(G244,3),2)</f>
      </c>
      <c s="36" t="s">
        <v>738</v>
      </c>
      <c>
        <f>(M244*21)/100</f>
      </c>
      <c t="s">
        <v>27</v>
      </c>
    </row>
    <row r="245" spans="1:5" ht="12.75">
      <c r="A245" s="35" t="s">
        <v>55</v>
      </c>
      <c r="E245" s="39" t="s">
        <v>5</v>
      </c>
    </row>
    <row r="246" spans="1:5" ht="12.75">
      <c r="A246" s="35" t="s">
        <v>56</v>
      </c>
      <c r="E246" s="40" t="s">
        <v>6876</v>
      </c>
    </row>
    <row r="247" spans="1:5" ht="127.5">
      <c r="A247" t="s">
        <v>58</v>
      </c>
      <c r="E247" s="39" t="s">
        <v>2776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11070</v>
      </c>
      <c s="41">
        <f>Rekapitulace!C194</f>
      </c>
      <c s="20" t="s">
        <v>0</v>
      </c>
      <c t="s">
        <v>23</v>
      </c>
      <c t="s">
        <v>27</v>
      </c>
    </row>
    <row r="4" spans="1:16" ht="32" customHeight="1">
      <c r="A4" s="24" t="s">
        <v>20</v>
      </c>
      <c s="25" t="s">
        <v>28</v>
      </c>
      <c s="27" t="s">
        <v>11070</v>
      </c>
      <c r="E4" s="26" t="s">
        <v>11071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COUNTIFS(L8:L296,"=0",A8:A296,"P")+COUNTIFS(L8:L296,"",A8:A296,"P")+SUM(Q8:Q296)</f>
      </c>
    </row>
    <row r="8" spans="1:13" ht="12.75">
      <c r="A8" t="s">
        <v>44</v>
      </c>
      <c r="C8" s="28" t="s">
        <v>11257</v>
      </c>
      <c r="E8" s="30" t="s">
        <v>11256</v>
      </c>
      <c r="J8" s="29">
        <f>0+J9+J34+J99+J160+J221+J226+J263</f>
      </c>
      <c s="29">
        <f>0+K9+K34+K99+K160+K221+K226+K263</f>
      </c>
      <c s="29">
        <f>0+L9+L34+L99+L160+L221+L226+L263</f>
      </c>
      <c s="29">
        <f>0+M9+M34+M99+M160+M221+M226+M263</f>
      </c>
    </row>
    <row r="9" spans="1:13" ht="12.75">
      <c r="A9" t="s">
        <v>46</v>
      </c>
      <c r="C9" s="31" t="s">
        <v>129</v>
      </c>
      <c r="E9" s="33" t="s">
        <v>1973</v>
      </c>
      <c r="J9" s="32">
        <f>0</f>
      </c>
      <c s="32">
        <f>0</f>
      </c>
      <c s="32">
        <f>0+L10+L14+L18+L22+L26+L30</f>
      </c>
      <c s="32">
        <f>0+M10+M14+M18+M22+M26+M30</f>
      </c>
    </row>
    <row r="10" spans="1:16" ht="25.5">
      <c r="A10" t="s">
        <v>49</v>
      </c>
      <c s="34" t="s">
        <v>67</v>
      </c>
      <c s="34" t="s">
        <v>3034</v>
      </c>
      <c s="35" t="s">
        <v>5</v>
      </c>
      <c s="6" t="s">
        <v>3035</v>
      </c>
      <c s="36" t="s">
        <v>53</v>
      </c>
      <c s="37">
        <v>12</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1975</v>
      </c>
    </row>
    <row r="14" spans="1:16" ht="25.5">
      <c r="A14" t="s">
        <v>49</v>
      </c>
      <c s="34" t="s">
        <v>27</v>
      </c>
      <c s="34" t="s">
        <v>1138</v>
      </c>
      <c s="35" t="s">
        <v>5</v>
      </c>
      <c s="6" t="s">
        <v>1139</v>
      </c>
      <c s="36" t="s">
        <v>53</v>
      </c>
      <c s="37">
        <v>2</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1975</v>
      </c>
    </row>
    <row r="18" spans="1:16" ht="25.5">
      <c r="A18" t="s">
        <v>49</v>
      </c>
      <c s="34" t="s">
        <v>26</v>
      </c>
      <c s="34" t="s">
        <v>1140</v>
      </c>
      <c s="35" t="s">
        <v>5</v>
      </c>
      <c s="6" t="s">
        <v>486</v>
      </c>
      <c s="36" t="s">
        <v>53</v>
      </c>
      <c s="37">
        <v>131</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1975</v>
      </c>
    </row>
    <row r="22" spans="1:16" ht="25.5">
      <c r="A22" t="s">
        <v>49</v>
      </c>
      <c s="34" t="s">
        <v>85</v>
      </c>
      <c s="34" t="s">
        <v>2429</v>
      </c>
      <c s="35" t="s">
        <v>5</v>
      </c>
      <c s="6" t="s">
        <v>2430</v>
      </c>
      <c s="36" t="s">
        <v>53</v>
      </c>
      <c s="37">
        <v>35</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1975</v>
      </c>
    </row>
    <row r="26" spans="1:16" ht="25.5">
      <c r="A26" t="s">
        <v>49</v>
      </c>
      <c s="34" t="s">
        <v>90</v>
      </c>
      <c s="34" t="s">
        <v>883</v>
      </c>
      <c s="35" t="s">
        <v>5</v>
      </c>
      <c s="6" t="s">
        <v>1143</v>
      </c>
      <c s="36" t="s">
        <v>53</v>
      </c>
      <c s="37">
        <v>0.05</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1975</v>
      </c>
    </row>
    <row r="30" spans="1:16" ht="25.5">
      <c r="A30" t="s">
        <v>49</v>
      </c>
      <c s="34" t="s">
        <v>93</v>
      </c>
      <c s="34" t="s">
        <v>888</v>
      </c>
      <c s="35" t="s">
        <v>5</v>
      </c>
      <c s="6" t="s">
        <v>889</v>
      </c>
      <c s="36" t="s">
        <v>53</v>
      </c>
      <c s="37">
        <v>11</v>
      </c>
      <c s="36">
        <v>0</v>
      </c>
      <c s="36">
        <f>ROUND(G30*H30,6)</f>
      </c>
      <c r="L30" s="38">
        <v>0</v>
      </c>
      <c s="32">
        <f>ROUND(ROUND(L30,2)*ROUND(G30,3),2)</f>
      </c>
      <c s="36" t="s">
        <v>738</v>
      </c>
      <c>
        <f>(M30*21)/100</f>
      </c>
      <c t="s">
        <v>27</v>
      </c>
    </row>
    <row r="31" spans="1:5" ht="12.75">
      <c r="A31" s="35" t="s">
        <v>55</v>
      </c>
      <c r="E31" s="39" t="s">
        <v>5</v>
      </c>
    </row>
    <row r="32" spans="1:5" ht="12.75">
      <c r="A32" s="35" t="s">
        <v>56</v>
      </c>
      <c r="E32" s="40" t="s">
        <v>5</v>
      </c>
    </row>
    <row r="33" spans="1:5" ht="89.25">
      <c r="A33" t="s">
        <v>58</v>
      </c>
      <c r="E33" s="39" t="s">
        <v>1975</v>
      </c>
    </row>
    <row r="34" spans="1:13" ht="12.75">
      <c r="A34" t="s">
        <v>46</v>
      </c>
      <c r="C34" s="31" t="s">
        <v>404</v>
      </c>
      <c r="E34" s="33" t="s">
        <v>1754</v>
      </c>
      <c r="J34" s="32">
        <f>0</f>
      </c>
      <c s="32">
        <f>0</f>
      </c>
      <c s="32">
        <f>0+L35+L39+L43+L47+L51+L55+L59+L63+L67+L71+L75+L79+L83+L87+L91+L95</f>
      </c>
      <c s="32">
        <f>0+M35+M39+M43+M47+M51+M55+M59+M63+M67+M71+M75+M79+M83+M87+M91+M95</f>
      </c>
    </row>
    <row r="35" spans="1:16" ht="12.75">
      <c r="A35" t="s">
        <v>49</v>
      </c>
      <c s="34" t="s">
        <v>137</v>
      </c>
      <c s="34" t="s">
        <v>11047</v>
      </c>
      <c s="35" t="s">
        <v>5</v>
      </c>
      <c s="6" t="s">
        <v>11048</v>
      </c>
      <c s="36" t="s">
        <v>83</v>
      </c>
      <c s="37">
        <v>6</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11049</v>
      </c>
    </row>
    <row r="39" spans="1:16" ht="12.75">
      <c r="A39" t="s">
        <v>49</v>
      </c>
      <c s="34" t="s">
        <v>141</v>
      </c>
      <c s="34" t="s">
        <v>86</v>
      </c>
      <c s="35" t="s">
        <v>5</v>
      </c>
      <c s="6" t="s">
        <v>87</v>
      </c>
      <c s="36" t="s">
        <v>88</v>
      </c>
      <c s="37">
        <v>220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1985</v>
      </c>
    </row>
    <row r="43" spans="1:16" ht="12.75">
      <c r="A43" t="s">
        <v>49</v>
      </c>
      <c s="34" t="s">
        <v>145</v>
      </c>
      <c s="34" t="s">
        <v>11124</v>
      </c>
      <c s="35" t="s">
        <v>5</v>
      </c>
      <c s="6" t="s">
        <v>11125</v>
      </c>
      <c s="36" t="s">
        <v>88</v>
      </c>
      <c s="37">
        <v>3</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1985</v>
      </c>
    </row>
    <row r="47" spans="1:16" ht="12.75">
      <c r="A47" t="s">
        <v>49</v>
      </c>
      <c s="34" t="s">
        <v>149</v>
      </c>
      <c s="34" t="s">
        <v>1167</v>
      </c>
      <c s="35" t="s">
        <v>5</v>
      </c>
      <c s="6" t="s">
        <v>1168</v>
      </c>
      <c s="36" t="s">
        <v>88</v>
      </c>
      <c s="37">
        <v>220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1987</v>
      </c>
    </row>
    <row r="51" spans="1:16" ht="25.5">
      <c r="A51" t="s">
        <v>49</v>
      </c>
      <c s="34" t="s">
        <v>153</v>
      </c>
      <c s="34" t="s">
        <v>97</v>
      </c>
      <c s="35" t="s">
        <v>5</v>
      </c>
      <c s="6" t="s">
        <v>98</v>
      </c>
      <c s="36" t="s">
        <v>88</v>
      </c>
      <c s="37">
        <v>220</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76.5">
      <c r="A54" t="s">
        <v>58</v>
      </c>
      <c r="E54" s="39" t="s">
        <v>1987</v>
      </c>
    </row>
    <row r="55" spans="1:16" ht="25.5">
      <c r="A55" t="s">
        <v>49</v>
      </c>
      <c s="34" t="s">
        <v>157</v>
      </c>
      <c s="34" t="s">
        <v>1507</v>
      </c>
      <c s="35" t="s">
        <v>5</v>
      </c>
      <c s="6" t="s">
        <v>1508</v>
      </c>
      <c s="36" t="s">
        <v>88</v>
      </c>
      <c s="37">
        <v>8</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1990</v>
      </c>
    </row>
    <row r="59" spans="1:16" ht="25.5">
      <c r="A59" t="s">
        <v>49</v>
      </c>
      <c s="34" t="s">
        <v>161</v>
      </c>
      <c s="34" t="s">
        <v>11126</v>
      </c>
      <c s="35" t="s">
        <v>5</v>
      </c>
      <c s="6" t="s">
        <v>11127</v>
      </c>
      <c s="36" t="s">
        <v>83</v>
      </c>
      <c s="37">
        <v>22</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63.75">
      <c r="A62" t="s">
        <v>58</v>
      </c>
      <c r="E62" s="39" t="s">
        <v>1990</v>
      </c>
    </row>
    <row r="63" spans="1:16" ht="25.5">
      <c r="A63" t="s">
        <v>49</v>
      </c>
      <c s="34" t="s">
        <v>165</v>
      </c>
      <c s="34" t="s">
        <v>1176</v>
      </c>
      <c s="35" t="s">
        <v>5</v>
      </c>
      <c s="6" t="s">
        <v>1177</v>
      </c>
      <c s="36" t="s">
        <v>83</v>
      </c>
      <c s="37">
        <v>3</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1175</v>
      </c>
    </row>
    <row r="67" spans="1:16" ht="25.5">
      <c r="A67" t="s">
        <v>49</v>
      </c>
      <c s="34" t="s">
        <v>170</v>
      </c>
      <c s="34" t="s">
        <v>2433</v>
      </c>
      <c s="35" t="s">
        <v>5</v>
      </c>
      <c s="6" t="s">
        <v>2434</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38.25">
      <c r="A70" t="s">
        <v>58</v>
      </c>
      <c r="E70" s="39" t="s">
        <v>2000</v>
      </c>
    </row>
    <row r="71" spans="1:16" ht="12.75">
      <c r="A71" t="s">
        <v>49</v>
      </c>
      <c s="34" t="s">
        <v>174</v>
      </c>
      <c s="34" t="s">
        <v>2438</v>
      </c>
      <c s="35" t="s">
        <v>5</v>
      </c>
      <c s="6" t="s">
        <v>2439</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2009</v>
      </c>
    </row>
    <row r="75" spans="1:16" ht="25.5">
      <c r="A75" t="s">
        <v>49</v>
      </c>
      <c s="34" t="s">
        <v>178</v>
      </c>
      <c s="34" t="s">
        <v>1178</v>
      </c>
      <c s="35" t="s">
        <v>5</v>
      </c>
      <c s="6" t="s">
        <v>1179</v>
      </c>
      <c s="36" t="s">
        <v>83</v>
      </c>
      <c s="37">
        <v>5</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1985</v>
      </c>
    </row>
    <row r="79" spans="1:16" ht="25.5">
      <c r="A79" t="s">
        <v>49</v>
      </c>
      <c s="34" t="s">
        <v>50</v>
      </c>
      <c s="34" t="s">
        <v>2005</v>
      </c>
      <c s="35" t="s">
        <v>5</v>
      </c>
      <c s="6" t="s">
        <v>2006</v>
      </c>
      <c s="36" t="s">
        <v>83</v>
      </c>
      <c s="37">
        <v>2</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51">
      <c r="A82" t="s">
        <v>58</v>
      </c>
      <c r="E82" s="39" t="s">
        <v>2004</v>
      </c>
    </row>
    <row r="83" spans="1:16" ht="12.75">
      <c r="A83" t="s">
        <v>49</v>
      </c>
      <c s="34" t="s">
        <v>60</v>
      </c>
      <c s="34" t="s">
        <v>11053</v>
      </c>
      <c s="35" t="s">
        <v>5</v>
      </c>
      <c s="6" t="s">
        <v>11054</v>
      </c>
      <c s="36" t="s">
        <v>88</v>
      </c>
      <c s="37">
        <v>50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63.75">
      <c r="A86" t="s">
        <v>58</v>
      </c>
      <c r="E86" s="39" t="s">
        <v>11055</v>
      </c>
    </row>
    <row r="87" spans="1:16" ht="12.75">
      <c r="A87" t="s">
        <v>49</v>
      </c>
      <c s="34" t="s">
        <v>63</v>
      </c>
      <c s="34" t="s">
        <v>2010</v>
      </c>
      <c s="35" t="s">
        <v>5</v>
      </c>
      <c s="6" t="s">
        <v>2011</v>
      </c>
      <c s="36" t="s">
        <v>220</v>
      </c>
      <c s="37">
        <v>10</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102">
      <c r="A90" t="s">
        <v>58</v>
      </c>
      <c r="E90" s="39" t="s">
        <v>2012</v>
      </c>
    </row>
    <row r="91" spans="1:16" ht="12.75">
      <c r="A91" t="s">
        <v>49</v>
      </c>
      <c s="34" t="s">
        <v>182</v>
      </c>
      <c s="34" t="s">
        <v>2013</v>
      </c>
      <c s="35" t="s">
        <v>5</v>
      </c>
      <c s="6" t="s">
        <v>2014</v>
      </c>
      <c s="36" t="s">
        <v>88</v>
      </c>
      <c s="37">
        <v>3550</v>
      </c>
      <c s="36">
        <v>0</v>
      </c>
      <c s="36">
        <f>ROUND(G91*H91,6)</f>
      </c>
      <c r="L91" s="38">
        <v>0</v>
      </c>
      <c s="32">
        <f>ROUND(ROUND(L91,2)*ROUND(G91,3),2)</f>
      </c>
      <c s="36" t="s">
        <v>738</v>
      </c>
      <c>
        <f>(M91*21)/100</f>
      </c>
      <c t="s">
        <v>27</v>
      </c>
    </row>
    <row r="92" spans="1:5" ht="12.75">
      <c r="A92" s="35" t="s">
        <v>55</v>
      </c>
      <c r="E92" s="39" t="s">
        <v>5</v>
      </c>
    </row>
    <row r="93" spans="1:5" ht="12.75">
      <c r="A93" s="35" t="s">
        <v>56</v>
      </c>
      <c r="E93" s="40" t="s">
        <v>5</v>
      </c>
    </row>
    <row r="94" spans="1:5" ht="25.5">
      <c r="A94" t="s">
        <v>58</v>
      </c>
      <c r="E94" s="39" t="s">
        <v>1997</v>
      </c>
    </row>
    <row r="95" spans="1:16" ht="12.75">
      <c r="A95" t="s">
        <v>49</v>
      </c>
      <c s="34" t="s">
        <v>263</v>
      </c>
      <c s="34" t="s">
        <v>2382</v>
      </c>
      <c s="35" t="s">
        <v>5</v>
      </c>
      <c s="6" t="s">
        <v>1819</v>
      </c>
      <c s="36" t="s">
        <v>1149</v>
      </c>
      <c s="37">
        <v>3940</v>
      </c>
      <c s="36">
        <v>0</v>
      </c>
      <c s="36">
        <f>ROUND(G95*H95,6)</f>
      </c>
      <c r="L95" s="38">
        <v>0</v>
      </c>
      <c s="32">
        <f>ROUND(ROUND(L95,2)*ROUND(G95,3),2)</f>
      </c>
      <c s="36" t="s">
        <v>738</v>
      </c>
      <c>
        <f>(M95*21)/100</f>
      </c>
      <c t="s">
        <v>27</v>
      </c>
    </row>
    <row r="96" spans="1:5" ht="12.75">
      <c r="A96" s="35" t="s">
        <v>55</v>
      </c>
      <c r="E96" s="39" t="s">
        <v>5</v>
      </c>
    </row>
    <row r="97" spans="1:5" ht="12.75">
      <c r="A97" s="35" t="s">
        <v>56</v>
      </c>
      <c r="E97" s="40" t="s">
        <v>5</v>
      </c>
    </row>
    <row r="98" spans="1:5" ht="76.5">
      <c r="A98" t="s">
        <v>58</v>
      </c>
      <c r="E98" s="39" t="s">
        <v>1162</v>
      </c>
    </row>
    <row r="99" spans="1:13" ht="12.75">
      <c r="A99" t="s">
        <v>46</v>
      </c>
      <c r="C99" s="31" t="s">
        <v>2027</v>
      </c>
      <c r="E99" s="33" t="s">
        <v>68</v>
      </c>
      <c r="J99" s="32">
        <f>0</f>
      </c>
      <c s="32">
        <f>0</f>
      </c>
      <c s="32">
        <f>0+L100+L104+L108+L112+L116+L120+L124+L128+L132+L136+L140+L144+L148+L152+L156</f>
      </c>
      <c s="32">
        <f>0+M100+M104+M108+M112+M116+M120+M124+M128+M132+M136+M140+M144+M148+M152+M156</f>
      </c>
    </row>
    <row r="100" spans="1:16" ht="12.75">
      <c r="A100" t="s">
        <v>49</v>
      </c>
      <c s="34" t="s">
        <v>79</v>
      </c>
      <c s="34" t="s">
        <v>2028</v>
      </c>
      <c s="35" t="s">
        <v>5</v>
      </c>
      <c s="6" t="s">
        <v>2029</v>
      </c>
      <c s="36" t="s">
        <v>220</v>
      </c>
      <c s="37">
        <v>200</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12.75">
      <c r="A103" t="s">
        <v>58</v>
      </c>
      <c r="E103" s="39" t="s">
        <v>2030</v>
      </c>
    </row>
    <row r="104" spans="1:16" ht="12.75">
      <c r="A104" t="s">
        <v>49</v>
      </c>
      <c s="34" t="s">
        <v>100</v>
      </c>
      <c s="34" t="s">
        <v>5700</v>
      </c>
      <c s="35" t="s">
        <v>5</v>
      </c>
      <c s="6" t="s">
        <v>5701</v>
      </c>
      <c s="36" t="s">
        <v>71</v>
      </c>
      <c s="37">
        <v>22</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16.75">
      <c r="A107" t="s">
        <v>58</v>
      </c>
      <c r="E107" s="39" t="s">
        <v>6844</v>
      </c>
    </row>
    <row r="108" spans="1:16" ht="12.75">
      <c r="A108" t="s">
        <v>49</v>
      </c>
      <c s="34" t="s">
        <v>104</v>
      </c>
      <c s="34" t="s">
        <v>5239</v>
      </c>
      <c s="35" t="s">
        <v>5</v>
      </c>
      <c s="6" t="s">
        <v>5240</v>
      </c>
      <c s="36" t="s">
        <v>2025</v>
      </c>
      <c s="37">
        <v>195</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5.5">
      <c r="A111" t="s">
        <v>58</v>
      </c>
      <c r="E111" s="39" t="s">
        <v>2442</v>
      </c>
    </row>
    <row r="112" spans="1:16" ht="12.75">
      <c r="A112" t="s">
        <v>49</v>
      </c>
      <c s="34" t="s">
        <v>108</v>
      </c>
      <c s="34" t="s">
        <v>69</v>
      </c>
      <c s="35" t="s">
        <v>5</v>
      </c>
      <c s="6" t="s">
        <v>70</v>
      </c>
      <c s="36" t="s">
        <v>71</v>
      </c>
      <c s="37">
        <v>1</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29.5">
      <c r="A115" t="s">
        <v>58</v>
      </c>
      <c r="E115" s="39" t="s">
        <v>2039</v>
      </c>
    </row>
    <row r="116" spans="1:16" ht="12.75">
      <c r="A116" t="s">
        <v>49</v>
      </c>
      <c s="34" t="s">
        <v>113</v>
      </c>
      <c s="34" t="s">
        <v>2440</v>
      </c>
      <c s="35" t="s">
        <v>5</v>
      </c>
      <c s="6" t="s">
        <v>2441</v>
      </c>
      <c s="36" t="s">
        <v>2025</v>
      </c>
      <c s="37">
        <v>30</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25.5">
      <c r="A119" t="s">
        <v>58</v>
      </c>
      <c r="E119" s="39" t="s">
        <v>2442</v>
      </c>
    </row>
    <row r="120" spans="1:16" ht="12.75">
      <c r="A120" t="s">
        <v>49</v>
      </c>
      <c s="34" t="s">
        <v>117</v>
      </c>
      <c s="34" t="s">
        <v>75</v>
      </c>
      <c s="35" t="s">
        <v>5</v>
      </c>
      <c s="6" t="s">
        <v>76</v>
      </c>
      <c s="36" t="s">
        <v>71</v>
      </c>
      <c s="37">
        <v>15.5</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53">
      <c r="A123" t="s">
        <v>58</v>
      </c>
      <c r="E123" s="39" t="s">
        <v>2040</v>
      </c>
    </row>
    <row r="124" spans="1:16" ht="12.75">
      <c r="A124" t="s">
        <v>49</v>
      </c>
      <c s="34" t="s">
        <v>121</v>
      </c>
      <c s="34" t="s">
        <v>3654</v>
      </c>
      <c s="35" t="s">
        <v>5</v>
      </c>
      <c s="6" t="s">
        <v>3655</v>
      </c>
      <c s="36" t="s">
        <v>71</v>
      </c>
      <c s="37">
        <v>1</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165.75">
      <c r="A127" t="s">
        <v>58</v>
      </c>
      <c r="E127" s="39" t="s">
        <v>11258</v>
      </c>
    </row>
    <row r="128" spans="1:16" ht="12.75">
      <c r="A128" t="s">
        <v>49</v>
      </c>
      <c s="34" t="s">
        <v>125</v>
      </c>
      <c s="34" t="s">
        <v>2041</v>
      </c>
      <c s="35" t="s">
        <v>5</v>
      </c>
      <c s="6" t="s">
        <v>2042</v>
      </c>
      <c s="36" t="s">
        <v>220</v>
      </c>
      <c s="37">
        <v>200</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2043</v>
      </c>
    </row>
    <row r="132" spans="1:16" ht="12.75">
      <c r="A132" t="s">
        <v>49</v>
      </c>
      <c s="34" t="s">
        <v>129</v>
      </c>
      <c s="34" t="s">
        <v>4833</v>
      </c>
      <c s="35" t="s">
        <v>5</v>
      </c>
      <c s="6" t="s">
        <v>4834</v>
      </c>
      <c s="36" t="s">
        <v>71</v>
      </c>
      <c s="37">
        <v>2</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2513</v>
      </c>
    </row>
    <row r="136" spans="1:16" ht="12.75">
      <c r="A136" t="s">
        <v>49</v>
      </c>
      <c s="34" t="s">
        <v>133</v>
      </c>
      <c s="34" t="s">
        <v>2443</v>
      </c>
      <c s="35" t="s">
        <v>5</v>
      </c>
      <c s="6" t="s">
        <v>2444</v>
      </c>
      <c s="36" t="s">
        <v>71</v>
      </c>
      <c s="37">
        <v>23</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38.25">
      <c r="A139" t="s">
        <v>58</v>
      </c>
      <c r="E139" s="39" t="s">
        <v>2445</v>
      </c>
    </row>
    <row r="140" spans="1:16" ht="12.75">
      <c r="A140" t="s">
        <v>49</v>
      </c>
      <c s="34" t="s">
        <v>392</v>
      </c>
      <c s="34" t="s">
        <v>6715</v>
      </c>
      <c s="35" t="s">
        <v>5</v>
      </c>
      <c s="6" t="s">
        <v>6716</v>
      </c>
      <c s="36" t="s">
        <v>71</v>
      </c>
      <c s="37">
        <v>0.5</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67.75">
      <c r="A143" t="s">
        <v>58</v>
      </c>
      <c r="E143" s="39" t="s">
        <v>6846</v>
      </c>
    </row>
    <row r="144" spans="1:16" ht="12.75">
      <c r="A144" t="s">
        <v>49</v>
      </c>
      <c s="34" t="s">
        <v>396</v>
      </c>
      <c s="34" t="s">
        <v>2449</v>
      </c>
      <c s="35" t="s">
        <v>5</v>
      </c>
      <c s="6" t="s">
        <v>2450</v>
      </c>
      <c s="36" t="s">
        <v>71</v>
      </c>
      <c s="37">
        <v>23</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2451</v>
      </c>
    </row>
    <row r="148" spans="1:16" ht="25.5">
      <c r="A148" t="s">
        <v>49</v>
      </c>
      <c s="34" t="s">
        <v>400</v>
      </c>
      <c s="34" t="s">
        <v>2769</v>
      </c>
      <c s="35" t="s">
        <v>5</v>
      </c>
      <c s="6" t="s">
        <v>2770</v>
      </c>
      <c s="36" t="s">
        <v>2025</v>
      </c>
      <c s="37">
        <v>690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2138</v>
      </c>
    </row>
    <row r="152" spans="1:16" ht="12.75">
      <c r="A152" t="s">
        <v>49</v>
      </c>
      <c s="34" t="s">
        <v>404</v>
      </c>
      <c s="34" t="s">
        <v>4385</v>
      </c>
      <c s="35" t="s">
        <v>5</v>
      </c>
      <c s="6" t="s">
        <v>4386</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2528</v>
      </c>
    </row>
    <row r="156" spans="1:16" ht="12.75">
      <c r="A156" t="s">
        <v>49</v>
      </c>
      <c s="34" t="s">
        <v>408</v>
      </c>
      <c s="34" t="s">
        <v>4037</v>
      </c>
      <c s="35" t="s">
        <v>5</v>
      </c>
      <c s="6" t="s">
        <v>4038</v>
      </c>
      <c s="36" t="s">
        <v>1149</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1150</v>
      </c>
    </row>
    <row r="160" spans="1:13" ht="12.75">
      <c r="A160" t="s">
        <v>46</v>
      </c>
      <c r="C160" s="31" t="s">
        <v>2067</v>
      </c>
      <c r="E160" s="33" t="s">
        <v>2068</v>
      </c>
      <c r="J160" s="32">
        <f>0</f>
      </c>
      <c s="32">
        <f>0</f>
      </c>
      <c s="32">
        <f>0+L161+L165+L169+L173+L177+L181+L185+L189+L193+L197+L201+L205+L209+L213+L217</f>
      </c>
      <c s="32">
        <f>0+M161+M165+M169+M173+M177+M181+M185+M189+M193+M197+M201+M205+M209+M213+M217</f>
      </c>
    </row>
    <row r="161" spans="1:16" ht="25.5">
      <c r="A161" t="s">
        <v>49</v>
      </c>
      <c s="34" t="s">
        <v>267</v>
      </c>
      <c s="34" t="s">
        <v>11136</v>
      </c>
      <c s="35" t="s">
        <v>5</v>
      </c>
      <c s="6" t="s">
        <v>11137</v>
      </c>
      <c s="36" t="s">
        <v>88</v>
      </c>
      <c s="37">
        <v>4694</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2071</v>
      </c>
    </row>
    <row r="165" spans="1:16" ht="12.75">
      <c r="A165" t="s">
        <v>49</v>
      </c>
      <c s="34" t="s">
        <v>271</v>
      </c>
      <c s="34" t="s">
        <v>11259</v>
      </c>
      <c s="35" t="s">
        <v>5</v>
      </c>
      <c s="6" t="s">
        <v>11260</v>
      </c>
      <c s="36" t="s">
        <v>83</v>
      </c>
      <c s="37">
        <v>101</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11261</v>
      </c>
    </row>
    <row r="169" spans="1:16" ht="12.75">
      <c r="A169" t="s">
        <v>49</v>
      </c>
      <c s="34" t="s">
        <v>275</v>
      </c>
      <c s="34" t="s">
        <v>11262</v>
      </c>
      <c s="35" t="s">
        <v>5</v>
      </c>
      <c s="6" t="s">
        <v>11263</v>
      </c>
      <c s="36" t="s">
        <v>83</v>
      </c>
      <c s="37">
        <v>24</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11261</v>
      </c>
    </row>
    <row r="173" spans="1:16" ht="12.75">
      <c r="A173" t="s">
        <v>49</v>
      </c>
      <c s="34" t="s">
        <v>280</v>
      </c>
      <c s="34" t="s">
        <v>11264</v>
      </c>
      <c s="35" t="s">
        <v>5</v>
      </c>
      <c s="6" t="s">
        <v>11265</v>
      </c>
      <c s="36" t="s">
        <v>83</v>
      </c>
      <c s="37">
        <v>24</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11261</v>
      </c>
    </row>
    <row r="177" spans="1:16" ht="12.75">
      <c r="A177" t="s">
        <v>49</v>
      </c>
      <c s="34" t="s">
        <v>284</v>
      </c>
      <c s="34" t="s">
        <v>11138</v>
      </c>
      <c s="35" t="s">
        <v>5</v>
      </c>
      <c s="6" t="s">
        <v>11139</v>
      </c>
      <c s="36" t="s">
        <v>83</v>
      </c>
      <c s="37">
        <v>9</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2080</v>
      </c>
    </row>
    <row r="181" spans="1:16" ht="12.75">
      <c r="A181" t="s">
        <v>49</v>
      </c>
      <c s="34" t="s">
        <v>288</v>
      </c>
      <c s="34" t="s">
        <v>11266</v>
      </c>
      <c s="35" t="s">
        <v>5</v>
      </c>
      <c s="6" t="s">
        <v>11267</v>
      </c>
      <c s="36" t="s">
        <v>83</v>
      </c>
      <c s="37">
        <v>101</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2080</v>
      </c>
    </row>
    <row r="185" spans="1:16" ht="25.5">
      <c r="A185" t="s">
        <v>49</v>
      </c>
      <c s="34" t="s">
        <v>292</v>
      </c>
      <c s="34" t="s">
        <v>2532</v>
      </c>
      <c s="35" t="s">
        <v>5</v>
      </c>
      <c s="6" t="s">
        <v>2533</v>
      </c>
      <c s="36" t="s">
        <v>83</v>
      </c>
      <c s="37">
        <v>3</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2080</v>
      </c>
    </row>
    <row r="189" spans="1:16" ht="38.25">
      <c r="A189" t="s">
        <v>49</v>
      </c>
      <c s="34" t="s">
        <v>296</v>
      </c>
      <c s="34" t="s">
        <v>11268</v>
      </c>
      <c s="35" t="s">
        <v>5</v>
      </c>
      <c s="6" t="s">
        <v>11269</v>
      </c>
      <c s="36" t="s">
        <v>83</v>
      </c>
      <c s="37">
        <v>2</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38.25">
      <c r="A192" t="s">
        <v>58</v>
      </c>
      <c r="E192" s="39" t="s">
        <v>2080</v>
      </c>
    </row>
    <row r="193" spans="1:16" ht="25.5">
      <c r="A193" t="s">
        <v>49</v>
      </c>
      <c s="34" t="s">
        <v>300</v>
      </c>
      <c s="34" t="s">
        <v>1183</v>
      </c>
      <c s="35" t="s">
        <v>5</v>
      </c>
      <c s="6" t="s">
        <v>1184</v>
      </c>
      <c s="36" t="s">
        <v>88</v>
      </c>
      <c s="37">
        <v>5</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38.25">
      <c r="A196" t="s">
        <v>58</v>
      </c>
      <c r="E196" s="39" t="s">
        <v>2071</v>
      </c>
    </row>
    <row r="197" spans="1:16" ht="25.5">
      <c r="A197" t="s">
        <v>49</v>
      </c>
      <c s="34" t="s">
        <v>304</v>
      </c>
      <c s="34" t="s">
        <v>11270</v>
      </c>
      <c s="35" t="s">
        <v>5</v>
      </c>
      <c s="6" t="s">
        <v>11271</v>
      </c>
      <c s="36" t="s">
        <v>83</v>
      </c>
      <c s="37">
        <v>6</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2080</v>
      </c>
    </row>
    <row r="201" spans="1:16" ht="12.75">
      <c r="A201" t="s">
        <v>49</v>
      </c>
      <c s="34" t="s">
        <v>308</v>
      </c>
      <c s="34" t="s">
        <v>11272</v>
      </c>
      <c s="35" t="s">
        <v>5</v>
      </c>
      <c s="6" t="s">
        <v>11273</v>
      </c>
      <c s="36" t="s">
        <v>88</v>
      </c>
      <c s="37">
        <v>3</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38.25">
      <c r="A204" t="s">
        <v>58</v>
      </c>
      <c r="E204" s="39" t="s">
        <v>11274</v>
      </c>
    </row>
    <row r="205" spans="1:16" ht="12.75">
      <c r="A205" t="s">
        <v>49</v>
      </c>
      <c s="34" t="s">
        <v>312</v>
      </c>
      <c s="34" t="s">
        <v>2462</v>
      </c>
      <c s="35" t="s">
        <v>5</v>
      </c>
      <c s="6" t="s">
        <v>2463</v>
      </c>
      <c s="36" t="s">
        <v>88</v>
      </c>
      <c s="37">
        <v>100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25.5">
      <c r="A208" t="s">
        <v>58</v>
      </c>
      <c r="E208" s="39" t="s">
        <v>2464</v>
      </c>
    </row>
    <row r="209" spans="1:16" ht="12.75">
      <c r="A209" t="s">
        <v>49</v>
      </c>
      <c s="34" t="s">
        <v>316</v>
      </c>
      <c s="34" t="s">
        <v>1780</v>
      </c>
      <c s="35" t="s">
        <v>5</v>
      </c>
      <c s="6" t="s">
        <v>1781</v>
      </c>
      <c s="36" t="s">
        <v>83</v>
      </c>
      <c s="37">
        <v>100</v>
      </c>
      <c s="36">
        <v>0</v>
      </c>
      <c s="36">
        <f>ROUND(G209*H209,6)</f>
      </c>
      <c r="L209" s="38">
        <v>0</v>
      </c>
      <c s="32">
        <f>ROUND(ROUND(L209,2)*ROUND(G209,3),2)</f>
      </c>
      <c s="36" t="s">
        <v>738</v>
      </c>
      <c>
        <f>(M209*21)/100</f>
      </c>
      <c t="s">
        <v>27</v>
      </c>
    </row>
    <row r="210" spans="1:5" ht="12.75">
      <c r="A210" s="35" t="s">
        <v>55</v>
      </c>
      <c r="E210" s="39" t="s">
        <v>5</v>
      </c>
    </row>
    <row r="211" spans="1:5" ht="12.75">
      <c r="A211" s="35" t="s">
        <v>56</v>
      </c>
      <c r="E211" s="40" t="s">
        <v>5</v>
      </c>
    </row>
    <row r="212" spans="1:5" ht="25.5">
      <c r="A212" t="s">
        <v>58</v>
      </c>
      <c r="E212" s="39" t="s">
        <v>2127</v>
      </c>
    </row>
    <row r="213" spans="1:16" ht="12.75">
      <c r="A213" t="s">
        <v>49</v>
      </c>
      <c s="34" t="s">
        <v>320</v>
      </c>
      <c s="34" t="s">
        <v>2135</v>
      </c>
      <c s="35" t="s">
        <v>5</v>
      </c>
      <c s="6" t="s">
        <v>2136</v>
      </c>
      <c s="36" t="s">
        <v>88</v>
      </c>
      <c s="37">
        <v>4700</v>
      </c>
      <c s="36">
        <v>0</v>
      </c>
      <c s="36">
        <f>ROUND(G213*H213,6)</f>
      </c>
      <c r="L213" s="38">
        <v>0</v>
      </c>
      <c s="32">
        <f>ROUND(ROUND(L213,2)*ROUND(G213,3),2)</f>
      </c>
      <c s="36" t="s">
        <v>738</v>
      </c>
      <c>
        <f>(M213*21)/100</f>
      </c>
      <c t="s">
        <v>27</v>
      </c>
    </row>
    <row r="214" spans="1:5" ht="12.75">
      <c r="A214" s="35" t="s">
        <v>55</v>
      </c>
      <c r="E214" s="39" t="s">
        <v>5</v>
      </c>
    </row>
    <row r="215" spans="1:5" ht="12.75">
      <c r="A215" s="35" t="s">
        <v>56</v>
      </c>
      <c r="E215" s="40" t="s">
        <v>5</v>
      </c>
    </row>
    <row r="216" spans="1:5" ht="63.75">
      <c r="A216" t="s">
        <v>58</v>
      </c>
      <c r="E216" s="39" t="s">
        <v>2063</v>
      </c>
    </row>
    <row r="217" spans="1:16" ht="12.75">
      <c r="A217" t="s">
        <v>49</v>
      </c>
      <c s="34" t="s">
        <v>324</v>
      </c>
      <c s="34" t="s">
        <v>2534</v>
      </c>
      <c s="35" t="s">
        <v>5</v>
      </c>
      <c s="6" t="s">
        <v>1819</v>
      </c>
      <c s="36" t="s">
        <v>1149</v>
      </c>
      <c s="37">
        <v>330</v>
      </c>
      <c s="36">
        <v>0</v>
      </c>
      <c s="36">
        <f>ROUND(G217*H217,6)</f>
      </c>
      <c r="L217" s="38">
        <v>0</v>
      </c>
      <c s="32">
        <f>ROUND(ROUND(L217,2)*ROUND(G217,3),2)</f>
      </c>
      <c s="36" t="s">
        <v>738</v>
      </c>
      <c>
        <f>(M217*21)/100</f>
      </c>
      <c t="s">
        <v>27</v>
      </c>
    </row>
    <row r="218" spans="1:5" ht="12.75">
      <c r="A218" s="35" t="s">
        <v>55</v>
      </c>
      <c r="E218" s="39" t="s">
        <v>5</v>
      </c>
    </row>
    <row r="219" spans="1:5" ht="12.75">
      <c r="A219" s="35" t="s">
        <v>56</v>
      </c>
      <c r="E219" s="40" t="s">
        <v>5</v>
      </c>
    </row>
    <row r="220" spans="1:5" ht="76.5">
      <c r="A220" t="s">
        <v>58</v>
      </c>
      <c r="E220" s="39" t="s">
        <v>2214</v>
      </c>
    </row>
    <row r="221" spans="1:13" ht="12.75">
      <c r="A221" t="s">
        <v>46</v>
      </c>
      <c r="C221" s="31" t="s">
        <v>2215</v>
      </c>
      <c r="E221" s="33" t="s">
        <v>2216</v>
      </c>
      <c r="J221" s="32">
        <f>0</f>
      </c>
      <c s="32">
        <f>0</f>
      </c>
      <c s="32">
        <f>0+L222</f>
      </c>
      <c s="32">
        <f>0+M222</f>
      </c>
    </row>
    <row r="222" spans="1:16" ht="12.75">
      <c r="A222" t="s">
        <v>49</v>
      </c>
      <c s="34" t="s">
        <v>328</v>
      </c>
      <c s="34" t="s">
        <v>2225</v>
      </c>
      <c s="35" t="s">
        <v>5</v>
      </c>
      <c s="6" t="s">
        <v>2226</v>
      </c>
      <c s="36" t="s">
        <v>83</v>
      </c>
      <c s="37">
        <v>6</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51">
      <c r="A225" t="s">
        <v>58</v>
      </c>
      <c r="E225" s="39" t="s">
        <v>2227</v>
      </c>
    </row>
    <row r="226" spans="1:13" ht="12.75">
      <c r="A226" t="s">
        <v>46</v>
      </c>
      <c r="C226" s="31" t="s">
        <v>1717</v>
      </c>
      <c r="E226" s="33" t="s">
        <v>1822</v>
      </c>
      <c r="J226" s="32">
        <f>0</f>
      </c>
      <c s="32">
        <f>0</f>
      </c>
      <c s="32">
        <f>0+L227+L231+L235+L239+L243+L247+L251+L255+L259</f>
      </c>
      <c s="32">
        <f>0+M227+M231+M235+M239+M243+M247+M251+M255+M259</f>
      </c>
    </row>
    <row r="227" spans="1:16" ht="25.5">
      <c r="A227" t="s">
        <v>49</v>
      </c>
      <c s="34" t="s">
        <v>329</v>
      </c>
      <c s="34" t="s">
        <v>1823</v>
      </c>
      <c s="35" t="s">
        <v>5</v>
      </c>
      <c s="6" t="s">
        <v>1824</v>
      </c>
      <c s="36" t="s">
        <v>83</v>
      </c>
      <c s="37">
        <v>1</v>
      </c>
      <c s="36">
        <v>0</v>
      </c>
      <c s="36">
        <f>ROUND(G227*H227,6)</f>
      </c>
      <c r="L227" s="38">
        <v>0</v>
      </c>
      <c s="32">
        <f>ROUND(ROUND(L227,2)*ROUND(G227,3),2)</f>
      </c>
      <c s="36" t="s">
        <v>738</v>
      </c>
      <c>
        <f>(M227*21)/100</f>
      </c>
      <c t="s">
        <v>27</v>
      </c>
    </row>
    <row r="228" spans="1:5" ht="12.75">
      <c r="A228" s="35" t="s">
        <v>55</v>
      </c>
      <c r="E228" s="39" t="s">
        <v>5</v>
      </c>
    </row>
    <row r="229" spans="1:5" ht="12.75">
      <c r="A229" s="35" t="s">
        <v>56</v>
      </c>
      <c r="E229" s="40" t="s">
        <v>5</v>
      </c>
    </row>
    <row r="230" spans="1:5" ht="63.75">
      <c r="A230" t="s">
        <v>58</v>
      </c>
      <c r="E230" s="39" t="s">
        <v>2312</v>
      </c>
    </row>
    <row r="231" spans="1:16" ht="12.75">
      <c r="A231" t="s">
        <v>49</v>
      </c>
      <c s="34" t="s">
        <v>330</v>
      </c>
      <c s="34" t="s">
        <v>2410</v>
      </c>
      <c s="35" t="s">
        <v>5</v>
      </c>
      <c s="6" t="s">
        <v>2411</v>
      </c>
      <c s="36" t="s">
        <v>83</v>
      </c>
      <c s="37">
        <v>2</v>
      </c>
      <c s="36">
        <v>0</v>
      </c>
      <c s="36">
        <f>ROUND(G231*H231,6)</f>
      </c>
      <c r="L231" s="38">
        <v>0</v>
      </c>
      <c s="32">
        <f>ROUND(ROUND(L231,2)*ROUND(G231,3),2)</f>
      </c>
      <c s="36" t="s">
        <v>738</v>
      </c>
      <c>
        <f>(M231*21)/100</f>
      </c>
      <c t="s">
        <v>27</v>
      </c>
    </row>
    <row r="232" spans="1:5" ht="12.75">
      <c r="A232" s="35" t="s">
        <v>55</v>
      </c>
      <c r="E232" s="39" t="s">
        <v>5</v>
      </c>
    </row>
    <row r="233" spans="1:5" ht="12.75">
      <c r="A233" s="35" t="s">
        <v>56</v>
      </c>
      <c r="E233" s="40" t="s">
        <v>5</v>
      </c>
    </row>
    <row r="234" spans="1:5" ht="38.25">
      <c r="A234" t="s">
        <v>58</v>
      </c>
      <c r="E234" s="39" t="s">
        <v>2321</v>
      </c>
    </row>
    <row r="235" spans="1:16" ht="12.75">
      <c r="A235" t="s">
        <v>49</v>
      </c>
      <c s="34" t="s">
        <v>331</v>
      </c>
      <c s="34" t="s">
        <v>2412</v>
      </c>
      <c s="35" t="s">
        <v>5</v>
      </c>
      <c s="6" t="s">
        <v>2413</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5</v>
      </c>
    </row>
    <row r="238" spans="1:5" ht="38.25">
      <c r="A238" t="s">
        <v>58</v>
      </c>
      <c r="E238" s="39" t="s">
        <v>2325</v>
      </c>
    </row>
    <row r="239" spans="1:16" ht="25.5">
      <c r="A239" t="s">
        <v>49</v>
      </c>
      <c s="34" t="s">
        <v>332</v>
      </c>
      <c s="34" t="s">
        <v>2414</v>
      </c>
      <c s="35" t="s">
        <v>5</v>
      </c>
      <c s="6" t="s">
        <v>2415</v>
      </c>
      <c s="36" t="s">
        <v>83</v>
      </c>
      <c s="37">
        <v>2</v>
      </c>
      <c s="36">
        <v>0</v>
      </c>
      <c s="36">
        <f>ROUND(G239*H239,6)</f>
      </c>
      <c r="L239" s="38">
        <v>0</v>
      </c>
      <c s="32">
        <f>ROUND(ROUND(L239,2)*ROUND(G239,3),2)</f>
      </c>
      <c s="36" t="s">
        <v>738</v>
      </c>
      <c>
        <f>(M239*21)/100</f>
      </c>
      <c t="s">
        <v>27</v>
      </c>
    </row>
    <row r="240" spans="1:5" ht="12.75">
      <c r="A240" s="35" t="s">
        <v>55</v>
      </c>
      <c r="E240" s="39" t="s">
        <v>5</v>
      </c>
    </row>
    <row r="241" spans="1:5" ht="12.75">
      <c r="A241" s="35" t="s">
        <v>56</v>
      </c>
      <c r="E241" s="40" t="s">
        <v>5</v>
      </c>
    </row>
    <row r="242" spans="1:5" ht="38.25">
      <c r="A242" t="s">
        <v>58</v>
      </c>
      <c r="E242" s="39" t="s">
        <v>2325</v>
      </c>
    </row>
    <row r="243" spans="1:16" ht="12.75">
      <c r="A243" t="s">
        <v>49</v>
      </c>
      <c s="34" t="s">
        <v>336</v>
      </c>
      <c s="34" t="s">
        <v>11140</v>
      </c>
      <c s="35" t="s">
        <v>5</v>
      </c>
      <c s="6" t="s">
        <v>11141</v>
      </c>
      <c s="36" t="s">
        <v>83</v>
      </c>
      <c s="37">
        <v>2</v>
      </c>
      <c s="36">
        <v>0</v>
      </c>
      <c s="36">
        <f>ROUND(G243*H243,6)</f>
      </c>
      <c r="L243" s="38">
        <v>0</v>
      </c>
      <c s="32">
        <f>ROUND(ROUND(L243,2)*ROUND(G243,3),2)</f>
      </c>
      <c s="36" t="s">
        <v>738</v>
      </c>
      <c>
        <f>(M243*21)/100</f>
      </c>
      <c t="s">
        <v>27</v>
      </c>
    </row>
    <row r="244" spans="1:5" ht="12.75">
      <c r="A244" s="35" t="s">
        <v>55</v>
      </c>
      <c r="E244" s="39" t="s">
        <v>5</v>
      </c>
    </row>
    <row r="245" spans="1:5" ht="12.75">
      <c r="A245" s="35" t="s">
        <v>56</v>
      </c>
      <c r="E245" s="40" t="s">
        <v>5</v>
      </c>
    </row>
    <row r="246" spans="1:5" ht="76.5">
      <c r="A246" t="s">
        <v>58</v>
      </c>
      <c r="E246" s="39" t="s">
        <v>11142</v>
      </c>
    </row>
    <row r="247" spans="1:16" ht="12.75">
      <c r="A247" t="s">
        <v>49</v>
      </c>
      <c s="34" t="s">
        <v>340</v>
      </c>
      <c s="34" t="s">
        <v>1907</v>
      </c>
      <c s="35" t="s">
        <v>5</v>
      </c>
      <c s="6" t="s">
        <v>1908</v>
      </c>
      <c s="36" t="s">
        <v>168</v>
      </c>
      <c s="37">
        <v>24</v>
      </c>
      <c s="36">
        <v>0</v>
      </c>
      <c s="36">
        <f>ROUND(G247*H247,6)</f>
      </c>
      <c r="L247" s="38">
        <v>0</v>
      </c>
      <c s="32">
        <f>ROUND(ROUND(L247,2)*ROUND(G247,3),2)</f>
      </c>
      <c s="36" t="s">
        <v>738</v>
      </c>
      <c>
        <f>(M247*21)/100</f>
      </c>
      <c t="s">
        <v>27</v>
      </c>
    </row>
    <row r="248" spans="1:5" ht="12.75">
      <c r="A248" s="35" t="s">
        <v>55</v>
      </c>
      <c r="E248" s="39" t="s">
        <v>5</v>
      </c>
    </row>
    <row r="249" spans="1:5" ht="12.75">
      <c r="A249" s="35" t="s">
        <v>56</v>
      </c>
      <c r="E249" s="40" t="s">
        <v>5</v>
      </c>
    </row>
    <row r="250" spans="1:5" ht="38.25">
      <c r="A250" t="s">
        <v>58</v>
      </c>
      <c r="E250" s="39" t="s">
        <v>2347</v>
      </c>
    </row>
    <row r="251" spans="1:16" ht="12.75">
      <c r="A251" t="s">
        <v>49</v>
      </c>
      <c s="34" t="s">
        <v>344</v>
      </c>
      <c s="34" t="s">
        <v>1830</v>
      </c>
      <c s="35" t="s">
        <v>5</v>
      </c>
      <c s="6" t="s">
        <v>1831</v>
      </c>
      <c s="36" t="s">
        <v>168</v>
      </c>
      <c s="37">
        <v>24</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38.25">
      <c r="A254" t="s">
        <v>58</v>
      </c>
      <c r="E254" s="39" t="s">
        <v>2356</v>
      </c>
    </row>
    <row r="255" spans="1:16" ht="12.75">
      <c r="A255" t="s">
        <v>49</v>
      </c>
      <c s="34" t="s">
        <v>348</v>
      </c>
      <c s="34" t="s">
        <v>1719</v>
      </c>
      <c s="35" t="s">
        <v>5</v>
      </c>
      <c s="6" t="s">
        <v>1833</v>
      </c>
      <c s="36" t="s">
        <v>168</v>
      </c>
      <c s="37">
        <v>8</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38.25">
      <c r="A258" t="s">
        <v>58</v>
      </c>
      <c r="E258" s="39" t="s">
        <v>2358</v>
      </c>
    </row>
    <row r="259" spans="1:16" ht="12.75">
      <c r="A259" t="s">
        <v>49</v>
      </c>
      <c s="34" t="s">
        <v>352</v>
      </c>
      <c s="34" t="s">
        <v>2360</v>
      </c>
      <c s="35" t="s">
        <v>5</v>
      </c>
      <c s="6" t="s">
        <v>2361</v>
      </c>
      <c s="36" t="s">
        <v>168</v>
      </c>
      <c s="37">
        <v>4</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38.25">
      <c r="A262" t="s">
        <v>58</v>
      </c>
      <c r="E262" s="39" t="s">
        <v>2362</v>
      </c>
    </row>
    <row r="263" spans="1:13" ht="12.75">
      <c r="A263" t="s">
        <v>46</v>
      </c>
      <c r="C263" s="31" t="s">
        <v>10952</v>
      </c>
      <c r="E263" s="33" t="s">
        <v>11275</v>
      </c>
      <c r="J263" s="32">
        <f>0</f>
      </c>
      <c s="32">
        <f>0</f>
      </c>
      <c s="32">
        <f>0+L264+L268+L272+L276+L280+L284+L288+L292+L296</f>
      </c>
      <c s="32">
        <f>0+M264+M268+M272+M276+M280+M284+M288+M292+M296</f>
      </c>
    </row>
    <row r="264" spans="1:16" ht="12.75">
      <c r="A264" t="s">
        <v>49</v>
      </c>
      <c s="34" t="s">
        <v>356</v>
      </c>
      <c s="34" t="s">
        <v>11276</v>
      </c>
      <c s="35" t="s">
        <v>5</v>
      </c>
      <c s="6" t="s">
        <v>11277</v>
      </c>
      <c s="36" t="s">
        <v>88</v>
      </c>
      <c s="37">
        <v>4328</v>
      </c>
      <c s="36">
        <v>0</v>
      </c>
      <c s="36">
        <f>ROUND(G264*H264,6)</f>
      </c>
      <c r="L264" s="38">
        <v>0</v>
      </c>
      <c s="32">
        <f>ROUND(ROUND(L264,2)*ROUND(G264,3),2)</f>
      </c>
      <c s="36" t="s">
        <v>738</v>
      </c>
      <c>
        <f>(M264*21)/100</f>
      </c>
      <c t="s">
        <v>27</v>
      </c>
    </row>
    <row r="265" spans="1:5" ht="12.75">
      <c r="A265" s="35" t="s">
        <v>55</v>
      </c>
      <c r="E265" s="39" t="s">
        <v>5</v>
      </c>
    </row>
    <row r="266" spans="1:5" ht="12.75">
      <c r="A266" s="35" t="s">
        <v>56</v>
      </c>
      <c r="E266" s="40" t="s">
        <v>5</v>
      </c>
    </row>
    <row r="267" spans="1:5" ht="51">
      <c r="A267" t="s">
        <v>58</v>
      </c>
      <c r="E267" s="39" t="s">
        <v>11278</v>
      </c>
    </row>
    <row r="268" spans="1:16" ht="12.75">
      <c r="A268" t="s">
        <v>49</v>
      </c>
      <c s="34" t="s">
        <v>360</v>
      </c>
      <c s="34" t="s">
        <v>11279</v>
      </c>
      <c s="35" t="s">
        <v>5</v>
      </c>
      <c s="6" t="s">
        <v>11280</v>
      </c>
      <c s="36" t="s">
        <v>88</v>
      </c>
      <c s="37">
        <v>4328</v>
      </c>
      <c s="36">
        <v>0</v>
      </c>
      <c s="36">
        <f>ROUND(G268*H268,6)</f>
      </c>
      <c r="L268" s="38">
        <v>0</v>
      </c>
      <c s="32">
        <f>ROUND(ROUND(L268,2)*ROUND(G268,3),2)</f>
      </c>
      <c s="36" t="s">
        <v>738</v>
      </c>
      <c>
        <f>(M268*21)/100</f>
      </c>
      <c t="s">
        <v>27</v>
      </c>
    </row>
    <row r="269" spans="1:5" ht="12.75">
      <c r="A269" s="35" t="s">
        <v>55</v>
      </c>
      <c r="E269" s="39" t="s">
        <v>5</v>
      </c>
    </row>
    <row r="270" spans="1:5" ht="12.75">
      <c r="A270" s="35" t="s">
        <v>56</v>
      </c>
      <c r="E270" s="40" t="s">
        <v>5</v>
      </c>
    </row>
    <row r="271" spans="1:5" ht="51">
      <c r="A271" t="s">
        <v>58</v>
      </c>
      <c r="E271" s="39" t="s">
        <v>11278</v>
      </c>
    </row>
    <row r="272" spans="1:16" ht="12.75">
      <c r="A272" t="s">
        <v>49</v>
      </c>
      <c s="34" t="s">
        <v>364</v>
      </c>
      <c s="34" t="s">
        <v>11281</v>
      </c>
      <c s="35" t="s">
        <v>5</v>
      </c>
      <c s="6" t="s">
        <v>11282</v>
      </c>
      <c s="36" t="s">
        <v>88</v>
      </c>
      <c s="37">
        <v>4328</v>
      </c>
      <c s="36">
        <v>0</v>
      </c>
      <c s="36">
        <f>ROUND(G272*H272,6)</f>
      </c>
      <c r="L272" s="38">
        <v>0</v>
      </c>
      <c s="32">
        <f>ROUND(ROUND(L272,2)*ROUND(G272,3),2)</f>
      </c>
      <c s="36" t="s">
        <v>738</v>
      </c>
      <c>
        <f>(M272*21)/100</f>
      </c>
      <c t="s">
        <v>27</v>
      </c>
    </row>
    <row r="273" spans="1:5" ht="12.75">
      <c r="A273" s="35" t="s">
        <v>55</v>
      </c>
      <c r="E273" s="39" t="s">
        <v>5</v>
      </c>
    </row>
    <row r="274" spans="1:5" ht="12.75">
      <c r="A274" s="35" t="s">
        <v>56</v>
      </c>
      <c r="E274" s="40" t="s">
        <v>5</v>
      </c>
    </row>
    <row r="275" spans="1:5" ht="51">
      <c r="A275" t="s">
        <v>58</v>
      </c>
      <c r="E275" s="39" t="s">
        <v>11278</v>
      </c>
    </row>
    <row r="276" spans="1:16" ht="12.75">
      <c r="A276" t="s">
        <v>49</v>
      </c>
      <c s="34" t="s">
        <v>368</v>
      </c>
      <c s="34" t="s">
        <v>11283</v>
      </c>
      <c s="35" t="s">
        <v>5</v>
      </c>
      <c s="6" t="s">
        <v>11284</v>
      </c>
      <c s="36" t="s">
        <v>88</v>
      </c>
      <c s="37">
        <v>12</v>
      </c>
      <c s="36">
        <v>0</v>
      </c>
      <c s="36">
        <f>ROUND(G276*H276,6)</f>
      </c>
      <c r="L276" s="38">
        <v>0</v>
      </c>
      <c s="32">
        <f>ROUND(ROUND(L276,2)*ROUND(G276,3),2)</f>
      </c>
      <c s="36" t="s">
        <v>738</v>
      </c>
      <c>
        <f>(M276*21)/100</f>
      </c>
      <c t="s">
        <v>27</v>
      </c>
    </row>
    <row r="277" spans="1:5" ht="12.75">
      <c r="A277" s="35" t="s">
        <v>55</v>
      </c>
      <c r="E277" s="39" t="s">
        <v>5</v>
      </c>
    </row>
    <row r="278" spans="1:5" ht="12.75">
      <c r="A278" s="35" t="s">
        <v>56</v>
      </c>
      <c r="E278" s="40" t="s">
        <v>5</v>
      </c>
    </row>
    <row r="279" spans="1:5" ht="51">
      <c r="A279" t="s">
        <v>58</v>
      </c>
      <c r="E279" s="39" t="s">
        <v>11278</v>
      </c>
    </row>
    <row r="280" spans="1:16" ht="25.5">
      <c r="A280" t="s">
        <v>49</v>
      </c>
      <c s="34" t="s">
        <v>372</v>
      </c>
      <c s="34" t="s">
        <v>11285</v>
      </c>
      <c s="35" t="s">
        <v>5</v>
      </c>
      <c s="6" t="s">
        <v>11286</v>
      </c>
      <c s="36" t="s">
        <v>83</v>
      </c>
      <c s="37">
        <v>24</v>
      </c>
      <c s="36">
        <v>0</v>
      </c>
      <c s="36">
        <f>ROUND(G280*H280,6)</f>
      </c>
      <c r="L280" s="38">
        <v>0</v>
      </c>
      <c s="32">
        <f>ROUND(ROUND(L280,2)*ROUND(G280,3),2)</f>
      </c>
      <c s="36" t="s">
        <v>738</v>
      </c>
      <c>
        <f>(M280*21)/100</f>
      </c>
      <c t="s">
        <v>27</v>
      </c>
    </row>
    <row r="281" spans="1:5" ht="12.75">
      <c r="A281" s="35" t="s">
        <v>55</v>
      </c>
      <c r="E281" s="39" t="s">
        <v>5</v>
      </c>
    </row>
    <row r="282" spans="1:5" ht="12.75">
      <c r="A282" s="35" t="s">
        <v>56</v>
      </c>
      <c r="E282" s="40" t="s">
        <v>5</v>
      </c>
    </row>
    <row r="283" spans="1:5" ht="51">
      <c r="A283" t="s">
        <v>58</v>
      </c>
      <c r="E283" s="39" t="s">
        <v>11287</v>
      </c>
    </row>
    <row r="284" spans="1:16" ht="12.75">
      <c r="A284" t="s">
        <v>49</v>
      </c>
      <c s="34" t="s">
        <v>376</v>
      </c>
      <c s="34" t="s">
        <v>11288</v>
      </c>
      <c s="35" t="s">
        <v>5</v>
      </c>
      <c s="6" t="s">
        <v>11289</v>
      </c>
      <c s="36" t="s">
        <v>83</v>
      </c>
      <c s="37">
        <v>101</v>
      </c>
      <c s="36">
        <v>0</v>
      </c>
      <c s="36">
        <f>ROUND(G284*H284,6)</f>
      </c>
      <c r="L284" s="38">
        <v>0</v>
      </c>
      <c s="32">
        <f>ROUND(ROUND(L284,2)*ROUND(G284,3),2)</f>
      </c>
      <c s="36" t="s">
        <v>738</v>
      </c>
      <c>
        <f>(M284*21)/100</f>
      </c>
      <c t="s">
        <v>27</v>
      </c>
    </row>
    <row r="285" spans="1:5" ht="12.75">
      <c r="A285" s="35" t="s">
        <v>55</v>
      </c>
      <c r="E285" s="39" t="s">
        <v>5</v>
      </c>
    </row>
    <row r="286" spans="1:5" ht="12.75">
      <c r="A286" s="35" t="s">
        <v>56</v>
      </c>
      <c r="E286" s="40" t="s">
        <v>5</v>
      </c>
    </row>
    <row r="287" spans="1:5" ht="51">
      <c r="A287" t="s">
        <v>58</v>
      </c>
      <c r="E287" s="39" t="s">
        <v>11287</v>
      </c>
    </row>
    <row r="288" spans="1:16" ht="12.75">
      <c r="A288" t="s">
        <v>49</v>
      </c>
      <c s="34" t="s">
        <v>380</v>
      </c>
      <c s="34" t="s">
        <v>11290</v>
      </c>
      <c s="35" t="s">
        <v>5</v>
      </c>
      <c s="6" t="s">
        <v>11291</v>
      </c>
      <c s="36" t="s">
        <v>83</v>
      </c>
      <c s="37">
        <v>24</v>
      </c>
      <c s="36">
        <v>0</v>
      </c>
      <c s="36">
        <f>ROUND(G288*H288,6)</f>
      </c>
      <c r="L288" s="38">
        <v>0</v>
      </c>
      <c s="32">
        <f>ROUND(ROUND(L288,2)*ROUND(G288,3),2)</f>
      </c>
      <c s="36" t="s">
        <v>738</v>
      </c>
      <c>
        <f>(M288*21)/100</f>
      </c>
      <c t="s">
        <v>27</v>
      </c>
    </row>
    <row r="289" spans="1:5" ht="12.75">
      <c r="A289" s="35" t="s">
        <v>55</v>
      </c>
      <c r="E289" s="39" t="s">
        <v>5</v>
      </c>
    </row>
    <row r="290" spans="1:5" ht="12.75">
      <c r="A290" s="35" t="s">
        <v>56</v>
      </c>
      <c r="E290" s="40" t="s">
        <v>5</v>
      </c>
    </row>
    <row r="291" spans="1:5" ht="51">
      <c r="A291" t="s">
        <v>58</v>
      </c>
      <c r="E291" s="39" t="s">
        <v>11287</v>
      </c>
    </row>
    <row r="292" spans="1:16" ht="12.75">
      <c r="A292" t="s">
        <v>49</v>
      </c>
      <c s="34" t="s">
        <v>384</v>
      </c>
      <c s="34" t="s">
        <v>11292</v>
      </c>
      <c s="35" t="s">
        <v>5</v>
      </c>
      <c s="6" t="s">
        <v>11293</v>
      </c>
      <c s="36" t="s">
        <v>83</v>
      </c>
      <c s="37">
        <v>9</v>
      </c>
      <c s="36">
        <v>0</v>
      </c>
      <c s="36">
        <f>ROUND(G292*H292,6)</f>
      </c>
      <c r="L292" s="38">
        <v>0</v>
      </c>
      <c s="32">
        <f>ROUND(ROUND(L292,2)*ROUND(G292,3),2)</f>
      </c>
      <c s="36" t="s">
        <v>738</v>
      </c>
      <c>
        <f>(M292*21)/100</f>
      </c>
      <c t="s">
        <v>27</v>
      </c>
    </row>
    <row r="293" spans="1:5" ht="12.75">
      <c r="A293" s="35" t="s">
        <v>55</v>
      </c>
      <c r="E293" s="39" t="s">
        <v>5</v>
      </c>
    </row>
    <row r="294" spans="1:5" ht="12.75">
      <c r="A294" s="35" t="s">
        <v>56</v>
      </c>
      <c r="E294" s="40" t="s">
        <v>5</v>
      </c>
    </row>
    <row r="295" spans="1:5" ht="51">
      <c r="A295" t="s">
        <v>58</v>
      </c>
      <c r="E295" s="39" t="s">
        <v>11287</v>
      </c>
    </row>
    <row r="296" spans="1:16" ht="12.75">
      <c r="A296" t="s">
        <v>49</v>
      </c>
      <c s="34" t="s">
        <v>388</v>
      </c>
      <c s="34" t="s">
        <v>11294</v>
      </c>
      <c s="35" t="s">
        <v>5</v>
      </c>
      <c s="6" t="s">
        <v>11295</v>
      </c>
      <c s="36" t="s">
        <v>168</v>
      </c>
      <c s="37">
        <v>80</v>
      </c>
      <c s="36">
        <v>0</v>
      </c>
      <c s="36">
        <f>ROUND(G296*H296,6)</f>
      </c>
      <c r="L296" s="38">
        <v>0</v>
      </c>
      <c s="32">
        <f>ROUND(ROUND(L296,2)*ROUND(G296,3),2)</f>
      </c>
      <c s="36" t="s">
        <v>738</v>
      </c>
      <c>
        <f>(M296*21)/100</f>
      </c>
      <c t="s">
        <v>27</v>
      </c>
    </row>
    <row r="297" spans="1:5" ht="12.75">
      <c r="A297" s="35" t="s">
        <v>55</v>
      </c>
      <c r="E297" s="39" t="s">
        <v>5</v>
      </c>
    </row>
    <row r="298" spans="1:5" ht="12.75">
      <c r="A298" s="35" t="s">
        <v>56</v>
      </c>
      <c r="E298" s="40" t="s">
        <v>5</v>
      </c>
    </row>
    <row r="299" spans="1:5" ht="89.25">
      <c r="A299" t="s">
        <v>58</v>
      </c>
      <c r="E299" s="39" t="s">
        <v>11296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2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11070</v>
      </c>
      <c s="41">
        <f>Rekapitulace!C194</f>
      </c>
      <c s="20" t="s">
        <v>0</v>
      </c>
      <c t="s">
        <v>23</v>
      </c>
      <c t="s">
        <v>27</v>
      </c>
    </row>
    <row r="4" spans="1:16" ht="32" customHeight="1">
      <c r="A4" s="24" t="s">
        <v>20</v>
      </c>
      <c s="25" t="s">
        <v>28</v>
      </c>
      <c s="27" t="s">
        <v>11070</v>
      </c>
      <c r="E4" s="26" t="s">
        <v>11071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COUNTIFS(L8:L233,"=0",A8:A233,"P")+COUNTIFS(L8:L233,"",A8:A233,"P")+SUM(Q8:Q233)</f>
      </c>
    </row>
    <row r="8" spans="1:13" ht="12.75">
      <c r="A8" t="s">
        <v>44</v>
      </c>
      <c r="C8" s="28" t="s">
        <v>11299</v>
      </c>
      <c r="E8" s="30" t="s">
        <v>11298</v>
      </c>
      <c r="J8" s="29">
        <f>0+J9+J14+J67+J92+J141+J162+J203+J232</f>
      </c>
      <c s="29">
        <f>0+K9+K14+K67+K92+K141+K162+K203+K232</f>
      </c>
      <c s="29">
        <f>0+L9+L14+L67+L92+L141+L162+L203+L232</f>
      </c>
      <c s="29">
        <f>0+M9+M14+M67+M92+M141+M162+M203+M232</f>
      </c>
    </row>
    <row r="9" spans="1:13" ht="12.75">
      <c r="A9" t="s">
        <v>46</v>
      </c>
      <c r="C9" s="31" t="s">
        <v>129</v>
      </c>
      <c r="E9" s="33" t="s">
        <v>1973</v>
      </c>
      <c r="J9" s="32">
        <f>0</f>
      </c>
      <c s="32">
        <f>0</f>
      </c>
      <c s="32">
        <f>0+L10</f>
      </c>
      <c s="32">
        <f>0+M10</f>
      </c>
    </row>
    <row r="10" spans="1:16" ht="25.5">
      <c r="A10" t="s">
        <v>49</v>
      </c>
      <c s="34" t="s">
        <v>67</v>
      </c>
      <c s="34" t="s">
        <v>3034</v>
      </c>
      <c s="35" t="s">
        <v>5</v>
      </c>
      <c s="6" t="s">
        <v>3035</v>
      </c>
      <c s="36" t="s">
        <v>53</v>
      </c>
      <c s="37">
        <v>33</v>
      </c>
      <c s="36">
        <v>0</v>
      </c>
      <c s="36">
        <f>ROUND(G10*H10,6)</f>
      </c>
      <c r="L10" s="38">
        <v>0</v>
      </c>
      <c s="32">
        <f>ROUND(ROUND(L10,2)*ROUND(G10,3),2)</f>
      </c>
      <c s="36" t="s">
        <v>738</v>
      </c>
      <c>
        <f>(M10*21)/100</f>
      </c>
      <c t="s">
        <v>27</v>
      </c>
    </row>
    <row r="11" spans="1:5" ht="12.75">
      <c r="A11" s="35" t="s">
        <v>55</v>
      </c>
      <c r="E11" s="39" t="s">
        <v>5</v>
      </c>
    </row>
    <row r="12" spans="1:5" ht="12.75">
      <c r="A12" s="35" t="s">
        <v>56</v>
      </c>
      <c r="E12" s="40" t="s">
        <v>6836</v>
      </c>
    </row>
    <row r="13" spans="1:5" ht="89.25">
      <c r="A13" t="s">
        <v>58</v>
      </c>
      <c r="E13" s="39" t="s">
        <v>1975</v>
      </c>
    </row>
    <row r="14" spans="1:13" ht="12.75">
      <c r="A14" t="s">
        <v>46</v>
      </c>
      <c r="C14" s="31" t="s">
        <v>404</v>
      </c>
      <c r="E14" s="33" t="s">
        <v>1754</v>
      </c>
      <c r="J14" s="32">
        <f>0</f>
      </c>
      <c s="32">
        <f>0</f>
      </c>
      <c s="32">
        <f>0+L15+L19+L23+L27+L31+L35+L39+L43+L47+L51+L55+L59+L63</f>
      </c>
      <c s="32">
        <f>0+M15+M19+M23+M27+M31+M35+M39+M43+M47+M51+M55+M59+M63</f>
      </c>
    </row>
    <row r="15" spans="1:16" ht="25.5">
      <c r="A15" t="s">
        <v>49</v>
      </c>
      <c s="34" t="s">
        <v>100</v>
      </c>
      <c s="34" t="s">
        <v>6837</v>
      </c>
      <c s="35" t="s">
        <v>5</v>
      </c>
      <c s="6" t="s">
        <v>6838</v>
      </c>
      <c s="36" t="s">
        <v>83</v>
      </c>
      <c s="37">
        <v>28</v>
      </c>
      <c s="36">
        <v>0</v>
      </c>
      <c s="36">
        <f>ROUND(G15*H15,6)</f>
      </c>
      <c r="L15" s="38">
        <v>0</v>
      </c>
      <c s="32">
        <f>ROUND(ROUND(L15,2)*ROUND(G15,3),2)</f>
      </c>
      <c s="36" t="s">
        <v>738</v>
      </c>
      <c>
        <f>(M15*21)/100</f>
      </c>
      <c t="s">
        <v>27</v>
      </c>
    </row>
    <row r="16" spans="1:5" ht="12.75">
      <c r="A16" s="35" t="s">
        <v>55</v>
      </c>
      <c r="E16" s="39" t="s">
        <v>5</v>
      </c>
    </row>
    <row r="17" spans="1:5" ht="12.75">
      <c r="A17" s="35" t="s">
        <v>56</v>
      </c>
      <c r="E17" s="40" t="s">
        <v>6836</v>
      </c>
    </row>
    <row r="18" spans="1:5" ht="25.5">
      <c r="A18" t="s">
        <v>58</v>
      </c>
      <c r="E18" s="39" t="s">
        <v>6839</v>
      </c>
    </row>
    <row r="19" spans="1:16" ht="12.75">
      <c r="A19" t="s">
        <v>49</v>
      </c>
      <c s="34" t="s">
        <v>104</v>
      </c>
      <c s="34" t="s">
        <v>11047</v>
      </c>
      <c s="35" t="s">
        <v>5</v>
      </c>
      <c s="6" t="s">
        <v>11048</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6836</v>
      </c>
    </row>
    <row r="22" spans="1:5" ht="51">
      <c r="A22" t="s">
        <v>58</v>
      </c>
      <c r="E22" s="39" t="s">
        <v>11049</v>
      </c>
    </row>
    <row r="23" spans="1:16" ht="12.75">
      <c r="A23" t="s">
        <v>49</v>
      </c>
      <c s="34" t="s">
        <v>108</v>
      </c>
      <c s="34" t="s">
        <v>86</v>
      </c>
      <c s="35" t="s">
        <v>5</v>
      </c>
      <c s="6" t="s">
        <v>87</v>
      </c>
      <c s="36" t="s">
        <v>88</v>
      </c>
      <c s="37">
        <v>51</v>
      </c>
      <c s="36">
        <v>0</v>
      </c>
      <c s="36">
        <f>ROUND(G23*H23,6)</f>
      </c>
      <c r="L23" s="38">
        <v>0</v>
      </c>
      <c s="32">
        <f>ROUND(ROUND(L23,2)*ROUND(G23,3),2)</f>
      </c>
      <c s="36" t="s">
        <v>738</v>
      </c>
      <c>
        <f>(M23*21)/100</f>
      </c>
      <c t="s">
        <v>27</v>
      </c>
    </row>
    <row r="24" spans="1:5" ht="12.75">
      <c r="A24" s="35" t="s">
        <v>55</v>
      </c>
      <c r="E24" s="39" t="s">
        <v>5</v>
      </c>
    </row>
    <row r="25" spans="1:5" ht="12.75">
      <c r="A25" s="35" t="s">
        <v>56</v>
      </c>
      <c r="E25" s="40" t="s">
        <v>6836</v>
      </c>
    </row>
    <row r="26" spans="1:5" ht="51">
      <c r="A26" t="s">
        <v>58</v>
      </c>
      <c r="E26" s="39" t="s">
        <v>1985</v>
      </c>
    </row>
    <row r="27" spans="1:16" ht="12.75">
      <c r="A27" t="s">
        <v>49</v>
      </c>
      <c s="34" t="s">
        <v>113</v>
      </c>
      <c s="34" t="s">
        <v>91</v>
      </c>
      <c s="35" t="s">
        <v>5</v>
      </c>
      <c s="6" t="s">
        <v>92</v>
      </c>
      <c s="36" t="s">
        <v>88</v>
      </c>
      <c s="37">
        <v>394</v>
      </c>
      <c s="36">
        <v>0</v>
      </c>
      <c s="36">
        <f>ROUND(G27*H27,6)</f>
      </c>
      <c r="L27" s="38">
        <v>0</v>
      </c>
      <c s="32">
        <f>ROUND(ROUND(L27,2)*ROUND(G27,3),2)</f>
      </c>
      <c s="36" t="s">
        <v>738</v>
      </c>
      <c>
        <f>(M27*21)/100</f>
      </c>
      <c t="s">
        <v>27</v>
      </c>
    </row>
    <row r="28" spans="1:5" ht="12.75">
      <c r="A28" s="35" t="s">
        <v>55</v>
      </c>
      <c r="E28" s="39" t="s">
        <v>5</v>
      </c>
    </row>
    <row r="29" spans="1:5" ht="12.75">
      <c r="A29" s="35" t="s">
        <v>56</v>
      </c>
      <c r="E29" s="40" t="s">
        <v>6836</v>
      </c>
    </row>
    <row r="30" spans="1:5" ht="51">
      <c r="A30" t="s">
        <v>58</v>
      </c>
      <c r="E30" s="39" t="s">
        <v>1985</v>
      </c>
    </row>
    <row r="31" spans="1:16" ht="12.75">
      <c r="A31" t="s">
        <v>49</v>
      </c>
      <c s="34" t="s">
        <v>117</v>
      </c>
      <c s="34" t="s">
        <v>496</v>
      </c>
      <c s="35" t="s">
        <v>5</v>
      </c>
      <c s="6" t="s">
        <v>497</v>
      </c>
      <c s="36" t="s">
        <v>88</v>
      </c>
      <c s="37">
        <v>445</v>
      </c>
      <c s="36">
        <v>0</v>
      </c>
      <c s="36">
        <f>ROUND(G31*H31,6)</f>
      </c>
      <c r="L31" s="38">
        <v>0</v>
      </c>
      <c s="32">
        <f>ROUND(ROUND(L31,2)*ROUND(G31,3),2)</f>
      </c>
      <c s="36" t="s">
        <v>738</v>
      </c>
      <c>
        <f>(M31*21)/100</f>
      </c>
      <c t="s">
        <v>27</v>
      </c>
    </row>
    <row r="32" spans="1:5" ht="12.75">
      <c r="A32" s="35" t="s">
        <v>55</v>
      </c>
      <c r="E32" s="39" t="s">
        <v>5</v>
      </c>
    </row>
    <row r="33" spans="1:5" ht="12.75">
      <c r="A33" s="35" t="s">
        <v>56</v>
      </c>
      <c r="E33" s="40" t="s">
        <v>6836</v>
      </c>
    </row>
    <row r="34" spans="1:5" ht="76.5">
      <c r="A34" t="s">
        <v>58</v>
      </c>
      <c r="E34" s="39" t="s">
        <v>11050</v>
      </c>
    </row>
    <row r="35" spans="1:16" ht="25.5">
      <c r="A35" t="s">
        <v>49</v>
      </c>
      <c s="34" t="s">
        <v>121</v>
      </c>
      <c s="34" t="s">
        <v>1509</v>
      </c>
      <c s="35" t="s">
        <v>5</v>
      </c>
      <c s="6" t="s">
        <v>1510</v>
      </c>
      <c s="36" t="s">
        <v>88</v>
      </c>
      <c s="37">
        <v>30</v>
      </c>
      <c s="36">
        <v>0</v>
      </c>
      <c s="36">
        <f>ROUND(G35*H35,6)</f>
      </c>
      <c r="L35" s="38">
        <v>0</v>
      </c>
      <c s="32">
        <f>ROUND(ROUND(L35,2)*ROUND(G35,3),2)</f>
      </c>
      <c s="36" t="s">
        <v>738</v>
      </c>
      <c>
        <f>(M35*21)/100</f>
      </c>
      <c t="s">
        <v>27</v>
      </c>
    </row>
    <row r="36" spans="1:5" ht="12.75">
      <c r="A36" s="35" t="s">
        <v>55</v>
      </c>
      <c r="E36" s="39" t="s">
        <v>5</v>
      </c>
    </row>
    <row r="37" spans="1:5" ht="12.75">
      <c r="A37" s="35" t="s">
        <v>56</v>
      </c>
      <c r="E37" s="40" t="s">
        <v>6836</v>
      </c>
    </row>
    <row r="38" spans="1:5" ht="63.75">
      <c r="A38" t="s">
        <v>58</v>
      </c>
      <c r="E38" s="39" t="s">
        <v>1990</v>
      </c>
    </row>
    <row r="39" spans="1:16" ht="25.5">
      <c r="A39" t="s">
        <v>49</v>
      </c>
      <c s="34" t="s">
        <v>125</v>
      </c>
      <c s="34" t="s">
        <v>1176</v>
      </c>
      <c s="35" t="s">
        <v>5</v>
      </c>
      <c s="6" t="s">
        <v>1177</v>
      </c>
      <c s="36" t="s">
        <v>83</v>
      </c>
      <c s="37">
        <v>20</v>
      </c>
      <c s="36">
        <v>0</v>
      </c>
      <c s="36">
        <f>ROUND(G39*H39,6)</f>
      </c>
      <c r="L39" s="38">
        <v>0</v>
      </c>
      <c s="32">
        <f>ROUND(ROUND(L39,2)*ROUND(G39,3),2)</f>
      </c>
      <c s="36" t="s">
        <v>738</v>
      </c>
      <c>
        <f>(M39*21)/100</f>
      </c>
      <c t="s">
        <v>27</v>
      </c>
    </row>
    <row r="40" spans="1:5" ht="12.75">
      <c r="A40" s="35" t="s">
        <v>55</v>
      </c>
      <c r="E40" s="39" t="s">
        <v>5</v>
      </c>
    </row>
    <row r="41" spans="1:5" ht="12.75">
      <c r="A41" s="35" t="s">
        <v>56</v>
      </c>
      <c r="E41" s="40" t="s">
        <v>6836</v>
      </c>
    </row>
    <row r="42" spans="1:5" ht="38.25">
      <c r="A42" t="s">
        <v>58</v>
      </c>
      <c r="E42" s="39" t="s">
        <v>1175</v>
      </c>
    </row>
    <row r="43" spans="1:16" ht="25.5">
      <c r="A43" t="s">
        <v>49</v>
      </c>
      <c s="34" t="s">
        <v>129</v>
      </c>
      <c s="34" t="s">
        <v>2433</v>
      </c>
      <c s="35" t="s">
        <v>5</v>
      </c>
      <c s="6" t="s">
        <v>2434</v>
      </c>
      <c s="36" t="s">
        <v>83</v>
      </c>
      <c s="37">
        <v>20</v>
      </c>
      <c s="36">
        <v>0</v>
      </c>
      <c s="36">
        <f>ROUND(G43*H43,6)</f>
      </c>
      <c r="L43" s="38">
        <v>0</v>
      </c>
      <c s="32">
        <f>ROUND(ROUND(L43,2)*ROUND(G43,3),2)</f>
      </c>
      <c s="36" t="s">
        <v>738</v>
      </c>
      <c>
        <f>(M43*21)/100</f>
      </c>
      <c t="s">
        <v>27</v>
      </c>
    </row>
    <row r="44" spans="1:5" ht="12.75">
      <c r="A44" s="35" t="s">
        <v>55</v>
      </c>
      <c r="E44" s="39" t="s">
        <v>5</v>
      </c>
    </row>
    <row r="45" spans="1:5" ht="12.75">
      <c r="A45" s="35" t="s">
        <v>56</v>
      </c>
      <c r="E45" s="40" t="s">
        <v>6836</v>
      </c>
    </row>
    <row r="46" spans="1:5" ht="38.25">
      <c r="A46" t="s">
        <v>58</v>
      </c>
      <c r="E46" s="39" t="s">
        <v>2000</v>
      </c>
    </row>
    <row r="47" spans="1:16" ht="12.75">
      <c r="A47" t="s">
        <v>49</v>
      </c>
      <c s="34" t="s">
        <v>133</v>
      </c>
      <c s="34" t="s">
        <v>2438</v>
      </c>
      <c s="35" t="s">
        <v>5</v>
      </c>
      <c s="6" t="s">
        <v>2439</v>
      </c>
      <c s="36" t="s">
        <v>83</v>
      </c>
      <c s="37">
        <v>20</v>
      </c>
      <c s="36">
        <v>0</v>
      </c>
      <c s="36">
        <f>ROUND(G47*H47,6)</f>
      </c>
      <c r="L47" s="38">
        <v>0</v>
      </c>
      <c s="32">
        <f>ROUND(ROUND(L47,2)*ROUND(G47,3),2)</f>
      </c>
      <c s="36" t="s">
        <v>738</v>
      </c>
      <c>
        <f>(M47*21)/100</f>
      </c>
      <c t="s">
        <v>27</v>
      </c>
    </row>
    <row r="48" spans="1:5" ht="12.75">
      <c r="A48" s="35" t="s">
        <v>55</v>
      </c>
      <c r="E48" s="39" t="s">
        <v>5</v>
      </c>
    </row>
    <row r="49" spans="1:5" ht="12.75">
      <c r="A49" s="35" t="s">
        <v>56</v>
      </c>
      <c r="E49" s="40" t="s">
        <v>6836</v>
      </c>
    </row>
    <row r="50" spans="1:5" ht="51">
      <c r="A50" t="s">
        <v>58</v>
      </c>
      <c r="E50" s="39" t="s">
        <v>2009</v>
      </c>
    </row>
    <row r="51" spans="1:16" ht="12.75">
      <c r="A51" t="s">
        <v>49</v>
      </c>
      <c s="34" t="s">
        <v>137</v>
      </c>
      <c s="34" t="s">
        <v>11051</v>
      </c>
      <c s="35" t="s">
        <v>5</v>
      </c>
      <c s="6" t="s">
        <v>11052</v>
      </c>
      <c s="36" t="s">
        <v>83</v>
      </c>
      <c s="37">
        <v>6</v>
      </c>
      <c s="36">
        <v>0</v>
      </c>
      <c s="36">
        <f>ROUND(G51*H51,6)</f>
      </c>
      <c r="L51" s="38">
        <v>0</v>
      </c>
      <c s="32">
        <f>ROUND(ROUND(L51,2)*ROUND(G51,3),2)</f>
      </c>
      <c s="36" t="s">
        <v>738</v>
      </c>
      <c>
        <f>(M51*21)/100</f>
      </c>
      <c t="s">
        <v>27</v>
      </c>
    </row>
    <row r="52" spans="1:5" ht="12.75">
      <c r="A52" s="35" t="s">
        <v>55</v>
      </c>
      <c r="E52" s="39" t="s">
        <v>5</v>
      </c>
    </row>
    <row r="53" spans="1:5" ht="12.75">
      <c r="A53" s="35" t="s">
        <v>56</v>
      </c>
      <c r="E53" s="40" t="s">
        <v>6836</v>
      </c>
    </row>
    <row r="54" spans="1:5" ht="51">
      <c r="A54" t="s">
        <v>58</v>
      </c>
      <c r="E54" s="39" t="s">
        <v>2009</v>
      </c>
    </row>
    <row r="55" spans="1:16" ht="25.5">
      <c r="A55" t="s">
        <v>49</v>
      </c>
      <c s="34" t="s">
        <v>141</v>
      </c>
      <c s="34" t="s">
        <v>1178</v>
      </c>
      <c s="35" t="s">
        <v>5</v>
      </c>
      <c s="6" t="s">
        <v>1179</v>
      </c>
      <c s="36" t="s">
        <v>83</v>
      </c>
      <c s="37">
        <v>4</v>
      </c>
      <c s="36">
        <v>0</v>
      </c>
      <c s="36">
        <f>ROUND(G55*H55,6)</f>
      </c>
      <c r="L55" s="38">
        <v>0</v>
      </c>
      <c s="32">
        <f>ROUND(ROUND(L55,2)*ROUND(G55,3),2)</f>
      </c>
      <c s="36" t="s">
        <v>738</v>
      </c>
      <c>
        <f>(M55*21)/100</f>
      </c>
      <c t="s">
        <v>27</v>
      </c>
    </row>
    <row r="56" spans="1:5" ht="12.75">
      <c r="A56" s="35" t="s">
        <v>55</v>
      </c>
      <c r="E56" s="39" t="s">
        <v>5</v>
      </c>
    </row>
    <row r="57" spans="1:5" ht="12.75">
      <c r="A57" s="35" t="s">
        <v>56</v>
      </c>
      <c r="E57" s="40" t="s">
        <v>6836</v>
      </c>
    </row>
    <row r="58" spans="1:5" ht="51">
      <c r="A58" t="s">
        <v>58</v>
      </c>
      <c r="E58" s="39" t="s">
        <v>1985</v>
      </c>
    </row>
    <row r="59" spans="1:16" ht="12.75">
      <c r="A59" t="s">
        <v>49</v>
      </c>
      <c s="34" t="s">
        <v>145</v>
      </c>
      <c s="34" t="s">
        <v>11053</v>
      </c>
      <c s="35" t="s">
        <v>5</v>
      </c>
      <c s="6" t="s">
        <v>11054</v>
      </c>
      <c s="36" t="s">
        <v>88</v>
      </c>
      <c s="37">
        <v>38</v>
      </c>
      <c s="36">
        <v>0</v>
      </c>
      <c s="36">
        <f>ROUND(G59*H59,6)</f>
      </c>
      <c r="L59" s="38">
        <v>0</v>
      </c>
      <c s="32">
        <f>ROUND(ROUND(L59,2)*ROUND(G59,3),2)</f>
      </c>
      <c s="36" t="s">
        <v>738</v>
      </c>
      <c>
        <f>(M59*21)/100</f>
      </c>
      <c t="s">
        <v>27</v>
      </c>
    </row>
    <row r="60" spans="1:5" ht="12.75">
      <c r="A60" s="35" t="s">
        <v>55</v>
      </c>
      <c r="E60" s="39" t="s">
        <v>5</v>
      </c>
    </row>
    <row r="61" spans="1:5" ht="12.75">
      <c r="A61" s="35" t="s">
        <v>56</v>
      </c>
      <c r="E61" s="40" t="s">
        <v>6836</v>
      </c>
    </row>
    <row r="62" spans="1:5" ht="63.75">
      <c r="A62" t="s">
        <v>58</v>
      </c>
      <c r="E62" s="39" t="s">
        <v>11055</v>
      </c>
    </row>
    <row r="63" spans="1:16" ht="12.75">
      <c r="A63" t="s">
        <v>49</v>
      </c>
      <c s="34" t="s">
        <v>149</v>
      </c>
      <c s="34" t="s">
        <v>2010</v>
      </c>
      <c s="35" t="s">
        <v>5</v>
      </c>
      <c s="6" t="s">
        <v>2011</v>
      </c>
      <c s="36" t="s">
        <v>220</v>
      </c>
      <c s="37">
        <v>830</v>
      </c>
      <c s="36">
        <v>0</v>
      </c>
      <c s="36">
        <f>ROUND(G63*H63,6)</f>
      </c>
      <c r="L63" s="38">
        <v>0</v>
      </c>
      <c s="32">
        <f>ROUND(ROUND(L63,2)*ROUND(G63,3),2)</f>
      </c>
      <c s="36" t="s">
        <v>738</v>
      </c>
      <c>
        <f>(M63*21)/100</f>
      </c>
      <c t="s">
        <v>27</v>
      </c>
    </row>
    <row r="64" spans="1:5" ht="12.75">
      <c r="A64" s="35" t="s">
        <v>55</v>
      </c>
      <c r="E64" s="39" t="s">
        <v>5</v>
      </c>
    </row>
    <row r="65" spans="1:5" ht="12.75">
      <c r="A65" s="35" t="s">
        <v>56</v>
      </c>
      <c r="E65" s="40" t="s">
        <v>6836</v>
      </c>
    </row>
    <row r="66" spans="1:5" ht="102">
      <c r="A66" t="s">
        <v>58</v>
      </c>
      <c r="E66" s="39" t="s">
        <v>2012</v>
      </c>
    </row>
    <row r="67" spans="1:13" ht="12.75">
      <c r="A67" t="s">
        <v>46</v>
      </c>
      <c r="C67" s="31" t="s">
        <v>2027</v>
      </c>
      <c r="E67" s="33" t="s">
        <v>68</v>
      </c>
      <c r="J67" s="32">
        <f>0</f>
      </c>
      <c s="32">
        <f>0</f>
      </c>
      <c s="32">
        <f>0+L68+L72+L76+L80+L84+L88</f>
      </c>
      <c s="32">
        <f>0+M68+M72+M76+M80+M84+M88</f>
      </c>
    </row>
    <row r="68" spans="1:16" ht="12.75">
      <c r="A68" t="s">
        <v>49</v>
      </c>
      <c s="34" t="s">
        <v>27</v>
      </c>
      <c s="34" t="s">
        <v>2028</v>
      </c>
      <c s="35" t="s">
        <v>5</v>
      </c>
      <c s="6" t="s">
        <v>2029</v>
      </c>
      <c s="36" t="s">
        <v>220</v>
      </c>
      <c s="37">
        <v>445</v>
      </c>
      <c s="36">
        <v>0</v>
      </c>
      <c s="36">
        <f>ROUND(G68*H68,6)</f>
      </c>
      <c r="L68" s="38">
        <v>0</v>
      </c>
      <c s="32">
        <f>ROUND(ROUND(L68,2)*ROUND(G68,3),2)</f>
      </c>
      <c s="36" t="s">
        <v>738</v>
      </c>
      <c>
        <f>(M68*21)/100</f>
      </c>
      <c t="s">
        <v>27</v>
      </c>
    </row>
    <row r="69" spans="1:5" ht="12.75">
      <c r="A69" s="35" t="s">
        <v>55</v>
      </c>
      <c r="E69" s="39" t="s">
        <v>5</v>
      </c>
    </row>
    <row r="70" spans="1:5" ht="12.75">
      <c r="A70" s="35" t="s">
        <v>56</v>
      </c>
      <c r="E70" s="40" t="s">
        <v>6836</v>
      </c>
    </row>
    <row r="71" spans="1:5" ht="12.75">
      <c r="A71" t="s">
        <v>58</v>
      </c>
      <c r="E71" s="39" t="s">
        <v>2030</v>
      </c>
    </row>
    <row r="72" spans="1:16" ht="12.75">
      <c r="A72" t="s">
        <v>49</v>
      </c>
      <c s="34" t="s">
        <v>26</v>
      </c>
      <c s="34" t="s">
        <v>5700</v>
      </c>
      <c s="35" t="s">
        <v>5</v>
      </c>
      <c s="6" t="s">
        <v>5701</v>
      </c>
      <c s="36" t="s">
        <v>71</v>
      </c>
      <c s="37">
        <v>95</v>
      </c>
      <c s="36">
        <v>0</v>
      </c>
      <c s="36">
        <f>ROUND(G72*H72,6)</f>
      </c>
      <c r="L72" s="38">
        <v>0</v>
      </c>
      <c s="32">
        <f>ROUND(ROUND(L72,2)*ROUND(G72,3),2)</f>
      </c>
      <c s="36" t="s">
        <v>738</v>
      </c>
      <c>
        <f>(M72*21)/100</f>
      </c>
      <c t="s">
        <v>27</v>
      </c>
    </row>
    <row r="73" spans="1:5" ht="12.75">
      <c r="A73" s="35" t="s">
        <v>55</v>
      </c>
      <c r="E73" s="39" t="s">
        <v>5</v>
      </c>
    </row>
    <row r="74" spans="1:5" ht="12.75">
      <c r="A74" s="35" t="s">
        <v>56</v>
      </c>
      <c r="E74" s="40" t="s">
        <v>6836</v>
      </c>
    </row>
    <row r="75" spans="1:5" ht="216.75">
      <c r="A75" t="s">
        <v>58</v>
      </c>
      <c r="E75" s="39" t="s">
        <v>6844</v>
      </c>
    </row>
    <row r="76" spans="1:16" ht="12.75">
      <c r="A76" t="s">
        <v>49</v>
      </c>
      <c s="34" t="s">
        <v>85</v>
      </c>
      <c s="34" t="s">
        <v>5239</v>
      </c>
      <c s="35" t="s">
        <v>5</v>
      </c>
      <c s="6" t="s">
        <v>5240</v>
      </c>
      <c s="36" t="s">
        <v>2025</v>
      </c>
      <c s="37">
        <v>540</v>
      </c>
      <c s="36">
        <v>0</v>
      </c>
      <c s="36">
        <f>ROUND(G76*H76,6)</f>
      </c>
      <c r="L76" s="38">
        <v>0</v>
      </c>
      <c s="32">
        <f>ROUND(ROUND(L76,2)*ROUND(G76,3),2)</f>
      </c>
      <c s="36" t="s">
        <v>738</v>
      </c>
      <c>
        <f>(M76*21)/100</f>
      </c>
      <c t="s">
        <v>27</v>
      </c>
    </row>
    <row r="77" spans="1:5" ht="12.75">
      <c r="A77" s="35" t="s">
        <v>55</v>
      </c>
      <c r="E77" s="39" t="s">
        <v>5</v>
      </c>
    </row>
    <row r="78" spans="1:5" ht="12.75">
      <c r="A78" s="35" t="s">
        <v>56</v>
      </c>
      <c r="E78" s="40" t="s">
        <v>6836</v>
      </c>
    </row>
    <row r="79" spans="1:5" ht="25.5">
      <c r="A79" t="s">
        <v>58</v>
      </c>
      <c r="E79" s="39" t="s">
        <v>2442</v>
      </c>
    </row>
    <row r="80" spans="1:16" ht="12.75">
      <c r="A80" t="s">
        <v>49</v>
      </c>
      <c s="34" t="s">
        <v>90</v>
      </c>
      <c s="34" t="s">
        <v>75</v>
      </c>
      <c s="35" t="s">
        <v>5</v>
      </c>
      <c s="6" t="s">
        <v>76</v>
      </c>
      <c s="36" t="s">
        <v>71</v>
      </c>
      <c s="37">
        <v>77</v>
      </c>
      <c s="36">
        <v>0</v>
      </c>
      <c s="36">
        <f>ROUND(G80*H80,6)</f>
      </c>
      <c r="L80" s="38">
        <v>0</v>
      </c>
      <c s="32">
        <f>ROUND(ROUND(L80,2)*ROUND(G80,3),2)</f>
      </c>
      <c s="36" t="s">
        <v>738</v>
      </c>
      <c>
        <f>(M80*21)/100</f>
      </c>
      <c t="s">
        <v>27</v>
      </c>
    </row>
    <row r="81" spans="1:5" ht="12.75">
      <c r="A81" s="35" t="s">
        <v>55</v>
      </c>
      <c r="E81" s="39" t="s">
        <v>5</v>
      </c>
    </row>
    <row r="82" spans="1:5" ht="12.75">
      <c r="A82" s="35" t="s">
        <v>56</v>
      </c>
      <c r="E82" s="40" t="s">
        <v>6836</v>
      </c>
    </row>
    <row r="83" spans="1:5" ht="153">
      <c r="A83" t="s">
        <v>58</v>
      </c>
      <c r="E83" s="39" t="s">
        <v>2040</v>
      </c>
    </row>
    <row r="84" spans="1:16" ht="12.75">
      <c r="A84" t="s">
        <v>49</v>
      </c>
      <c s="34" t="s">
        <v>93</v>
      </c>
      <c s="34" t="s">
        <v>2041</v>
      </c>
      <c s="35" t="s">
        <v>5</v>
      </c>
      <c s="6" t="s">
        <v>2042</v>
      </c>
      <c s="36" t="s">
        <v>220</v>
      </c>
      <c s="37">
        <v>445</v>
      </c>
      <c s="36">
        <v>0</v>
      </c>
      <c s="36">
        <f>ROUND(G84*H84,6)</f>
      </c>
      <c r="L84" s="38">
        <v>0</v>
      </c>
      <c s="32">
        <f>ROUND(ROUND(L84,2)*ROUND(G84,3),2)</f>
      </c>
      <c s="36" t="s">
        <v>738</v>
      </c>
      <c>
        <f>(M84*21)/100</f>
      </c>
      <c t="s">
        <v>27</v>
      </c>
    </row>
    <row r="85" spans="1:5" ht="12.75">
      <c r="A85" s="35" t="s">
        <v>55</v>
      </c>
      <c r="E85" s="39" t="s">
        <v>5</v>
      </c>
    </row>
    <row r="86" spans="1:5" ht="12.75">
      <c r="A86" s="35" t="s">
        <v>56</v>
      </c>
      <c r="E86" s="40" t="s">
        <v>6836</v>
      </c>
    </row>
    <row r="87" spans="1:5" ht="38.25">
      <c r="A87" t="s">
        <v>58</v>
      </c>
      <c r="E87" s="39" t="s">
        <v>2043</v>
      </c>
    </row>
    <row r="88" spans="1:16" ht="12.75">
      <c r="A88" t="s">
        <v>49</v>
      </c>
      <c s="34" t="s">
        <v>79</v>
      </c>
      <c s="34" t="s">
        <v>4833</v>
      </c>
      <c s="35" t="s">
        <v>5</v>
      </c>
      <c s="6" t="s">
        <v>4834</v>
      </c>
      <c s="36" t="s">
        <v>71</v>
      </c>
      <c s="37">
        <v>9</v>
      </c>
      <c s="36">
        <v>0</v>
      </c>
      <c s="36">
        <f>ROUND(G88*H88,6)</f>
      </c>
      <c r="L88" s="38">
        <v>0</v>
      </c>
      <c s="32">
        <f>ROUND(ROUND(L88,2)*ROUND(G88,3),2)</f>
      </c>
      <c s="36" t="s">
        <v>738</v>
      </c>
      <c>
        <f>(M88*21)/100</f>
      </c>
      <c t="s">
        <v>27</v>
      </c>
    </row>
    <row r="89" spans="1:5" ht="12.75">
      <c r="A89" s="35" t="s">
        <v>55</v>
      </c>
      <c r="E89" s="39" t="s">
        <v>5</v>
      </c>
    </row>
    <row r="90" spans="1:5" ht="12.75">
      <c r="A90" s="35" t="s">
        <v>56</v>
      </c>
      <c r="E90" s="40" t="s">
        <v>6836</v>
      </c>
    </row>
    <row r="91" spans="1:5" ht="38.25">
      <c r="A91" t="s">
        <v>58</v>
      </c>
      <c r="E91" s="39" t="s">
        <v>2513</v>
      </c>
    </row>
    <row r="92" spans="1:13" ht="12.75">
      <c r="A92" t="s">
        <v>46</v>
      </c>
      <c r="C92" s="31" t="s">
        <v>2067</v>
      </c>
      <c r="E92" s="33" t="s">
        <v>2068</v>
      </c>
      <c r="J92" s="32">
        <f>0</f>
      </c>
      <c s="32">
        <f>0</f>
      </c>
      <c s="32">
        <f>0+L93+L97+L101+L105+L109+L113+L117+L121+L125+L129+L133+L137</f>
      </c>
      <c s="32">
        <f>0+M93+M97+M101+M105+M109+M113+M117+M121+M125+M129+M133+M137</f>
      </c>
    </row>
    <row r="93" spans="1:16" ht="12.75">
      <c r="A93" t="s">
        <v>49</v>
      </c>
      <c s="34" t="s">
        <v>153</v>
      </c>
      <c s="34" t="s">
        <v>746</v>
      </c>
      <c s="35" t="s">
        <v>5</v>
      </c>
      <c s="6" t="s">
        <v>747</v>
      </c>
      <c s="36" t="s">
        <v>88</v>
      </c>
      <c s="37">
        <v>88</v>
      </c>
      <c s="36">
        <v>0</v>
      </c>
      <c s="36">
        <f>ROUND(G93*H93,6)</f>
      </c>
      <c r="L93" s="38">
        <v>0</v>
      </c>
      <c s="32">
        <f>ROUND(ROUND(L93,2)*ROUND(G93,3),2)</f>
      </c>
      <c s="36" t="s">
        <v>738</v>
      </c>
      <c>
        <f>(M93*21)/100</f>
      </c>
      <c t="s">
        <v>27</v>
      </c>
    </row>
    <row r="94" spans="1:5" ht="12.75">
      <c r="A94" s="35" t="s">
        <v>55</v>
      </c>
      <c r="E94" s="39" t="s">
        <v>5</v>
      </c>
    </row>
    <row r="95" spans="1:5" ht="12.75">
      <c r="A95" s="35" t="s">
        <v>56</v>
      </c>
      <c r="E95" s="40" t="s">
        <v>6836</v>
      </c>
    </row>
    <row r="96" spans="1:5" ht="38.25">
      <c r="A96" t="s">
        <v>58</v>
      </c>
      <c r="E96" s="39" t="s">
        <v>2071</v>
      </c>
    </row>
    <row r="97" spans="1:16" ht="12.75">
      <c r="A97" t="s">
        <v>49</v>
      </c>
      <c s="34" t="s">
        <v>157</v>
      </c>
      <c s="34" t="s">
        <v>105</v>
      </c>
      <c s="35" t="s">
        <v>5</v>
      </c>
      <c s="6" t="s">
        <v>106</v>
      </c>
      <c s="36" t="s">
        <v>88</v>
      </c>
      <c s="37">
        <v>895</v>
      </c>
      <c s="36">
        <v>0</v>
      </c>
      <c s="36">
        <f>ROUND(G97*H97,6)</f>
      </c>
      <c r="L97" s="38">
        <v>0</v>
      </c>
      <c s="32">
        <f>ROUND(ROUND(L97,2)*ROUND(G97,3),2)</f>
      </c>
      <c s="36" t="s">
        <v>738</v>
      </c>
      <c>
        <f>(M97*21)/100</f>
      </c>
      <c t="s">
        <v>27</v>
      </c>
    </row>
    <row r="98" spans="1:5" ht="12.75">
      <c r="A98" s="35" t="s">
        <v>55</v>
      </c>
      <c r="E98" s="39" t="s">
        <v>5</v>
      </c>
    </row>
    <row r="99" spans="1:5" ht="12.75">
      <c r="A99" s="35" t="s">
        <v>56</v>
      </c>
      <c r="E99" s="40" t="s">
        <v>6836</v>
      </c>
    </row>
    <row r="100" spans="1:5" ht="38.25">
      <c r="A100" t="s">
        <v>58</v>
      </c>
      <c r="E100" s="39" t="s">
        <v>2071</v>
      </c>
    </row>
    <row r="101" spans="1:16" ht="12.75">
      <c r="A101" t="s">
        <v>49</v>
      </c>
      <c s="34" t="s">
        <v>161</v>
      </c>
      <c s="34" t="s">
        <v>11300</v>
      </c>
      <c s="35" t="s">
        <v>5</v>
      </c>
      <c s="6" t="s">
        <v>11301</v>
      </c>
      <c s="36" t="s">
        <v>88</v>
      </c>
      <c s="37">
        <v>445</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6836</v>
      </c>
    </row>
    <row r="104" spans="1:5" ht="38.25">
      <c r="A104" t="s">
        <v>58</v>
      </c>
      <c r="E104" s="39" t="s">
        <v>2071</v>
      </c>
    </row>
    <row r="105" spans="1:16" ht="12.75">
      <c r="A105" t="s">
        <v>49</v>
      </c>
      <c s="34" t="s">
        <v>165</v>
      </c>
      <c s="34" t="s">
        <v>2109</v>
      </c>
      <c s="35" t="s">
        <v>5</v>
      </c>
      <c s="6" t="s">
        <v>2110</v>
      </c>
      <c s="36" t="s">
        <v>88</v>
      </c>
      <c s="37">
        <v>30</v>
      </c>
      <c s="36">
        <v>0</v>
      </c>
      <c s="36">
        <f>ROUND(G105*H105,6)</f>
      </c>
      <c r="L105" s="38">
        <v>0</v>
      </c>
      <c s="32">
        <f>ROUND(ROUND(L105,2)*ROUND(G105,3),2)</f>
      </c>
      <c s="36" t="s">
        <v>738</v>
      </c>
      <c>
        <f>(M105*21)/100</f>
      </c>
      <c t="s">
        <v>27</v>
      </c>
    </row>
    <row r="106" spans="1:5" ht="12.75">
      <c r="A106" s="35" t="s">
        <v>55</v>
      </c>
      <c r="E106" s="39" t="s">
        <v>5</v>
      </c>
    </row>
    <row r="107" spans="1:5" ht="12.75">
      <c r="A107" s="35" t="s">
        <v>56</v>
      </c>
      <c r="E107" s="40" t="s">
        <v>6836</v>
      </c>
    </row>
    <row r="108" spans="1:5" ht="38.25">
      <c r="A108" t="s">
        <v>58</v>
      </c>
      <c r="E108" s="39" t="s">
        <v>1777</v>
      </c>
    </row>
    <row r="109" spans="1:16" ht="12.75">
      <c r="A109" t="s">
        <v>49</v>
      </c>
      <c s="34" t="s">
        <v>170</v>
      </c>
      <c s="34" t="s">
        <v>1859</v>
      </c>
      <c s="35" t="s">
        <v>5</v>
      </c>
      <c s="6" t="s">
        <v>1860</v>
      </c>
      <c s="36" t="s">
        <v>88</v>
      </c>
      <c s="37">
        <v>15</v>
      </c>
      <c s="36">
        <v>0</v>
      </c>
      <c s="36">
        <f>ROUND(G109*H109,6)</f>
      </c>
      <c r="L109" s="38">
        <v>0</v>
      </c>
      <c s="32">
        <f>ROUND(ROUND(L109,2)*ROUND(G109,3),2)</f>
      </c>
      <c s="36" t="s">
        <v>738</v>
      </c>
      <c>
        <f>(M109*21)/100</f>
      </c>
      <c t="s">
        <v>27</v>
      </c>
    </row>
    <row r="110" spans="1:5" ht="12.75">
      <c r="A110" s="35" t="s">
        <v>55</v>
      </c>
      <c r="E110" s="39" t="s">
        <v>5</v>
      </c>
    </row>
    <row r="111" spans="1:5" ht="12.75">
      <c r="A111" s="35" t="s">
        <v>56</v>
      </c>
      <c r="E111" s="40" t="s">
        <v>6836</v>
      </c>
    </row>
    <row r="112" spans="1:5" ht="38.25">
      <c r="A112" t="s">
        <v>58</v>
      </c>
      <c r="E112" s="39" t="s">
        <v>1777</v>
      </c>
    </row>
    <row r="113" spans="1:16" ht="25.5">
      <c r="A113" t="s">
        <v>49</v>
      </c>
      <c s="34" t="s">
        <v>174</v>
      </c>
      <c s="34" t="s">
        <v>752</v>
      </c>
      <c s="35" t="s">
        <v>5</v>
      </c>
      <c s="6" t="s">
        <v>753</v>
      </c>
      <c s="36" t="s">
        <v>83</v>
      </c>
      <c s="37">
        <v>16</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6836</v>
      </c>
    </row>
    <row r="116" spans="1:5" ht="38.25">
      <c r="A116" t="s">
        <v>58</v>
      </c>
      <c r="E116" s="39" t="s">
        <v>2080</v>
      </c>
    </row>
    <row r="117" spans="1:16" ht="25.5">
      <c r="A117" t="s">
        <v>49</v>
      </c>
      <c s="34" t="s">
        <v>178</v>
      </c>
      <c s="34" t="s">
        <v>1437</v>
      </c>
      <c s="35" t="s">
        <v>5</v>
      </c>
      <c s="6" t="s">
        <v>1438</v>
      </c>
      <c s="36" t="s">
        <v>83</v>
      </c>
      <c s="37">
        <v>20</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6836</v>
      </c>
    </row>
    <row r="120" spans="1:5" ht="38.25">
      <c r="A120" t="s">
        <v>58</v>
      </c>
      <c r="E120" s="39" t="s">
        <v>2080</v>
      </c>
    </row>
    <row r="121" spans="1:16" ht="25.5">
      <c r="A121" t="s">
        <v>49</v>
      </c>
      <c s="34" t="s">
        <v>50</v>
      </c>
      <c s="34" t="s">
        <v>2125</v>
      </c>
      <c s="35" t="s">
        <v>5</v>
      </c>
      <c s="6" t="s">
        <v>2126</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6836</v>
      </c>
    </row>
    <row r="124" spans="1:5" ht="38.25">
      <c r="A124" t="s">
        <v>58</v>
      </c>
      <c r="E124" s="39" t="s">
        <v>2080</v>
      </c>
    </row>
    <row r="125" spans="1:16" ht="25.5">
      <c r="A125" t="s">
        <v>49</v>
      </c>
      <c s="34" t="s">
        <v>60</v>
      </c>
      <c s="34" t="s">
        <v>11058</v>
      </c>
      <c s="35" t="s">
        <v>5</v>
      </c>
      <c s="6" t="s">
        <v>6897</v>
      </c>
      <c s="36" t="s">
        <v>83</v>
      </c>
      <c s="37">
        <v>2</v>
      </c>
      <c s="36">
        <v>0</v>
      </c>
      <c s="36">
        <f>ROUND(G125*H125,6)</f>
      </c>
      <c r="L125" s="38">
        <v>0</v>
      </c>
      <c s="32">
        <f>ROUND(ROUND(L125,2)*ROUND(G125,3),2)</f>
      </c>
      <c s="36" t="s">
        <v>738</v>
      </c>
      <c>
        <f>(M125*21)/100</f>
      </c>
      <c t="s">
        <v>27</v>
      </c>
    </row>
    <row r="126" spans="1:5" ht="12.75">
      <c r="A126" s="35" t="s">
        <v>55</v>
      </c>
      <c r="E126" s="39" t="s">
        <v>5</v>
      </c>
    </row>
    <row r="127" spans="1:5" ht="12.75">
      <c r="A127" s="35" t="s">
        <v>56</v>
      </c>
      <c r="E127" s="40" t="s">
        <v>6836</v>
      </c>
    </row>
    <row r="128" spans="1:5" ht="38.25">
      <c r="A128" t="s">
        <v>58</v>
      </c>
      <c r="E128" s="39" t="s">
        <v>2080</v>
      </c>
    </row>
    <row r="129" spans="1:16" ht="25.5">
      <c r="A129" t="s">
        <v>49</v>
      </c>
      <c s="34" t="s">
        <v>63</v>
      </c>
      <c s="34" t="s">
        <v>11302</v>
      </c>
      <c s="35" t="s">
        <v>5</v>
      </c>
      <c s="6" t="s">
        <v>11303</v>
      </c>
      <c s="36" t="s">
        <v>83</v>
      </c>
      <c s="37">
        <v>2</v>
      </c>
      <c s="36">
        <v>0</v>
      </c>
      <c s="36">
        <f>ROUND(G129*H129,6)</f>
      </c>
      <c r="L129" s="38">
        <v>0</v>
      </c>
      <c s="32">
        <f>ROUND(ROUND(L129,2)*ROUND(G129,3),2)</f>
      </c>
      <c s="36" t="s">
        <v>738</v>
      </c>
      <c>
        <f>(M129*21)/100</f>
      </c>
      <c t="s">
        <v>27</v>
      </c>
    </row>
    <row r="130" spans="1:5" ht="12.75">
      <c r="A130" s="35" t="s">
        <v>55</v>
      </c>
      <c r="E130" s="39" t="s">
        <v>5</v>
      </c>
    </row>
    <row r="131" spans="1:5" ht="12.75">
      <c r="A131" s="35" t="s">
        <v>56</v>
      </c>
      <c r="E131" s="40" t="s">
        <v>6836</v>
      </c>
    </row>
    <row r="132" spans="1:5" ht="38.25">
      <c r="A132" t="s">
        <v>58</v>
      </c>
      <c r="E132" s="39" t="s">
        <v>2080</v>
      </c>
    </row>
    <row r="133" spans="1:16" ht="25.5">
      <c r="A133" t="s">
        <v>49</v>
      </c>
      <c s="34" t="s">
        <v>182</v>
      </c>
      <c s="34" t="s">
        <v>2385</v>
      </c>
      <c s="35" t="s">
        <v>5</v>
      </c>
      <c s="6" t="s">
        <v>2386</v>
      </c>
      <c s="36" t="s">
        <v>83</v>
      </c>
      <c s="37">
        <v>4</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6836</v>
      </c>
    </row>
    <row r="136" spans="1:5" ht="38.25">
      <c r="A136" t="s">
        <v>58</v>
      </c>
      <c r="E136" s="39" t="s">
        <v>2080</v>
      </c>
    </row>
    <row r="137" spans="1:16" ht="12.75">
      <c r="A137" t="s">
        <v>49</v>
      </c>
      <c s="34" t="s">
        <v>263</v>
      </c>
      <c s="34" t="s">
        <v>2462</v>
      </c>
      <c s="35" t="s">
        <v>5</v>
      </c>
      <c s="6" t="s">
        <v>2463</v>
      </c>
      <c s="36" t="s">
        <v>88</v>
      </c>
      <c s="37">
        <v>18</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6836</v>
      </c>
    </row>
    <row r="140" spans="1:5" ht="25.5">
      <c r="A140" t="s">
        <v>58</v>
      </c>
      <c r="E140" s="39" t="s">
        <v>2464</v>
      </c>
    </row>
    <row r="141" spans="1:13" ht="12.75">
      <c r="A141" t="s">
        <v>46</v>
      </c>
      <c r="C141" s="31" t="s">
        <v>2139</v>
      </c>
      <c r="E141" s="33" t="s">
        <v>2140</v>
      </c>
      <c r="J141" s="32">
        <f>0</f>
      </c>
      <c s="32">
        <f>0</f>
      </c>
      <c s="32">
        <f>0+L142+L146+L150+L154+L158</f>
      </c>
      <c s="32">
        <f>0+M142+M146+M150+M154+M158</f>
      </c>
    </row>
    <row r="142" spans="1:16" ht="12.75">
      <c r="A142" t="s">
        <v>49</v>
      </c>
      <c s="34" t="s">
        <v>267</v>
      </c>
      <c s="34" t="s">
        <v>6854</v>
      </c>
      <c s="35" t="s">
        <v>5</v>
      </c>
      <c s="6" t="s">
        <v>6855</v>
      </c>
      <c s="36" t="s">
        <v>83</v>
      </c>
      <c s="37">
        <v>8</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6836</v>
      </c>
    </row>
    <row r="145" spans="1:5" ht="38.25">
      <c r="A145" t="s">
        <v>58</v>
      </c>
      <c r="E145" s="39" t="s">
        <v>6856</v>
      </c>
    </row>
    <row r="146" spans="1:16" ht="25.5">
      <c r="A146" t="s">
        <v>49</v>
      </c>
      <c s="34" t="s">
        <v>271</v>
      </c>
      <c s="34" t="s">
        <v>11304</v>
      </c>
      <c s="35" t="s">
        <v>5</v>
      </c>
      <c s="6" t="s">
        <v>11305</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6836</v>
      </c>
    </row>
    <row r="149" spans="1:5" ht="51">
      <c r="A149" t="s">
        <v>58</v>
      </c>
      <c r="E149" s="39" t="s">
        <v>11068</v>
      </c>
    </row>
    <row r="150" spans="1:16" ht="25.5">
      <c r="A150" t="s">
        <v>49</v>
      </c>
      <c s="34" t="s">
        <v>275</v>
      </c>
      <c s="34" t="s">
        <v>11193</v>
      </c>
      <c s="35" t="s">
        <v>5</v>
      </c>
      <c s="6" t="s">
        <v>11194</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6836</v>
      </c>
    </row>
    <row r="153" spans="1:5" ht="51">
      <c r="A153" t="s">
        <v>58</v>
      </c>
      <c r="E153" s="39" t="s">
        <v>2146</v>
      </c>
    </row>
    <row r="154" spans="1:16" ht="25.5">
      <c r="A154" t="s">
        <v>49</v>
      </c>
      <c s="34" t="s">
        <v>280</v>
      </c>
      <c s="34" t="s">
        <v>11195</v>
      </c>
      <c s="35" t="s">
        <v>5</v>
      </c>
      <c s="6" t="s">
        <v>11196</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6836</v>
      </c>
    </row>
    <row r="157" spans="1:5" ht="38.25">
      <c r="A157" t="s">
        <v>58</v>
      </c>
      <c r="E157" s="39" t="s">
        <v>2149</v>
      </c>
    </row>
    <row r="158" spans="1:16" ht="25.5">
      <c r="A158" t="s">
        <v>49</v>
      </c>
      <c s="34" t="s">
        <v>284</v>
      </c>
      <c s="34" t="s">
        <v>11197</v>
      </c>
      <c s="35" t="s">
        <v>5</v>
      </c>
      <c s="6" t="s">
        <v>11198</v>
      </c>
      <c s="36" t="s">
        <v>83</v>
      </c>
      <c s="37">
        <v>1</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6836</v>
      </c>
    </row>
    <row r="161" spans="1:5" ht="38.25">
      <c r="A161" t="s">
        <v>58</v>
      </c>
      <c r="E161" s="39" t="s">
        <v>2149</v>
      </c>
    </row>
    <row r="162" spans="1:13" ht="12.75">
      <c r="A162" t="s">
        <v>46</v>
      </c>
      <c r="C162" s="31" t="s">
        <v>1717</v>
      </c>
      <c r="E162" s="33" t="s">
        <v>1822</v>
      </c>
      <c r="J162" s="32">
        <f>0</f>
      </c>
      <c s="32">
        <f>0</f>
      </c>
      <c s="32">
        <f>0+L163+L167+L171+L175+L179+L183+L187+L191+L195+L199</f>
      </c>
      <c s="32">
        <f>0+M163+M167+M171+M175+M179+M183+M187+M191+M195+M199</f>
      </c>
    </row>
    <row r="163" spans="1:16" ht="12.75">
      <c r="A163" t="s">
        <v>49</v>
      </c>
      <c s="34" t="s">
        <v>288</v>
      </c>
      <c s="34" t="s">
        <v>2286</v>
      </c>
      <c s="35" t="s">
        <v>5</v>
      </c>
      <c s="6" t="s">
        <v>2287</v>
      </c>
      <c s="36" t="s">
        <v>83</v>
      </c>
      <c s="37">
        <v>1</v>
      </c>
      <c s="36">
        <v>0</v>
      </c>
      <c s="36">
        <f>ROUND(G163*H163,6)</f>
      </c>
      <c r="L163" s="38">
        <v>0</v>
      </c>
      <c s="32">
        <f>ROUND(ROUND(L163,2)*ROUND(G163,3),2)</f>
      </c>
      <c s="36" t="s">
        <v>738</v>
      </c>
      <c>
        <f>(M163*21)/100</f>
      </c>
      <c t="s">
        <v>27</v>
      </c>
    </row>
    <row r="164" spans="1:5" ht="12.75">
      <c r="A164" s="35" t="s">
        <v>55</v>
      </c>
      <c r="E164" s="39" t="s">
        <v>5</v>
      </c>
    </row>
    <row r="165" spans="1:5" ht="12.75">
      <c r="A165" s="35" t="s">
        <v>56</v>
      </c>
      <c r="E165" s="40" t="s">
        <v>6836</v>
      </c>
    </row>
    <row r="166" spans="1:5" ht="51">
      <c r="A166" t="s">
        <v>58</v>
      </c>
      <c r="E166" s="39" t="s">
        <v>2288</v>
      </c>
    </row>
    <row r="167" spans="1:16" ht="25.5">
      <c r="A167" t="s">
        <v>49</v>
      </c>
      <c s="34" t="s">
        <v>292</v>
      </c>
      <c s="34" t="s">
        <v>1823</v>
      </c>
      <c s="35" t="s">
        <v>5</v>
      </c>
      <c s="6" t="s">
        <v>1824</v>
      </c>
      <c s="36" t="s">
        <v>83</v>
      </c>
      <c s="37">
        <v>1</v>
      </c>
      <c s="36">
        <v>0</v>
      </c>
      <c s="36">
        <f>ROUND(G167*H167,6)</f>
      </c>
      <c r="L167" s="38">
        <v>0</v>
      </c>
      <c s="32">
        <f>ROUND(ROUND(L167,2)*ROUND(G167,3),2)</f>
      </c>
      <c s="36" t="s">
        <v>738</v>
      </c>
      <c>
        <f>(M167*21)/100</f>
      </c>
      <c t="s">
        <v>27</v>
      </c>
    </row>
    <row r="168" spans="1:5" ht="12.75">
      <c r="A168" s="35" t="s">
        <v>55</v>
      </c>
      <c r="E168" s="39" t="s">
        <v>5</v>
      </c>
    </row>
    <row r="169" spans="1:5" ht="12.75">
      <c r="A169" s="35" t="s">
        <v>56</v>
      </c>
      <c r="E169" s="40" t="s">
        <v>6836</v>
      </c>
    </row>
    <row r="170" spans="1:5" ht="63.75">
      <c r="A170" t="s">
        <v>58</v>
      </c>
      <c r="E170" s="39" t="s">
        <v>2312</v>
      </c>
    </row>
    <row r="171" spans="1:16" ht="38.25">
      <c r="A171" t="s">
        <v>49</v>
      </c>
      <c s="34" t="s">
        <v>296</v>
      </c>
      <c s="34" t="s">
        <v>2482</v>
      </c>
      <c s="35" t="s">
        <v>5</v>
      </c>
      <c s="6" t="s">
        <v>2483</v>
      </c>
      <c s="36" t="s">
        <v>83</v>
      </c>
      <c s="37">
        <v>3</v>
      </c>
      <c s="36">
        <v>0</v>
      </c>
      <c s="36">
        <f>ROUND(G171*H171,6)</f>
      </c>
      <c r="L171" s="38">
        <v>0</v>
      </c>
      <c s="32">
        <f>ROUND(ROUND(L171,2)*ROUND(G171,3),2)</f>
      </c>
      <c s="36" t="s">
        <v>738</v>
      </c>
      <c>
        <f>(M171*21)/100</f>
      </c>
      <c t="s">
        <v>27</v>
      </c>
    </row>
    <row r="172" spans="1:5" ht="12.75">
      <c r="A172" s="35" t="s">
        <v>55</v>
      </c>
      <c r="E172" s="39" t="s">
        <v>5</v>
      </c>
    </row>
    <row r="173" spans="1:5" ht="12.75">
      <c r="A173" s="35" t="s">
        <v>56</v>
      </c>
      <c r="E173" s="40" t="s">
        <v>6836</v>
      </c>
    </row>
    <row r="174" spans="1:5" ht="63.75">
      <c r="A174" t="s">
        <v>58</v>
      </c>
      <c r="E174" s="39" t="s">
        <v>2312</v>
      </c>
    </row>
    <row r="175" spans="1:16" ht="25.5">
      <c r="A175" t="s">
        <v>49</v>
      </c>
      <c s="34" t="s">
        <v>300</v>
      </c>
      <c s="34" t="s">
        <v>1827</v>
      </c>
      <c s="35" t="s">
        <v>5</v>
      </c>
      <c s="6" t="s">
        <v>1828</v>
      </c>
      <c s="36" t="s">
        <v>83</v>
      </c>
      <c s="37">
        <v>1</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6836</v>
      </c>
    </row>
    <row r="178" spans="1:5" ht="38.25">
      <c r="A178" t="s">
        <v>58</v>
      </c>
      <c r="E178" s="39" t="s">
        <v>2317</v>
      </c>
    </row>
    <row r="179" spans="1:16" ht="12.75">
      <c r="A179" t="s">
        <v>49</v>
      </c>
      <c s="34" t="s">
        <v>304</v>
      </c>
      <c s="34" t="s">
        <v>2323</v>
      </c>
      <c s="35" t="s">
        <v>5</v>
      </c>
      <c s="6" t="s">
        <v>2324</v>
      </c>
      <c s="36" t="s">
        <v>83</v>
      </c>
      <c s="37">
        <v>4</v>
      </c>
      <c s="36">
        <v>0</v>
      </c>
      <c s="36">
        <f>ROUND(G179*H179,6)</f>
      </c>
      <c r="L179" s="38">
        <v>0</v>
      </c>
      <c s="32">
        <f>ROUND(ROUND(L179,2)*ROUND(G179,3),2)</f>
      </c>
      <c s="36" t="s">
        <v>738</v>
      </c>
      <c>
        <f>(M179*21)/100</f>
      </c>
      <c t="s">
        <v>27</v>
      </c>
    </row>
    <row r="180" spans="1:5" ht="12.75">
      <c r="A180" s="35" t="s">
        <v>55</v>
      </c>
      <c r="E180" s="39" t="s">
        <v>5</v>
      </c>
    </row>
    <row r="181" spans="1:5" ht="12.75">
      <c r="A181" s="35" t="s">
        <v>56</v>
      </c>
      <c r="E181" s="40" t="s">
        <v>6836</v>
      </c>
    </row>
    <row r="182" spans="1:5" ht="38.25">
      <c r="A182" t="s">
        <v>58</v>
      </c>
      <c r="E182" s="39" t="s">
        <v>2325</v>
      </c>
    </row>
    <row r="183" spans="1:16" ht="12.75">
      <c r="A183" t="s">
        <v>49</v>
      </c>
      <c s="34" t="s">
        <v>308</v>
      </c>
      <c s="34" t="s">
        <v>2327</v>
      </c>
      <c s="35" t="s">
        <v>5</v>
      </c>
      <c s="6" t="s">
        <v>2328</v>
      </c>
      <c s="36" t="s">
        <v>83</v>
      </c>
      <c s="37">
        <v>1</v>
      </c>
      <c s="36">
        <v>0</v>
      </c>
      <c s="36">
        <f>ROUND(G183*H183,6)</f>
      </c>
      <c r="L183" s="38">
        <v>0</v>
      </c>
      <c s="32">
        <f>ROUND(ROUND(L183,2)*ROUND(G183,3),2)</f>
      </c>
      <c s="36" t="s">
        <v>738</v>
      </c>
      <c>
        <f>(M183*21)/100</f>
      </c>
      <c t="s">
        <v>27</v>
      </c>
    </row>
    <row r="184" spans="1:5" ht="12.75">
      <c r="A184" s="35" t="s">
        <v>55</v>
      </c>
      <c r="E184" s="39" t="s">
        <v>5</v>
      </c>
    </row>
    <row r="185" spans="1:5" ht="12.75">
      <c r="A185" s="35" t="s">
        <v>56</v>
      </c>
      <c r="E185" s="40" t="s">
        <v>6836</v>
      </c>
    </row>
    <row r="186" spans="1:5" ht="38.25">
      <c r="A186" t="s">
        <v>58</v>
      </c>
      <c r="E186" s="39" t="s">
        <v>2325</v>
      </c>
    </row>
    <row r="187" spans="1:16" ht="12.75">
      <c r="A187" t="s">
        <v>49</v>
      </c>
      <c s="34" t="s">
        <v>312</v>
      </c>
      <c s="34" t="s">
        <v>2330</v>
      </c>
      <c s="35" t="s">
        <v>5</v>
      </c>
      <c s="6" t="s">
        <v>2331</v>
      </c>
      <c s="36" t="s">
        <v>83</v>
      </c>
      <c s="37">
        <v>2</v>
      </c>
      <c s="36">
        <v>0</v>
      </c>
      <c s="36">
        <f>ROUND(G187*H187,6)</f>
      </c>
      <c r="L187" s="38">
        <v>0</v>
      </c>
      <c s="32">
        <f>ROUND(ROUND(L187,2)*ROUND(G187,3),2)</f>
      </c>
      <c s="36" t="s">
        <v>738</v>
      </c>
      <c>
        <f>(M187*21)/100</f>
      </c>
      <c t="s">
        <v>27</v>
      </c>
    </row>
    <row r="188" spans="1:5" ht="12.75">
      <c r="A188" s="35" t="s">
        <v>55</v>
      </c>
      <c r="E188" s="39" t="s">
        <v>5</v>
      </c>
    </row>
    <row r="189" spans="1:5" ht="12.75">
      <c r="A189" s="35" t="s">
        <v>56</v>
      </c>
      <c r="E189" s="40" t="s">
        <v>6836</v>
      </c>
    </row>
    <row r="190" spans="1:5" ht="38.25">
      <c r="A190" t="s">
        <v>58</v>
      </c>
      <c r="E190" s="39" t="s">
        <v>2325</v>
      </c>
    </row>
    <row r="191" spans="1:16" ht="12.75">
      <c r="A191" t="s">
        <v>49</v>
      </c>
      <c s="34" t="s">
        <v>316</v>
      </c>
      <c s="34" t="s">
        <v>6864</v>
      </c>
      <c s="35" t="s">
        <v>5</v>
      </c>
      <c s="6" t="s">
        <v>6865</v>
      </c>
      <c s="36" t="s">
        <v>83</v>
      </c>
      <c s="37">
        <v>1</v>
      </c>
      <c s="36">
        <v>0</v>
      </c>
      <c s="36">
        <f>ROUND(G191*H191,6)</f>
      </c>
      <c r="L191" s="38">
        <v>0</v>
      </c>
      <c s="32">
        <f>ROUND(ROUND(L191,2)*ROUND(G191,3),2)</f>
      </c>
      <c s="36" t="s">
        <v>738</v>
      </c>
      <c>
        <f>(M191*21)/100</f>
      </c>
      <c t="s">
        <v>27</v>
      </c>
    </row>
    <row r="192" spans="1:5" ht="12.75">
      <c r="A192" s="35" t="s">
        <v>55</v>
      </c>
      <c r="E192" s="39" t="s">
        <v>5</v>
      </c>
    </row>
    <row r="193" spans="1:5" ht="12.75">
      <c r="A193" s="35" t="s">
        <v>56</v>
      </c>
      <c r="E193" s="40" t="s">
        <v>6836</v>
      </c>
    </row>
    <row r="194" spans="1:5" ht="38.25">
      <c r="A194" t="s">
        <v>58</v>
      </c>
      <c r="E194" s="39" t="s">
        <v>2338</v>
      </c>
    </row>
    <row r="195" spans="1:16" ht="12.75">
      <c r="A195" t="s">
        <v>49</v>
      </c>
      <c s="34" t="s">
        <v>320</v>
      </c>
      <c s="34" t="s">
        <v>1907</v>
      </c>
      <c s="35" t="s">
        <v>5</v>
      </c>
      <c s="6" t="s">
        <v>1908</v>
      </c>
      <c s="36" t="s">
        <v>168</v>
      </c>
      <c s="37">
        <v>24</v>
      </c>
      <c s="36">
        <v>0</v>
      </c>
      <c s="36">
        <f>ROUND(G195*H195,6)</f>
      </c>
      <c r="L195" s="38">
        <v>0</v>
      </c>
      <c s="32">
        <f>ROUND(ROUND(L195,2)*ROUND(G195,3),2)</f>
      </c>
      <c s="36" t="s">
        <v>738</v>
      </c>
      <c>
        <f>(M195*21)/100</f>
      </c>
      <c t="s">
        <v>27</v>
      </c>
    </row>
    <row r="196" spans="1:5" ht="12.75">
      <c r="A196" s="35" t="s">
        <v>55</v>
      </c>
      <c r="E196" s="39" t="s">
        <v>5</v>
      </c>
    </row>
    <row r="197" spans="1:5" ht="12.75">
      <c r="A197" s="35" t="s">
        <v>56</v>
      </c>
      <c r="E197" s="40" t="s">
        <v>6836</v>
      </c>
    </row>
    <row r="198" spans="1:5" ht="38.25">
      <c r="A198" t="s">
        <v>58</v>
      </c>
      <c r="E198" s="39" t="s">
        <v>2347</v>
      </c>
    </row>
    <row r="199" spans="1:16" ht="12.75">
      <c r="A199" t="s">
        <v>49</v>
      </c>
      <c s="34" t="s">
        <v>324</v>
      </c>
      <c s="34" t="s">
        <v>1830</v>
      </c>
      <c s="35" t="s">
        <v>5</v>
      </c>
      <c s="6" t="s">
        <v>1831</v>
      </c>
      <c s="36" t="s">
        <v>168</v>
      </c>
      <c s="37">
        <v>10</v>
      </c>
      <c s="36">
        <v>0</v>
      </c>
      <c s="36">
        <f>ROUND(G199*H199,6)</f>
      </c>
      <c r="L199" s="38">
        <v>0</v>
      </c>
      <c s="32">
        <f>ROUND(ROUND(L199,2)*ROUND(G199,3),2)</f>
      </c>
      <c s="36" t="s">
        <v>738</v>
      </c>
      <c>
        <f>(M199*21)/100</f>
      </c>
      <c t="s">
        <v>27</v>
      </c>
    </row>
    <row r="200" spans="1:5" ht="12.75">
      <c r="A200" s="35" t="s">
        <v>55</v>
      </c>
      <c r="E200" s="39" t="s">
        <v>5</v>
      </c>
    </row>
    <row r="201" spans="1:5" ht="12.75">
      <c r="A201" s="35" t="s">
        <v>56</v>
      </c>
      <c r="E201" s="40" t="s">
        <v>6836</v>
      </c>
    </row>
    <row r="202" spans="1:5" ht="38.25">
      <c r="A202" t="s">
        <v>58</v>
      </c>
      <c r="E202" s="39" t="s">
        <v>2356</v>
      </c>
    </row>
    <row r="203" spans="1:13" ht="12.75">
      <c r="A203" t="s">
        <v>46</v>
      </c>
      <c r="C203" s="31" t="s">
        <v>11306</v>
      </c>
      <c r="E203" s="33" t="s">
        <v>11307</v>
      </c>
      <c r="J203" s="32">
        <f>0</f>
      </c>
      <c s="32">
        <f>0</f>
      </c>
      <c s="32">
        <f>0+L204+L208+L212+L216+L220+L224+L228</f>
      </c>
      <c s="32">
        <f>0+M204+M208+M212+M216+M220+M224+M228</f>
      </c>
    </row>
    <row r="204" spans="1:16" ht="25.5">
      <c r="A204" t="s">
        <v>49</v>
      </c>
      <c s="34" t="s">
        <v>328</v>
      </c>
      <c s="34" t="s">
        <v>11308</v>
      </c>
      <c s="35" t="s">
        <v>5</v>
      </c>
      <c s="6" t="s">
        <v>11309</v>
      </c>
      <c s="36" t="s">
        <v>83</v>
      </c>
      <c s="37">
        <v>8</v>
      </c>
      <c s="36">
        <v>0</v>
      </c>
      <c s="36">
        <f>ROUND(G204*H204,6)</f>
      </c>
      <c r="L204" s="38">
        <v>0</v>
      </c>
      <c s="32">
        <f>ROUND(ROUND(L204,2)*ROUND(G204,3),2)</f>
      </c>
      <c s="36" t="s">
        <v>738</v>
      </c>
      <c>
        <f>(M204*21)/100</f>
      </c>
      <c t="s">
        <v>27</v>
      </c>
    </row>
    <row r="205" spans="1:5" ht="12.75">
      <c r="A205" s="35" t="s">
        <v>55</v>
      </c>
      <c r="E205" s="39" t="s">
        <v>5</v>
      </c>
    </row>
    <row r="206" spans="1:5" ht="12.75">
      <c r="A206" s="35" t="s">
        <v>56</v>
      </c>
      <c r="E206" s="40" t="s">
        <v>6836</v>
      </c>
    </row>
    <row r="207" spans="1:5" ht="63.75">
      <c r="A207" t="s">
        <v>58</v>
      </c>
      <c r="E207" s="39" t="s">
        <v>11310</v>
      </c>
    </row>
    <row r="208" spans="1:16" ht="25.5">
      <c r="A208" t="s">
        <v>49</v>
      </c>
      <c s="34" t="s">
        <v>329</v>
      </c>
      <c s="34" t="s">
        <v>11311</v>
      </c>
      <c s="35" t="s">
        <v>5</v>
      </c>
      <c s="6" t="s">
        <v>11312</v>
      </c>
      <c s="36" t="s">
        <v>83</v>
      </c>
      <c s="37">
        <v>8</v>
      </c>
      <c s="36">
        <v>0</v>
      </c>
      <c s="36">
        <f>ROUND(G208*H208,6)</f>
      </c>
      <c r="L208" s="38">
        <v>0</v>
      </c>
      <c s="32">
        <f>ROUND(ROUND(L208,2)*ROUND(G208,3),2)</f>
      </c>
      <c s="36" t="s">
        <v>738</v>
      </c>
      <c>
        <f>(M208*21)/100</f>
      </c>
      <c t="s">
        <v>27</v>
      </c>
    </row>
    <row r="209" spans="1:5" ht="12.75">
      <c r="A209" s="35" t="s">
        <v>55</v>
      </c>
      <c r="E209" s="39" t="s">
        <v>5</v>
      </c>
    </row>
    <row r="210" spans="1:5" ht="12.75">
      <c r="A210" s="35" t="s">
        <v>56</v>
      </c>
      <c r="E210" s="40" t="s">
        <v>6836</v>
      </c>
    </row>
    <row r="211" spans="1:5" ht="63.75">
      <c r="A211" t="s">
        <v>58</v>
      </c>
      <c r="E211" s="39" t="s">
        <v>11310</v>
      </c>
    </row>
    <row r="212" spans="1:16" ht="12.75">
      <c r="A212" t="s">
        <v>49</v>
      </c>
      <c s="34" t="s">
        <v>330</v>
      </c>
      <c s="34" t="s">
        <v>11313</v>
      </c>
      <c s="35" t="s">
        <v>5</v>
      </c>
      <c s="6" t="s">
        <v>11314</v>
      </c>
      <c s="36" t="s">
        <v>83</v>
      </c>
      <c s="37">
        <v>8</v>
      </c>
      <c s="36">
        <v>0</v>
      </c>
      <c s="36">
        <f>ROUND(G212*H212,6)</f>
      </c>
      <c r="L212" s="38">
        <v>0</v>
      </c>
      <c s="32">
        <f>ROUND(ROUND(L212,2)*ROUND(G212,3),2)</f>
      </c>
      <c s="36" t="s">
        <v>738</v>
      </c>
      <c>
        <f>(M212*21)/100</f>
      </c>
      <c t="s">
        <v>27</v>
      </c>
    </row>
    <row r="213" spans="1:5" ht="12.75">
      <c r="A213" s="35" t="s">
        <v>55</v>
      </c>
      <c r="E213" s="39" t="s">
        <v>5</v>
      </c>
    </row>
    <row r="214" spans="1:5" ht="12.75">
      <c r="A214" s="35" t="s">
        <v>56</v>
      </c>
      <c r="E214" s="40" t="s">
        <v>6836</v>
      </c>
    </row>
    <row r="215" spans="1:5" ht="63.75">
      <c r="A215" t="s">
        <v>58</v>
      </c>
      <c r="E215" s="39" t="s">
        <v>11310</v>
      </c>
    </row>
    <row r="216" spans="1:16" ht="12.75">
      <c r="A216" t="s">
        <v>49</v>
      </c>
      <c s="34" t="s">
        <v>331</v>
      </c>
      <c s="34" t="s">
        <v>11315</v>
      </c>
      <c s="35" t="s">
        <v>5</v>
      </c>
      <c s="6" t="s">
        <v>11316</v>
      </c>
      <c s="36" t="s">
        <v>83</v>
      </c>
      <c s="37">
        <v>8</v>
      </c>
      <c s="36">
        <v>0</v>
      </c>
      <c s="36">
        <f>ROUND(G216*H216,6)</f>
      </c>
      <c r="L216" s="38">
        <v>0</v>
      </c>
      <c s="32">
        <f>ROUND(ROUND(L216,2)*ROUND(G216,3),2)</f>
      </c>
      <c s="36" t="s">
        <v>738</v>
      </c>
      <c>
        <f>(M216*21)/100</f>
      </c>
      <c t="s">
        <v>27</v>
      </c>
    </row>
    <row r="217" spans="1:5" ht="12.75">
      <c r="A217" s="35" t="s">
        <v>55</v>
      </c>
      <c r="E217" s="39" t="s">
        <v>5</v>
      </c>
    </row>
    <row r="218" spans="1:5" ht="12.75">
      <c r="A218" s="35" t="s">
        <v>56</v>
      </c>
      <c r="E218" s="40" t="s">
        <v>6836</v>
      </c>
    </row>
    <row r="219" spans="1:5" ht="63.75">
      <c r="A219" t="s">
        <v>58</v>
      </c>
      <c r="E219" s="39" t="s">
        <v>11310</v>
      </c>
    </row>
    <row r="220" spans="1:16" ht="25.5">
      <c r="A220" t="s">
        <v>49</v>
      </c>
      <c s="34" t="s">
        <v>332</v>
      </c>
      <c s="34" t="s">
        <v>11317</v>
      </c>
      <c s="35" t="s">
        <v>5</v>
      </c>
      <c s="6" t="s">
        <v>11318</v>
      </c>
      <c s="36" t="s">
        <v>83</v>
      </c>
      <c s="37">
        <v>8</v>
      </c>
      <c s="36">
        <v>0</v>
      </c>
      <c s="36">
        <f>ROUND(G220*H220,6)</f>
      </c>
      <c r="L220" s="38">
        <v>0</v>
      </c>
      <c s="32">
        <f>ROUND(ROUND(L220,2)*ROUND(G220,3),2)</f>
      </c>
      <c s="36" t="s">
        <v>738</v>
      </c>
      <c>
        <f>(M220*21)/100</f>
      </c>
      <c t="s">
        <v>27</v>
      </c>
    </row>
    <row r="221" spans="1:5" ht="12.75">
      <c r="A221" s="35" t="s">
        <v>55</v>
      </c>
      <c r="E221" s="39" t="s">
        <v>5</v>
      </c>
    </row>
    <row r="222" spans="1:5" ht="12.75">
      <c r="A222" s="35" t="s">
        <v>56</v>
      </c>
      <c r="E222" s="40" t="s">
        <v>6836</v>
      </c>
    </row>
    <row r="223" spans="1:5" ht="63.75">
      <c r="A223" t="s">
        <v>58</v>
      </c>
      <c r="E223" s="39" t="s">
        <v>11310</v>
      </c>
    </row>
    <row r="224" spans="1:16" ht="12.75">
      <c r="A224" t="s">
        <v>49</v>
      </c>
      <c s="34" t="s">
        <v>336</v>
      </c>
      <c s="34" t="s">
        <v>11319</v>
      </c>
      <c s="35" t="s">
        <v>5</v>
      </c>
      <c s="6" t="s">
        <v>11320</v>
      </c>
      <c s="36" t="s">
        <v>83</v>
      </c>
      <c s="37">
        <v>8</v>
      </c>
      <c s="36">
        <v>0</v>
      </c>
      <c s="36">
        <f>ROUND(G224*H224,6)</f>
      </c>
      <c r="L224" s="38">
        <v>0</v>
      </c>
      <c s="32">
        <f>ROUND(ROUND(L224,2)*ROUND(G224,3),2)</f>
      </c>
      <c s="36" t="s">
        <v>738</v>
      </c>
      <c>
        <f>(M224*21)/100</f>
      </c>
      <c t="s">
        <v>27</v>
      </c>
    </row>
    <row r="225" spans="1:5" ht="12.75">
      <c r="A225" s="35" t="s">
        <v>55</v>
      </c>
      <c r="E225" s="39" t="s">
        <v>5</v>
      </c>
    </row>
    <row r="226" spans="1:5" ht="12.75">
      <c r="A226" s="35" t="s">
        <v>56</v>
      </c>
      <c r="E226" s="40" t="s">
        <v>6836</v>
      </c>
    </row>
    <row r="227" spans="1:5" ht="63.75">
      <c r="A227" t="s">
        <v>58</v>
      </c>
      <c r="E227" s="39" t="s">
        <v>11310</v>
      </c>
    </row>
    <row r="228" spans="1:16" ht="12.75">
      <c r="A228" t="s">
        <v>49</v>
      </c>
      <c s="34" t="s">
        <v>340</v>
      </c>
      <c s="34" t="s">
        <v>11321</v>
      </c>
      <c s="35" t="s">
        <v>5</v>
      </c>
      <c s="6" t="s">
        <v>11322</v>
      </c>
      <c s="36" t="s">
        <v>83</v>
      </c>
      <c s="37">
        <v>16</v>
      </c>
      <c s="36">
        <v>0</v>
      </c>
      <c s="36">
        <f>ROUND(G228*H228,6)</f>
      </c>
      <c r="L228" s="38">
        <v>0</v>
      </c>
      <c s="32">
        <f>ROUND(ROUND(L228,2)*ROUND(G228,3),2)</f>
      </c>
      <c s="36" t="s">
        <v>738</v>
      </c>
      <c>
        <f>(M228*21)/100</f>
      </c>
      <c t="s">
        <v>27</v>
      </c>
    </row>
    <row r="229" spans="1:5" ht="12.75">
      <c r="A229" s="35" t="s">
        <v>55</v>
      </c>
      <c r="E229" s="39" t="s">
        <v>5</v>
      </c>
    </row>
    <row r="230" spans="1:5" ht="12.75">
      <c r="A230" s="35" t="s">
        <v>56</v>
      </c>
      <c r="E230" s="40" t="s">
        <v>6836</v>
      </c>
    </row>
    <row r="231" spans="1:5" ht="63.75">
      <c r="A231" t="s">
        <v>58</v>
      </c>
      <c r="E231" s="39" t="s">
        <v>11310</v>
      </c>
    </row>
    <row r="232" spans="1:13" ht="12.75">
      <c r="A232" t="s">
        <v>46</v>
      </c>
      <c r="C232" s="31" t="s">
        <v>10952</v>
      </c>
      <c r="E232" s="33" t="s">
        <v>11275</v>
      </c>
      <c r="J232" s="32">
        <f>0</f>
      </c>
      <c s="32">
        <f>0</f>
      </c>
      <c s="32">
        <f>0+L233</f>
      </c>
      <c s="32">
        <f>0+M233</f>
      </c>
    </row>
    <row r="233" spans="1:16" ht="12.75">
      <c r="A233" t="s">
        <v>49</v>
      </c>
      <c s="34" t="s">
        <v>344</v>
      </c>
      <c s="34" t="s">
        <v>11294</v>
      </c>
      <c s="35" t="s">
        <v>5</v>
      </c>
      <c s="6" t="s">
        <v>11295</v>
      </c>
      <c s="36" t="s">
        <v>168</v>
      </c>
      <c s="37">
        <v>40</v>
      </c>
      <c s="36">
        <v>0</v>
      </c>
      <c s="36">
        <f>ROUND(G233*H233,6)</f>
      </c>
      <c r="L233" s="38">
        <v>0</v>
      </c>
      <c s="32">
        <f>ROUND(ROUND(L233,2)*ROUND(G233,3),2)</f>
      </c>
      <c s="36" t="s">
        <v>738</v>
      </c>
      <c>
        <f>(M233*21)/100</f>
      </c>
      <c t="s">
        <v>27</v>
      </c>
    </row>
    <row r="234" spans="1:5" ht="12.75">
      <c r="A234" s="35" t="s">
        <v>55</v>
      </c>
      <c r="E234" s="39" t="s">
        <v>5</v>
      </c>
    </row>
    <row r="235" spans="1:5" ht="12.75">
      <c r="A235" s="35" t="s">
        <v>56</v>
      </c>
      <c r="E235" s="40" t="s">
        <v>6836</v>
      </c>
    </row>
    <row r="236" spans="1:5" ht="89.25">
      <c r="A236" t="s">
        <v>58</v>
      </c>
      <c r="E236" s="39" t="s">
        <v>11296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1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11070</v>
      </c>
      <c s="41">
        <f>Rekapitulace!C194</f>
      </c>
      <c s="20" t="s">
        <v>0</v>
      </c>
      <c t="s">
        <v>23</v>
      </c>
      <c t="s">
        <v>27</v>
      </c>
    </row>
    <row r="4" spans="1:16" ht="32" customHeight="1">
      <c r="A4" s="24" t="s">
        <v>20</v>
      </c>
      <c s="25" t="s">
        <v>28</v>
      </c>
      <c s="27" t="s">
        <v>11070</v>
      </c>
      <c r="E4" s="26" t="s">
        <v>11071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COUNTIFS(L8:L160,"=0",A8:A160,"P")+COUNTIFS(L8:L160,"",A8:A160,"P")+SUM(Q8:Q160)</f>
      </c>
    </row>
    <row r="8" spans="1:13" ht="12.75">
      <c r="A8" t="s">
        <v>44</v>
      </c>
      <c r="C8" s="28" t="s">
        <v>11325</v>
      </c>
      <c r="E8" s="30" t="s">
        <v>11324</v>
      </c>
      <c r="J8" s="29">
        <f>0+J9+J14+J47+J72+J105+J122+J159</f>
      </c>
      <c s="29">
        <f>0+K9+K14+K47+K72+K105+K122+K159</f>
      </c>
      <c s="29">
        <f>0+L9+L14+L47+L72+L105+L122+L159</f>
      </c>
      <c s="29">
        <f>0+M9+M14+M47+M72+M105+M122+M159</f>
      </c>
    </row>
    <row r="9" spans="1:13" ht="12.75">
      <c r="A9" t="s">
        <v>46</v>
      </c>
      <c r="C9" s="31" t="s">
        <v>129</v>
      </c>
      <c r="E9" s="33" t="s">
        <v>1973</v>
      </c>
      <c r="J9" s="32">
        <f>0</f>
      </c>
      <c s="32">
        <f>0</f>
      </c>
      <c s="32">
        <f>0+L10</f>
      </c>
      <c s="32">
        <f>0+M10</f>
      </c>
    </row>
    <row r="10" spans="1:16" ht="25.5">
      <c r="A10" t="s">
        <v>49</v>
      </c>
      <c s="34" t="s">
        <v>67</v>
      </c>
      <c s="34" t="s">
        <v>3034</v>
      </c>
      <c s="35" t="s">
        <v>5</v>
      </c>
      <c s="6" t="s">
        <v>3035</v>
      </c>
      <c s="36" t="s">
        <v>53</v>
      </c>
      <c s="37">
        <v>4</v>
      </c>
      <c s="36">
        <v>0</v>
      </c>
      <c s="36">
        <f>ROUND(G10*H10,6)</f>
      </c>
      <c r="L10" s="38">
        <v>0</v>
      </c>
      <c s="32">
        <f>ROUND(ROUND(L10,2)*ROUND(G10,3),2)</f>
      </c>
      <c s="36" t="s">
        <v>738</v>
      </c>
      <c>
        <f>(M10*21)/100</f>
      </c>
      <c t="s">
        <v>27</v>
      </c>
    </row>
    <row r="11" spans="1:5" ht="12.75">
      <c r="A11" s="35" t="s">
        <v>55</v>
      </c>
      <c r="E11" s="39" t="s">
        <v>5</v>
      </c>
    </row>
    <row r="12" spans="1:5" ht="12.75">
      <c r="A12" s="35" t="s">
        <v>56</v>
      </c>
      <c r="E12" s="40" t="s">
        <v>6836</v>
      </c>
    </row>
    <row r="13" spans="1:5" ht="89.25">
      <c r="A13" t="s">
        <v>58</v>
      </c>
      <c r="E13" s="39" t="s">
        <v>1975</v>
      </c>
    </row>
    <row r="14" spans="1:13" ht="12.75">
      <c r="A14" t="s">
        <v>46</v>
      </c>
      <c r="C14" s="31" t="s">
        <v>404</v>
      </c>
      <c r="E14" s="33" t="s">
        <v>1754</v>
      </c>
      <c r="J14" s="32">
        <f>0</f>
      </c>
      <c s="32">
        <f>0</f>
      </c>
      <c s="32">
        <f>0+L15+L19+L23+L27+L31+L35+L39+L43</f>
      </c>
      <c s="32">
        <f>0+M15+M19+M23+M27+M31+M35+M39+M43</f>
      </c>
    </row>
    <row r="15" spans="1:16" ht="25.5">
      <c r="A15" t="s">
        <v>49</v>
      </c>
      <c s="34" t="s">
        <v>100</v>
      </c>
      <c s="34" t="s">
        <v>6837</v>
      </c>
      <c s="35" t="s">
        <v>5</v>
      </c>
      <c s="6" t="s">
        <v>6838</v>
      </c>
      <c s="36" t="s">
        <v>83</v>
      </c>
      <c s="37">
        <v>36</v>
      </c>
      <c s="36">
        <v>0</v>
      </c>
      <c s="36">
        <f>ROUND(G15*H15,6)</f>
      </c>
      <c r="L15" s="38">
        <v>0</v>
      </c>
      <c s="32">
        <f>ROUND(ROUND(L15,2)*ROUND(G15,3),2)</f>
      </c>
      <c s="36" t="s">
        <v>738</v>
      </c>
      <c>
        <f>(M15*21)/100</f>
      </c>
      <c t="s">
        <v>27</v>
      </c>
    </row>
    <row r="16" spans="1:5" ht="12.75">
      <c r="A16" s="35" t="s">
        <v>55</v>
      </c>
      <c r="E16" s="39" t="s">
        <v>5</v>
      </c>
    </row>
    <row r="17" spans="1:5" ht="12.75">
      <c r="A17" s="35" t="s">
        <v>56</v>
      </c>
      <c r="E17" s="40" t="s">
        <v>6836</v>
      </c>
    </row>
    <row r="18" spans="1:5" ht="25.5">
      <c r="A18" t="s">
        <v>58</v>
      </c>
      <c r="E18" s="39" t="s">
        <v>6839</v>
      </c>
    </row>
    <row r="19" spans="1:16" ht="12.75">
      <c r="A19" t="s">
        <v>49</v>
      </c>
      <c s="34" t="s">
        <v>104</v>
      </c>
      <c s="34" t="s">
        <v>11047</v>
      </c>
      <c s="35" t="s">
        <v>5</v>
      </c>
      <c s="6" t="s">
        <v>11048</v>
      </c>
      <c s="36" t="s">
        <v>83</v>
      </c>
      <c s="37">
        <v>4</v>
      </c>
      <c s="36">
        <v>0</v>
      </c>
      <c s="36">
        <f>ROUND(G19*H19,6)</f>
      </c>
      <c r="L19" s="38">
        <v>0</v>
      </c>
      <c s="32">
        <f>ROUND(ROUND(L19,2)*ROUND(G19,3),2)</f>
      </c>
      <c s="36" t="s">
        <v>738</v>
      </c>
      <c>
        <f>(M19*21)/100</f>
      </c>
      <c t="s">
        <v>27</v>
      </c>
    </row>
    <row r="20" spans="1:5" ht="12.75">
      <c r="A20" s="35" t="s">
        <v>55</v>
      </c>
      <c r="E20" s="39" t="s">
        <v>5</v>
      </c>
    </row>
    <row r="21" spans="1:5" ht="12.75">
      <c r="A21" s="35" t="s">
        <v>56</v>
      </c>
      <c r="E21" s="40" t="s">
        <v>6836</v>
      </c>
    </row>
    <row r="22" spans="1:5" ht="51">
      <c r="A22" t="s">
        <v>58</v>
      </c>
      <c r="E22" s="39" t="s">
        <v>11049</v>
      </c>
    </row>
    <row r="23" spans="1:16" ht="12.75">
      <c r="A23" t="s">
        <v>49</v>
      </c>
      <c s="34" t="s">
        <v>108</v>
      </c>
      <c s="34" t="s">
        <v>86</v>
      </c>
      <c s="35" t="s">
        <v>5</v>
      </c>
      <c s="6" t="s">
        <v>87</v>
      </c>
      <c s="36" t="s">
        <v>88</v>
      </c>
      <c s="37">
        <v>39</v>
      </c>
      <c s="36">
        <v>0</v>
      </c>
      <c s="36">
        <f>ROUND(G23*H23,6)</f>
      </c>
      <c r="L23" s="38">
        <v>0</v>
      </c>
      <c s="32">
        <f>ROUND(ROUND(L23,2)*ROUND(G23,3),2)</f>
      </c>
      <c s="36" t="s">
        <v>738</v>
      </c>
      <c>
        <f>(M23*21)/100</f>
      </c>
      <c t="s">
        <v>27</v>
      </c>
    </row>
    <row r="24" spans="1:5" ht="12.75">
      <c r="A24" s="35" t="s">
        <v>55</v>
      </c>
      <c r="E24" s="39" t="s">
        <v>5</v>
      </c>
    </row>
    <row r="25" spans="1:5" ht="12.75">
      <c r="A25" s="35" t="s">
        <v>56</v>
      </c>
      <c r="E25" s="40" t="s">
        <v>6836</v>
      </c>
    </row>
    <row r="26" spans="1:5" ht="51">
      <c r="A26" t="s">
        <v>58</v>
      </c>
      <c r="E26" s="39" t="s">
        <v>1985</v>
      </c>
    </row>
    <row r="27" spans="1:16" ht="12.75">
      <c r="A27" t="s">
        <v>49</v>
      </c>
      <c s="34" t="s">
        <v>113</v>
      </c>
      <c s="34" t="s">
        <v>496</v>
      </c>
      <c s="35" t="s">
        <v>5</v>
      </c>
      <c s="6" t="s">
        <v>497</v>
      </c>
      <c s="36" t="s">
        <v>88</v>
      </c>
      <c s="37">
        <v>39</v>
      </c>
      <c s="36">
        <v>0</v>
      </c>
      <c s="36">
        <f>ROUND(G27*H27,6)</f>
      </c>
      <c r="L27" s="38">
        <v>0</v>
      </c>
      <c s="32">
        <f>ROUND(ROUND(L27,2)*ROUND(G27,3),2)</f>
      </c>
      <c s="36" t="s">
        <v>738</v>
      </c>
      <c>
        <f>(M27*21)/100</f>
      </c>
      <c t="s">
        <v>27</v>
      </c>
    </row>
    <row r="28" spans="1:5" ht="12.75">
      <c r="A28" s="35" t="s">
        <v>55</v>
      </c>
      <c r="E28" s="39" t="s">
        <v>5</v>
      </c>
    </row>
    <row r="29" spans="1:5" ht="12.75">
      <c r="A29" s="35" t="s">
        <v>56</v>
      </c>
      <c r="E29" s="40" t="s">
        <v>6836</v>
      </c>
    </row>
    <row r="30" spans="1:5" ht="76.5">
      <c r="A30" t="s">
        <v>58</v>
      </c>
      <c r="E30" s="39" t="s">
        <v>11050</v>
      </c>
    </row>
    <row r="31" spans="1:16" ht="12.75">
      <c r="A31" t="s">
        <v>49</v>
      </c>
      <c s="34" t="s">
        <v>117</v>
      </c>
      <c s="34" t="s">
        <v>2438</v>
      </c>
      <c s="35" t="s">
        <v>5</v>
      </c>
      <c s="6" t="s">
        <v>2439</v>
      </c>
      <c s="36" t="s">
        <v>83</v>
      </c>
      <c s="37">
        <v>9</v>
      </c>
      <c s="36">
        <v>0</v>
      </c>
      <c s="36">
        <f>ROUND(G31*H31,6)</f>
      </c>
      <c r="L31" s="38">
        <v>0</v>
      </c>
      <c s="32">
        <f>ROUND(ROUND(L31,2)*ROUND(G31,3),2)</f>
      </c>
      <c s="36" t="s">
        <v>738</v>
      </c>
      <c>
        <f>(M31*21)/100</f>
      </c>
      <c t="s">
        <v>27</v>
      </c>
    </row>
    <row r="32" spans="1:5" ht="12.75">
      <c r="A32" s="35" t="s">
        <v>55</v>
      </c>
      <c r="E32" s="39" t="s">
        <v>5</v>
      </c>
    </row>
    <row r="33" spans="1:5" ht="12.75">
      <c r="A33" s="35" t="s">
        <v>56</v>
      </c>
      <c r="E33" s="40" t="s">
        <v>6836</v>
      </c>
    </row>
    <row r="34" spans="1:5" ht="51">
      <c r="A34" t="s">
        <v>58</v>
      </c>
      <c r="E34" s="39" t="s">
        <v>2009</v>
      </c>
    </row>
    <row r="35" spans="1:16" ht="12.75">
      <c r="A35" t="s">
        <v>49</v>
      </c>
      <c s="34" t="s">
        <v>121</v>
      </c>
      <c s="34" t="s">
        <v>11051</v>
      </c>
      <c s="35" t="s">
        <v>5</v>
      </c>
      <c s="6" t="s">
        <v>11052</v>
      </c>
      <c s="36" t="s">
        <v>83</v>
      </c>
      <c s="37">
        <v>8</v>
      </c>
      <c s="36">
        <v>0</v>
      </c>
      <c s="36">
        <f>ROUND(G35*H35,6)</f>
      </c>
      <c r="L35" s="38">
        <v>0</v>
      </c>
      <c s="32">
        <f>ROUND(ROUND(L35,2)*ROUND(G35,3),2)</f>
      </c>
      <c s="36" t="s">
        <v>738</v>
      </c>
      <c>
        <f>(M35*21)/100</f>
      </c>
      <c t="s">
        <v>27</v>
      </c>
    </row>
    <row r="36" spans="1:5" ht="12.75">
      <c r="A36" s="35" t="s">
        <v>55</v>
      </c>
      <c r="E36" s="39" t="s">
        <v>5</v>
      </c>
    </row>
    <row r="37" spans="1:5" ht="12.75">
      <c r="A37" s="35" t="s">
        <v>56</v>
      </c>
      <c r="E37" s="40" t="s">
        <v>6836</v>
      </c>
    </row>
    <row r="38" spans="1:5" ht="51">
      <c r="A38" t="s">
        <v>58</v>
      </c>
      <c r="E38" s="39" t="s">
        <v>2009</v>
      </c>
    </row>
    <row r="39" spans="1:16" ht="12.75">
      <c r="A39" t="s">
        <v>49</v>
      </c>
      <c s="34" t="s">
        <v>125</v>
      </c>
      <c s="34" t="s">
        <v>11053</v>
      </c>
      <c s="35" t="s">
        <v>5</v>
      </c>
      <c s="6" t="s">
        <v>11054</v>
      </c>
      <c s="36" t="s">
        <v>88</v>
      </c>
      <c s="37">
        <v>44</v>
      </c>
      <c s="36">
        <v>0</v>
      </c>
      <c s="36">
        <f>ROUND(G39*H39,6)</f>
      </c>
      <c r="L39" s="38">
        <v>0</v>
      </c>
      <c s="32">
        <f>ROUND(ROUND(L39,2)*ROUND(G39,3),2)</f>
      </c>
      <c s="36" t="s">
        <v>738</v>
      </c>
      <c>
        <f>(M39*21)/100</f>
      </c>
      <c t="s">
        <v>27</v>
      </c>
    </row>
    <row r="40" spans="1:5" ht="12.75">
      <c r="A40" s="35" t="s">
        <v>55</v>
      </c>
      <c r="E40" s="39" t="s">
        <v>5</v>
      </c>
    </row>
    <row r="41" spans="1:5" ht="12.75">
      <c r="A41" s="35" t="s">
        <v>56</v>
      </c>
      <c r="E41" s="40" t="s">
        <v>6836</v>
      </c>
    </row>
    <row r="42" spans="1:5" ht="63.75">
      <c r="A42" t="s">
        <v>58</v>
      </c>
      <c r="E42" s="39" t="s">
        <v>11055</v>
      </c>
    </row>
    <row r="43" spans="1:16" ht="12.75">
      <c r="A43" t="s">
        <v>49</v>
      </c>
      <c s="34" t="s">
        <v>129</v>
      </c>
      <c s="34" t="s">
        <v>2010</v>
      </c>
      <c s="35" t="s">
        <v>5</v>
      </c>
      <c s="6" t="s">
        <v>2011</v>
      </c>
      <c s="36" t="s">
        <v>220</v>
      </c>
      <c s="37">
        <v>80</v>
      </c>
      <c s="36">
        <v>0</v>
      </c>
      <c s="36">
        <f>ROUND(G43*H43,6)</f>
      </c>
      <c r="L43" s="38">
        <v>0</v>
      </c>
      <c s="32">
        <f>ROUND(ROUND(L43,2)*ROUND(G43,3),2)</f>
      </c>
      <c s="36" t="s">
        <v>738</v>
      </c>
      <c>
        <f>(M43*21)/100</f>
      </c>
      <c t="s">
        <v>27</v>
      </c>
    </row>
    <row r="44" spans="1:5" ht="12.75">
      <c r="A44" s="35" t="s">
        <v>55</v>
      </c>
      <c r="E44" s="39" t="s">
        <v>5</v>
      </c>
    </row>
    <row r="45" spans="1:5" ht="12.75">
      <c r="A45" s="35" t="s">
        <v>56</v>
      </c>
      <c r="E45" s="40" t="s">
        <v>6836</v>
      </c>
    </row>
    <row r="46" spans="1:5" ht="102">
      <c r="A46" t="s">
        <v>58</v>
      </c>
      <c r="E46" s="39" t="s">
        <v>2012</v>
      </c>
    </row>
    <row r="47" spans="1:13" ht="12.75">
      <c r="A47" t="s">
        <v>46</v>
      </c>
      <c r="C47" s="31" t="s">
        <v>2027</v>
      </c>
      <c r="E47" s="33" t="s">
        <v>68</v>
      </c>
      <c r="J47" s="32">
        <f>0</f>
      </c>
      <c s="32">
        <f>0</f>
      </c>
      <c s="32">
        <f>0+L48+L52+L56+L60+L64+L68</f>
      </c>
      <c s="32">
        <f>0+M48+M52+M56+M60+M64+M68</f>
      </c>
    </row>
    <row r="48" spans="1:16" ht="12.75">
      <c r="A48" t="s">
        <v>49</v>
      </c>
      <c s="34" t="s">
        <v>27</v>
      </c>
      <c s="34" t="s">
        <v>2028</v>
      </c>
      <c s="35" t="s">
        <v>5</v>
      </c>
      <c s="6" t="s">
        <v>2029</v>
      </c>
      <c s="36" t="s">
        <v>220</v>
      </c>
      <c s="37">
        <v>40</v>
      </c>
      <c s="36">
        <v>0</v>
      </c>
      <c s="36">
        <f>ROUND(G48*H48,6)</f>
      </c>
      <c r="L48" s="38">
        <v>0</v>
      </c>
      <c s="32">
        <f>ROUND(ROUND(L48,2)*ROUND(G48,3),2)</f>
      </c>
      <c s="36" t="s">
        <v>738</v>
      </c>
      <c>
        <f>(M48*21)/100</f>
      </c>
      <c t="s">
        <v>27</v>
      </c>
    </row>
    <row r="49" spans="1:5" ht="12.75">
      <c r="A49" s="35" t="s">
        <v>55</v>
      </c>
      <c r="E49" s="39" t="s">
        <v>5</v>
      </c>
    </row>
    <row r="50" spans="1:5" ht="12.75">
      <c r="A50" s="35" t="s">
        <v>56</v>
      </c>
      <c r="E50" s="40" t="s">
        <v>6836</v>
      </c>
    </row>
    <row r="51" spans="1:5" ht="12.75">
      <c r="A51" t="s">
        <v>58</v>
      </c>
      <c r="E51" s="39" t="s">
        <v>2030</v>
      </c>
    </row>
    <row r="52" spans="1:16" ht="12.75">
      <c r="A52" t="s">
        <v>49</v>
      </c>
      <c s="34" t="s">
        <v>26</v>
      </c>
      <c s="34" t="s">
        <v>5700</v>
      </c>
      <c s="35" t="s">
        <v>5</v>
      </c>
      <c s="6" t="s">
        <v>5701</v>
      </c>
      <c s="36" t="s">
        <v>71</v>
      </c>
      <c s="37">
        <v>8</v>
      </c>
      <c s="36">
        <v>0</v>
      </c>
      <c s="36">
        <f>ROUND(G52*H52,6)</f>
      </c>
      <c r="L52" s="38">
        <v>0</v>
      </c>
      <c s="32">
        <f>ROUND(ROUND(L52,2)*ROUND(G52,3),2)</f>
      </c>
      <c s="36" t="s">
        <v>738</v>
      </c>
      <c>
        <f>(M52*21)/100</f>
      </c>
      <c t="s">
        <v>27</v>
      </c>
    </row>
    <row r="53" spans="1:5" ht="12.75">
      <c r="A53" s="35" t="s">
        <v>55</v>
      </c>
      <c r="E53" s="39" t="s">
        <v>5</v>
      </c>
    </row>
    <row r="54" spans="1:5" ht="12.75">
      <c r="A54" s="35" t="s">
        <v>56</v>
      </c>
      <c r="E54" s="40" t="s">
        <v>6836</v>
      </c>
    </row>
    <row r="55" spans="1:5" ht="216.75">
      <c r="A55" t="s">
        <v>58</v>
      </c>
      <c r="E55" s="39" t="s">
        <v>6844</v>
      </c>
    </row>
    <row r="56" spans="1:16" ht="12.75">
      <c r="A56" t="s">
        <v>49</v>
      </c>
      <c s="34" t="s">
        <v>85</v>
      </c>
      <c s="34" t="s">
        <v>5239</v>
      </c>
      <c s="35" t="s">
        <v>5</v>
      </c>
      <c s="6" t="s">
        <v>5240</v>
      </c>
      <c s="36" t="s">
        <v>2025</v>
      </c>
      <c s="37">
        <v>60</v>
      </c>
      <c s="36">
        <v>0</v>
      </c>
      <c s="36">
        <f>ROUND(G56*H56,6)</f>
      </c>
      <c r="L56" s="38">
        <v>0</v>
      </c>
      <c s="32">
        <f>ROUND(ROUND(L56,2)*ROUND(G56,3),2)</f>
      </c>
      <c s="36" t="s">
        <v>738</v>
      </c>
      <c>
        <f>(M56*21)/100</f>
      </c>
      <c t="s">
        <v>27</v>
      </c>
    </row>
    <row r="57" spans="1:5" ht="12.75">
      <c r="A57" s="35" t="s">
        <v>55</v>
      </c>
      <c r="E57" s="39" t="s">
        <v>5</v>
      </c>
    </row>
    <row r="58" spans="1:5" ht="12.75">
      <c r="A58" s="35" t="s">
        <v>56</v>
      </c>
      <c r="E58" s="40" t="s">
        <v>6836</v>
      </c>
    </row>
    <row r="59" spans="1:5" ht="25.5">
      <c r="A59" t="s">
        <v>58</v>
      </c>
      <c r="E59" s="39" t="s">
        <v>2442</v>
      </c>
    </row>
    <row r="60" spans="1:16" ht="12.75">
      <c r="A60" t="s">
        <v>49</v>
      </c>
      <c s="34" t="s">
        <v>90</v>
      </c>
      <c s="34" t="s">
        <v>75</v>
      </c>
      <c s="35" t="s">
        <v>5</v>
      </c>
      <c s="6" t="s">
        <v>76</v>
      </c>
      <c s="36" t="s">
        <v>71</v>
      </c>
      <c s="37">
        <v>6</v>
      </c>
      <c s="36">
        <v>0</v>
      </c>
      <c s="36">
        <f>ROUND(G60*H60,6)</f>
      </c>
      <c r="L60" s="38">
        <v>0</v>
      </c>
      <c s="32">
        <f>ROUND(ROUND(L60,2)*ROUND(G60,3),2)</f>
      </c>
      <c s="36" t="s">
        <v>738</v>
      </c>
      <c>
        <f>(M60*21)/100</f>
      </c>
      <c t="s">
        <v>27</v>
      </c>
    </row>
    <row r="61" spans="1:5" ht="12.75">
      <c r="A61" s="35" t="s">
        <v>55</v>
      </c>
      <c r="E61" s="39" t="s">
        <v>5</v>
      </c>
    </row>
    <row r="62" spans="1:5" ht="12.75">
      <c r="A62" s="35" t="s">
        <v>56</v>
      </c>
      <c r="E62" s="40" t="s">
        <v>6836</v>
      </c>
    </row>
    <row r="63" spans="1:5" ht="153">
      <c r="A63" t="s">
        <v>58</v>
      </c>
      <c r="E63" s="39" t="s">
        <v>2040</v>
      </c>
    </row>
    <row r="64" spans="1:16" ht="12.75">
      <c r="A64" t="s">
        <v>49</v>
      </c>
      <c s="34" t="s">
        <v>93</v>
      </c>
      <c s="34" t="s">
        <v>2041</v>
      </c>
      <c s="35" t="s">
        <v>5</v>
      </c>
      <c s="6" t="s">
        <v>2042</v>
      </c>
      <c s="36" t="s">
        <v>220</v>
      </c>
      <c s="37">
        <v>40</v>
      </c>
      <c s="36">
        <v>0</v>
      </c>
      <c s="36">
        <f>ROUND(G64*H64,6)</f>
      </c>
      <c r="L64" s="38">
        <v>0</v>
      </c>
      <c s="32">
        <f>ROUND(ROUND(L64,2)*ROUND(G64,3),2)</f>
      </c>
      <c s="36" t="s">
        <v>738</v>
      </c>
      <c>
        <f>(M64*21)/100</f>
      </c>
      <c t="s">
        <v>27</v>
      </c>
    </row>
    <row r="65" spans="1:5" ht="12.75">
      <c r="A65" s="35" t="s">
        <v>55</v>
      </c>
      <c r="E65" s="39" t="s">
        <v>5</v>
      </c>
    </row>
    <row r="66" spans="1:5" ht="12.75">
      <c r="A66" s="35" t="s">
        <v>56</v>
      </c>
      <c r="E66" s="40" t="s">
        <v>6836</v>
      </c>
    </row>
    <row r="67" spans="1:5" ht="38.25">
      <c r="A67" t="s">
        <v>58</v>
      </c>
      <c r="E67" s="39" t="s">
        <v>2043</v>
      </c>
    </row>
    <row r="68" spans="1:16" ht="12.75">
      <c r="A68" t="s">
        <v>49</v>
      </c>
      <c s="34" t="s">
        <v>79</v>
      </c>
      <c s="34" t="s">
        <v>4833</v>
      </c>
      <c s="35" t="s">
        <v>5</v>
      </c>
      <c s="6" t="s">
        <v>4834</v>
      </c>
      <c s="36" t="s">
        <v>71</v>
      </c>
      <c s="37">
        <v>1</v>
      </c>
      <c s="36">
        <v>0</v>
      </c>
      <c s="36">
        <f>ROUND(G68*H68,6)</f>
      </c>
      <c r="L68" s="38">
        <v>0</v>
      </c>
      <c s="32">
        <f>ROUND(ROUND(L68,2)*ROUND(G68,3),2)</f>
      </c>
      <c s="36" t="s">
        <v>738</v>
      </c>
      <c>
        <f>(M68*21)/100</f>
      </c>
      <c t="s">
        <v>27</v>
      </c>
    </row>
    <row r="69" spans="1:5" ht="12.75">
      <c r="A69" s="35" t="s">
        <v>55</v>
      </c>
      <c r="E69" s="39" t="s">
        <v>5</v>
      </c>
    </row>
    <row r="70" spans="1:5" ht="12.75">
      <c r="A70" s="35" t="s">
        <v>56</v>
      </c>
      <c r="E70" s="40" t="s">
        <v>6836</v>
      </c>
    </row>
    <row r="71" spans="1:5" ht="38.25">
      <c r="A71" t="s">
        <v>58</v>
      </c>
      <c r="E71" s="39" t="s">
        <v>2513</v>
      </c>
    </row>
    <row r="72" spans="1:13" ht="12.75">
      <c r="A72" t="s">
        <v>46</v>
      </c>
      <c r="C72" s="31" t="s">
        <v>2067</v>
      </c>
      <c r="E72" s="33" t="s">
        <v>2068</v>
      </c>
      <c r="J72" s="32">
        <f>0</f>
      </c>
      <c s="32">
        <f>0</f>
      </c>
      <c s="32">
        <f>0+L73+L77+L81+L85+L89+L93+L97+L101</f>
      </c>
      <c s="32">
        <f>0+M73+M77+M81+M85+M89+M93+M97+M101</f>
      </c>
    </row>
    <row r="73" spans="1:16" ht="12.75">
      <c r="A73" t="s">
        <v>49</v>
      </c>
      <c s="34" t="s">
        <v>133</v>
      </c>
      <c s="34" t="s">
        <v>746</v>
      </c>
      <c s="35" t="s">
        <v>5</v>
      </c>
      <c s="6" t="s">
        <v>747</v>
      </c>
      <c s="36" t="s">
        <v>88</v>
      </c>
      <c s="37">
        <v>5</v>
      </c>
      <c s="36">
        <v>0</v>
      </c>
      <c s="36">
        <f>ROUND(G73*H73,6)</f>
      </c>
      <c r="L73" s="38">
        <v>0</v>
      </c>
      <c s="32">
        <f>ROUND(ROUND(L73,2)*ROUND(G73,3),2)</f>
      </c>
      <c s="36" t="s">
        <v>738</v>
      </c>
      <c>
        <f>(M73*21)/100</f>
      </c>
      <c t="s">
        <v>27</v>
      </c>
    </row>
    <row r="74" spans="1:5" ht="12.75">
      <c r="A74" s="35" t="s">
        <v>55</v>
      </c>
      <c r="E74" s="39" t="s">
        <v>5</v>
      </c>
    </row>
    <row r="75" spans="1:5" ht="12.75">
      <c r="A75" s="35" t="s">
        <v>56</v>
      </c>
      <c r="E75" s="40" t="s">
        <v>6836</v>
      </c>
    </row>
    <row r="76" spans="1:5" ht="38.25">
      <c r="A76" t="s">
        <v>58</v>
      </c>
      <c r="E76" s="39" t="s">
        <v>2071</v>
      </c>
    </row>
    <row r="77" spans="1:16" ht="12.75">
      <c r="A77" t="s">
        <v>49</v>
      </c>
      <c s="34" t="s">
        <v>137</v>
      </c>
      <c s="34" t="s">
        <v>2105</v>
      </c>
      <c s="35" t="s">
        <v>5</v>
      </c>
      <c s="6" t="s">
        <v>2106</v>
      </c>
      <c s="36" t="s">
        <v>88</v>
      </c>
      <c s="37">
        <v>24</v>
      </c>
      <c s="36">
        <v>0</v>
      </c>
      <c s="36">
        <f>ROUND(G77*H77,6)</f>
      </c>
      <c r="L77" s="38">
        <v>0</v>
      </c>
      <c s="32">
        <f>ROUND(ROUND(L77,2)*ROUND(G77,3),2)</f>
      </c>
      <c s="36" t="s">
        <v>738</v>
      </c>
      <c>
        <f>(M77*21)/100</f>
      </c>
      <c t="s">
        <v>27</v>
      </c>
    </row>
    <row r="78" spans="1:5" ht="12.75">
      <c r="A78" s="35" t="s">
        <v>55</v>
      </c>
      <c r="E78" s="39" t="s">
        <v>5</v>
      </c>
    </row>
    <row r="79" spans="1:5" ht="12.75">
      <c r="A79" s="35" t="s">
        <v>56</v>
      </c>
      <c r="E79" s="40" t="s">
        <v>6836</v>
      </c>
    </row>
    <row r="80" spans="1:5" ht="38.25">
      <c r="A80" t="s">
        <v>58</v>
      </c>
      <c r="E80" s="39" t="s">
        <v>2071</v>
      </c>
    </row>
    <row r="81" spans="1:16" ht="12.75">
      <c r="A81" t="s">
        <v>49</v>
      </c>
      <c s="34" t="s">
        <v>141</v>
      </c>
      <c s="34" t="s">
        <v>11105</v>
      </c>
      <c s="35" t="s">
        <v>5</v>
      </c>
      <c s="6" t="s">
        <v>11106</v>
      </c>
      <c s="36" t="s">
        <v>88</v>
      </c>
      <c s="37">
        <v>2526</v>
      </c>
      <c s="36">
        <v>0</v>
      </c>
      <c s="36">
        <f>ROUND(G81*H81,6)</f>
      </c>
      <c r="L81" s="38">
        <v>0</v>
      </c>
      <c s="32">
        <f>ROUND(ROUND(L81,2)*ROUND(G81,3),2)</f>
      </c>
      <c s="36" t="s">
        <v>738</v>
      </c>
      <c>
        <f>(M81*21)/100</f>
      </c>
      <c t="s">
        <v>27</v>
      </c>
    </row>
    <row r="82" spans="1:5" ht="12.75">
      <c r="A82" s="35" t="s">
        <v>55</v>
      </c>
      <c r="E82" s="39" t="s">
        <v>5</v>
      </c>
    </row>
    <row r="83" spans="1:5" ht="12.75">
      <c r="A83" s="35" t="s">
        <v>56</v>
      </c>
      <c r="E83" s="40" t="s">
        <v>6836</v>
      </c>
    </row>
    <row r="84" spans="1:5" ht="38.25">
      <c r="A84" t="s">
        <v>58</v>
      </c>
      <c r="E84" s="39" t="s">
        <v>2071</v>
      </c>
    </row>
    <row r="85" spans="1:16" ht="25.5">
      <c r="A85" t="s">
        <v>49</v>
      </c>
      <c s="34" t="s">
        <v>145</v>
      </c>
      <c s="34" t="s">
        <v>752</v>
      </c>
      <c s="35" t="s">
        <v>5</v>
      </c>
      <c s="6" t="s">
        <v>753</v>
      </c>
      <c s="36" t="s">
        <v>83</v>
      </c>
      <c s="37">
        <v>2</v>
      </c>
      <c s="36">
        <v>0</v>
      </c>
      <c s="36">
        <f>ROUND(G85*H85,6)</f>
      </c>
      <c r="L85" s="38">
        <v>0</v>
      </c>
      <c s="32">
        <f>ROUND(ROUND(L85,2)*ROUND(G85,3),2)</f>
      </c>
      <c s="36" t="s">
        <v>738</v>
      </c>
      <c>
        <f>(M85*21)/100</f>
      </c>
      <c t="s">
        <v>27</v>
      </c>
    </row>
    <row r="86" spans="1:5" ht="12.75">
      <c r="A86" s="35" t="s">
        <v>55</v>
      </c>
      <c r="E86" s="39" t="s">
        <v>5</v>
      </c>
    </row>
    <row r="87" spans="1:5" ht="12.75">
      <c r="A87" s="35" t="s">
        <v>56</v>
      </c>
      <c r="E87" s="40" t="s">
        <v>6836</v>
      </c>
    </row>
    <row r="88" spans="1:5" ht="38.25">
      <c r="A88" t="s">
        <v>58</v>
      </c>
      <c r="E88" s="39" t="s">
        <v>2080</v>
      </c>
    </row>
    <row r="89" spans="1:16" ht="25.5">
      <c r="A89" t="s">
        <v>49</v>
      </c>
      <c s="34" t="s">
        <v>149</v>
      </c>
      <c s="34" t="s">
        <v>2385</v>
      </c>
      <c s="35" t="s">
        <v>5</v>
      </c>
      <c s="6" t="s">
        <v>2386</v>
      </c>
      <c s="36" t="s">
        <v>83</v>
      </c>
      <c s="37">
        <v>16</v>
      </c>
      <c s="36">
        <v>0</v>
      </c>
      <c s="36">
        <f>ROUND(G89*H89,6)</f>
      </c>
      <c r="L89" s="38">
        <v>0</v>
      </c>
      <c s="32">
        <f>ROUND(ROUND(L89,2)*ROUND(G89,3),2)</f>
      </c>
      <c s="36" t="s">
        <v>738</v>
      </c>
      <c>
        <f>(M89*21)/100</f>
      </c>
      <c t="s">
        <v>27</v>
      </c>
    </row>
    <row r="90" spans="1:5" ht="12.75">
      <c r="A90" s="35" t="s">
        <v>55</v>
      </c>
      <c r="E90" s="39" t="s">
        <v>5</v>
      </c>
    </row>
    <row r="91" spans="1:5" ht="12.75">
      <c r="A91" s="35" t="s">
        <v>56</v>
      </c>
      <c r="E91" s="40" t="s">
        <v>6836</v>
      </c>
    </row>
    <row r="92" spans="1:5" ht="38.25">
      <c r="A92" t="s">
        <v>58</v>
      </c>
      <c r="E92" s="39" t="s">
        <v>2080</v>
      </c>
    </row>
    <row r="93" spans="1:16" ht="25.5">
      <c r="A93" t="s">
        <v>49</v>
      </c>
      <c s="34" t="s">
        <v>153</v>
      </c>
      <c s="34" t="s">
        <v>11107</v>
      </c>
      <c s="35" t="s">
        <v>5</v>
      </c>
      <c s="6" t="s">
        <v>11108</v>
      </c>
      <c s="36" t="s">
        <v>83</v>
      </c>
      <c s="37">
        <v>18</v>
      </c>
      <c s="36">
        <v>0</v>
      </c>
      <c s="36">
        <f>ROUND(G93*H93,6)</f>
      </c>
      <c r="L93" s="38">
        <v>0</v>
      </c>
      <c s="32">
        <f>ROUND(ROUND(L93,2)*ROUND(G93,3),2)</f>
      </c>
      <c s="36" t="s">
        <v>738</v>
      </c>
      <c>
        <f>(M93*21)/100</f>
      </c>
      <c t="s">
        <v>27</v>
      </c>
    </row>
    <row r="94" spans="1:5" ht="12.75">
      <c r="A94" s="35" t="s">
        <v>55</v>
      </c>
      <c r="E94" s="39" t="s">
        <v>5</v>
      </c>
    </row>
    <row r="95" spans="1:5" ht="12.75">
      <c r="A95" s="35" t="s">
        <v>56</v>
      </c>
      <c r="E95" s="40" t="s">
        <v>6836</v>
      </c>
    </row>
    <row r="96" spans="1:5" ht="38.25">
      <c r="A96" t="s">
        <v>58</v>
      </c>
      <c r="E96" s="39" t="s">
        <v>2080</v>
      </c>
    </row>
    <row r="97" spans="1:16" ht="12.75">
      <c r="A97" t="s">
        <v>49</v>
      </c>
      <c s="34" t="s">
        <v>157</v>
      </c>
      <c s="34" t="s">
        <v>11109</v>
      </c>
      <c s="35" t="s">
        <v>5</v>
      </c>
      <c s="6" t="s">
        <v>11110</v>
      </c>
      <c s="36" t="s">
        <v>83</v>
      </c>
      <c s="37">
        <v>5</v>
      </c>
      <c s="36">
        <v>0</v>
      </c>
      <c s="36">
        <f>ROUND(G97*H97,6)</f>
      </c>
      <c r="L97" s="38">
        <v>0</v>
      </c>
      <c s="32">
        <f>ROUND(ROUND(L97,2)*ROUND(G97,3),2)</f>
      </c>
      <c s="36" t="s">
        <v>738</v>
      </c>
      <c>
        <f>(M97*21)/100</f>
      </c>
      <c t="s">
        <v>27</v>
      </c>
    </row>
    <row r="98" spans="1:5" ht="12.75">
      <c r="A98" s="35" t="s">
        <v>55</v>
      </c>
      <c r="E98" s="39" t="s">
        <v>5</v>
      </c>
    </row>
    <row r="99" spans="1:5" ht="12.75">
      <c r="A99" s="35" t="s">
        <v>56</v>
      </c>
      <c r="E99" s="40" t="s">
        <v>6836</v>
      </c>
    </row>
    <row r="100" spans="1:5" ht="38.25">
      <c r="A100" t="s">
        <v>58</v>
      </c>
      <c r="E100" s="39" t="s">
        <v>2080</v>
      </c>
    </row>
    <row r="101" spans="1:16" ht="12.75">
      <c r="A101" t="s">
        <v>49</v>
      </c>
      <c s="34" t="s">
        <v>161</v>
      </c>
      <c s="34" t="s">
        <v>2462</v>
      </c>
      <c s="35" t="s">
        <v>5</v>
      </c>
      <c s="6" t="s">
        <v>2463</v>
      </c>
      <c s="36" t="s">
        <v>88</v>
      </c>
      <c s="37">
        <v>44</v>
      </c>
      <c s="36">
        <v>0</v>
      </c>
      <c s="36">
        <f>ROUND(G101*H101,6)</f>
      </c>
      <c r="L101" s="38">
        <v>0</v>
      </c>
      <c s="32">
        <f>ROUND(ROUND(L101,2)*ROUND(G101,3),2)</f>
      </c>
      <c s="36" t="s">
        <v>738</v>
      </c>
      <c>
        <f>(M101*21)/100</f>
      </c>
      <c t="s">
        <v>27</v>
      </c>
    </row>
    <row r="102" spans="1:5" ht="12.75">
      <c r="A102" s="35" t="s">
        <v>55</v>
      </c>
      <c r="E102" s="39" t="s">
        <v>5</v>
      </c>
    </row>
    <row r="103" spans="1:5" ht="12.75">
      <c r="A103" s="35" t="s">
        <v>56</v>
      </c>
      <c r="E103" s="40" t="s">
        <v>6836</v>
      </c>
    </row>
    <row r="104" spans="1:5" ht="25.5">
      <c r="A104" t="s">
        <v>58</v>
      </c>
      <c r="E104" s="39" t="s">
        <v>2464</v>
      </c>
    </row>
    <row r="105" spans="1:13" ht="12.75">
      <c r="A105" t="s">
        <v>46</v>
      </c>
      <c r="C105" s="31" t="s">
        <v>2139</v>
      </c>
      <c r="E105" s="33" t="s">
        <v>2140</v>
      </c>
      <c r="J105" s="32">
        <f>0</f>
      </c>
      <c s="32">
        <f>0</f>
      </c>
      <c s="32">
        <f>0+L106+L110+L114+L118</f>
      </c>
      <c s="32">
        <f>0+M106+M110+M114+M118</f>
      </c>
    </row>
    <row r="106" spans="1:16" ht="25.5">
      <c r="A106" t="s">
        <v>49</v>
      </c>
      <c s="34" t="s">
        <v>165</v>
      </c>
      <c s="34" t="s">
        <v>11083</v>
      </c>
      <c s="35" t="s">
        <v>5</v>
      </c>
      <c s="6" t="s">
        <v>11084</v>
      </c>
      <c s="36" t="s">
        <v>83</v>
      </c>
      <c s="37">
        <v>1</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6836</v>
      </c>
    </row>
    <row r="109" spans="1:5" ht="38.25">
      <c r="A109" t="s">
        <v>58</v>
      </c>
      <c r="E109" s="39" t="s">
        <v>11326</v>
      </c>
    </row>
    <row r="110" spans="1:16" ht="25.5">
      <c r="A110" t="s">
        <v>49</v>
      </c>
      <c s="34" t="s">
        <v>170</v>
      </c>
      <c s="34" t="s">
        <v>1783</v>
      </c>
      <c s="35" t="s">
        <v>5</v>
      </c>
      <c s="6" t="s">
        <v>1784</v>
      </c>
      <c s="36" t="s">
        <v>83</v>
      </c>
      <c s="37">
        <v>1</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6836</v>
      </c>
    </row>
    <row r="113" spans="1:5" ht="51">
      <c r="A113" t="s">
        <v>58</v>
      </c>
      <c r="E113" s="39" t="s">
        <v>11327</v>
      </c>
    </row>
    <row r="114" spans="1:16" ht="38.25">
      <c r="A114" t="s">
        <v>49</v>
      </c>
      <c s="34" t="s">
        <v>174</v>
      </c>
      <c s="34" t="s">
        <v>11090</v>
      </c>
      <c s="35" t="s">
        <v>5</v>
      </c>
      <c s="6" t="s">
        <v>11091</v>
      </c>
      <c s="36" t="s">
        <v>83</v>
      </c>
      <c s="37">
        <v>1</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6836</v>
      </c>
    </row>
    <row r="117" spans="1:5" ht="38.25">
      <c r="A117" t="s">
        <v>58</v>
      </c>
      <c r="E117" s="39" t="s">
        <v>11328</v>
      </c>
    </row>
    <row r="118" spans="1:16" ht="25.5">
      <c r="A118" t="s">
        <v>49</v>
      </c>
      <c s="34" t="s">
        <v>178</v>
      </c>
      <c s="34" t="s">
        <v>11329</v>
      </c>
      <c s="35" t="s">
        <v>5</v>
      </c>
      <c s="6" t="s">
        <v>11330</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6836</v>
      </c>
    </row>
    <row r="121" spans="1:5" ht="38.25">
      <c r="A121" t="s">
        <v>58</v>
      </c>
      <c r="E121" s="39" t="s">
        <v>11331</v>
      </c>
    </row>
    <row r="122" spans="1:13" ht="12.75">
      <c r="A122" t="s">
        <v>46</v>
      </c>
      <c r="C122" s="31" t="s">
        <v>1717</v>
      </c>
      <c r="E122" s="33" t="s">
        <v>1822</v>
      </c>
      <c r="J122" s="32">
        <f>0</f>
      </c>
      <c s="32">
        <f>0</f>
      </c>
      <c s="32">
        <f>0+L123+L127+L131+L135+L139+L143+L147+L151+L155</f>
      </c>
      <c s="32">
        <f>0+M123+M127+M131+M135+M139+M143+M147+M151+M155</f>
      </c>
    </row>
    <row r="123" spans="1:16" ht="12.75">
      <c r="A123" t="s">
        <v>49</v>
      </c>
      <c s="34" t="s">
        <v>50</v>
      </c>
      <c s="34" t="s">
        <v>2286</v>
      </c>
      <c s="35" t="s">
        <v>5</v>
      </c>
      <c s="6" t="s">
        <v>2287</v>
      </c>
      <c s="36" t="s">
        <v>83</v>
      </c>
      <c s="37">
        <v>3</v>
      </c>
      <c s="36">
        <v>0</v>
      </c>
      <c s="36">
        <f>ROUND(G123*H123,6)</f>
      </c>
      <c r="L123" s="38">
        <v>0</v>
      </c>
      <c s="32">
        <f>ROUND(ROUND(L123,2)*ROUND(G123,3),2)</f>
      </c>
      <c s="36" t="s">
        <v>738</v>
      </c>
      <c>
        <f>(M123*21)/100</f>
      </c>
      <c t="s">
        <v>27</v>
      </c>
    </row>
    <row r="124" spans="1:5" ht="12.75">
      <c r="A124" s="35" t="s">
        <v>55</v>
      </c>
      <c r="E124" s="39" t="s">
        <v>5</v>
      </c>
    </row>
    <row r="125" spans="1:5" ht="12.75">
      <c r="A125" s="35" t="s">
        <v>56</v>
      </c>
      <c r="E125" s="40" t="s">
        <v>6836</v>
      </c>
    </row>
    <row r="126" spans="1:5" ht="51">
      <c r="A126" t="s">
        <v>58</v>
      </c>
      <c r="E126" s="39" t="s">
        <v>2288</v>
      </c>
    </row>
    <row r="127" spans="1:16" ht="25.5">
      <c r="A127" t="s">
        <v>49</v>
      </c>
      <c s="34" t="s">
        <v>60</v>
      </c>
      <c s="34" t="s">
        <v>1823</v>
      </c>
      <c s="35" t="s">
        <v>5</v>
      </c>
      <c s="6" t="s">
        <v>1824</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6836</v>
      </c>
    </row>
    <row r="130" spans="1:5" ht="63.75">
      <c r="A130" t="s">
        <v>58</v>
      </c>
      <c r="E130" s="39" t="s">
        <v>2312</v>
      </c>
    </row>
    <row r="131" spans="1:16" ht="38.25">
      <c r="A131" t="s">
        <v>49</v>
      </c>
      <c s="34" t="s">
        <v>63</v>
      </c>
      <c s="34" t="s">
        <v>2482</v>
      </c>
      <c s="35" t="s">
        <v>5</v>
      </c>
      <c s="6" t="s">
        <v>2483</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6836</v>
      </c>
    </row>
    <row r="134" spans="1:5" ht="63.75">
      <c r="A134" t="s">
        <v>58</v>
      </c>
      <c r="E134" s="39" t="s">
        <v>2312</v>
      </c>
    </row>
    <row r="135" spans="1:16" ht="25.5">
      <c r="A135" t="s">
        <v>49</v>
      </c>
      <c s="34" t="s">
        <v>182</v>
      </c>
      <c s="34" t="s">
        <v>1827</v>
      </c>
      <c s="35" t="s">
        <v>5</v>
      </c>
      <c s="6" t="s">
        <v>1828</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6836</v>
      </c>
    </row>
    <row r="138" spans="1:5" ht="38.25">
      <c r="A138" t="s">
        <v>58</v>
      </c>
      <c r="E138" s="39" t="s">
        <v>2317</v>
      </c>
    </row>
    <row r="139" spans="1:16" ht="12.75">
      <c r="A139" t="s">
        <v>49</v>
      </c>
      <c s="34" t="s">
        <v>263</v>
      </c>
      <c s="34" t="s">
        <v>2323</v>
      </c>
      <c s="35" t="s">
        <v>5</v>
      </c>
      <c s="6" t="s">
        <v>2324</v>
      </c>
      <c s="36" t="s">
        <v>83</v>
      </c>
      <c s="37">
        <v>1</v>
      </c>
      <c s="36">
        <v>0</v>
      </c>
      <c s="36">
        <f>ROUND(G139*H139,6)</f>
      </c>
      <c r="L139" s="38">
        <v>0</v>
      </c>
      <c s="32">
        <f>ROUND(ROUND(L139,2)*ROUND(G139,3),2)</f>
      </c>
      <c s="36" t="s">
        <v>738</v>
      </c>
      <c>
        <f>(M139*21)/100</f>
      </c>
      <c t="s">
        <v>27</v>
      </c>
    </row>
    <row r="140" spans="1:5" ht="12.75">
      <c r="A140" s="35" t="s">
        <v>55</v>
      </c>
      <c r="E140" s="39" t="s">
        <v>5</v>
      </c>
    </row>
    <row r="141" spans="1:5" ht="12.75">
      <c r="A141" s="35" t="s">
        <v>56</v>
      </c>
      <c r="E141" s="40" t="s">
        <v>6836</v>
      </c>
    </row>
    <row r="142" spans="1:5" ht="38.25">
      <c r="A142" t="s">
        <v>58</v>
      </c>
      <c r="E142" s="39" t="s">
        <v>2325</v>
      </c>
    </row>
    <row r="143" spans="1:16" ht="12.75">
      <c r="A143" t="s">
        <v>49</v>
      </c>
      <c s="34" t="s">
        <v>267</v>
      </c>
      <c s="34" t="s">
        <v>2330</v>
      </c>
      <c s="35" t="s">
        <v>5</v>
      </c>
      <c s="6" t="s">
        <v>2331</v>
      </c>
      <c s="36" t="s">
        <v>83</v>
      </c>
      <c s="37">
        <v>17</v>
      </c>
      <c s="36">
        <v>0</v>
      </c>
      <c s="36">
        <f>ROUND(G143*H143,6)</f>
      </c>
      <c r="L143" s="38">
        <v>0</v>
      </c>
      <c s="32">
        <f>ROUND(ROUND(L143,2)*ROUND(G143,3),2)</f>
      </c>
      <c s="36" t="s">
        <v>738</v>
      </c>
      <c>
        <f>(M143*21)/100</f>
      </c>
      <c t="s">
        <v>27</v>
      </c>
    </row>
    <row r="144" spans="1:5" ht="12.75">
      <c r="A144" s="35" t="s">
        <v>55</v>
      </c>
      <c r="E144" s="39" t="s">
        <v>5</v>
      </c>
    </row>
    <row r="145" spans="1:5" ht="12.75">
      <c r="A145" s="35" t="s">
        <v>56</v>
      </c>
      <c r="E145" s="40" t="s">
        <v>6836</v>
      </c>
    </row>
    <row r="146" spans="1:5" ht="38.25">
      <c r="A146" t="s">
        <v>58</v>
      </c>
      <c r="E146" s="39" t="s">
        <v>2325</v>
      </c>
    </row>
    <row r="147" spans="1:16" ht="12.75">
      <c r="A147" t="s">
        <v>49</v>
      </c>
      <c s="34" t="s">
        <v>271</v>
      </c>
      <c s="34" t="s">
        <v>1907</v>
      </c>
      <c s="35" t="s">
        <v>5</v>
      </c>
      <c s="6" t="s">
        <v>1908</v>
      </c>
      <c s="36" t="s">
        <v>168</v>
      </c>
      <c s="37">
        <v>12</v>
      </c>
      <c s="36">
        <v>0</v>
      </c>
      <c s="36">
        <f>ROUND(G147*H147,6)</f>
      </c>
      <c r="L147" s="38">
        <v>0</v>
      </c>
      <c s="32">
        <f>ROUND(ROUND(L147,2)*ROUND(G147,3),2)</f>
      </c>
      <c s="36" t="s">
        <v>738</v>
      </c>
      <c>
        <f>(M147*21)/100</f>
      </c>
      <c t="s">
        <v>27</v>
      </c>
    </row>
    <row r="148" spans="1:5" ht="12.75">
      <c r="A148" s="35" t="s">
        <v>55</v>
      </c>
      <c r="E148" s="39" t="s">
        <v>5</v>
      </c>
    </row>
    <row r="149" spans="1:5" ht="12.75">
      <c r="A149" s="35" t="s">
        <v>56</v>
      </c>
      <c r="E149" s="40" t="s">
        <v>6836</v>
      </c>
    </row>
    <row r="150" spans="1:5" ht="38.25">
      <c r="A150" t="s">
        <v>58</v>
      </c>
      <c r="E150" s="39" t="s">
        <v>2347</v>
      </c>
    </row>
    <row r="151" spans="1:16" ht="12.75">
      <c r="A151" t="s">
        <v>49</v>
      </c>
      <c s="34" t="s">
        <v>275</v>
      </c>
      <c s="34" t="s">
        <v>1830</v>
      </c>
      <c s="35" t="s">
        <v>5</v>
      </c>
      <c s="6" t="s">
        <v>1831</v>
      </c>
      <c s="36" t="s">
        <v>168</v>
      </c>
      <c s="37">
        <v>10</v>
      </c>
      <c s="36">
        <v>0</v>
      </c>
      <c s="36">
        <f>ROUND(G151*H151,6)</f>
      </c>
      <c r="L151" s="38">
        <v>0</v>
      </c>
      <c s="32">
        <f>ROUND(ROUND(L151,2)*ROUND(G151,3),2)</f>
      </c>
      <c s="36" t="s">
        <v>738</v>
      </c>
      <c>
        <f>(M151*21)/100</f>
      </c>
      <c t="s">
        <v>27</v>
      </c>
    </row>
    <row r="152" spans="1:5" ht="12.75">
      <c r="A152" s="35" t="s">
        <v>55</v>
      </c>
      <c r="E152" s="39" t="s">
        <v>5</v>
      </c>
    </row>
    <row r="153" spans="1:5" ht="12.75">
      <c r="A153" s="35" t="s">
        <v>56</v>
      </c>
      <c r="E153" s="40" t="s">
        <v>6836</v>
      </c>
    </row>
    <row r="154" spans="1:5" ht="38.25">
      <c r="A154" t="s">
        <v>58</v>
      </c>
      <c r="E154" s="39" t="s">
        <v>2356</v>
      </c>
    </row>
    <row r="155" spans="1:16" ht="12.75">
      <c r="A155" t="s">
        <v>49</v>
      </c>
      <c s="34" t="s">
        <v>280</v>
      </c>
      <c s="34" t="s">
        <v>2360</v>
      </c>
      <c s="35" t="s">
        <v>5</v>
      </c>
      <c s="6" t="s">
        <v>2361</v>
      </c>
      <c s="36" t="s">
        <v>168</v>
      </c>
      <c s="37">
        <v>12</v>
      </c>
      <c s="36">
        <v>0</v>
      </c>
      <c s="36">
        <f>ROUND(G155*H155,6)</f>
      </c>
      <c r="L155" s="38">
        <v>0</v>
      </c>
      <c s="32">
        <f>ROUND(ROUND(L155,2)*ROUND(G155,3),2)</f>
      </c>
      <c s="36" t="s">
        <v>738</v>
      </c>
      <c>
        <f>(M155*21)/100</f>
      </c>
      <c t="s">
        <v>27</v>
      </c>
    </row>
    <row r="156" spans="1:5" ht="12.75">
      <c r="A156" s="35" t="s">
        <v>55</v>
      </c>
      <c r="E156" s="39" t="s">
        <v>5</v>
      </c>
    </row>
    <row r="157" spans="1:5" ht="12.75">
      <c r="A157" s="35" t="s">
        <v>56</v>
      </c>
      <c r="E157" s="40" t="s">
        <v>6836</v>
      </c>
    </row>
    <row r="158" spans="1:5" ht="38.25">
      <c r="A158" t="s">
        <v>58</v>
      </c>
      <c r="E158" s="39" t="s">
        <v>2362</v>
      </c>
    </row>
    <row r="159" spans="1:13" ht="12.75">
      <c r="A159" t="s">
        <v>46</v>
      </c>
      <c r="C159" s="31" t="s">
        <v>11306</v>
      </c>
      <c r="E159" s="33" t="s">
        <v>11307</v>
      </c>
      <c r="J159" s="32">
        <f>0</f>
      </c>
      <c s="32">
        <f>0</f>
      </c>
      <c s="32">
        <f>0+L160</f>
      </c>
      <c s="32">
        <f>0+M160</f>
      </c>
    </row>
    <row r="160" spans="1:16" ht="12.75">
      <c r="A160" t="s">
        <v>49</v>
      </c>
      <c s="34" t="s">
        <v>284</v>
      </c>
      <c s="34" t="s">
        <v>11319</v>
      </c>
      <c s="35" t="s">
        <v>5</v>
      </c>
      <c s="6" t="s">
        <v>11320</v>
      </c>
      <c s="36" t="s">
        <v>83</v>
      </c>
      <c s="37">
        <v>9</v>
      </c>
      <c s="36">
        <v>0</v>
      </c>
      <c s="36">
        <f>ROUND(G160*H160,6)</f>
      </c>
      <c r="L160" s="38">
        <v>0</v>
      </c>
      <c s="32">
        <f>ROUND(ROUND(L160,2)*ROUND(G160,3),2)</f>
      </c>
      <c s="36" t="s">
        <v>738</v>
      </c>
      <c>
        <f>(M160*21)/100</f>
      </c>
      <c t="s">
        <v>27</v>
      </c>
    </row>
    <row r="161" spans="1:5" ht="12.75">
      <c r="A161" s="35" t="s">
        <v>55</v>
      </c>
      <c r="E161" s="39" t="s">
        <v>5</v>
      </c>
    </row>
    <row r="162" spans="1:5" ht="12.75">
      <c r="A162" s="35" t="s">
        <v>56</v>
      </c>
      <c r="E162" s="40" t="s">
        <v>6836</v>
      </c>
    </row>
    <row r="163" spans="1:5" ht="63.75">
      <c r="A163" t="s">
        <v>58</v>
      </c>
      <c r="E163" s="39" t="s">
        <v>11310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4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11070</v>
      </c>
      <c s="41">
        <f>Rekapitulace!C194</f>
      </c>
      <c s="20" t="s">
        <v>0</v>
      </c>
      <c t="s">
        <v>23</v>
      </c>
      <c t="s">
        <v>27</v>
      </c>
    </row>
    <row r="4" spans="1:16" ht="32" customHeight="1">
      <c r="A4" s="24" t="s">
        <v>20</v>
      </c>
      <c s="25" t="s">
        <v>28</v>
      </c>
      <c s="27" t="s">
        <v>11070</v>
      </c>
      <c r="E4" s="26" t="s">
        <v>11071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COUNTIFS(L8:L398,"=0",A8:A398,"P")+COUNTIFS(L8:L398,"",A8:A398,"P")+SUM(Q8:Q398)</f>
      </c>
    </row>
    <row r="8" spans="1:13" ht="12.75">
      <c r="A8" t="s">
        <v>44</v>
      </c>
      <c r="C8" s="28" t="s">
        <v>11334</v>
      </c>
      <c r="E8" s="30" t="s">
        <v>11333</v>
      </c>
      <c r="J8" s="29">
        <f>0+J9+J22+J87+J132+J153+J230+J323+J340+J397</f>
      </c>
      <c s="29">
        <f>0+K9+K22+K87+K132+K153+K230+K323+K340+K397</f>
      </c>
      <c s="29">
        <f>0+L9+L22+L87+L132+L153+L230+L323+L340+L397</f>
      </c>
      <c s="29">
        <f>0+M9+M22+M87+M132+M153+M230+M323+M340+M397</f>
      </c>
    </row>
    <row r="9" spans="1:13" ht="12.75">
      <c r="A9" t="s">
        <v>46</v>
      </c>
      <c r="C9" s="31" t="s">
        <v>129</v>
      </c>
      <c r="E9" s="33" t="s">
        <v>1973</v>
      </c>
      <c r="J9" s="32">
        <f>0</f>
      </c>
      <c s="32">
        <f>0</f>
      </c>
      <c s="32">
        <f>0+L10+L14+L18</f>
      </c>
      <c s="32">
        <f>0+M10+M14+M18</f>
      </c>
    </row>
    <row r="10" spans="1:16" ht="25.5">
      <c r="A10" t="s">
        <v>49</v>
      </c>
      <c s="34" t="s">
        <v>67</v>
      </c>
      <c s="34" t="s">
        <v>3034</v>
      </c>
      <c s="35" t="s">
        <v>5</v>
      </c>
      <c s="6" t="s">
        <v>3035</v>
      </c>
      <c s="36" t="s">
        <v>53</v>
      </c>
      <c s="37">
        <v>65</v>
      </c>
      <c s="36">
        <v>0</v>
      </c>
      <c s="36">
        <f>ROUND(G10*H10,6)</f>
      </c>
      <c r="L10" s="38">
        <v>0</v>
      </c>
      <c s="32">
        <f>ROUND(ROUND(L10,2)*ROUND(G10,3),2)</f>
      </c>
      <c s="36" t="s">
        <v>738</v>
      </c>
      <c>
        <f>(M10*21)/100</f>
      </c>
      <c t="s">
        <v>27</v>
      </c>
    </row>
    <row r="11" spans="1:5" ht="12.75">
      <c r="A11" s="35" t="s">
        <v>55</v>
      </c>
      <c r="E11" s="39" t="s">
        <v>5</v>
      </c>
    </row>
    <row r="12" spans="1:5" ht="12.75">
      <c r="A12" s="35" t="s">
        <v>56</v>
      </c>
      <c r="E12" s="40" t="s">
        <v>6836</v>
      </c>
    </row>
    <row r="13" spans="1:5" ht="89.25">
      <c r="A13" t="s">
        <v>58</v>
      </c>
      <c r="E13" s="39" t="s">
        <v>1975</v>
      </c>
    </row>
    <row r="14" spans="1:16" ht="25.5">
      <c r="A14" t="s">
        <v>49</v>
      </c>
      <c s="34" t="s">
        <v>27</v>
      </c>
      <c s="34" t="s">
        <v>1976</v>
      </c>
      <c s="35" t="s">
        <v>5</v>
      </c>
      <c s="6" t="s">
        <v>1977</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6836</v>
      </c>
    </row>
    <row r="17" spans="1:5" ht="89.25">
      <c r="A17" t="s">
        <v>58</v>
      </c>
      <c r="E17" s="39" t="s">
        <v>1975</v>
      </c>
    </row>
    <row r="18" spans="1:16" ht="25.5">
      <c r="A18" t="s">
        <v>49</v>
      </c>
      <c s="34" t="s">
        <v>26</v>
      </c>
      <c s="34" t="s">
        <v>1140</v>
      </c>
      <c s="35" t="s">
        <v>5</v>
      </c>
      <c s="6" t="s">
        <v>486</v>
      </c>
      <c s="36" t="s">
        <v>53</v>
      </c>
      <c s="37">
        <v>45</v>
      </c>
      <c s="36">
        <v>0</v>
      </c>
      <c s="36">
        <f>ROUND(G18*H18,6)</f>
      </c>
      <c r="L18" s="38">
        <v>0</v>
      </c>
      <c s="32">
        <f>ROUND(ROUND(L18,2)*ROUND(G18,3),2)</f>
      </c>
      <c s="36" t="s">
        <v>738</v>
      </c>
      <c>
        <f>(M18*21)/100</f>
      </c>
      <c t="s">
        <v>27</v>
      </c>
    </row>
    <row r="19" spans="1:5" ht="12.75">
      <c r="A19" s="35" t="s">
        <v>55</v>
      </c>
      <c r="E19" s="39" t="s">
        <v>5</v>
      </c>
    </row>
    <row r="20" spans="1:5" ht="12.75">
      <c r="A20" s="35" t="s">
        <v>56</v>
      </c>
      <c r="E20" s="40" t="s">
        <v>6836</v>
      </c>
    </row>
    <row r="21" spans="1:5" ht="89.25">
      <c r="A21" t="s">
        <v>58</v>
      </c>
      <c r="E21" s="39" t="s">
        <v>1975</v>
      </c>
    </row>
    <row r="22" spans="1:13" ht="12.75">
      <c r="A22" t="s">
        <v>46</v>
      </c>
      <c r="C22" s="31" t="s">
        <v>404</v>
      </c>
      <c r="E22" s="33" t="s">
        <v>1754</v>
      </c>
      <c r="J22" s="32">
        <f>0</f>
      </c>
      <c s="32">
        <f>0</f>
      </c>
      <c s="32">
        <f>0+L23+L27+L31+L35+L39+L43+L47+L51+L55+L59+L63+L67+L71+L75+L79+L83</f>
      </c>
      <c s="32">
        <f>0+M23+M27+M31+M35+M39+M43+M47+M51+M55+M59+M63+M67+M71+M75+M79+M83</f>
      </c>
    </row>
    <row r="23" spans="1:16" ht="25.5">
      <c r="A23" t="s">
        <v>49</v>
      </c>
      <c s="34" t="s">
        <v>121</v>
      </c>
      <c s="34" t="s">
        <v>6837</v>
      </c>
      <c s="35" t="s">
        <v>5</v>
      </c>
      <c s="6" t="s">
        <v>6838</v>
      </c>
      <c s="36" t="s">
        <v>83</v>
      </c>
      <c s="37">
        <v>100</v>
      </c>
      <c s="36">
        <v>0</v>
      </c>
      <c s="36">
        <f>ROUND(G23*H23,6)</f>
      </c>
      <c r="L23" s="38">
        <v>0</v>
      </c>
      <c s="32">
        <f>ROUND(ROUND(L23,2)*ROUND(G23,3),2)</f>
      </c>
      <c s="36" t="s">
        <v>738</v>
      </c>
      <c>
        <f>(M23*21)/100</f>
      </c>
      <c t="s">
        <v>27</v>
      </c>
    </row>
    <row r="24" spans="1:5" ht="12.75">
      <c r="A24" s="35" t="s">
        <v>55</v>
      </c>
      <c r="E24" s="39" t="s">
        <v>5</v>
      </c>
    </row>
    <row r="25" spans="1:5" ht="12.75">
      <c r="A25" s="35" t="s">
        <v>56</v>
      </c>
      <c r="E25" s="40" t="s">
        <v>6836</v>
      </c>
    </row>
    <row r="26" spans="1:5" ht="25.5">
      <c r="A26" t="s">
        <v>58</v>
      </c>
      <c r="E26" s="39" t="s">
        <v>6839</v>
      </c>
    </row>
    <row r="27" spans="1:16" ht="12.75">
      <c r="A27" t="s">
        <v>49</v>
      </c>
      <c s="34" t="s">
        <v>125</v>
      </c>
      <c s="34" t="s">
        <v>11047</v>
      </c>
      <c s="35" t="s">
        <v>5</v>
      </c>
      <c s="6" t="s">
        <v>11048</v>
      </c>
      <c s="36" t="s">
        <v>83</v>
      </c>
      <c s="37">
        <v>5</v>
      </c>
      <c s="36">
        <v>0</v>
      </c>
      <c s="36">
        <f>ROUND(G27*H27,6)</f>
      </c>
      <c r="L27" s="38">
        <v>0</v>
      </c>
      <c s="32">
        <f>ROUND(ROUND(L27,2)*ROUND(G27,3),2)</f>
      </c>
      <c s="36" t="s">
        <v>738</v>
      </c>
      <c>
        <f>(M27*21)/100</f>
      </c>
      <c t="s">
        <v>27</v>
      </c>
    </row>
    <row r="28" spans="1:5" ht="12.75">
      <c r="A28" s="35" t="s">
        <v>55</v>
      </c>
      <c r="E28" s="39" t="s">
        <v>5</v>
      </c>
    </row>
    <row r="29" spans="1:5" ht="12.75">
      <c r="A29" s="35" t="s">
        <v>56</v>
      </c>
      <c r="E29" s="40" t="s">
        <v>6836</v>
      </c>
    </row>
    <row r="30" spans="1:5" ht="51">
      <c r="A30" t="s">
        <v>58</v>
      </c>
      <c r="E30" s="39" t="s">
        <v>11049</v>
      </c>
    </row>
    <row r="31" spans="1:16" ht="12.75">
      <c r="A31" t="s">
        <v>49</v>
      </c>
      <c s="34" t="s">
        <v>129</v>
      </c>
      <c s="34" t="s">
        <v>86</v>
      </c>
      <c s="35" t="s">
        <v>5</v>
      </c>
      <c s="6" t="s">
        <v>87</v>
      </c>
      <c s="36" t="s">
        <v>88</v>
      </c>
      <c s="37">
        <v>735</v>
      </c>
      <c s="36">
        <v>0</v>
      </c>
      <c s="36">
        <f>ROUND(G31*H31,6)</f>
      </c>
      <c r="L31" s="38">
        <v>0</v>
      </c>
      <c s="32">
        <f>ROUND(ROUND(L31,2)*ROUND(G31,3),2)</f>
      </c>
      <c s="36" t="s">
        <v>738</v>
      </c>
      <c>
        <f>(M31*21)/100</f>
      </c>
      <c t="s">
        <v>27</v>
      </c>
    </row>
    <row r="32" spans="1:5" ht="12.75">
      <c r="A32" s="35" t="s">
        <v>55</v>
      </c>
      <c r="E32" s="39" t="s">
        <v>5</v>
      </c>
    </row>
    <row r="33" spans="1:5" ht="12.75">
      <c r="A33" s="35" t="s">
        <v>56</v>
      </c>
      <c r="E33" s="40" t="s">
        <v>6836</v>
      </c>
    </row>
    <row r="34" spans="1:5" ht="51">
      <c r="A34" t="s">
        <v>58</v>
      </c>
      <c r="E34" s="39" t="s">
        <v>1985</v>
      </c>
    </row>
    <row r="35" spans="1:16" ht="25.5">
      <c r="A35" t="s">
        <v>49</v>
      </c>
      <c s="34" t="s">
        <v>133</v>
      </c>
      <c s="34" t="s">
        <v>1507</v>
      </c>
      <c s="35" t="s">
        <v>5</v>
      </c>
      <c s="6" t="s">
        <v>1508</v>
      </c>
      <c s="36" t="s">
        <v>88</v>
      </c>
      <c s="37">
        <v>10</v>
      </c>
      <c s="36">
        <v>0</v>
      </c>
      <c s="36">
        <f>ROUND(G35*H35,6)</f>
      </c>
      <c r="L35" s="38">
        <v>0</v>
      </c>
      <c s="32">
        <f>ROUND(ROUND(L35,2)*ROUND(G35,3),2)</f>
      </c>
      <c s="36" t="s">
        <v>738</v>
      </c>
      <c>
        <f>(M35*21)/100</f>
      </c>
      <c t="s">
        <v>27</v>
      </c>
    </row>
    <row r="36" spans="1:5" ht="12.75">
      <c r="A36" s="35" t="s">
        <v>55</v>
      </c>
      <c r="E36" s="39" t="s">
        <v>5</v>
      </c>
    </row>
    <row r="37" spans="1:5" ht="12.75">
      <c r="A37" s="35" t="s">
        <v>56</v>
      </c>
      <c r="E37" s="40" t="s">
        <v>6836</v>
      </c>
    </row>
    <row r="38" spans="1:5" ht="63.75">
      <c r="A38" t="s">
        <v>58</v>
      </c>
      <c r="E38" s="39" t="s">
        <v>1990</v>
      </c>
    </row>
    <row r="39" spans="1:16" ht="25.5">
      <c r="A39" t="s">
        <v>49</v>
      </c>
      <c s="34" t="s">
        <v>137</v>
      </c>
      <c s="34" t="s">
        <v>11335</v>
      </c>
      <c s="35" t="s">
        <v>5</v>
      </c>
      <c s="6" t="s">
        <v>11336</v>
      </c>
      <c s="36" t="s">
        <v>88</v>
      </c>
      <c s="37">
        <v>14</v>
      </c>
      <c s="36">
        <v>0</v>
      </c>
      <c s="36">
        <f>ROUND(G39*H39,6)</f>
      </c>
      <c r="L39" s="38">
        <v>0</v>
      </c>
      <c s="32">
        <f>ROUND(ROUND(L39,2)*ROUND(G39,3),2)</f>
      </c>
      <c s="36" t="s">
        <v>738</v>
      </c>
      <c>
        <f>(M39*21)/100</f>
      </c>
      <c t="s">
        <v>27</v>
      </c>
    </row>
    <row r="40" spans="1:5" ht="12.75">
      <c r="A40" s="35" t="s">
        <v>55</v>
      </c>
      <c r="E40" s="39" t="s">
        <v>5</v>
      </c>
    </row>
    <row r="41" spans="1:5" ht="12.75">
      <c r="A41" s="35" t="s">
        <v>56</v>
      </c>
      <c r="E41" s="40" t="s">
        <v>6836</v>
      </c>
    </row>
    <row r="42" spans="1:5" ht="63.75">
      <c r="A42" t="s">
        <v>58</v>
      </c>
      <c r="E42" s="39" t="s">
        <v>1990</v>
      </c>
    </row>
    <row r="43" spans="1:16" ht="25.5">
      <c r="A43" t="s">
        <v>49</v>
      </c>
      <c s="34" t="s">
        <v>141</v>
      </c>
      <c s="34" t="s">
        <v>11337</v>
      </c>
      <c s="35" t="s">
        <v>5</v>
      </c>
      <c s="6" t="s">
        <v>11338</v>
      </c>
      <c s="36" t="s">
        <v>88</v>
      </c>
      <c s="37">
        <v>14</v>
      </c>
      <c s="36">
        <v>0</v>
      </c>
      <c s="36">
        <f>ROUND(G43*H43,6)</f>
      </c>
      <c r="L43" s="38">
        <v>0</v>
      </c>
      <c s="32">
        <f>ROUND(ROUND(L43,2)*ROUND(G43,3),2)</f>
      </c>
      <c s="36" t="s">
        <v>738</v>
      </c>
      <c>
        <f>(M43*21)/100</f>
      </c>
      <c t="s">
        <v>27</v>
      </c>
    </row>
    <row r="44" spans="1:5" ht="12.75">
      <c r="A44" s="35" t="s">
        <v>55</v>
      </c>
      <c r="E44" s="39" t="s">
        <v>5</v>
      </c>
    </row>
    <row r="45" spans="1:5" ht="12.75">
      <c r="A45" s="35" t="s">
        <v>56</v>
      </c>
      <c r="E45" s="40" t="s">
        <v>6836</v>
      </c>
    </row>
    <row r="46" spans="1:5" ht="51">
      <c r="A46" t="s">
        <v>58</v>
      </c>
      <c r="E46" s="39" t="s">
        <v>1985</v>
      </c>
    </row>
    <row r="47" spans="1:16" ht="25.5">
      <c r="A47" t="s">
        <v>49</v>
      </c>
      <c s="34" t="s">
        <v>145</v>
      </c>
      <c s="34" t="s">
        <v>6723</v>
      </c>
      <c s="35" t="s">
        <v>5</v>
      </c>
      <c s="6" t="s">
        <v>6724</v>
      </c>
      <c s="36" t="s">
        <v>88</v>
      </c>
      <c s="37">
        <v>100</v>
      </c>
      <c s="36">
        <v>0</v>
      </c>
      <c s="36">
        <f>ROUND(G47*H47,6)</f>
      </c>
      <c r="L47" s="38">
        <v>0</v>
      </c>
      <c s="32">
        <f>ROUND(ROUND(L47,2)*ROUND(G47,3),2)</f>
      </c>
      <c s="36" t="s">
        <v>738</v>
      </c>
      <c>
        <f>(M47*21)/100</f>
      </c>
      <c t="s">
        <v>27</v>
      </c>
    </row>
    <row r="48" spans="1:5" ht="12.75">
      <c r="A48" s="35" t="s">
        <v>55</v>
      </c>
      <c r="E48" s="39" t="s">
        <v>5</v>
      </c>
    </row>
    <row r="49" spans="1:5" ht="12.75">
      <c r="A49" s="35" t="s">
        <v>56</v>
      </c>
      <c r="E49" s="40" t="s">
        <v>6836</v>
      </c>
    </row>
    <row r="50" spans="1:5" ht="25.5">
      <c r="A50" t="s">
        <v>58</v>
      </c>
      <c r="E50" s="39" t="s">
        <v>1997</v>
      </c>
    </row>
    <row r="51" spans="1:16" ht="12.75">
      <c r="A51" t="s">
        <v>49</v>
      </c>
      <c s="34" t="s">
        <v>149</v>
      </c>
      <c s="34" t="s">
        <v>1515</v>
      </c>
      <c s="35" t="s">
        <v>5</v>
      </c>
      <c s="6" t="s">
        <v>1516</v>
      </c>
      <c s="36" t="s">
        <v>88</v>
      </c>
      <c s="37">
        <v>20</v>
      </c>
      <c s="36">
        <v>0</v>
      </c>
      <c s="36">
        <f>ROUND(G51*H51,6)</f>
      </c>
      <c r="L51" s="38">
        <v>0</v>
      </c>
      <c s="32">
        <f>ROUND(ROUND(L51,2)*ROUND(G51,3),2)</f>
      </c>
      <c s="36" t="s">
        <v>738</v>
      </c>
      <c>
        <f>(M51*21)/100</f>
      </c>
      <c t="s">
        <v>27</v>
      </c>
    </row>
    <row r="52" spans="1:5" ht="12.75">
      <c r="A52" s="35" t="s">
        <v>55</v>
      </c>
      <c r="E52" s="39" t="s">
        <v>5</v>
      </c>
    </row>
    <row r="53" spans="1:5" ht="12.75">
      <c r="A53" s="35" t="s">
        <v>56</v>
      </c>
      <c r="E53" s="40" t="s">
        <v>6836</v>
      </c>
    </row>
    <row r="54" spans="1:5" ht="25.5">
      <c r="A54" t="s">
        <v>58</v>
      </c>
      <c r="E54" s="39" t="s">
        <v>1997</v>
      </c>
    </row>
    <row r="55" spans="1:16" ht="25.5">
      <c r="A55" t="s">
        <v>49</v>
      </c>
      <c s="34" t="s">
        <v>153</v>
      </c>
      <c s="34" t="s">
        <v>1712</v>
      </c>
      <c s="35" t="s">
        <v>5</v>
      </c>
      <c s="6" t="s">
        <v>1713</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6836</v>
      </c>
    </row>
    <row r="58" spans="1:5" ht="38.25">
      <c r="A58" t="s">
        <v>58</v>
      </c>
      <c r="E58" s="39" t="s">
        <v>1175</v>
      </c>
    </row>
    <row r="59" spans="1:16" ht="25.5">
      <c r="A59" t="s">
        <v>49</v>
      </c>
      <c s="34" t="s">
        <v>157</v>
      </c>
      <c s="34" t="s">
        <v>1998</v>
      </c>
      <c s="35" t="s">
        <v>5</v>
      </c>
      <c s="6" t="s">
        <v>1999</v>
      </c>
      <c s="36" t="s">
        <v>83</v>
      </c>
      <c s="37">
        <v>6</v>
      </c>
      <c s="36">
        <v>0</v>
      </c>
      <c s="36">
        <f>ROUND(G59*H59,6)</f>
      </c>
      <c r="L59" s="38">
        <v>0</v>
      </c>
      <c s="32">
        <f>ROUND(ROUND(L59,2)*ROUND(G59,3),2)</f>
      </c>
      <c s="36" t="s">
        <v>738</v>
      </c>
      <c>
        <f>(M59*21)/100</f>
      </c>
      <c t="s">
        <v>27</v>
      </c>
    </row>
    <row r="60" spans="1:5" ht="12.75">
      <c r="A60" s="35" t="s">
        <v>55</v>
      </c>
      <c r="E60" s="39" t="s">
        <v>5</v>
      </c>
    </row>
    <row r="61" spans="1:5" ht="12.75">
      <c r="A61" s="35" t="s">
        <v>56</v>
      </c>
      <c r="E61" s="40" t="s">
        <v>6836</v>
      </c>
    </row>
    <row r="62" spans="1:5" ht="38.25">
      <c r="A62" t="s">
        <v>58</v>
      </c>
      <c r="E62" s="39" t="s">
        <v>2000</v>
      </c>
    </row>
    <row r="63" spans="1:16" ht="12.75">
      <c r="A63" t="s">
        <v>49</v>
      </c>
      <c s="34" t="s">
        <v>161</v>
      </c>
      <c s="34" t="s">
        <v>2438</v>
      </c>
      <c s="35" t="s">
        <v>5</v>
      </c>
      <c s="6" t="s">
        <v>2439</v>
      </c>
      <c s="36" t="s">
        <v>83</v>
      </c>
      <c s="37">
        <v>10</v>
      </c>
      <c s="36">
        <v>0</v>
      </c>
      <c s="36">
        <f>ROUND(G63*H63,6)</f>
      </c>
      <c r="L63" s="38">
        <v>0</v>
      </c>
      <c s="32">
        <f>ROUND(ROUND(L63,2)*ROUND(G63,3),2)</f>
      </c>
      <c s="36" t="s">
        <v>738</v>
      </c>
      <c>
        <f>(M63*21)/100</f>
      </c>
      <c t="s">
        <v>27</v>
      </c>
    </row>
    <row r="64" spans="1:5" ht="12.75">
      <c r="A64" s="35" t="s">
        <v>55</v>
      </c>
      <c r="E64" s="39" t="s">
        <v>5</v>
      </c>
    </row>
    <row r="65" spans="1:5" ht="12.75">
      <c r="A65" s="35" t="s">
        <v>56</v>
      </c>
      <c r="E65" s="40" t="s">
        <v>6836</v>
      </c>
    </row>
    <row r="66" spans="1:5" ht="51">
      <c r="A66" t="s">
        <v>58</v>
      </c>
      <c r="E66" s="39" t="s">
        <v>2009</v>
      </c>
    </row>
    <row r="67" spans="1:16" ht="12.75">
      <c r="A67" t="s">
        <v>49</v>
      </c>
      <c s="34" t="s">
        <v>165</v>
      </c>
      <c s="34" t="s">
        <v>11051</v>
      </c>
      <c s="35" t="s">
        <v>5</v>
      </c>
      <c s="6" t="s">
        <v>11052</v>
      </c>
      <c s="36" t="s">
        <v>83</v>
      </c>
      <c s="37">
        <v>10</v>
      </c>
      <c s="36">
        <v>0</v>
      </c>
      <c s="36">
        <f>ROUND(G67*H67,6)</f>
      </c>
      <c r="L67" s="38">
        <v>0</v>
      </c>
      <c s="32">
        <f>ROUND(ROUND(L67,2)*ROUND(G67,3),2)</f>
      </c>
      <c s="36" t="s">
        <v>738</v>
      </c>
      <c>
        <f>(M67*21)/100</f>
      </c>
      <c t="s">
        <v>27</v>
      </c>
    </row>
    <row r="68" spans="1:5" ht="12.75">
      <c r="A68" s="35" t="s">
        <v>55</v>
      </c>
      <c r="E68" s="39" t="s">
        <v>5</v>
      </c>
    </row>
    <row r="69" spans="1:5" ht="12.75">
      <c r="A69" s="35" t="s">
        <v>56</v>
      </c>
      <c r="E69" s="40" t="s">
        <v>6836</v>
      </c>
    </row>
    <row r="70" spans="1:5" ht="51">
      <c r="A70" t="s">
        <v>58</v>
      </c>
      <c r="E70" s="39" t="s">
        <v>2009</v>
      </c>
    </row>
    <row r="71" spans="1:16" ht="12.75">
      <c r="A71" t="s">
        <v>49</v>
      </c>
      <c s="34" t="s">
        <v>170</v>
      </c>
      <c s="34" t="s">
        <v>11053</v>
      </c>
      <c s="35" t="s">
        <v>5</v>
      </c>
      <c s="6" t="s">
        <v>11054</v>
      </c>
      <c s="36" t="s">
        <v>88</v>
      </c>
      <c s="37">
        <v>48</v>
      </c>
      <c s="36">
        <v>0</v>
      </c>
      <c s="36">
        <f>ROUND(G71*H71,6)</f>
      </c>
      <c r="L71" s="38">
        <v>0</v>
      </c>
      <c s="32">
        <f>ROUND(ROUND(L71,2)*ROUND(G71,3),2)</f>
      </c>
      <c s="36" t="s">
        <v>738</v>
      </c>
      <c>
        <f>(M71*21)/100</f>
      </c>
      <c t="s">
        <v>27</v>
      </c>
    </row>
    <row r="72" spans="1:5" ht="12.75">
      <c r="A72" s="35" t="s">
        <v>55</v>
      </c>
      <c r="E72" s="39" t="s">
        <v>5</v>
      </c>
    </row>
    <row r="73" spans="1:5" ht="12.75">
      <c r="A73" s="35" t="s">
        <v>56</v>
      </c>
      <c r="E73" s="40" t="s">
        <v>6836</v>
      </c>
    </row>
    <row r="74" spans="1:5" ht="63.75">
      <c r="A74" t="s">
        <v>58</v>
      </c>
      <c r="E74" s="39" t="s">
        <v>11055</v>
      </c>
    </row>
    <row r="75" spans="1:16" ht="12.75">
      <c r="A75" t="s">
        <v>49</v>
      </c>
      <c s="34" t="s">
        <v>174</v>
      </c>
      <c s="34" t="s">
        <v>2010</v>
      </c>
      <c s="35" t="s">
        <v>5</v>
      </c>
      <c s="6" t="s">
        <v>2011</v>
      </c>
      <c s="36" t="s">
        <v>220</v>
      </c>
      <c s="37">
        <v>100</v>
      </c>
      <c s="36">
        <v>0</v>
      </c>
      <c s="36">
        <f>ROUND(G75*H75,6)</f>
      </c>
      <c r="L75" s="38">
        <v>0</v>
      </c>
      <c s="32">
        <f>ROUND(ROUND(L75,2)*ROUND(G75,3),2)</f>
      </c>
      <c s="36" t="s">
        <v>738</v>
      </c>
      <c>
        <f>(M75*21)/100</f>
      </c>
      <c t="s">
        <v>27</v>
      </c>
    </row>
    <row r="76" spans="1:5" ht="12.75">
      <c r="A76" s="35" t="s">
        <v>55</v>
      </c>
      <c r="E76" s="39" t="s">
        <v>5</v>
      </c>
    </row>
    <row r="77" spans="1:5" ht="12.75">
      <c r="A77" s="35" t="s">
        <v>56</v>
      </c>
      <c r="E77" s="40" t="s">
        <v>6836</v>
      </c>
    </row>
    <row r="78" spans="1:5" ht="102">
      <c r="A78" t="s">
        <v>58</v>
      </c>
      <c r="E78" s="39" t="s">
        <v>2012</v>
      </c>
    </row>
    <row r="79" spans="1:16" ht="12.75">
      <c r="A79" t="s">
        <v>49</v>
      </c>
      <c s="34" t="s">
        <v>178</v>
      </c>
      <c s="34" t="s">
        <v>2013</v>
      </c>
      <c s="35" t="s">
        <v>5</v>
      </c>
      <c s="6" t="s">
        <v>2014</v>
      </c>
      <c s="36" t="s">
        <v>88</v>
      </c>
      <c s="37">
        <v>735</v>
      </c>
      <c s="36">
        <v>0</v>
      </c>
      <c s="36">
        <f>ROUND(G79*H79,6)</f>
      </c>
      <c r="L79" s="38">
        <v>0</v>
      </c>
      <c s="32">
        <f>ROUND(ROUND(L79,2)*ROUND(G79,3),2)</f>
      </c>
      <c s="36" t="s">
        <v>738</v>
      </c>
      <c>
        <f>(M79*21)/100</f>
      </c>
      <c t="s">
        <v>27</v>
      </c>
    </row>
    <row r="80" spans="1:5" ht="12.75">
      <c r="A80" s="35" t="s">
        <v>55</v>
      </c>
      <c r="E80" s="39" t="s">
        <v>5</v>
      </c>
    </row>
    <row r="81" spans="1:5" ht="12.75">
      <c r="A81" s="35" t="s">
        <v>56</v>
      </c>
      <c r="E81" s="40" t="s">
        <v>6836</v>
      </c>
    </row>
    <row r="82" spans="1:5" ht="25.5">
      <c r="A82" t="s">
        <v>58</v>
      </c>
      <c r="E82" s="39" t="s">
        <v>1997</v>
      </c>
    </row>
    <row r="83" spans="1:16" ht="12.75">
      <c r="A83" t="s">
        <v>49</v>
      </c>
      <c s="34" t="s">
        <v>50</v>
      </c>
      <c s="34" t="s">
        <v>2382</v>
      </c>
      <c s="35" t="s">
        <v>5</v>
      </c>
      <c s="6" t="s">
        <v>1819</v>
      </c>
      <c s="36" t="s">
        <v>1149</v>
      </c>
      <c s="37">
        <v>70</v>
      </c>
      <c s="36">
        <v>0</v>
      </c>
      <c s="36">
        <f>ROUND(G83*H83,6)</f>
      </c>
      <c r="L83" s="38">
        <v>0</v>
      </c>
      <c s="32">
        <f>ROUND(ROUND(L83,2)*ROUND(G83,3),2)</f>
      </c>
      <c s="36" t="s">
        <v>738</v>
      </c>
      <c>
        <f>(M83*21)/100</f>
      </c>
      <c t="s">
        <v>27</v>
      </c>
    </row>
    <row r="84" spans="1:5" ht="12.75">
      <c r="A84" s="35" t="s">
        <v>55</v>
      </c>
      <c r="E84" s="39" t="s">
        <v>5</v>
      </c>
    </row>
    <row r="85" spans="1:5" ht="12.75">
      <c r="A85" s="35" t="s">
        <v>56</v>
      </c>
      <c r="E85" s="40" t="s">
        <v>6836</v>
      </c>
    </row>
    <row r="86" spans="1:5" ht="76.5">
      <c r="A86" t="s">
        <v>58</v>
      </c>
      <c r="E86" s="39" t="s">
        <v>1162</v>
      </c>
    </row>
    <row r="87" spans="1:13" ht="12.75">
      <c r="A87" t="s">
        <v>46</v>
      </c>
      <c r="C87" s="31" t="s">
        <v>2027</v>
      </c>
      <c r="E87" s="33" t="s">
        <v>68</v>
      </c>
      <c r="J87" s="32">
        <f>0</f>
      </c>
      <c s="32">
        <f>0</f>
      </c>
      <c s="32">
        <f>0+L88+L92+L96+L100+L104+L108+L112+L116+L120+L124+L128</f>
      </c>
      <c s="32">
        <f>0+M88+M92+M96+M100+M104+M108+M112+M116+M120+M124+M128</f>
      </c>
    </row>
    <row r="88" spans="1:16" ht="12.75">
      <c r="A88" t="s">
        <v>49</v>
      </c>
      <c s="34" t="s">
        <v>85</v>
      </c>
      <c s="34" t="s">
        <v>2028</v>
      </c>
      <c s="35" t="s">
        <v>5</v>
      </c>
      <c s="6" t="s">
        <v>2029</v>
      </c>
      <c s="36" t="s">
        <v>220</v>
      </c>
      <c s="37">
        <v>740</v>
      </c>
      <c s="36">
        <v>0</v>
      </c>
      <c s="36">
        <f>ROUND(G88*H88,6)</f>
      </c>
      <c r="L88" s="38">
        <v>0</v>
      </c>
      <c s="32">
        <f>ROUND(ROUND(L88,2)*ROUND(G88,3),2)</f>
      </c>
      <c s="36" t="s">
        <v>738</v>
      </c>
      <c>
        <f>(M88*21)/100</f>
      </c>
      <c t="s">
        <v>27</v>
      </c>
    </row>
    <row r="89" spans="1:5" ht="12.75">
      <c r="A89" s="35" t="s">
        <v>55</v>
      </c>
      <c r="E89" s="39" t="s">
        <v>5</v>
      </c>
    </row>
    <row r="90" spans="1:5" ht="12.75">
      <c r="A90" s="35" t="s">
        <v>56</v>
      </c>
      <c r="E90" s="40" t="s">
        <v>6836</v>
      </c>
    </row>
    <row r="91" spans="1:5" ht="12.75">
      <c r="A91" t="s">
        <v>58</v>
      </c>
      <c r="E91" s="39" t="s">
        <v>2030</v>
      </c>
    </row>
    <row r="92" spans="1:16" ht="12.75">
      <c r="A92" t="s">
        <v>49</v>
      </c>
      <c s="34" t="s">
        <v>90</v>
      </c>
      <c s="34" t="s">
        <v>192</v>
      </c>
      <c s="35" t="s">
        <v>5</v>
      </c>
      <c s="6" t="s">
        <v>193</v>
      </c>
      <c s="36" t="s">
        <v>71</v>
      </c>
      <c s="37">
        <v>16</v>
      </c>
      <c s="36">
        <v>0</v>
      </c>
      <c s="36">
        <f>ROUND(G92*H92,6)</f>
      </c>
      <c r="L92" s="38">
        <v>0</v>
      </c>
      <c s="32">
        <f>ROUND(ROUND(L92,2)*ROUND(G92,3),2)</f>
      </c>
      <c s="36" t="s">
        <v>738</v>
      </c>
      <c>
        <f>(M92*21)/100</f>
      </c>
      <c t="s">
        <v>27</v>
      </c>
    </row>
    <row r="93" spans="1:5" ht="12.75">
      <c r="A93" s="35" t="s">
        <v>55</v>
      </c>
      <c r="E93" s="39" t="s">
        <v>5</v>
      </c>
    </row>
    <row r="94" spans="1:5" ht="12.75">
      <c r="A94" s="35" t="s">
        <v>56</v>
      </c>
      <c r="E94" s="40" t="s">
        <v>6836</v>
      </c>
    </row>
    <row r="95" spans="1:5" ht="216.75">
      <c r="A95" t="s">
        <v>58</v>
      </c>
      <c r="E95" s="39" t="s">
        <v>6844</v>
      </c>
    </row>
    <row r="96" spans="1:16" ht="12.75">
      <c r="A96" t="s">
        <v>49</v>
      </c>
      <c s="34" t="s">
        <v>93</v>
      </c>
      <c s="34" t="s">
        <v>3481</v>
      </c>
      <c s="35" t="s">
        <v>5</v>
      </c>
      <c s="6" t="s">
        <v>3482</v>
      </c>
      <c s="36" t="s">
        <v>2025</v>
      </c>
      <c s="37">
        <v>480</v>
      </c>
      <c s="36">
        <v>0</v>
      </c>
      <c s="36">
        <f>ROUND(G96*H96,6)</f>
      </c>
      <c r="L96" s="38">
        <v>0</v>
      </c>
      <c s="32">
        <f>ROUND(ROUND(L96,2)*ROUND(G96,3),2)</f>
      </c>
      <c s="36" t="s">
        <v>738</v>
      </c>
      <c>
        <f>(M96*21)/100</f>
      </c>
      <c t="s">
        <v>27</v>
      </c>
    </row>
    <row r="97" spans="1:5" ht="12.75">
      <c r="A97" s="35" t="s">
        <v>55</v>
      </c>
      <c r="E97" s="39" t="s">
        <v>5</v>
      </c>
    </row>
    <row r="98" spans="1:5" ht="12.75">
      <c r="A98" s="35" t="s">
        <v>56</v>
      </c>
      <c r="E98" s="40" t="s">
        <v>6836</v>
      </c>
    </row>
    <row r="99" spans="1:5" ht="25.5">
      <c r="A99" t="s">
        <v>58</v>
      </c>
      <c r="E99" s="39" t="s">
        <v>2442</v>
      </c>
    </row>
    <row r="100" spans="1:16" ht="12.75">
      <c r="A100" t="s">
        <v>49</v>
      </c>
      <c s="34" t="s">
        <v>79</v>
      </c>
      <c s="34" t="s">
        <v>5700</v>
      </c>
      <c s="35" t="s">
        <v>5</v>
      </c>
      <c s="6" t="s">
        <v>5701</v>
      </c>
      <c s="36" t="s">
        <v>71</v>
      </c>
      <c s="37">
        <v>225</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6836</v>
      </c>
    </row>
    <row r="103" spans="1:5" ht="216.75">
      <c r="A103" t="s">
        <v>58</v>
      </c>
      <c r="E103" s="39" t="s">
        <v>6844</v>
      </c>
    </row>
    <row r="104" spans="1:16" ht="12.75">
      <c r="A104" t="s">
        <v>49</v>
      </c>
      <c s="34" t="s">
        <v>100</v>
      </c>
      <c s="34" t="s">
        <v>5239</v>
      </c>
      <c s="35" t="s">
        <v>5</v>
      </c>
      <c s="6" t="s">
        <v>5240</v>
      </c>
      <c s="36" t="s">
        <v>2025</v>
      </c>
      <c s="37">
        <v>600</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6836</v>
      </c>
    </row>
    <row r="107" spans="1:5" ht="25.5">
      <c r="A107" t="s">
        <v>58</v>
      </c>
      <c r="E107" s="39" t="s">
        <v>2442</v>
      </c>
    </row>
    <row r="108" spans="1:16" ht="12.75">
      <c r="A108" t="s">
        <v>49</v>
      </c>
      <c s="34" t="s">
        <v>104</v>
      </c>
      <c s="34" t="s">
        <v>75</v>
      </c>
      <c s="35" t="s">
        <v>5</v>
      </c>
      <c s="6" t="s">
        <v>76</v>
      </c>
      <c s="36" t="s">
        <v>71</v>
      </c>
      <c s="37">
        <v>205</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6836</v>
      </c>
    </row>
    <row r="111" spans="1:5" ht="153">
      <c r="A111" t="s">
        <v>58</v>
      </c>
      <c r="E111" s="39" t="s">
        <v>2040</v>
      </c>
    </row>
    <row r="112" spans="1:16" ht="12.75">
      <c r="A112" t="s">
        <v>49</v>
      </c>
      <c s="34" t="s">
        <v>108</v>
      </c>
      <c s="34" t="s">
        <v>2041</v>
      </c>
      <c s="35" t="s">
        <v>5</v>
      </c>
      <c s="6" t="s">
        <v>2042</v>
      </c>
      <c s="36" t="s">
        <v>220</v>
      </c>
      <c s="37">
        <v>740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6836</v>
      </c>
    </row>
    <row r="115" spans="1:5" ht="38.25">
      <c r="A115" t="s">
        <v>58</v>
      </c>
      <c r="E115" s="39" t="s">
        <v>2043</v>
      </c>
    </row>
    <row r="116" spans="1:16" ht="12.75">
      <c r="A116" t="s">
        <v>49</v>
      </c>
      <c s="34" t="s">
        <v>113</v>
      </c>
      <c s="34" t="s">
        <v>1427</v>
      </c>
      <c s="35" t="s">
        <v>5</v>
      </c>
      <c s="6" t="s">
        <v>1428</v>
      </c>
      <c s="36" t="s">
        <v>71</v>
      </c>
      <c s="37">
        <v>15</v>
      </c>
      <c s="36">
        <v>0</v>
      </c>
      <c s="36">
        <f>ROUND(G116*H116,6)</f>
      </c>
      <c r="L116" s="38">
        <v>0</v>
      </c>
      <c s="32">
        <f>ROUND(ROUND(L116,2)*ROUND(G116,3),2)</f>
      </c>
      <c s="36" t="s">
        <v>738</v>
      </c>
      <c>
        <f>(M116*21)/100</f>
      </c>
      <c t="s">
        <v>27</v>
      </c>
    </row>
    <row r="117" spans="1:5" ht="12.75">
      <c r="A117" s="35" t="s">
        <v>55</v>
      </c>
      <c r="E117" s="39" t="s">
        <v>5</v>
      </c>
    </row>
    <row r="118" spans="1:5" ht="12.75">
      <c r="A118" s="35" t="s">
        <v>56</v>
      </c>
      <c r="E118" s="40" t="s">
        <v>6836</v>
      </c>
    </row>
    <row r="119" spans="1:5" ht="267.75">
      <c r="A119" t="s">
        <v>58</v>
      </c>
      <c r="E119" s="39" t="s">
        <v>6845</v>
      </c>
    </row>
    <row r="120" spans="1:16" ht="12.75">
      <c r="A120" t="s">
        <v>49</v>
      </c>
      <c s="34" t="s">
        <v>117</v>
      </c>
      <c s="34" t="s">
        <v>4833</v>
      </c>
      <c s="35" t="s">
        <v>5</v>
      </c>
      <c s="6" t="s">
        <v>4834</v>
      </c>
      <c s="36" t="s">
        <v>71</v>
      </c>
      <c s="37">
        <v>16</v>
      </c>
      <c s="36">
        <v>0</v>
      </c>
      <c s="36">
        <f>ROUND(G120*H120,6)</f>
      </c>
      <c r="L120" s="38">
        <v>0</v>
      </c>
      <c s="32">
        <f>ROUND(ROUND(L120,2)*ROUND(G120,3),2)</f>
      </c>
      <c s="36" t="s">
        <v>738</v>
      </c>
      <c>
        <f>(M120*21)/100</f>
      </c>
      <c t="s">
        <v>27</v>
      </c>
    </row>
    <row r="121" spans="1:5" ht="12.75">
      <c r="A121" s="35" t="s">
        <v>55</v>
      </c>
      <c r="E121" s="39" t="s">
        <v>5</v>
      </c>
    </row>
    <row r="122" spans="1:5" ht="12.75">
      <c r="A122" s="35" t="s">
        <v>56</v>
      </c>
      <c r="E122" s="40" t="s">
        <v>6836</v>
      </c>
    </row>
    <row r="123" spans="1:5" ht="38.25">
      <c r="A123" t="s">
        <v>58</v>
      </c>
      <c r="E123" s="39" t="s">
        <v>2513</v>
      </c>
    </row>
    <row r="124" spans="1:16" ht="12.75">
      <c r="A124" t="s">
        <v>49</v>
      </c>
      <c s="34" t="s">
        <v>488</v>
      </c>
      <c s="34" t="s">
        <v>4385</v>
      </c>
      <c s="35" t="s">
        <v>5</v>
      </c>
      <c s="6" t="s">
        <v>4386</v>
      </c>
      <c s="36" t="s">
        <v>71</v>
      </c>
      <c s="37">
        <v>16</v>
      </c>
      <c s="36">
        <v>0</v>
      </c>
      <c s="36">
        <f>ROUND(G124*H124,6)</f>
      </c>
      <c r="L124" s="38">
        <v>0</v>
      </c>
      <c s="32">
        <f>ROUND(ROUND(L124,2)*ROUND(G124,3),2)</f>
      </c>
      <c s="36" t="s">
        <v>738</v>
      </c>
      <c>
        <f>(M124*21)/100</f>
      </c>
      <c t="s">
        <v>27</v>
      </c>
    </row>
    <row r="125" spans="1:5" ht="12.75">
      <c r="A125" s="35" t="s">
        <v>55</v>
      </c>
      <c r="E125" s="39" t="s">
        <v>5</v>
      </c>
    </row>
    <row r="126" spans="1:5" ht="12.75">
      <c r="A126" s="35" t="s">
        <v>56</v>
      </c>
      <c r="E126" s="40" t="s">
        <v>6836</v>
      </c>
    </row>
    <row r="127" spans="1:5" ht="89.25">
      <c r="A127" t="s">
        <v>58</v>
      </c>
      <c r="E127" s="39" t="s">
        <v>2528</v>
      </c>
    </row>
    <row r="128" spans="1:16" ht="12.75">
      <c r="A128" t="s">
        <v>49</v>
      </c>
      <c s="34" t="s">
        <v>489</v>
      </c>
      <c s="34" t="s">
        <v>4037</v>
      </c>
      <c s="35" t="s">
        <v>5</v>
      </c>
      <c s="6" t="s">
        <v>4038</v>
      </c>
      <c s="36" t="s">
        <v>1149</v>
      </c>
      <c s="37">
        <v>1350</v>
      </c>
      <c s="36">
        <v>0</v>
      </c>
      <c s="36">
        <f>ROUND(G128*H128,6)</f>
      </c>
      <c r="L128" s="38">
        <v>0</v>
      </c>
      <c s="32">
        <f>ROUND(ROUND(L128,2)*ROUND(G128,3),2)</f>
      </c>
      <c s="36" t="s">
        <v>738</v>
      </c>
      <c>
        <f>(M128*21)/100</f>
      </c>
      <c t="s">
        <v>27</v>
      </c>
    </row>
    <row r="129" spans="1:5" ht="12.75">
      <c r="A129" s="35" t="s">
        <v>55</v>
      </c>
      <c r="E129" s="39" t="s">
        <v>5</v>
      </c>
    </row>
    <row r="130" spans="1:5" ht="12.75">
      <c r="A130" s="35" t="s">
        <v>56</v>
      </c>
      <c r="E130" s="40" t="s">
        <v>6836</v>
      </c>
    </row>
    <row r="131" spans="1:5" ht="25.5">
      <c r="A131" t="s">
        <v>58</v>
      </c>
      <c r="E131" s="39" t="s">
        <v>1150</v>
      </c>
    </row>
    <row r="132" spans="1:13" ht="12.75">
      <c r="A132" t="s">
        <v>46</v>
      </c>
      <c r="C132" s="31" t="s">
        <v>1761</v>
      </c>
      <c r="E132" s="33" t="s">
        <v>1762</v>
      </c>
      <c r="J132" s="32">
        <f>0</f>
      </c>
      <c s="32">
        <f>0</f>
      </c>
      <c s="32">
        <f>0+L133+L137+L141+L145+L149</f>
      </c>
      <c s="32">
        <f>0+M133+M137+M141+M145+M149</f>
      </c>
    </row>
    <row r="133" spans="1:16" ht="12.75">
      <c r="A133" t="s">
        <v>49</v>
      </c>
      <c s="34" t="s">
        <v>60</v>
      </c>
      <c s="34" t="s">
        <v>11159</v>
      </c>
      <c s="35" t="s">
        <v>5</v>
      </c>
      <c s="6" t="s">
        <v>11160</v>
      </c>
      <c s="36" t="s">
        <v>83</v>
      </c>
      <c s="37">
        <v>1</v>
      </c>
      <c s="36">
        <v>0</v>
      </c>
      <c s="36">
        <f>ROUND(G133*H133,6)</f>
      </c>
      <c r="L133" s="38">
        <v>0</v>
      </c>
      <c s="32">
        <f>ROUND(ROUND(L133,2)*ROUND(G133,3),2)</f>
      </c>
      <c s="36" t="s">
        <v>738</v>
      </c>
      <c>
        <f>(M133*21)/100</f>
      </c>
      <c t="s">
        <v>27</v>
      </c>
    </row>
    <row r="134" spans="1:5" ht="12.75">
      <c r="A134" s="35" t="s">
        <v>55</v>
      </c>
      <c r="E134" s="39" t="s">
        <v>5</v>
      </c>
    </row>
    <row r="135" spans="1:5" ht="12.75">
      <c r="A135" s="35" t="s">
        <v>56</v>
      </c>
      <c r="E135" s="40" t="s">
        <v>6836</v>
      </c>
    </row>
    <row r="136" spans="1:5" ht="38.25">
      <c r="A136" t="s">
        <v>58</v>
      </c>
      <c r="E136" s="39" t="s">
        <v>11161</v>
      </c>
    </row>
    <row r="137" spans="1:16" ht="12.75">
      <c r="A137" t="s">
        <v>49</v>
      </c>
      <c s="34" t="s">
        <v>63</v>
      </c>
      <c s="34" t="s">
        <v>1517</v>
      </c>
      <c s="35" t="s">
        <v>5</v>
      </c>
      <c s="6" t="s">
        <v>1518</v>
      </c>
      <c s="36" t="s">
        <v>88</v>
      </c>
      <c s="37">
        <v>420</v>
      </c>
      <c s="36">
        <v>0</v>
      </c>
      <c s="36">
        <f>ROUND(G137*H137,6)</f>
      </c>
      <c r="L137" s="38">
        <v>0</v>
      </c>
      <c s="32">
        <f>ROUND(ROUND(L137,2)*ROUND(G137,3),2)</f>
      </c>
      <c s="36" t="s">
        <v>738</v>
      </c>
      <c>
        <f>(M137*21)/100</f>
      </c>
      <c t="s">
        <v>27</v>
      </c>
    </row>
    <row r="138" spans="1:5" ht="12.75">
      <c r="A138" s="35" t="s">
        <v>55</v>
      </c>
      <c r="E138" s="39" t="s">
        <v>5</v>
      </c>
    </row>
    <row r="139" spans="1:5" ht="12.75">
      <c r="A139" s="35" t="s">
        <v>56</v>
      </c>
      <c r="E139" s="40" t="s">
        <v>6836</v>
      </c>
    </row>
    <row r="140" spans="1:5" ht="51">
      <c r="A140" t="s">
        <v>58</v>
      </c>
      <c r="E140" s="39" t="s">
        <v>2056</v>
      </c>
    </row>
    <row r="141" spans="1:16" ht="12.75">
      <c r="A141" t="s">
        <v>49</v>
      </c>
      <c s="34" t="s">
        <v>182</v>
      </c>
      <c s="34" t="s">
        <v>1520</v>
      </c>
      <c s="35" t="s">
        <v>5</v>
      </c>
      <c s="6" t="s">
        <v>1521</v>
      </c>
      <c s="36" t="s">
        <v>83</v>
      </c>
      <c s="37">
        <v>1</v>
      </c>
      <c s="36">
        <v>0</v>
      </c>
      <c s="36">
        <f>ROUND(G141*H141,6)</f>
      </c>
      <c r="L141" s="38">
        <v>0</v>
      </c>
      <c s="32">
        <f>ROUND(ROUND(L141,2)*ROUND(G141,3),2)</f>
      </c>
      <c s="36" t="s">
        <v>738</v>
      </c>
      <c>
        <f>(M141*21)/100</f>
      </c>
      <c t="s">
        <v>27</v>
      </c>
    </row>
    <row r="142" spans="1:5" ht="12.75">
      <c r="A142" s="35" t="s">
        <v>55</v>
      </c>
      <c r="E142" s="39" t="s">
        <v>5</v>
      </c>
    </row>
    <row r="143" spans="1:5" ht="12.75">
      <c r="A143" s="35" t="s">
        <v>56</v>
      </c>
      <c r="E143" s="40" t="s">
        <v>6836</v>
      </c>
    </row>
    <row r="144" spans="1:5" ht="38.25">
      <c r="A144" t="s">
        <v>58</v>
      </c>
      <c r="E144" s="39" t="s">
        <v>2017</v>
      </c>
    </row>
    <row r="145" spans="1:16" ht="12.75">
      <c r="A145" t="s">
        <v>49</v>
      </c>
      <c s="34" t="s">
        <v>263</v>
      </c>
      <c s="34" t="s">
        <v>1528</v>
      </c>
      <c s="35" t="s">
        <v>5</v>
      </c>
      <c s="6" t="s">
        <v>1529</v>
      </c>
      <c s="36" t="s">
        <v>83</v>
      </c>
      <c s="37">
        <v>56</v>
      </c>
      <c s="36">
        <v>0</v>
      </c>
      <c s="36">
        <f>ROUND(G145*H145,6)</f>
      </c>
      <c r="L145" s="38">
        <v>0</v>
      </c>
      <c s="32">
        <f>ROUND(ROUND(L145,2)*ROUND(G145,3),2)</f>
      </c>
      <c s="36" t="s">
        <v>738</v>
      </c>
      <c>
        <f>(M145*21)/100</f>
      </c>
      <c t="s">
        <v>27</v>
      </c>
    </row>
    <row r="146" spans="1:5" ht="12.75">
      <c r="A146" s="35" t="s">
        <v>55</v>
      </c>
      <c r="E146" s="39" t="s">
        <v>5</v>
      </c>
    </row>
    <row r="147" spans="1:5" ht="12.75">
      <c r="A147" s="35" t="s">
        <v>56</v>
      </c>
      <c r="E147" s="40" t="s">
        <v>6836</v>
      </c>
    </row>
    <row r="148" spans="1:5" ht="38.25">
      <c r="A148" t="s">
        <v>58</v>
      </c>
      <c r="E148" s="39" t="s">
        <v>2059</v>
      </c>
    </row>
    <row r="149" spans="1:16" ht="12.75">
      <c r="A149" t="s">
        <v>49</v>
      </c>
      <c s="34" t="s">
        <v>267</v>
      </c>
      <c s="34" t="s">
        <v>1531</v>
      </c>
      <c s="35" t="s">
        <v>5</v>
      </c>
      <c s="6" t="s">
        <v>1532</v>
      </c>
      <c s="36" t="s">
        <v>83</v>
      </c>
      <c s="37">
        <v>28</v>
      </c>
      <c s="36">
        <v>0</v>
      </c>
      <c s="36">
        <f>ROUND(G149*H149,6)</f>
      </c>
      <c r="L149" s="38">
        <v>0</v>
      </c>
      <c s="32">
        <f>ROUND(ROUND(L149,2)*ROUND(G149,3),2)</f>
      </c>
      <c s="36" t="s">
        <v>738</v>
      </c>
      <c>
        <f>(M149*21)/100</f>
      </c>
      <c t="s">
        <v>27</v>
      </c>
    </row>
    <row r="150" spans="1:5" ht="12.75">
      <c r="A150" s="35" t="s">
        <v>55</v>
      </c>
      <c r="E150" s="39" t="s">
        <v>5</v>
      </c>
    </row>
    <row r="151" spans="1:5" ht="12.75">
      <c r="A151" s="35" t="s">
        <v>56</v>
      </c>
      <c r="E151" s="40" t="s">
        <v>6836</v>
      </c>
    </row>
    <row r="152" spans="1:5" ht="51">
      <c r="A152" t="s">
        <v>58</v>
      </c>
      <c r="E152" s="39" t="s">
        <v>2060</v>
      </c>
    </row>
    <row r="153" spans="1:13" ht="12.75">
      <c r="A153" t="s">
        <v>46</v>
      </c>
      <c r="C153" s="31" t="s">
        <v>2067</v>
      </c>
      <c r="E153" s="33" t="s">
        <v>2068</v>
      </c>
      <c r="J153" s="32">
        <f>0</f>
      </c>
      <c s="32">
        <f>0</f>
      </c>
      <c s="32">
        <f>0+L154+L158+L162+L166+L170+L174+L178+L182+L186+L190+L194+L198+L202+L206+L210+L214+L218+L222+L226</f>
      </c>
      <c s="32">
        <f>0+M154+M158+M162+M166+M170+M174+M178+M182+M186+M190+M194+M198+M202+M206+M210+M214+M218+M222+M226</f>
      </c>
    </row>
    <row r="154" spans="1:16" ht="25.5">
      <c r="A154" t="s">
        <v>49</v>
      </c>
      <c s="34" t="s">
        <v>271</v>
      </c>
      <c s="34" t="s">
        <v>1855</v>
      </c>
      <c s="35" t="s">
        <v>5</v>
      </c>
      <c s="6" t="s">
        <v>1856</v>
      </c>
      <c s="36" t="s">
        <v>88</v>
      </c>
      <c s="37">
        <v>15</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6836</v>
      </c>
    </row>
    <row r="157" spans="1:5" ht="38.25">
      <c r="A157" t="s">
        <v>58</v>
      </c>
      <c r="E157" s="39" t="s">
        <v>2071</v>
      </c>
    </row>
    <row r="158" spans="1:16" ht="12.75">
      <c r="A158" t="s">
        <v>49</v>
      </c>
      <c s="34" t="s">
        <v>275</v>
      </c>
      <c s="34" t="s">
        <v>746</v>
      </c>
      <c s="35" t="s">
        <v>5</v>
      </c>
      <c s="6" t="s">
        <v>747</v>
      </c>
      <c s="36" t="s">
        <v>88</v>
      </c>
      <c s="37">
        <v>313</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6836</v>
      </c>
    </row>
    <row r="161" spans="1:5" ht="38.25">
      <c r="A161" t="s">
        <v>58</v>
      </c>
      <c r="E161" s="39" t="s">
        <v>2071</v>
      </c>
    </row>
    <row r="162" spans="1:16" ht="12.75">
      <c r="A162" t="s">
        <v>49</v>
      </c>
      <c s="34" t="s">
        <v>280</v>
      </c>
      <c s="34" t="s">
        <v>1435</v>
      </c>
      <c s="35" t="s">
        <v>5</v>
      </c>
      <c s="6" t="s">
        <v>1436</v>
      </c>
      <c s="36" t="s">
        <v>88</v>
      </c>
      <c s="37">
        <v>150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6836</v>
      </c>
    </row>
    <row r="165" spans="1:5" ht="38.25">
      <c r="A165" t="s">
        <v>58</v>
      </c>
      <c r="E165" s="39" t="s">
        <v>2071</v>
      </c>
    </row>
    <row r="166" spans="1:16" ht="12.75">
      <c r="A166" t="s">
        <v>49</v>
      </c>
      <c s="34" t="s">
        <v>284</v>
      </c>
      <c s="34" t="s">
        <v>2097</v>
      </c>
      <c s="35" t="s">
        <v>5</v>
      </c>
      <c s="6" t="s">
        <v>2098</v>
      </c>
      <c s="36" t="s">
        <v>88</v>
      </c>
      <c s="37">
        <v>35</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6836</v>
      </c>
    </row>
    <row r="169" spans="1:5" ht="38.25">
      <c r="A169" t="s">
        <v>58</v>
      </c>
      <c r="E169" s="39" t="s">
        <v>2071</v>
      </c>
    </row>
    <row r="170" spans="1:16" ht="12.75">
      <c r="A170" t="s">
        <v>49</v>
      </c>
      <c s="34" t="s">
        <v>288</v>
      </c>
      <c s="34" t="s">
        <v>105</v>
      </c>
      <c s="35" t="s">
        <v>5</v>
      </c>
      <c s="6" t="s">
        <v>106</v>
      </c>
      <c s="36" t="s">
        <v>88</v>
      </c>
      <c s="37">
        <v>1146</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6836</v>
      </c>
    </row>
    <row r="173" spans="1:5" ht="38.25">
      <c r="A173" t="s">
        <v>58</v>
      </c>
      <c r="E173" s="39" t="s">
        <v>2071</v>
      </c>
    </row>
    <row r="174" spans="1:16" ht="12.75">
      <c r="A174" t="s">
        <v>49</v>
      </c>
      <c s="34" t="s">
        <v>292</v>
      </c>
      <c s="34" t="s">
        <v>2103</v>
      </c>
      <c s="35" t="s">
        <v>5</v>
      </c>
      <c s="6" t="s">
        <v>2104</v>
      </c>
      <c s="36" t="s">
        <v>88</v>
      </c>
      <c s="37">
        <v>255</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6836</v>
      </c>
    </row>
    <row r="177" spans="1:5" ht="38.25">
      <c r="A177" t="s">
        <v>58</v>
      </c>
      <c r="E177" s="39" t="s">
        <v>2071</v>
      </c>
    </row>
    <row r="178" spans="1:16" ht="12.75">
      <c r="A178" t="s">
        <v>49</v>
      </c>
      <c s="34" t="s">
        <v>296</v>
      </c>
      <c s="34" t="s">
        <v>2109</v>
      </c>
      <c s="35" t="s">
        <v>5</v>
      </c>
      <c s="6" t="s">
        <v>2110</v>
      </c>
      <c s="36" t="s">
        <v>88</v>
      </c>
      <c s="37">
        <v>30</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6836</v>
      </c>
    </row>
    <row r="181" spans="1:5" ht="38.25">
      <c r="A181" t="s">
        <v>58</v>
      </c>
      <c r="E181" s="39" t="s">
        <v>1777</v>
      </c>
    </row>
    <row r="182" spans="1:16" ht="12.75">
      <c r="A182" t="s">
        <v>49</v>
      </c>
      <c s="34" t="s">
        <v>300</v>
      </c>
      <c s="34" t="s">
        <v>1859</v>
      </c>
      <c s="35" t="s">
        <v>5</v>
      </c>
      <c s="6" t="s">
        <v>1860</v>
      </c>
      <c s="36" t="s">
        <v>88</v>
      </c>
      <c s="37">
        <v>75</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6836</v>
      </c>
    </row>
    <row r="185" spans="1:5" ht="38.25">
      <c r="A185" t="s">
        <v>58</v>
      </c>
      <c r="E185" s="39" t="s">
        <v>1777</v>
      </c>
    </row>
    <row r="186" spans="1:16" ht="25.5">
      <c r="A186" t="s">
        <v>49</v>
      </c>
      <c s="34" t="s">
        <v>304</v>
      </c>
      <c s="34" t="s">
        <v>1863</v>
      </c>
      <c s="35" t="s">
        <v>5</v>
      </c>
      <c s="6" t="s">
        <v>1864</v>
      </c>
      <c s="36" t="s">
        <v>83</v>
      </c>
      <c s="37">
        <v>2</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6836</v>
      </c>
    </row>
    <row r="189" spans="1:5" ht="38.25">
      <c r="A189" t="s">
        <v>58</v>
      </c>
      <c r="E189" s="39" t="s">
        <v>2080</v>
      </c>
    </row>
    <row r="190" spans="1:16" ht="25.5">
      <c r="A190" t="s">
        <v>49</v>
      </c>
      <c s="34" t="s">
        <v>308</v>
      </c>
      <c s="34" t="s">
        <v>752</v>
      </c>
      <c s="35" t="s">
        <v>5</v>
      </c>
      <c s="6" t="s">
        <v>753</v>
      </c>
      <c s="36" t="s">
        <v>83</v>
      </c>
      <c s="37">
        <v>100</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6836</v>
      </c>
    </row>
    <row r="193" spans="1:5" ht="38.25">
      <c r="A193" t="s">
        <v>58</v>
      </c>
      <c r="E193" s="39" t="s">
        <v>2080</v>
      </c>
    </row>
    <row r="194" spans="1:16" ht="25.5">
      <c r="A194" t="s">
        <v>49</v>
      </c>
      <c s="34" t="s">
        <v>312</v>
      </c>
      <c s="34" t="s">
        <v>1437</v>
      </c>
      <c s="35" t="s">
        <v>5</v>
      </c>
      <c s="6" t="s">
        <v>1438</v>
      </c>
      <c s="36" t="s">
        <v>83</v>
      </c>
      <c s="37">
        <v>80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6836</v>
      </c>
    </row>
    <row r="197" spans="1:5" ht="38.25">
      <c r="A197" t="s">
        <v>58</v>
      </c>
      <c r="E197" s="39" t="s">
        <v>2080</v>
      </c>
    </row>
    <row r="198" spans="1:16" ht="25.5">
      <c r="A198" t="s">
        <v>49</v>
      </c>
      <c s="34" t="s">
        <v>316</v>
      </c>
      <c s="34" t="s">
        <v>2125</v>
      </c>
      <c s="35" t="s">
        <v>5</v>
      </c>
      <c s="6" t="s">
        <v>2126</v>
      </c>
      <c s="36" t="s">
        <v>83</v>
      </c>
      <c s="37">
        <v>1</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6836</v>
      </c>
    </row>
    <row r="201" spans="1:5" ht="38.25">
      <c r="A201" t="s">
        <v>58</v>
      </c>
      <c r="E201" s="39" t="s">
        <v>2080</v>
      </c>
    </row>
    <row r="202" spans="1:16" ht="25.5">
      <c r="A202" t="s">
        <v>49</v>
      </c>
      <c s="34" t="s">
        <v>320</v>
      </c>
      <c s="34" t="s">
        <v>1536</v>
      </c>
      <c s="35" t="s">
        <v>5</v>
      </c>
      <c s="6" t="s">
        <v>1537</v>
      </c>
      <c s="36" t="s">
        <v>83</v>
      </c>
      <c s="37">
        <v>2</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6836</v>
      </c>
    </row>
    <row r="205" spans="1:5" ht="38.25">
      <c r="A205" t="s">
        <v>58</v>
      </c>
      <c r="E205" s="39" t="s">
        <v>2080</v>
      </c>
    </row>
    <row r="206" spans="1:16" ht="25.5">
      <c r="A206" t="s">
        <v>49</v>
      </c>
      <c s="34" t="s">
        <v>324</v>
      </c>
      <c s="34" t="s">
        <v>11058</v>
      </c>
      <c s="35" t="s">
        <v>5</v>
      </c>
      <c s="6" t="s">
        <v>6897</v>
      </c>
      <c s="36" t="s">
        <v>83</v>
      </c>
      <c s="37">
        <v>4</v>
      </c>
      <c s="36">
        <v>0</v>
      </c>
      <c s="36">
        <f>ROUND(G206*H206,6)</f>
      </c>
      <c r="L206" s="38">
        <v>0</v>
      </c>
      <c s="32">
        <f>ROUND(ROUND(L206,2)*ROUND(G206,3),2)</f>
      </c>
      <c s="36" t="s">
        <v>738</v>
      </c>
      <c>
        <f>(M206*21)/100</f>
      </c>
      <c t="s">
        <v>27</v>
      </c>
    </row>
    <row r="207" spans="1:5" ht="12.75">
      <c r="A207" s="35" t="s">
        <v>55</v>
      </c>
      <c r="E207" s="39" t="s">
        <v>5</v>
      </c>
    </row>
    <row r="208" spans="1:5" ht="12.75">
      <c r="A208" s="35" t="s">
        <v>56</v>
      </c>
      <c r="E208" s="40" t="s">
        <v>6836</v>
      </c>
    </row>
    <row r="209" spans="1:5" ht="38.25">
      <c r="A209" t="s">
        <v>58</v>
      </c>
      <c r="E209" s="39" t="s">
        <v>2080</v>
      </c>
    </row>
    <row r="210" spans="1:16" ht="25.5">
      <c r="A210" t="s">
        <v>49</v>
      </c>
      <c s="34" t="s">
        <v>328</v>
      </c>
      <c s="34" t="s">
        <v>11339</v>
      </c>
      <c s="35" t="s">
        <v>5</v>
      </c>
      <c s="6" t="s">
        <v>11340</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6836</v>
      </c>
    </row>
    <row r="213" spans="1:5" ht="38.25">
      <c r="A213" t="s">
        <v>58</v>
      </c>
      <c r="E213" s="39" t="s">
        <v>2080</v>
      </c>
    </row>
    <row r="214" spans="1:16" ht="25.5">
      <c r="A214" t="s">
        <v>49</v>
      </c>
      <c s="34" t="s">
        <v>329</v>
      </c>
      <c s="34" t="s">
        <v>2385</v>
      </c>
      <c s="35" t="s">
        <v>5</v>
      </c>
      <c s="6" t="s">
        <v>2386</v>
      </c>
      <c s="36" t="s">
        <v>83</v>
      </c>
      <c s="37">
        <v>4</v>
      </c>
      <c s="36">
        <v>0</v>
      </c>
      <c s="36">
        <f>ROUND(G214*H214,6)</f>
      </c>
      <c r="L214" s="38">
        <v>0</v>
      </c>
      <c s="32">
        <f>ROUND(ROUND(L214,2)*ROUND(G214,3),2)</f>
      </c>
      <c s="36" t="s">
        <v>738</v>
      </c>
      <c>
        <f>(M214*21)/100</f>
      </c>
      <c t="s">
        <v>27</v>
      </c>
    </row>
    <row r="215" spans="1:5" ht="12.75">
      <c r="A215" s="35" t="s">
        <v>55</v>
      </c>
      <c r="E215" s="39" t="s">
        <v>5</v>
      </c>
    </row>
    <row r="216" spans="1:5" ht="12.75">
      <c r="A216" s="35" t="s">
        <v>56</v>
      </c>
      <c r="E216" s="40" t="s">
        <v>6836</v>
      </c>
    </row>
    <row r="217" spans="1:5" ht="38.25">
      <c r="A217" t="s">
        <v>58</v>
      </c>
      <c r="E217" s="39" t="s">
        <v>2080</v>
      </c>
    </row>
    <row r="218" spans="1:16" ht="12.75">
      <c r="A218" t="s">
        <v>49</v>
      </c>
      <c s="34" t="s">
        <v>330</v>
      </c>
      <c s="34" t="s">
        <v>2462</v>
      </c>
      <c s="35" t="s">
        <v>5</v>
      </c>
      <c s="6" t="s">
        <v>2463</v>
      </c>
      <c s="36" t="s">
        <v>88</v>
      </c>
      <c s="37">
        <v>150</v>
      </c>
      <c s="36">
        <v>0</v>
      </c>
      <c s="36">
        <f>ROUND(G218*H218,6)</f>
      </c>
      <c r="L218" s="38">
        <v>0</v>
      </c>
      <c s="32">
        <f>ROUND(ROUND(L218,2)*ROUND(G218,3),2)</f>
      </c>
      <c s="36" t="s">
        <v>738</v>
      </c>
      <c>
        <f>(M218*21)/100</f>
      </c>
      <c t="s">
        <v>27</v>
      </c>
    </row>
    <row r="219" spans="1:5" ht="12.75">
      <c r="A219" s="35" t="s">
        <v>55</v>
      </c>
      <c r="E219" s="39" t="s">
        <v>5</v>
      </c>
    </row>
    <row r="220" spans="1:5" ht="12.75">
      <c r="A220" s="35" t="s">
        <v>56</v>
      </c>
      <c r="E220" s="40" t="s">
        <v>6836</v>
      </c>
    </row>
    <row r="221" spans="1:5" ht="25.5">
      <c r="A221" t="s">
        <v>58</v>
      </c>
      <c r="E221" s="39" t="s">
        <v>2464</v>
      </c>
    </row>
    <row r="222" spans="1:16" ht="12.75">
      <c r="A222" t="s">
        <v>49</v>
      </c>
      <c s="34" t="s">
        <v>331</v>
      </c>
      <c s="34" t="s">
        <v>2133</v>
      </c>
      <c s="35" t="s">
        <v>5</v>
      </c>
      <c s="6" t="s">
        <v>2134</v>
      </c>
      <c s="36" t="s">
        <v>88</v>
      </c>
      <c s="37">
        <v>700</v>
      </c>
      <c s="36">
        <v>0</v>
      </c>
      <c s="36">
        <f>ROUND(G222*H222,6)</f>
      </c>
      <c r="L222" s="38">
        <v>0</v>
      </c>
      <c s="32">
        <f>ROUND(ROUND(L222,2)*ROUND(G222,3),2)</f>
      </c>
      <c s="36" t="s">
        <v>738</v>
      </c>
      <c>
        <f>(M222*21)/100</f>
      </c>
      <c t="s">
        <v>27</v>
      </c>
    </row>
    <row r="223" spans="1:5" ht="12.75">
      <c r="A223" s="35" t="s">
        <v>55</v>
      </c>
      <c r="E223" s="39" t="s">
        <v>5</v>
      </c>
    </row>
    <row r="224" spans="1:5" ht="12.75">
      <c r="A224" s="35" t="s">
        <v>56</v>
      </c>
      <c r="E224" s="40" t="s">
        <v>6836</v>
      </c>
    </row>
    <row r="225" spans="1:5" ht="63.75">
      <c r="A225" t="s">
        <v>58</v>
      </c>
      <c r="E225" s="39" t="s">
        <v>2063</v>
      </c>
    </row>
    <row r="226" spans="1:16" ht="12.75">
      <c r="A226" t="s">
        <v>49</v>
      </c>
      <c s="34" t="s">
        <v>332</v>
      </c>
      <c s="34" t="s">
        <v>2534</v>
      </c>
      <c s="35" t="s">
        <v>5</v>
      </c>
      <c s="6" t="s">
        <v>1819</v>
      </c>
      <c s="36" t="s">
        <v>1149</v>
      </c>
      <c s="37">
        <v>14</v>
      </c>
      <c s="36">
        <v>0</v>
      </c>
      <c s="36">
        <f>ROUND(G226*H226,6)</f>
      </c>
      <c r="L226" s="38">
        <v>0</v>
      </c>
      <c s="32">
        <f>ROUND(ROUND(L226,2)*ROUND(G226,3),2)</f>
      </c>
      <c s="36" t="s">
        <v>738</v>
      </c>
      <c>
        <f>(M226*21)/100</f>
      </c>
      <c t="s">
        <v>27</v>
      </c>
    </row>
    <row r="227" spans="1:5" ht="12.75">
      <c r="A227" s="35" t="s">
        <v>55</v>
      </c>
      <c r="E227" s="39" t="s">
        <v>5</v>
      </c>
    </row>
    <row r="228" spans="1:5" ht="12.75">
      <c r="A228" s="35" t="s">
        <v>56</v>
      </c>
      <c r="E228" s="40" t="s">
        <v>6836</v>
      </c>
    </row>
    <row r="229" spans="1:5" ht="76.5">
      <c r="A229" t="s">
        <v>58</v>
      </c>
      <c r="E229" s="39" t="s">
        <v>2214</v>
      </c>
    </row>
    <row r="230" spans="1:13" ht="12.75">
      <c r="A230" t="s">
        <v>46</v>
      </c>
      <c r="C230" s="31" t="s">
        <v>2139</v>
      </c>
      <c r="E230" s="33" t="s">
        <v>2140</v>
      </c>
      <c r="J230" s="32">
        <f>0</f>
      </c>
      <c s="32">
        <f>0</f>
      </c>
      <c s="32">
        <f>0+L231+L235+L239+L243+L247+L251+L255+L259+L263+L267+L271+L275+L279+L283+L287+L291+L295+L299+L303+L307+L311+L315+L319</f>
      </c>
      <c s="32">
        <f>0+M231+M235+M239+M243+M247+M251+M255+M259+M263+M267+M271+M275+M279+M283+M287+M291+M295+M299+M303+M307+M311+M315+M319</f>
      </c>
    </row>
    <row r="231" spans="1:16" ht="12.75">
      <c r="A231" t="s">
        <v>49</v>
      </c>
      <c s="34" t="s">
        <v>336</v>
      </c>
      <c s="34" t="s">
        <v>11165</v>
      </c>
      <c s="35" t="s">
        <v>5</v>
      </c>
      <c s="6" t="s">
        <v>11166</v>
      </c>
      <c s="36" t="s">
        <v>83</v>
      </c>
      <c s="37">
        <v>28</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6836</v>
      </c>
    </row>
    <row r="234" spans="1:5" ht="63.75">
      <c r="A234" t="s">
        <v>58</v>
      </c>
      <c r="E234" s="39" t="s">
        <v>11167</v>
      </c>
    </row>
    <row r="235" spans="1:16" ht="12.75">
      <c r="A235" t="s">
        <v>49</v>
      </c>
      <c s="34" t="s">
        <v>340</v>
      </c>
      <c s="34" t="s">
        <v>6905</v>
      </c>
      <c s="35" t="s">
        <v>5</v>
      </c>
      <c s="6" t="s">
        <v>11168</v>
      </c>
      <c s="36" t="s">
        <v>83</v>
      </c>
      <c s="37">
        <v>9</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6836</v>
      </c>
    </row>
    <row r="238" spans="1:5" ht="38.25">
      <c r="A238" t="s">
        <v>58</v>
      </c>
      <c r="E238" s="39" t="s">
        <v>11169</v>
      </c>
    </row>
    <row r="239" spans="1:16" ht="25.5">
      <c r="A239" t="s">
        <v>49</v>
      </c>
      <c s="34" t="s">
        <v>344</v>
      </c>
      <c s="34" t="s">
        <v>11170</v>
      </c>
      <c s="35" t="s">
        <v>5</v>
      </c>
      <c s="6" t="s">
        <v>11171</v>
      </c>
      <c s="36" t="s">
        <v>83</v>
      </c>
      <c s="37">
        <v>9</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6836</v>
      </c>
    </row>
    <row r="242" spans="1:5" ht="38.25">
      <c r="A242" t="s">
        <v>58</v>
      </c>
      <c r="E242" s="39" t="s">
        <v>11169</v>
      </c>
    </row>
    <row r="243" spans="1:16" ht="12.75">
      <c r="A243" t="s">
        <v>49</v>
      </c>
      <c s="34" t="s">
        <v>348</v>
      </c>
      <c s="34" t="s">
        <v>11172</v>
      </c>
      <c s="35" t="s">
        <v>5</v>
      </c>
      <c s="6" t="s">
        <v>11173</v>
      </c>
      <c s="36" t="s">
        <v>83</v>
      </c>
      <c s="37">
        <v>1</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6836</v>
      </c>
    </row>
    <row r="246" spans="1:5" ht="38.25">
      <c r="A246" t="s">
        <v>58</v>
      </c>
      <c r="E246" s="39" t="s">
        <v>6853</v>
      </c>
    </row>
    <row r="247" spans="1:16" ht="25.5">
      <c r="A247" t="s">
        <v>49</v>
      </c>
      <c s="34" t="s">
        <v>352</v>
      </c>
      <c s="34" t="s">
        <v>11176</v>
      </c>
      <c s="35" t="s">
        <v>5</v>
      </c>
      <c s="6" t="s">
        <v>11177</v>
      </c>
      <c s="36" t="s">
        <v>83</v>
      </c>
      <c s="37">
        <v>12</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6836</v>
      </c>
    </row>
    <row r="250" spans="1:5" ht="38.25">
      <c r="A250" t="s">
        <v>58</v>
      </c>
      <c r="E250" s="39" t="s">
        <v>6856</v>
      </c>
    </row>
    <row r="251" spans="1:16" ht="12.75">
      <c r="A251" t="s">
        <v>49</v>
      </c>
      <c s="34" t="s">
        <v>356</v>
      </c>
      <c s="34" t="s">
        <v>11178</v>
      </c>
      <c s="35" t="s">
        <v>5</v>
      </c>
      <c s="6" t="s">
        <v>11179</v>
      </c>
      <c s="36" t="s">
        <v>83</v>
      </c>
      <c s="37">
        <v>16</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6836</v>
      </c>
    </row>
    <row r="254" spans="1:5" ht="38.25">
      <c r="A254" t="s">
        <v>58</v>
      </c>
      <c r="E254" s="39" t="s">
        <v>6856</v>
      </c>
    </row>
    <row r="255" spans="1:16" ht="25.5">
      <c r="A255" t="s">
        <v>49</v>
      </c>
      <c s="34" t="s">
        <v>360</v>
      </c>
      <c s="34" t="s">
        <v>11180</v>
      </c>
      <c s="35" t="s">
        <v>5</v>
      </c>
      <c s="6" t="s">
        <v>11181</v>
      </c>
      <c s="36" t="s">
        <v>83</v>
      </c>
      <c s="37">
        <v>11</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6836</v>
      </c>
    </row>
    <row r="258" spans="1:5" ht="25.5">
      <c r="A258" t="s">
        <v>58</v>
      </c>
      <c r="E258" s="39" t="s">
        <v>11182</v>
      </c>
    </row>
    <row r="259" spans="1:16" ht="25.5">
      <c r="A259" t="s">
        <v>49</v>
      </c>
      <c s="34" t="s">
        <v>364</v>
      </c>
      <c s="34" t="s">
        <v>11183</v>
      </c>
      <c s="35" t="s">
        <v>5</v>
      </c>
      <c s="6" t="s">
        <v>11184</v>
      </c>
      <c s="36" t="s">
        <v>83</v>
      </c>
      <c s="37">
        <v>28</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6836</v>
      </c>
    </row>
    <row r="262" spans="1:5" ht="25.5">
      <c r="A262" t="s">
        <v>58</v>
      </c>
      <c r="E262" s="39" t="s">
        <v>11182</v>
      </c>
    </row>
    <row r="263" spans="1:16" ht="25.5">
      <c r="A263" t="s">
        <v>49</v>
      </c>
      <c s="34" t="s">
        <v>368</v>
      </c>
      <c s="34" t="s">
        <v>11341</v>
      </c>
      <c s="35" t="s">
        <v>5</v>
      </c>
      <c s="6" t="s">
        <v>11342</v>
      </c>
      <c s="36" t="s">
        <v>83</v>
      </c>
      <c s="37">
        <v>3</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6836</v>
      </c>
    </row>
    <row r="266" spans="1:5" ht="38.25">
      <c r="A266" t="s">
        <v>58</v>
      </c>
      <c r="E266" s="39" t="s">
        <v>6856</v>
      </c>
    </row>
    <row r="267" spans="1:16" ht="25.5">
      <c r="A267" t="s">
        <v>49</v>
      </c>
      <c s="34" t="s">
        <v>372</v>
      </c>
      <c s="34" t="s">
        <v>11343</v>
      </c>
      <c s="35" t="s">
        <v>5</v>
      </c>
      <c s="6" t="s">
        <v>11344</v>
      </c>
      <c s="36" t="s">
        <v>83</v>
      </c>
      <c s="37">
        <v>8</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6836</v>
      </c>
    </row>
    <row r="270" spans="1:5" ht="38.25">
      <c r="A270" t="s">
        <v>58</v>
      </c>
      <c r="E270" s="39" t="s">
        <v>6856</v>
      </c>
    </row>
    <row r="271" spans="1:16" ht="25.5">
      <c r="A271" t="s">
        <v>49</v>
      </c>
      <c s="34" t="s">
        <v>376</v>
      </c>
      <c s="34" t="s">
        <v>11304</v>
      </c>
      <c s="35" t="s">
        <v>5</v>
      </c>
      <c s="6" t="s">
        <v>11305</v>
      </c>
      <c s="36" t="s">
        <v>83</v>
      </c>
      <c s="37">
        <v>1</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6836</v>
      </c>
    </row>
    <row r="274" spans="1:5" ht="51">
      <c r="A274" t="s">
        <v>58</v>
      </c>
      <c r="E274" s="39" t="s">
        <v>11068</v>
      </c>
    </row>
    <row r="275" spans="1:16" ht="25.5">
      <c r="A275" t="s">
        <v>49</v>
      </c>
      <c s="34" t="s">
        <v>380</v>
      </c>
      <c s="34" t="s">
        <v>11193</v>
      </c>
      <c s="35" t="s">
        <v>5</v>
      </c>
      <c s="6" t="s">
        <v>11194</v>
      </c>
      <c s="36" t="s">
        <v>83</v>
      </c>
      <c s="37">
        <v>1</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6836</v>
      </c>
    </row>
    <row r="278" spans="1:5" ht="51">
      <c r="A278" t="s">
        <v>58</v>
      </c>
      <c r="E278" s="39" t="s">
        <v>2146</v>
      </c>
    </row>
    <row r="279" spans="1:16" ht="25.5">
      <c r="A279" t="s">
        <v>49</v>
      </c>
      <c s="34" t="s">
        <v>384</v>
      </c>
      <c s="34" t="s">
        <v>11195</v>
      </c>
      <c s="35" t="s">
        <v>5</v>
      </c>
      <c s="6" t="s">
        <v>11196</v>
      </c>
      <c s="36" t="s">
        <v>83</v>
      </c>
      <c s="37">
        <v>1</v>
      </c>
      <c s="36">
        <v>0</v>
      </c>
      <c s="36">
        <f>ROUND(G279*H279,6)</f>
      </c>
      <c r="L279" s="38">
        <v>0</v>
      </c>
      <c s="32">
        <f>ROUND(ROUND(L279,2)*ROUND(G279,3),2)</f>
      </c>
      <c s="36" t="s">
        <v>738</v>
      </c>
      <c>
        <f>(M279*21)/100</f>
      </c>
      <c t="s">
        <v>27</v>
      </c>
    </row>
    <row r="280" spans="1:5" ht="12.75">
      <c r="A280" s="35" t="s">
        <v>55</v>
      </c>
      <c r="E280" s="39" t="s">
        <v>5</v>
      </c>
    </row>
    <row r="281" spans="1:5" ht="12.75">
      <c r="A281" s="35" t="s">
        <v>56</v>
      </c>
      <c r="E281" s="40" t="s">
        <v>6836</v>
      </c>
    </row>
    <row r="282" spans="1:5" ht="38.25">
      <c r="A282" t="s">
        <v>58</v>
      </c>
      <c r="E282" s="39" t="s">
        <v>2149</v>
      </c>
    </row>
    <row r="283" spans="1:16" ht="25.5">
      <c r="A283" t="s">
        <v>49</v>
      </c>
      <c s="34" t="s">
        <v>388</v>
      </c>
      <c s="34" t="s">
        <v>11197</v>
      </c>
      <c s="35" t="s">
        <v>5</v>
      </c>
      <c s="6" t="s">
        <v>11198</v>
      </c>
      <c s="36" t="s">
        <v>83</v>
      </c>
      <c s="37">
        <v>1</v>
      </c>
      <c s="36">
        <v>0</v>
      </c>
      <c s="36">
        <f>ROUND(G283*H283,6)</f>
      </c>
      <c r="L283" s="38">
        <v>0</v>
      </c>
      <c s="32">
        <f>ROUND(ROUND(L283,2)*ROUND(G283,3),2)</f>
      </c>
      <c s="36" t="s">
        <v>738</v>
      </c>
      <c>
        <f>(M283*21)/100</f>
      </c>
      <c t="s">
        <v>27</v>
      </c>
    </row>
    <row r="284" spans="1:5" ht="12.75">
      <c r="A284" s="35" t="s">
        <v>55</v>
      </c>
      <c r="E284" s="39" t="s">
        <v>5</v>
      </c>
    </row>
    <row r="285" spans="1:5" ht="12.75">
      <c r="A285" s="35" t="s">
        <v>56</v>
      </c>
      <c r="E285" s="40" t="s">
        <v>6836</v>
      </c>
    </row>
    <row r="286" spans="1:5" ht="38.25">
      <c r="A286" t="s">
        <v>58</v>
      </c>
      <c r="E286" s="39" t="s">
        <v>2149</v>
      </c>
    </row>
    <row r="287" spans="1:16" ht="25.5">
      <c r="A287" t="s">
        <v>49</v>
      </c>
      <c s="34" t="s">
        <v>392</v>
      </c>
      <c s="34" t="s">
        <v>11345</v>
      </c>
      <c s="35" t="s">
        <v>5</v>
      </c>
      <c s="6" t="s">
        <v>11346</v>
      </c>
      <c s="36" t="s">
        <v>83</v>
      </c>
      <c s="37">
        <v>2</v>
      </c>
      <c s="36">
        <v>0</v>
      </c>
      <c s="36">
        <f>ROUND(G287*H287,6)</f>
      </c>
      <c r="L287" s="38">
        <v>0</v>
      </c>
      <c s="32">
        <f>ROUND(ROUND(L287,2)*ROUND(G287,3),2)</f>
      </c>
      <c s="36" t="s">
        <v>738</v>
      </c>
      <c>
        <f>(M287*21)/100</f>
      </c>
      <c t="s">
        <v>27</v>
      </c>
    </row>
    <row r="288" spans="1:5" ht="12.75">
      <c r="A288" s="35" t="s">
        <v>55</v>
      </c>
      <c r="E288" s="39" t="s">
        <v>5</v>
      </c>
    </row>
    <row r="289" spans="1:5" ht="12.75">
      <c r="A289" s="35" t="s">
        <v>56</v>
      </c>
      <c r="E289" s="40" t="s">
        <v>6836</v>
      </c>
    </row>
    <row r="290" spans="1:5" ht="51">
      <c r="A290" t="s">
        <v>58</v>
      </c>
      <c r="E290" s="39" t="s">
        <v>2152</v>
      </c>
    </row>
    <row r="291" spans="1:16" ht="12.75">
      <c r="A291" t="s">
        <v>49</v>
      </c>
      <c s="34" t="s">
        <v>396</v>
      </c>
      <c s="34" t="s">
        <v>6859</v>
      </c>
      <c s="35" t="s">
        <v>5</v>
      </c>
      <c s="6" t="s">
        <v>6860</v>
      </c>
      <c s="36" t="s">
        <v>83</v>
      </c>
      <c s="37">
        <v>3</v>
      </c>
      <c s="36">
        <v>0</v>
      </c>
      <c s="36">
        <f>ROUND(G291*H291,6)</f>
      </c>
      <c r="L291" s="38">
        <v>0</v>
      </c>
      <c s="32">
        <f>ROUND(ROUND(L291,2)*ROUND(G291,3),2)</f>
      </c>
      <c s="36" t="s">
        <v>738</v>
      </c>
      <c>
        <f>(M291*21)/100</f>
      </c>
      <c t="s">
        <v>27</v>
      </c>
    </row>
    <row r="292" spans="1:5" ht="12.75">
      <c r="A292" s="35" t="s">
        <v>55</v>
      </c>
      <c r="E292" s="39" t="s">
        <v>5</v>
      </c>
    </row>
    <row r="293" spans="1:5" ht="12.75">
      <c r="A293" s="35" t="s">
        <v>56</v>
      </c>
      <c r="E293" s="40" t="s">
        <v>6836</v>
      </c>
    </row>
    <row r="294" spans="1:5" ht="38.25">
      <c r="A294" t="s">
        <v>58</v>
      </c>
      <c r="E294" s="39" t="s">
        <v>6861</v>
      </c>
    </row>
    <row r="295" spans="1:16" ht="25.5">
      <c r="A295" t="s">
        <v>49</v>
      </c>
      <c s="34" t="s">
        <v>400</v>
      </c>
      <c s="34" t="s">
        <v>11201</v>
      </c>
      <c s="35" t="s">
        <v>5</v>
      </c>
      <c s="6" t="s">
        <v>11202</v>
      </c>
      <c s="36" t="s">
        <v>83</v>
      </c>
      <c s="37">
        <v>2</v>
      </c>
      <c s="36">
        <v>0</v>
      </c>
      <c s="36">
        <f>ROUND(G295*H295,6)</f>
      </c>
      <c r="L295" s="38">
        <v>0</v>
      </c>
      <c s="32">
        <f>ROUND(ROUND(L295,2)*ROUND(G295,3),2)</f>
      </c>
      <c s="36" t="s">
        <v>738</v>
      </c>
      <c>
        <f>(M295*21)/100</f>
      </c>
      <c t="s">
        <v>27</v>
      </c>
    </row>
    <row r="296" spans="1:5" ht="12.75">
      <c r="A296" s="35" t="s">
        <v>55</v>
      </c>
      <c r="E296" s="39" t="s">
        <v>5</v>
      </c>
    </row>
    <row r="297" spans="1:5" ht="12.75">
      <c r="A297" s="35" t="s">
        <v>56</v>
      </c>
      <c r="E297" s="40" t="s">
        <v>6836</v>
      </c>
    </row>
    <row r="298" spans="1:5" ht="127.5">
      <c r="A298" t="s">
        <v>58</v>
      </c>
      <c r="E298" s="39" t="s">
        <v>11203</v>
      </c>
    </row>
    <row r="299" spans="1:16" ht="12.75">
      <c r="A299" t="s">
        <v>49</v>
      </c>
      <c s="34" t="s">
        <v>404</v>
      </c>
      <c s="34" t="s">
        <v>6891</v>
      </c>
      <c s="35" t="s">
        <v>5</v>
      </c>
      <c s="6" t="s">
        <v>6892</v>
      </c>
      <c s="36" t="s">
        <v>83</v>
      </c>
      <c s="37">
        <v>31</v>
      </c>
      <c s="36">
        <v>0</v>
      </c>
      <c s="36">
        <f>ROUND(G299*H299,6)</f>
      </c>
      <c r="L299" s="38">
        <v>0</v>
      </c>
      <c s="32">
        <f>ROUND(ROUND(L299,2)*ROUND(G299,3),2)</f>
      </c>
      <c s="36" t="s">
        <v>738</v>
      </c>
      <c>
        <f>(M299*21)/100</f>
      </c>
      <c t="s">
        <v>27</v>
      </c>
    </row>
    <row r="300" spans="1:5" ht="12.75">
      <c r="A300" s="35" t="s">
        <v>55</v>
      </c>
      <c r="E300" s="39" t="s">
        <v>5</v>
      </c>
    </row>
    <row r="301" spans="1:5" ht="12.75">
      <c r="A301" s="35" t="s">
        <v>56</v>
      </c>
      <c r="E301" s="40" t="s">
        <v>6836</v>
      </c>
    </row>
    <row r="302" spans="1:5" ht="63.75">
      <c r="A302" t="s">
        <v>58</v>
      </c>
      <c r="E302" s="39" t="s">
        <v>2166</v>
      </c>
    </row>
    <row r="303" spans="1:16" ht="12.75">
      <c r="A303" t="s">
        <v>49</v>
      </c>
      <c s="34" t="s">
        <v>408</v>
      </c>
      <c s="34" t="s">
        <v>11347</v>
      </c>
      <c s="35" t="s">
        <v>5</v>
      </c>
      <c s="6" t="s">
        <v>11348</v>
      </c>
      <c s="36" t="s">
        <v>83</v>
      </c>
      <c s="37">
        <v>11</v>
      </c>
      <c s="36">
        <v>0</v>
      </c>
      <c s="36">
        <f>ROUND(G303*H303,6)</f>
      </c>
      <c r="L303" s="38">
        <v>0</v>
      </c>
      <c s="32">
        <f>ROUND(ROUND(L303,2)*ROUND(G303,3),2)</f>
      </c>
      <c s="36" t="s">
        <v>738</v>
      </c>
      <c>
        <f>(M303*21)/100</f>
      </c>
      <c t="s">
        <v>27</v>
      </c>
    </row>
    <row r="304" spans="1:5" ht="12.75">
      <c r="A304" s="35" t="s">
        <v>55</v>
      </c>
      <c r="E304" s="39" t="s">
        <v>5</v>
      </c>
    </row>
    <row r="305" spans="1:5" ht="12.75">
      <c r="A305" s="35" t="s">
        <v>56</v>
      </c>
      <c r="E305" s="40" t="s">
        <v>6836</v>
      </c>
    </row>
    <row r="306" spans="1:5" ht="63.75">
      <c r="A306" t="s">
        <v>58</v>
      </c>
      <c r="E306" s="39" t="s">
        <v>2166</v>
      </c>
    </row>
    <row r="307" spans="1:16" ht="12.75">
      <c r="A307" t="s">
        <v>49</v>
      </c>
      <c s="34" t="s">
        <v>412</v>
      </c>
      <c s="34" t="s">
        <v>11204</v>
      </c>
      <c s="35" t="s">
        <v>5</v>
      </c>
      <c s="6" t="s">
        <v>11205</v>
      </c>
      <c s="36" t="s">
        <v>83</v>
      </c>
      <c s="37">
        <v>31</v>
      </c>
      <c s="36">
        <v>0</v>
      </c>
      <c s="36">
        <f>ROUND(G307*H307,6)</f>
      </c>
      <c r="L307" s="38">
        <v>0</v>
      </c>
      <c s="32">
        <f>ROUND(ROUND(L307,2)*ROUND(G307,3),2)</f>
      </c>
      <c s="36" t="s">
        <v>738</v>
      </c>
      <c>
        <f>(M307*21)/100</f>
      </c>
      <c t="s">
        <v>27</v>
      </c>
    </row>
    <row r="308" spans="1:5" ht="12.75">
      <c r="A308" s="35" t="s">
        <v>55</v>
      </c>
      <c r="E308" s="39" t="s">
        <v>5</v>
      </c>
    </row>
    <row r="309" spans="1:5" ht="12.75">
      <c r="A309" s="35" t="s">
        <v>56</v>
      </c>
      <c r="E309" s="40" t="s">
        <v>6836</v>
      </c>
    </row>
    <row r="310" spans="1:5" ht="63.75">
      <c r="A310" t="s">
        <v>58</v>
      </c>
      <c r="E310" s="39" t="s">
        <v>2166</v>
      </c>
    </row>
    <row r="311" spans="1:16" ht="12.75">
      <c r="A311" t="s">
        <v>49</v>
      </c>
      <c s="34" t="s">
        <v>413</v>
      </c>
      <c s="34" t="s">
        <v>11113</v>
      </c>
      <c s="35" t="s">
        <v>5</v>
      </c>
      <c s="6" t="s">
        <v>11114</v>
      </c>
      <c s="36" t="s">
        <v>83</v>
      </c>
      <c s="37">
        <v>1</v>
      </c>
      <c s="36">
        <v>0</v>
      </c>
      <c s="36">
        <f>ROUND(G311*H311,6)</f>
      </c>
      <c r="L311" s="38">
        <v>0</v>
      </c>
      <c s="32">
        <f>ROUND(ROUND(L311,2)*ROUND(G311,3),2)</f>
      </c>
      <c s="36" t="s">
        <v>738</v>
      </c>
      <c>
        <f>(M311*21)/100</f>
      </c>
      <c t="s">
        <v>27</v>
      </c>
    </row>
    <row r="312" spans="1:5" ht="12.75">
      <c r="A312" s="35" t="s">
        <v>55</v>
      </c>
      <c r="E312" s="39" t="s">
        <v>5</v>
      </c>
    </row>
    <row r="313" spans="1:5" ht="12.75">
      <c r="A313" s="35" t="s">
        <v>56</v>
      </c>
      <c r="E313" s="40" t="s">
        <v>6836</v>
      </c>
    </row>
    <row r="314" spans="1:5" ht="63.75">
      <c r="A314" t="s">
        <v>58</v>
      </c>
      <c r="E314" s="39" t="s">
        <v>2166</v>
      </c>
    </row>
    <row r="315" spans="1:16" ht="12.75">
      <c r="A315" t="s">
        <v>49</v>
      </c>
      <c s="34" t="s">
        <v>414</v>
      </c>
      <c s="34" t="s">
        <v>2164</v>
      </c>
      <c s="35" t="s">
        <v>5</v>
      </c>
      <c s="6" t="s">
        <v>2165</v>
      </c>
      <c s="36" t="s">
        <v>83</v>
      </c>
      <c s="37">
        <v>1</v>
      </c>
      <c s="36">
        <v>0</v>
      </c>
      <c s="36">
        <f>ROUND(G315*H315,6)</f>
      </c>
      <c r="L315" s="38">
        <v>0</v>
      </c>
      <c s="32">
        <f>ROUND(ROUND(L315,2)*ROUND(G315,3),2)</f>
      </c>
      <c s="36" t="s">
        <v>738</v>
      </c>
      <c>
        <f>(M315*21)/100</f>
      </c>
      <c t="s">
        <v>27</v>
      </c>
    </row>
    <row r="316" spans="1:5" ht="12.75">
      <c r="A316" s="35" t="s">
        <v>55</v>
      </c>
      <c r="E316" s="39" t="s">
        <v>5</v>
      </c>
    </row>
    <row r="317" spans="1:5" ht="12.75">
      <c r="A317" s="35" t="s">
        <v>56</v>
      </c>
      <c r="E317" s="40" t="s">
        <v>6836</v>
      </c>
    </row>
    <row r="318" spans="1:5" ht="63.75">
      <c r="A318" t="s">
        <v>58</v>
      </c>
      <c r="E318" s="39" t="s">
        <v>2166</v>
      </c>
    </row>
    <row r="319" spans="1:16" ht="12.75">
      <c r="A319" t="s">
        <v>49</v>
      </c>
      <c s="34" t="s">
        <v>418</v>
      </c>
      <c s="34" t="s">
        <v>6908</v>
      </c>
      <c s="35" t="s">
        <v>5</v>
      </c>
      <c s="6" t="s">
        <v>1819</v>
      </c>
      <c s="36" t="s">
        <v>1149</v>
      </c>
      <c s="37">
        <v>38</v>
      </c>
      <c s="36">
        <v>0</v>
      </c>
      <c s="36">
        <f>ROUND(G319*H319,6)</f>
      </c>
      <c r="L319" s="38">
        <v>0</v>
      </c>
      <c s="32">
        <f>ROUND(ROUND(L319,2)*ROUND(G319,3),2)</f>
      </c>
      <c s="36" t="s">
        <v>738</v>
      </c>
      <c>
        <f>(M319*21)/100</f>
      </c>
      <c t="s">
        <v>27</v>
      </c>
    </row>
    <row r="320" spans="1:5" ht="12.75">
      <c r="A320" s="35" t="s">
        <v>55</v>
      </c>
      <c r="E320" s="39" t="s">
        <v>5</v>
      </c>
    </row>
    <row r="321" spans="1:5" ht="12.75">
      <c r="A321" s="35" t="s">
        <v>56</v>
      </c>
      <c r="E321" s="40" t="s">
        <v>6836</v>
      </c>
    </row>
    <row r="322" spans="1:5" ht="76.5">
      <c r="A322" t="s">
        <v>58</v>
      </c>
      <c r="E322" s="39" t="s">
        <v>2214</v>
      </c>
    </row>
    <row r="323" spans="1:13" ht="12.75">
      <c r="A323" t="s">
        <v>46</v>
      </c>
      <c r="C323" s="31" t="s">
        <v>1786</v>
      </c>
      <c r="E323" s="33" t="s">
        <v>1787</v>
      </c>
      <c r="J323" s="32">
        <f>0</f>
      </c>
      <c s="32">
        <f>0</f>
      </c>
      <c s="32">
        <f>0+L324+L328+L332+L336</f>
      </c>
      <c s="32">
        <f>0+M324+M328+M332+M336</f>
      </c>
    </row>
    <row r="324" spans="1:16" ht="12.75">
      <c r="A324" t="s">
        <v>49</v>
      </c>
      <c s="34" t="s">
        <v>422</v>
      </c>
      <c s="34" t="s">
        <v>11210</v>
      </c>
      <c s="35" t="s">
        <v>5</v>
      </c>
      <c s="6" t="s">
        <v>11211</v>
      </c>
      <c s="36" t="s">
        <v>83</v>
      </c>
      <c s="37">
        <v>1</v>
      </c>
      <c s="36">
        <v>0</v>
      </c>
      <c s="36">
        <f>ROUND(G324*H324,6)</f>
      </c>
      <c r="L324" s="38">
        <v>0</v>
      </c>
      <c s="32">
        <f>ROUND(ROUND(L324,2)*ROUND(G324,3),2)</f>
      </c>
      <c s="36" t="s">
        <v>738</v>
      </c>
      <c>
        <f>(M324*21)/100</f>
      </c>
      <c t="s">
        <v>27</v>
      </c>
    </row>
    <row r="325" spans="1:5" ht="12.75">
      <c r="A325" s="35" t="s">
        <v>55</v>
      </c>
      <c r="E325" s="39" t="s">
        <v>5</v>
      </c>
    </row>
    <row r="326" spans="1:5" ht="12.75">
      <c r="A326" s="35" t="s">
        <v>56</v>
      </c>
      <c r="E326" s="40" t="s">
        <v>6836</v>
      </c>
    </row>
    <row r="327" spans="1:5" ht="76.5">
      <c r="A327" t="s">
        <v>58</v>
      </c>
      <c r="E327" s="39" t="s">
        <v>11349</v>
      </c>
    </row>
    <row r="328" spans="1:16" ht="12.75">
      <c r="A328" t="s">
        <v>49</v>
      </c>
      <c s="34" t="s">
        <v>426</v>
      </c>
      <c s="34" t="s">
        <v>11350</v>
      </c>
      <c s="35" t="s">
        <v>5</v>
      </c>
      <c s="6" t="s">
        <v>11351</v>
      </c>
      <c s="36" t="s">
        <v>83</v>
      </c>
      <c s="37">
        <v>1</v>
      </c>
      <c s="36">
        <v>0</v>
      </c>
      <c s="36">
        <f>ROUND(G328*H328,6)</f>
      </c>
      <c r="L328" s="38">
        <v>0</v>
      </c>
      <c s="32">
        <f>ROUND(ROUND(L328,2)*ROUND(G328,3),2)</f>
      </c>
      <c s="36" t="s">
        <v>738</v>
      </c>
      <c>
        <f>(M328*21)/100</f>
      </c>
      <c t="s">
        <v>27</v>
      </c>
    </row>
    <row r="329" spans="1:5" ht="12.75">
      <c r="A329" s="35" t="s">
        <v>55</v>
      </c>
      <c r="E329" s="39" t="s">
        <v>5</v>
      </c>
    </row>
    <row r="330" spans="1:5" ht="12.75">
      <c r="A330" s="35" t="s">
        <v>56</v>
      </c>
      <c r="E330" s="40" t="s">
        <v>6836</v>
      </c>
    </row>
    <row r="331" spans="1:5" ht="76.5">
      <c r="A331" t="s">
        <v>58</v>
      </c>
      <c r="E331" s="39" t="s">
        <v>11349</v>
      </c>
    </row>
    <row r="332" spans="1:16" ht="12.75">
      <c r="A332" t="s">
        <v>49</v>
      </c>
      <c s="34" t="s">
        <v>427</v>
      </c>
      <c s="34" t="s">
        <v>2207</v>
      </c>
      <c s="35" t="s">
        <v>5</v>
      </c>
      <c s="6" t="s">
        <v>2208</v>
      </c>
      <c s="36" t="s">
        <v>83</v>
      </c>
      <c s="37">
        <v>1</v>
      </c>
      <c s="36">
        <v>0</v>
      </c>
      <c s="36">
        <f>ROUND(G332*H332,6)</f>
      </c>
      <c r="L332" s="38">
        <v>0</v>
      </c>
      <c s="32">
        <f>ROUND(ROUND(L332,2)*ROUND(G332,3),2)</f>
      </c>
      <c s="36" t="s">
        <v>738</v>
      </c>
      <c>
        <f>(M332*21)/100</f>
      </c>
      <c t="s">
        <v>27</v>
      </c>
    </row>
    <row r="333" spans="1:5" ht="12.75">
      <c r="A333" s="35" t="s">
        <v>55</v>
      </c>
      <c r="E333" s="39" t="s">
        <v>5</v>
      </c>
    </row>
    <row r="334" spans="1:5" ht="12.75">
      <c r="A334" s="35" t="s">
        <v>56</v>
      </c>
      <c r="E334" s="40" t="s">
        <v>6836</v>
      </c>
    </row>
    <row r="335" spans="1:5" ht="63.75">
      <c r="A335" t="s">
        <v>58</v>
      </c>
      <c r="E335" s="39" t="s">
        <v>2166</v>
      </c>
    </row>
    <row r="336" spans="1:16" ht="12.75">
      <c r="A336" t="s">
        <v>49</v>
      </c>
      <c s="34" t="s">
        <v>428</v>
      </c>
      <c s="34" t="s">
        <v>2213</v>
      </c>
      <c s="35" t="s">
        <v>5</v>
      </c>
      <c s="6" t="s">
        <v>1819</v>
      </c>
      <c s="36" t="s">
        <v>1149</v>
      </c>
      <c s="37">
        <v>15</v>
      </c>
      <c s="36">
        <v>0</v>
      </c>
      <c s="36">
        <f>ROUND(G336*H336,6)</f>
      </c>
      <c r="L336" s="38">
        <v>0</v>
      </c>
      <c s="32">
        <f>ROUND(ROUND(L336,2)*ROUND(G336,3),2)</f>
      </c>
      <c s="36" t="s">
        <v>738</v>
      </c>
      <c>
        <f>(M336*21)/100</f>
      </c>
      <c t="s">
        <v>27</v>
      </c>
    </row>
    <row r="337" spans="1:5" ht="12.75">
      <c r="A337" s="35" t="s">
        <v>55</v>
      </c>
      <c r="E337" s="39" t="s">
        <v>5</v>
      </c>
    </row>
    <row r="338" spans="1:5" ht="12.75">
      <c r="A338" s="35" t="s">
        <v>56</v>
      </c>
      <c r="E338" s="40" t="s">
        <v>6836</v>
      </c>
    </row>
    <row r="339" spans="1:5" ht="76.5">
      <c r="A339" t="s">
        <v>58</v>
      </c>
      <c r="E339" s="39" t="s">
        <v>2214</v>
      </c>
    </row>
    <row r="340" spans="1:13" ht="12.75">
      <c r="A340" t="s">
        <v>46</v>
      </c>
      <c r="C340" s="31" t="s">
        <v>1717</v>
      </c>
      <c r="E340" s="33" t="s">
        <v>1822</v>
      </c>
      <c r="J340" s="32">
        <f>0</f>
      </c>
      <c s="32">
        <f>0</f>
      </c>
      <c s="32">
        <f>0+L341+L345+L349+L353+L357+L361+L365+L369+L373+L377+L381+L385+L389+L393</f>
      </c>
      <c s="32">
        <f>0+M341+M345+M349+M353+M357+M361+M365+M369+M373+M377+M381+M385+M389+M393</f>
      </c>
    </row>
    <row r="341" spans="1:16" ht="12.75">
      <c r="A341" t="s">
        <v>49</v>
      </c>
      <c s="34" t="s">
        <v>432</v>
      </c>
      <c s="34" t="s">
        <v>2286</v>
      </c>
      <c s="35" t="s">
        <v>5</v>
      </c>
      <c s="6" t="s">
        <v>2287</v>
      </c>
      <c s="36" t="s">
        <v>83</v>
      </c>
      <c s="37">
        <v>4</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6836</v>
      </c>
    </row>
    <row r="344" spans="1:5" ht="51">
      <c r="A344" t="s">
        <v>58</v>
      </c>
      <c r="E344" s="39" t="s">
        <v>2288</v>
      </c>
    </row>
    <row r="345" spans="1:16" ht="25.5">
      <c r="A345" t="s">
        <v>49</v>
      </c>
      <c s="34" t="s">
        <v>433</v>
      </c>
      <c s="34" t="s">
        <v>1823</v>
      </c>
      <c s="35" t="s">
        <v>5</v>
      </c>
      <c s="6" t="s">
        <v>1824</v>
      </c>
      <c s="36" t="s">
        <v>83</v>
      </c>
      <c s="37">
        <v>1</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6836</v>
      </c>
    </row>
    <row r="348" spans="1:5" ht="63.75">
      <c r="A348" t="s">
        <v>58</v>
      </c>
      <c r="E348" s="39" t="s">
        <v>2312</v>
      </c>
    </row>
    <row r="349" spans="1:16" ht="38.25">
      <c r="A349" t="s">
        <v>49</v>
      </c>
      <c s="34" t="s">
        <v>437</v>
      </c>
      <c s="34" t="s">
        <v>2482</v>
      </c>
      <c s="35" t="s">
        <v>5</v>
      </c>
      <c s="6" t="s">
        <v>2483</v>
      </c>
      <c s="36" t="s">
        <v>83</v>
      </c>
      <c s="37">
        <v>5</v>
      </c>
      <c s="36">
        <v>0</v>
      </c>
      <c s="36">
        <f>ROUND(G349*H349,6)</f>
      </c>
      <c r="L349" s="38">
        <v>0</v>
      </c>
      <c s="32">
        <f>ROUND(ROUND(L349,2)*ROUND(G349,3),2)</f>
      </c>
      <c s="36" t="s">
        <v>738</v>
      </c>
      <c>
        <f>(M349*21)/100</f>
      </c>
      <c t="s">
        <v>27</v>
      </c>
    </row>
    <row r="350" spans="1:5" ht="12.75">
      <c r="A350" s="35" t="s">
        <v>55</v>
      </c>
      <c r="E350" s="39" t="s">
        <v>5</v>
      </c>
    </row>
    <row r="351" spans="1:5" ht="12.75">
      <c r="A351" s="35" t="s">
        <v>56</v>
      </c>
      <c r="E351" s="40" t="s">
        <v>6836</v>
      </c>
    </row>
    <row r="352" spans="1:5" ht="63.75">
      <c r="A352" t="s">
        <v>58</v>
      </c>
      <c r="E352" s="39" t="s">
        <v>2312</v>
      </c>
    </row>
    <row r="353" spans="1:16" ht="25.5">
      <c r="A353" t="s">
        <v>49</v>
      </c>
      <c s="34" t="s">
        <v>465</v>
      </c>
      <c s="34" t="s">
        <v>1827</v>
      </c>
      <c s="35" t="s">
        <v>5</v>
      </c>
      <c s="6" t="s">
        <v>1828</v>
      </c>
      <c s="36" t="s">
        <v>83</v>
      </c>
      <c s="37">
        <v>1</v>
      </c>
      <c s="36">
        <v>0</v>
      </c>
      <c s="36">
        <f>ROUND(G353*H353,6)</f>
      </c>
      <c r="L353" s="38">
        <v>0</v>
      </c>
      <c s="32">
        <f>ROUND(ROUND(L353,2)*ROUND(G353,3),2)</f>
      </c>
      <c s="36" t="s">
        <v>738</v>
      </c>
      <c>
        <f>(M353*21)/100</f>
      </c>
      <c t="s">
        <v>27</v>
      </c>
    </row>
    <row r="354" spans="1:5" ht="12.75">
      <c r="A354" s="35" t="s">
        <v>55</v>
      </c>
      <c r="E354" s="39" t="s">
        <v>5</v>
      </c>
    </row>
    <row r="355" spans="1:5" ht="12.75">
      <c r="A355" s="35" t="s">
        <v>56</v>
      </c>
      <c r="E355" s="40" t="s">
        <v>6836</v>
      </c>
    </row>
    <row r="356" spans="1:5" ht="38.25">
      <c r="A356" t="s">
        <v>58</v>
      </c>
      <c r="E356" s="39" t="s">
        <v>2317</v>
      </c>
    </row>
    <row r="357" spans="1:16" ht="12.75">
      <c r="A357" t="s">
        <v>49</v>
      </c>
      <c s="34" t="s">
        <v>190</v>
      </c>
      <c s="34" t="s">
        <v>2323</v>
      </c>
      <c s="35" t="s">
        <v>5</v>
      </c>
      <c s="6" t="s">
        <v>2324</v>
      </c>
      <c s="36" t="s">
        <v>83</v>
      </c>
      <c s="37">
        <v>20</v>
      </c>
      <c s="36">
        <v>0</v>
      </c>
      <c s="36">
        <f>ROUND(G357*H357,6)</f>
      </c>
      <c r="L357" s="38">
        <v>0</v>
      </c>
      <c s="32">
        <f>ROUND(ROUND(L357,2)*ROUND(G357,3),2)</f>
      </c>
      <c s="36" t="s">
        <v>738</v>
      </c>
      <c>
        <f>(M357*21)/100</f>
      </c>
      <c t="s">
        <v>27</v>
      </c>
    </row>
    <row r="358" spans="1:5" ht="12.75">
      <c r="A358" s="35" t="s">
        <v>55</v>
      </c>
      <c r="E358" s="39" t="s">
        <v>5</v>
      </c>
    </row>
    <row r="359" spans="1:5" ht="12.75">
      <c r="A359" s="35" t="s">
        <v>56</v>
      </c>
      <c r="E359" s="40" t="s">
        <v>6836</v>
      </c>
    </row>
    <row r="360" spans="1:5" ht="38.25">
      <c r="A360" t="s">
        <v>58</v>
      </c>
      <c r="E360" s="39" t="s">
        <v>2325</v>
      </c>
    </row>
    <row r="361" spans="1:16" ht="12.75">
      <c r="A361" t="s">
        <v>49</v>
      </c>
      <c s="34" t="s">
        <v>441</v>
      </c>
      <c s="34" t="s">
        <v>2327</v>
      </c>
      <c s="35" t="s">
        <v>5</v>
      </c>
      <c s="6" t="s">
        <v>2328</v>
      </c>
      <c s="36" t="s">
        <v>83</v>
      </c>
      <c s="37">
        <v>1</v>
      </c>
      <c s="36">
        <v>0</v>
      </c>
      <c s="36">
        <f>ROUND(G361*H361,6)</f>
      </c>
      <c r="L361" s="38">
        <v>0</v>
      </c>
      <c s="32">
        <f>ROUND(ROUND(L361,2)*ROUND(G361,3),2)</f>
      </c>
      <c s="36" t="s">
        <v>738</v>
      </c>
      <c>
        <f>(M361*21)/100</f>
      </c>
      <c t="s">
        <v>27</v>
      </c>
    </row>
    <row r="362" spans="1:5" ht="12.75">
      <c r="A362" s="35" t="s">
        <v>55</v>
      </c>
      <c r="E362" s="39" t="s">
        <v>5</v>
      </c>
    </row>
    <row r="363" spans="1:5" ht="12.75">
      <c r="A363" s="35" t="s">
        <v>56</v>
      </c>
      <c r="E363" s="40" t="s">
        <v>6836</v>
      </c>
    </row>
    <row r="364" spans="1:5" ht="38.25">
      <c r="A364" t="s">
        <v>58</v>
      </c>
      <c r="E364" s="39" t="s">
        <v>2325</v>
      </c>
    </row>
    <row r="365" spans="1:16" ht="12.75">
      <c r="A365" t="s">
        <v>49</v>
      </c>
      <c s="34" t="s">
        <v>445</v>
      </c>
      <c s="34" t="s">
        <v>2330</v>
      </c>
      <c s="35" t="s">
        <v>5</v>
      </c>
      <c s="6" t="s">
        <v>2331</v>
      </c>
      <c s="36" t="s">
        <v>83</v>
      </c>
      <c s="37">
        <v>5</v>
      </c>
      <c s="36">
        <v>0</v>
      </c>
      <c s="36">
        <f>ROUND(G365*H365,6)</f>
      </c>
      <c r="L365" s="38">
        <v>0</v>
      </c>
      <c s="32">
        <f>ROUND(ROUND(L365,2)*ROUND(G365,3),2)</f>
      </c>
      <c s="36" t="s">
        <v>738</v>
      </c>
      <c>
        <f>(M365*21)/100</f>
      </c>
      <c t="s">
        <v>27</v>
      </c>
    </row>
    <row r="366" spans="1:5" ht="12.75">
      <c r="A366" s="35" t="s">
        <v>55</v>
      </c>
      <c r="E366" s="39" t="s">
        <v>5</v>
      </c>
    </row>
    <row r="367" spans="1:5" ht="12.75">
      <c r="A367" s="35" t="s">
        <v>56</v>
      </c>
      <c r="E367" s="40" t="s">
        <v>6836</v>
      </c>
    </row>
    <row r="368" spans="1:5" ht="38.25">
      <c r="A368" t="s">
        <v>58</v>
      </c>
      <c r="E368" s="39" t="s">
        <v>2325</v>
      </c>
    </row>
    <row r="369" spans="1:16" ht="12.75">
      <c r="A369" t="s">
        <v>49</v>
      </c>
      <c s="34" t="s">
        <v>449</v>
      </c>
      <c s="34" t="s">
        <v>6864</v>
      </c>
      <c s="35" t="s">
        <v>5</v>
      </c>
      <c s="6" t="s">
        <v>6865</v>
      </c>
      <c s="36" t="s">
        <v>83</v>
      </c>
      <c s="37">
        <v>1</v>
      </c>
      <c s="36">
        <v>0</v>
      </c>
      <c s="36">
        <f>ROUND(G369*H369,6)</f>
      </c>
      <c r="L369" s="38">
        <v>0</v>
      </c>
      <c s="32">
        <f>ROUND(ROUND(L369,2)*ROUND(G369,3),2)</f>
      </c>
      <c s="36" t="s">
        <v>738</v>
      </c>
      <c>
        <f>(M369*21)/100</f>
      </c>
      <c t="s">
        <v>27</v>
      </c>
    </row>
    <row r="370" spans="1:5" ht="12.75">
      <c r="A370" s="35" t="s">
        <v>55</v>
      </c>
      <c r="E370" s="39" t="s">
        <v>5</v>
      </c>
    </row>
    <row r="371" spans="1:5" ht="12.75">
      <c r="A371" s="35" t="s">
        <v>56</v>
      </c>
      <c r="E371" s="40" t="s">
        <v>6836</v>
      </c>
    </row>
    <row r="372" spans="1:5" ht="38.25">
      <c r="A372" t="s">
        <v>58</v>
      </c>
      <c r="E372" s="39" t="s">
        <v>2338</v>
      </c>
    </row>
    <row r="373" spans="1:16" ht="12.75">
      <c r="A373" t="s">
        <v>49</v>
      </c>
      <c s="34" t="s">
        <v>453</v>
      </c>
      <c s="34" t="s">
        <v>1907</v>
      </c>
      <c s="35" t="s">
        <v>5</v>
      </c>
      <c s="6" t="s">
        <v>1908</v>
      </c>
      <c s="36" t="s">
        <v>168</v>
      </c>
      <c s="37">
        <v>24</v>
      </c>
      <c s="36">
        <v>0</v>
      </c>
      <c s="36">
        <f>ROUND(G373*H373,6)</f>
      </c>
      <c r="L373" s="38">
        <v>0</v>
      </c>
      <c s="32">
        <f>ROUND(ROUND(L373,2)*ROUND(G373,3),2)</f>
      </c>
      <c s="36" t="s">
        <v>738</v>
      </c>
      <c>
        <f>(M373*21)/100</f>
      </c>
      <c t="s">
        <v>27</v>
      </c>
    </row>
    <row r="374" spans="1:5" ht="12.75">
      <c r="A374" s="35" t="s">
        <v>55</v>
      </c>
      <c r="E374" s="39" t="s">
        <v>5</v>
      </c>
    </row>
    <row r="375" spans="1:5" ht="12.75">
      <c r="A375" s="35" t="s">
        <v>56</v>
      </c>
      <c r="E375" s="40" t="s">
        <v>6836</v>
      </c>
    </row>
    <row r="376" spans="1:5" ht="38.25">
      <c r="A376" t="s">
        <v>58</v>
      </c>
      <c r="E376" s="39" t="s">
        <v>2347</v>
      </c>
    </row>
    <row r="377" spans="1:16" ht="12.75">
      <c r="A377" t="s">
        <v>49</v>
      </c>
      <c s="34" t="s">
        <v>457</v>
      </c>
      <c s="34" t="s">
        <v>2349</v>
      </c>
      <c s="35" t="s">
        <v>5</v>
      </c>
      <c s="6" t="s">
        <v>2350</v>
      </c>
      <c s="36" t="s">
        <v>168</v>
      </c>
      <c s="37">
        <v>8</v>
      </c>
      <c s="36">
        <v>0</v>
      </c>
      <c s="36">
        <f>ROUND(G377*H377,6)</f>
      </c>
      <c r="L377" s="38">
        <v>0</v>
      </c>
      <c s="32">
        <f>ROUND(ROUND(L377,2)*ROUND(G377,3),2)</f>
      </c>
      <c s="36" t="s">
        <v>738</v>
      </c>
      <c>
        <f>(M377*21)/100</f>
      </c>
      <c t="s">
        <v>27</v>
      </c>
    </row>
    <row r="378" spans="1:5" ht="12.75">
      <c r="A378" s="35" t="s">
        <v>55</v>
      </c>
      <c r="E378" s="39" t="s">
        <v>5</v>
      </c>
    </row>
    <row r="379" spans="1:5" ht="12.75">
      <c r="A379" s="35" t="s">
        <v>56</v>
      </c>
      <c r="E379" s="40" t="s">
        <v>6836</v>
      </c>
    </row>
    <row r="380" spans="1:5" ht="51">
      <c r="A380" t="s">
        <v>58</v>
      </c>
      <c r="E380" s="39" t="s">
        <v>2351</v>
      </c>
    </row>
    <row r="381" spans="1:16" ht="12.75">
      <c r="A381" t="s">
        <v>49</v>
      </c>
      <c s="34" t="s">
        <v>461</v>
      </c>
      <c s="34" t="s">
        <v>1830</v>
      </c>
      <c s="35" t="s">
        <v>5</v>
      </c>
      <c s="6" t="s">
        <v>1831</v>
      </c>
      <c s="36" t="s">
        <v>168</v>
      </c>
      <c s="37">
        <v>10</v>
      </c>
      <c s="36">
        <v>0</v>
      </c>
      <c s="36">
        <f>ROUND(G381*H381,6)</f>
      </c>
      <c r="L381" s="38">
        <v>0</v>
      </c>
      <c s="32">
        <f>ROUND(ROUND(L381,2)*ROUND(G381,3),2)</f>
      </c>
      <c s="36" t="s">
        <v>738</v>
      </c>
      <c>
        <f>(M381*21)/100</f>
      </c>
      <c t="s">
        <v>27</v>
      </c>
    </row>
    <row r="382" spans="1:5" ht="12.75">
      <c r="A382" s="35" t="s">
        <v>55</v>
      </c>
      <c r="E382" s="39" t="s">
        <v>5</v>
      </c>
    </row>
    <row r="383" spans="1:5" ht="12.75">
      <c r="A383" s="35" t="s">
        <v>56</v>
      </c>
      <c r="E383" s="40" t="s">
        <v>6836</v>
      </c>
    </row>
    <row r="384" spans="1:5" ht="38.25">
      <c r="A384" t="s">
        <v>58</v>
      </c>
      <c r="E384" s="39" t="s">
        <v>2356</v>
      </c>
    </row>
    <row r="385" spans="1:16" ht="12.75">
      <c r="A385" t="s">
        <v>49</v>
      </c>
      <c s="34" t="s">
        <v>615</v>
      </c>
      <c s="34" t="s">
        <v>2360</v>
      </c>
      <c s="35" t="s">
        <v>5</v>
      </c>
      <c s="6" t="s">
        <v>2361</v>
      </c>
      <c s="36" t="s">
        <v>168</v>
      </c>
      <c s="37">
        <v>12</v>
      </c>
      <c s="36">
        <v>0</v>
      </c>
      <c s="36">
        <f>ROUND(G385*H385,6)</f>
      </c>
      <c r="L385" s="38">
        <v>0</v>
      </c>
      <c s="32">
        <f>ROUND(ROUND(L385,2)*ROUND(G385,3),2)</f>
      </c>
      <c s="36" t="s">
        <v>738</v>
      </c>
      <c>
        <f>(M385*21)/100</f>
      </c>
      <c t="s">
        <v>27</v>
      </c>
    </row>
    <row r="386" spans="1:5" ht="12.75">
      <c r="A386" s="35" t="s">
        <v>55</v>
      </c>
      <c r="E386" s="39" t="s">
        <v>5</v>
      </c>
    </row>
    <row r="387" spans="1:5" ht="12.75">
      <c r="A387" s="35" t="s">
        <v>56</v>
      </c>
      <c r="E387" s="40" t="s">
        <v>6836</v>
      </c>
    </row>
    <row r="388" spans="1:5" ht="38.25">
      <c r="A388" t="s">
        <v>58</v>
      </c>
      <c r="E388" s="39" t="s">
        <v>2362</v>
      </c>
    </row>
    <row r="389" spans="1:16" ht="12.75">
      <c r="A389" t="s">
        <v>49</v>
      </c>
      <c s="34" t="s">
        <v>619</v>
      </c>
      <c s="34" t="s">
        <v>2364</v>
      </c>
      <c s="35" t="s">
        <v>5</v>
      </c>
      <c s="6" t="s">
        <v>2365</v>
      </c>
      <c s="36" t="s">
        <v>168</v>
      </c>
      <c s="37">
        <v>8</v>
      </c>
      <c s="36">
        <v>0</v>
      </c>
      <c s="36">
        <f>ROUND(G389*H389,6)</f>
      </c>
      <c r="L389" s="38">
        <v>0</v>
      </c>
      <c s="32">
        <f>ROUND(ROUND(L389,2)*ROUND(G389,3),2)</f>
      </c>
      <c s="36" t="s">
        <v>738</v>
      </c>
      <c>
        <f>(M389*21)/100</f>
      </c>
      <c t="s">
        <v>27</v>
      </c>
    </row>
    <row r="390" spans="1:5" ht="12.75">
      <c r="A390" s="35" t="s">
        <v>55</v>
      </c>
      <c r="E390" s="39" t="s">
        <v>5</v>
      </c>
    </row>
    <row r="391" spans="1:5" ht="12.75">
      <c r="A391" s="35" t="s">
        <v>56</v>
      </c>
      <c r="E391" s="40" t="s">
        <v>6836</v>
      </c>
    </row>
    <row r="392" spans="1:5" ht="38.25">
      <c r="A392" t="s">
        <v>58</v>
      </c>
      <c r="E392" s="39" t="s">
        <v>2366</v>
      </c>
    </row>
    <row r="393" spans="1:16" ht="25.5">
      <c r="A393" t="s">
        <v>49</v>
      </c>
      <c s="34" t="s">
        <v>483</v>
      </c>
      <c s="34" t="s">
        <v>11228</v>
      </c>
      <c s="35" t="s">
        <v>5</v>
      </c>
      <c s="6" t="s">
        <v>11229</v>
      </c>
      <c s="36" t="s">
        <v>168</v>
      </c>
      <c s="37">
        <v>24</v>
      </c>
      <c s="36">
        <v>0</v>
      </c>
      <c s="36">
        <f>ROUND(G393*H393,6)</f>
      </c>
      <c r="L393" s="38">
        <v>0</v>
      </c>
      <c s="32">
        <f>ROUND(ROUND(L393,2)*ROUND(G393,3),2)</f>
      </c>
      <c s="36" t="s">
        <v>738</v>
      </c>
      <c>
        <f>(M393*21)/100</f>
      </c>
      <c t="s">
        <v>27</v>
      </c>
    </row>
    <row r="394" spans="1:5" ht="12.75">
      <c r="A394" s="35" t="s">
        <v>55</v>
      </c>
      <c r="E394" s="39" t="s">
        <v>5</v>
      </c>
    </row>
    <row r="395" spans="1:5" ht="12.75">
      <c r="A395" s="35" t="s">
        <v>56</v>
      </c>
      <c r="E395" s="40" t="s">
        <v>6836</v>
      </c>
    </row>
    <row r="396" spans="1:5" ht="89.25">
      <c r="A396" t="s">
        <v>58</v>
      </c>
      <c r="E396" s="39" t="s">
        <v>11230</v>
      </c>
    </row>
    <row r="397" spans="1:13" ht="12.75">
      <c r="A397" t="s">
        <v>46</v>
      </c>
      <c r="C397" s="31" t="s">
        <v>2367</v>
      </c>
      <c r="E397" s="33" t="s">
        <v>2368</v>
      </c>
      <c r="J397" s="32">
        <f>0</f>
      </c>
      <c s="32">
        <f>0</f>
      </c>
      <c s="32">
        <f>0+L398</f>
      </c>
      <c s="32">
        <f>0+M398</f>
      </c>
    </row>
    <row r="398" spans="1:16" ht="12.75">
      <c r="A398" t="s">
        <v>49</v>
      </c>
      <c s="34" t="s">
        <v>484</v>
      </c>
      <c s="34" t="s">
        <v>2486</v>
      </c>
      <c s="35" t="s">
        <v>5</v>
      </c>
      <c s="6" t="s">
        <v>2487</v>
      </c>
      <c s="36" t="s">
        <v>83</v>
      </c>
      <c s="37">
        <v>72</v>
      </c>
      <c s="36">
        <v>0</v>
      </c>
      <c s="36">
        <f>ROUND(G398*H398,6)</f>
      </c>
      <c r="L398" s="38">
        <v>0</v>
      </c>
      <c s="32">
        <f>ROUND(ROUND(L398,2)*ROUND(G398,3),2)</f>
      </c>
      <c s="36" t="s">
        <v>738</v>
      </c>
      <c>
        <f>(M398*21)/100</f>
      </c>
      <c t="s">
        <v>27</v>
      </c>
    </row>
    <row r="399" spans="1:5" ht="12.75">
      <c r="A399" s="35" t="s">
        <v>55</v>
      </c>
      <c r="E399" s="39" t="s">
        <v>5</v>
      </c>
    </row>
    <row r="400" spans="1:5" ht="12.75">
      <c r="A400" s="35" t="s">
        <v>56</v>
      </c>
      <c r="E400" s="40" t="s">
        <v>6836</v>
      </c>
    </row>
    <row r="401" spans="1:5" ht="38.25">
      <c r="A401" t="s">
        <v>58</v>
      </c>
      <c r="E401" s="39" t="s">
        <v>2488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11070</v>
      </c>
      <c s="41">
        <f>Rekapitulace!C194</f>
      </c>
      <c s="20" t="s">
        <v>0</v>
      </c>
      <c t="s">
        <v>23</v>
      </c>
      <c t="s">
        <v>27</v>
      </c>
    </row>
    <row r="4" spans="1:16" ht="32" customHeight="1">
      <c r="A4" s="24" t="s">
        <v>20</v>
      </c>
      <c s="25" t="s">
        <v>28</v>
      </c>
      <c s="27" t="s">
        <v>11070</v>
      </c>
      <c r="E4" s="26" t="s">
        <v>11071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COUNTIFS(L8:L188,"=0",A8:A188,"P")+COUNTIFS(L8:L188,"",A8:A188,"P")+SUM(Q8:Q188)</f>
      </c>
    </row>
    <row r="8" spans="1:13" ht="12.75">
      <c r="A8" t="s">
        <v>44</v>
      </c>
      <c r="C8" s="28" t="s">
        <v>11354</v>
      </c>
      <c r="E8" s="30" t="s">
        <v>11353</v>
      </c>
      <c r="J8" s="29">
        <f>0+J9+J22+J43+J48+J53+J174+J179</f>
      </c>
      <c s="29">
        <f>0+K9+K22+K43+K48+K53+K174+K179</f>
      </c>
      <c s="29">
        <f>0+L9+L22+L43+L48+L53+L174+L179</f>
      </c>
      <c s="29">
        <f>0+M9+M22+M43+M48+M53+M174+M179</f>
      </c>
    </row>
    <row r="9" spans="1:13" ht="12.75">
      <c r="A9" t="s">
        <v>46</v>
      </c>
      <c r="C9" s="31" t="s">
        <v>47</v>
      </c>
      <c r="E9" s="33" t="s">
        <v>48</v>
      </c>
      <c r="J9" s="32">
        <f>0</f>
      </c>
      <c s="32">
        <f>0</f>
      </c>
      <c s="32">
        <f>0+L10+L14+L18</f>
      </c>
      <c s="32">
        <f>0+M10+M14+M18</f>
      </c>
    </row>
    <row r="10" spans="1:16" ht="25.5">
      <c r="A10" t="s">
        <v>49</v>
      </c>
      <c s="34" t="s">
        <v>67</v>
      </c>
      <c s="34" t="s">
        <v>3034</v>
      </c>
      <c s="35" t="s">
        <v>5</v>
      </c>
      <c s="6" t="s">
        <v>6869</v>
      </c>
      <c s="36" t="s">
        <v>53</v>
      </c>
      <c s="37">
        <v>30</v>
      </c>
      <c s="36">
        <v>0</v>
      </c>
      <c s="36">
        <f>ROUND(G10*H10,6)</f>
      </c>
      <c r="L10" s="38">
        <v>0</v>
      </c>
      <c s="32">
        <f>ROUND(ROUND(L10,2)*ROUND(G10,3),2)</f>
      </c>
      <c s="36" t="s">
        <v>738</v>
      </c>
      <c>
        <f>(M10*21)/100</f>
      </c>
      <c t="s">
        <v>27</v>
      </c>
    </row>
    <row r="11" spans="1:5" ht="12.75">
      <c r="A11" s="35" t="s">
        <v>55</v>
      </c>
      <c r="E11" s="39" t="s">
        <v>5</v>
      </c>
    </row>
    <row r="12" spans="1:5" ht="12.75">
      <c r="A12" s="35" t="s">
        <v>56</v>
      </c>
      <c r="E12" s="40" t="s">
        <v>6876</v>
      </c>
    </row>
    <row r="13" spans="1:5" ht="140.25">
      <c r="A13" t="s">
        <v>58</v>
      </c>
      <c r="E13" s="39" t="s">
        <v>885</v>
      </c>
    </row>
    <row r="14" spans="1:16" ht="25.5">
      <c r="A14" t="s">
        <v>49</v>
      </c>
      <c s="34" t="s">
        <v>27</v>
      </c>
      <c s="34" t="s">
        <v>1140</v>
      </c>
      <c s="35" t="s">
        <v>5</v>
      </c>
      <c s="6" t="s">
        <v>6871</v>
      </c>
      <c s="36" t="s">
        <v>53</v>
      </c>
      <c s="37">
        <v>19</v>
      </c>
      <c s="36">
        <v>0</v>
      </c>
      <c s="36">
        <f>ROUND(G14*H14,6)</f>
      </c>
      <c r="L14" s="38">
        <v>0</v>
      </c>
      <c s="32">
        <f>ROUND(ROUND(L14,2)*ROUND(G14,3),2)</f>
      </c>
      <c s="36" t="s">
        <v>738</v>
      </c>
      <c>
        <f>(M14*21)/100</f>
      </c>
      <c t="s">
        <v>27</v>
      </c>
    </row>
    <row r="15" spans="1:5" ht="12.75">
      <c r="A15" s="35" t="s">
        <v>55</v>
      </c>
      <c r="E15" s="39" t="s">
        <v>5</v>
      </c>
    </row>
    <row r="16" spans="1:5" ht="12.75">
      <c r="A16" s="35" t="s">
        <v>56</v>
      </c>
      <c r="E16" s="40" t="s">
        <v>6870</v>
      </c>
    </row>
    <row r="17" spans="1:5" ht="140.25">
      <c r="A17" t="s">
        <v>58</v>
      </c>
      <c r="E17" s="39" t="s">
        <v>885</v>
      </c>
    </row>
    <row r="18" spans="1:16" ht="25.5">
      <c r="A18" t="s">
        <v>49</v>
      </c>
      <c s="34" t="s">
        <v>26</v>
      </c>
      <c s="34" t="s">
        <v>2429</v>
      </c>
      <c s="35" t="s">
        <v>5</v>
      </c>
      <c s="6" t="s">
        <v>6872</v>
      </c>
      <c s="36" t="s">
        <v>53</v>
      </c>
      <c s="37">
        <v>44</v>
      </c>
      <c s="36">
        <v>0</v>
      </c>
      <c s="36">
        <f>ROUND(G18*H18,6)</f>
      </c>
      <c r="L18" s="38">
        <v>0</v>
      </c>
      <c s="32">
        <f>ROUND(ROUND(L18,2)*ROUND(G18,3),2)</f>
      </c>
      <c s="36" t="s">
        <v>738</v>
      </c>
      <c>
        <f>(M18*21)/100</f>
      </c>
      <c t="s">
        <v>27</v>
      </c>
    </row>
    <row r="19" spans="1:5" ht="12.75">
      <c r="A19" s="35" t="s">
        <v>55</v>
      </c>
      <c r="E19" s="39" t="s">
        <v>5</v>
      </c>
    </row>
    <row r="20" spans="1:5" ht="12.75">
      <c r="A20" s="35" t="s">
        <v>56</v>
      </c>
      <c r="E20" s="40" t="s">
        <v>6876</v>
      </c>
    </row>
    <row r="21" spans="1:5" ht="140.25">
      <c r="A21" t="s">
        <v>58</v>
      </c>
      <c r="E21" s="39" t="s">
        <v>885</v>
      </c>
    </row>
    <row r="22" spans="1:13" ht="12.75">
      <c r="A22" t="s">
        <v>46</v>
      </c>
      <c r="C22" s="31" t="s">
        <v>67</v>
      </c>
      <c r="E22" s="33" t="s">
        <v>68</v>
      </c>
      <c r="J22" s="32">
        <f>0</f>
      </c>
      <c s="32">
        <f>0</f>
      </c>
      <c s="32">
        <f>0+L23+L27+L31+L35+L39</f>
      </c>
      <c s="32">
        <f>0+M23+M27+M31+M35+M39</f>
      </c>
    </row>
    <row r="23" spans="1:16" ht="12.75">
      <c r="A23" t="s">
        <v>49</v>
      </c>
      <c s="34" t="s">
        <v>85</v>
      </c>
      <c s="34" t="s">
        <v>2028</v>
      </c>
      <c s="35" t="s">
        <v>5</v>
      </c>
      <c s="6" t="s">
        <v>2029</v>
      </c>
      <c s="36" t="s">
        <v>220</v>
      </c>
      <c s="37">
        <v>185</v>
      </c>
      <c s="36">
        <v>0</v>
      </c>
      <c s="36">
        <f>ROUND(G23*H23,6)</f>
      </c>
      <c r="L23" s="38">
        <v>0</v>
      </c>
      <c s="32">
        <f>ROUND(ROUND(L23,2)*ROUND(G23,3),2)</f>
      </c>
      <c s="36" t="s">
        <v>738</v>
      </c>
      <c>
        <f>(M23*21)/100</f>
      </c>
      <c t="s">
        <v>27</v>
      </c>
    </row>
    <row r="24" spans="1:5" ht="12.75">
      <c r="A24" s="35" t="s">
        <v>55</v>
      </c>
      <c r="E24" s="39" t="s">
        <v>5</v>
      </c>
    </row>
    <row r="25" spans="1:5" ht="12.75">
      <c r="A25" s="35" t="s">
        <v>56</v>
      </c>
      <c r="E25" s="40" t="s">
        <v>6876</v>
      </c>
    </row>
    <row r="26" spans="1:5" ht="12.75">
      <c r="A26" t="s">
        <v>58</v>
      </c>
      <c r="E26" s="39" t="s">
        <v>2030</v>
      </c>
    </row>
    <row r="27" spans="1:16" ht="12.75">
      <c r="A27" t="s">
        <v>49</v>
      </c>
      <c s="34" t="s">
        <v>90</v>
      </c>
      <c s="34" t="s">
        <v>5700</v>
      </c>
      <c s="35" t="s">
        <v>5</v>
      </c>
      <c s="6" t="s">
        <v>5701</v>
      </c>
      <c s="36" t="s">
        <v>71</v>
      </c>
      <c s="37">
        <v>64.5</v>
      </c>
      <c s="36">
        <v>0</v>
      </c>
      <c s="36">
        <f>ROUND(G27*H27,6)</f>
      </c>
      <c r="L27" s="38">
        <v>0</v>
      </c>
      <c s="32">
        <f>ROUND(ROUND(L27,2)*ROUND(G27,3),2)</f>
      </c>
      <c s="36" t="s">
        <v>738</v>
      </c>
      <c>
        <f>(M27*21)/100</f>
      </c>
      <c t="s">
        <v>27</v>
      </c>
    </row>
    <row r="28" spans="1:5" ht="12.75">
      <c r="A28" s="35" t="s">
        <v>55</v>
      </c>
      <c r="E28" s="39" t="s">
        <v>5</v>
      </c>
    </row>
    <row r="29" spans="1:5" ht="12.75">
      <c r="A29" s="35" t="s">
        <v>56</v>
      </c>
      <c r="E29" s="40" t="s">
        <v>6876</v>
      </c>
    </row>
    <row r="30" spans="1:5" ht="318.75">
      <c r="A30" t="s">
        <v>58</v>
      </c>
      <c r="E30" s="39" t="s">
        <v>3653</v>
      </c>
    </row>
    <row r="31" spans="1:16" ht="12.75">
      <c r="A31" t="s">
        <v>49</v>
      </c>
      <c s="34" t="s">
        <v>93</v>
      </c>
      <c s="34" t="s">
        <v>5239</v>
      </c>
      <c s="35" t="s">
        <v>5</v>
      </c>
      <c s="6" t="s">
        <v>5240</v>
      </c>
      <c s="36" t="s">
        <v>2025</v>
      </c>
      <c s="37">
        <v>570</v>
      </c>
      <c s="36">
        <v>0</v>
      </c>
      <c s="36">
        <f>ROUND(G31*H31,6)</f>
      </c>
      <c r="L31" s="38">
        <v>0</v>
      </c>
      <c s="32">
        <f>ROUND(ROUND(L31,2)*ROUND(G31,3),2)</f>
      </c>
      <c s="36" t="s">
        <v>738</v>
      </c>
      <c>
        <f>(M31*21)/100</f>
      </c>
      <c t="s">
        <v>27</v>
      </c>
    </row>
    <row r="32" spans="1:5" ht="12.75">
      <c r="A32" s="35" t="s">
        <v>55</v>
      </c>
      <c r="E32" s="39" t="s">
        <v>5</v>
      </c>
    </row>
    <row r="33" spans="1:5" ht="12.75">
      <c r="A33" s="35" t="s">
        <v>56</v>
      </c>
      <c r="E33" s="40" t="s">
        <v>6876</v>
      </c>
    </row>
    <row r="34" spans="1:5" ht="25.5">
      <c r="A34" t="s">
        <v>58</v>
      </c>
      <c r="E34" s="39" t="s">
        <v>2442</v>
      </c>
    </row>
    <row r="35" spans="1:16" ht="12.75">
      <c r="A35" t="s">
        <v>49</v>
      </c>
      <c s="34" t="s">
        <v>79</v>
      </c>
      <c s="34" t="s">
        <v>75</v>
      </c>
      <c s="35" t="s">
        <v>5</v>
      </c>
      <c s="6" t="s">
        <v>76</v>
      </c>
      <c s="36" t="s">
        <v>71</v>
      </c>
      <c s="37">
        <v>58</v>
      </c>
      <c s="36">
        <v>0</v>
      </c>
      <c s="36">
        <f>ROUND(G35*H35,6)</f>
      </c>
      <c r="L35" s="38">
        <v>0</v>
      </c>
      <c s="32">
        <f>ROUND(ROUND(L35,2)*ROUND(G35,3),2)</f>
      </c>
      <c s="36" t="s">
        <v>738</v>
      </c>
      <c>
        <f>(M35*21)/100</f>
      </c>
      <c t="s">
        <v>27</v>
      </c>
    </row>
    <row r="36" spans="1:5" ht="12.75">
      <c r="A36" s="35" t="s">
        <v>55</v>
      </c>
      <c r="E36" s="39" t="s">
        <v>5</v>
      </c>
    </row>
    <row r="37" spans="1:5" ht="12.75">
      <c r="A37" s="35" t="s">
        <v>56</v>
      </c>
      <c r="E37" s="40" t="s">
        <v>6876</v>
      </c>
    </row>
    <row r="38" spans="1:5" ht="229.5">
      <c r="A38" t="s">
        <v>58</v>
      </c>
      <c r="E38" s="39" t="s">
        <v>1704</v>
      </c>
    </row>
    <row r="39" spans="1:16" ht="12.75">
      <c r="A39" t="s">
        <v>49</v>
      </c>
      <c s="34" t="s">
        <v>100</v>
      </c>
      <c s="34" t="s">
        <v>2041</v>
      </c>
      <c s="35" t="s">
        <v>5</v>
      </c>
      <c s="6" t="s">
        <v>2042</v>
      </c>
      <c s="36" t="s">
        <v>220</v>
      </c>
      <c s="37">
        <v>185</v>
      </c>
      <c s="36">
        <v>0</v>
      </c>
      <c s="36">
        <f>ROUND(G39*H39,6)</f>
      </c>
      <c r="L39" s="38">
        <v>0</v>
      </c>
      <c s="32">
        <f>ROUND(ROUND(L39,2)*ROUND(G39,3),2)</f>
      </c>
      <c s="36" t="s">
        <v>738</v>
      </c>
      <c>
        <f>(M39*21)/100</f>
      </c>
      <c t="s">
        <v>27</v>
      </c>
    </row>
    <row r="40" spans="1:5" ht="12.75">
      <c r="A40" s="35" t="s">
        <v>55</v>
      </c>
      <c r="E40" s="39" t="s">
        <v>5</v>
      </c>
    </row>
    <row r="41" spans="1:5" ht="12.75">
      <c r="A41" s="35" t="s">
        <v>56</v>
      </c>
      <c r="E41" s="40" t="s">
        <v>6876</v>
      </c>
    </row>
    <row r="42" spans="1:5" ht="38.25">
      <c r="A42" t="s">
        <v>58</v>
      </c>
      <c r="E42" s="39" t="s">
        <v>2043</v>
      </c>
    </row>
    <row r="43" spans="1:13" ht="12.75">
      <c r="A43" t="s">
        <v>46</v>
      </c>
      <c r="C43" s="31" t="s">
        <v>85</v>
      </c>
      <c r="E43" s="33" t="s">
        <v>209</v>
      </c>
      <c r="J43" s="32">
        <f>0</f>
      </c>
      <c s="32">
        <f>0</f>
      </c>
      <c s="32">
        <f>0+L44</f>
      </c>
      <c s="32">
        <f>0+M44</f>
      </c>
    </row>
    <row r="44" spans="1:16" ht="12.75">
      <c r="A44" t="s">
        <v>49</v>
      </c>
      <c s="34" t="s">
        <v>104</v>
      </c>
      <c s="34" t="s">
        <v>4833</v>
      </c>
      <c s="35" t="s">
        <v>5</v>
      </c>
      <c s="6" t="s">
        <v>4834</v>
      </c>
      <c s="36" t="s">
        <v>71</v>
      </c>
      <c s="37">
        <v>6</v>
      </c>
      <c s="36">
        <v>0</v>
      </c>
      <c s="36">
        <f>ROUND(G44*H44,6)</f>
      </c>
      <c r="L44" s="38">
        <v>0</v>
      </c>
      <c s="32">
        <f>ROUND(ROUND(L44,2)*ROUND(G44,3),2)</f>
      </c>
      <c s="36" t="s">
        <v>738</v>
      </c>
      <c>
        <f>(M44*21)/100</f>
      </c>
      <c t="s">
        <v>27</v>
      </c>
    </row>
    <row r="45" spans="1:5" ht="12.75">
      <c r="A45" s="35" t="s">
        <v>55</v>
      </c>
      <c r="E45" s="39" t="s">
        <v>5</v>
      </c>
    </row>
    <row r="46" spans="1:5" ht="12.75">
      <c r="A46" s="35" t="s">
        <v>56</v>
      </c>
      <c r="E46" s="40" t="s">
        <v>6876</v>
      </c>
    </row>
    <row r="47" spans="1:5" ht="38.25">
      <c r="A47" t="s">
        <v>58</v>
      </c>
      <c r="E47" s="39" t="s">
        <v>3544</v>
      </c>
    </row>
    <row r="48" spans="1:13" ht="12.75">
      <c r="A48" t="s">
        <v>46</v>
      </c>
      <c r="C48" s="31" t="s">
        <v>90</v>
      </c>
      <c r="E48" s="33" t="s">
        <v>2710</v>
      </c>
      <c r="J48" s="32">
        <f>0</f>
      </c>
      <c s="32">
        <f>0</f>
      </c>
      <c s="32">
        <f>0+L49</f>
      </c>
      <c s="32">
        <f>0+M49</f>
      </c>
    </row>
    <row r="49" spans="1:16" ht="12.75">
      <c r="A49" t="s">
        <v>49</v>
      </c>
      <c s="34" t="s">
        <v>108</v>
      </c>
      <c s="34" t="s">
        <v>2443</v>
      </c>
      <c s="35" t="s">
        <v>5</v>
      </c>
      <c s="6" t="s">
        <v>2444</v>
      </c>
      <c s="36" t="s">
        <v>71</v>
      </c>
      <c s="37">
        <v>12</v>
      </c>
      <c s="36">
        <v>0</v>
      </c>
      <c s="36">
        <f>ROUND(G49*H49,6)</f>
      </c>
      <c r="L49" s="38">
        <v>0</v>
      </c>
      <c s="32">
        <f>ROUND(ROUND(L49,2)*ROUND(G49,3),2)</f>
      </c>
      <c s="36" t="s">
        <v>738</v>
      </c>
      <c>
        <f>(M49*21)/100</f>
      </c>
      <c t="s">
        <v>27</v>
      </c>
    </row>
    <row r="50" spans="1:5" ht="12.75">
      <c r="A50" s="35" t="s">
        <v>55</v>
      </c>
      <c r="E50" s="39" t="s">
        <v>5</v>
      </c>
    </row>
    <row r="51" spans="1:5" ht="12.75">
      <c r="A51" s="35" t="s">
        <v>56</v>
      </c>
      <c r="E51" s="40" t="s">
        <v>6876</v>
      </c>
    </row>
    <row r="52" spans="1:5" ht="89.25">
      <c r="A52" t="s">
        <v>58</v>
      </c>
      <c r="E52" s="39" t="s">
        <v>6879</v>
      </c>
    </row>
    <row r="53" spans="1:13" ht="12.75">
      <c r="A53" t="s">
        <v>46</v>
      </c>
      <c r="C53" s="31" t="s">
        <v>79</v>
      </c>
      <c r="E53" s="33" t="s">
        <v>80</v>
      </c>
      <c r="J53" s="32">
        <f>0</f>
      </c>
      <c s="32">
        <f>0</f>
      </c>
      <c s="32">
        <f>0+L54+L58+L62+L66+L70+L74+L78+L82+L86+L90+L94+L98+L102+L106+L110+L114+L118+L122+L126+L130+L134+L138+L142+L146+L150+L154+L158+L162+L166+L170</f>
      </c>
      <c s="32">
        <f>0+M54+M58+M62+M66+M70+M74+M78+M82+M86+M90+M94+M98+M102+M106+M110+M114+M118+M122+M126+M130+M134+M138+M142+M146+M150+M154+M158+M162+M166+M170</f>
      </c>
    </row>
    <row r="54" spans="1:16" ht="25.5">
      <c r="A54" t="s">
        <v>49</v>
      </c>
      <c s="34" t="s">
        <v>113</v>
      </c>
      <c s="34" t="s">
        <v>6837</v>
      </c>
      <c s="35" t="s">
        <v>5</v>
      </c>
      <c s="6" t="s">
        <v>6838</v>
      </c>
      <c s="36" t="s">
        <v>83</v>
      </c>
      <c s="37">
        <v>12</v>
      </c>
      <c s="36">
        <v>0</v>
      </c>
      <c s="36">
        <f>ROUND(G54*H54,6)</f>
      </c>
      <c r="L54" s="38">
        <v>0</v>
      </c>
      <c s="32">
        <f>ROUND(ROUND(L54,2)*ROUND(G54,3),2)</f>
      </c>
      <c s="36" t="s">
        <v>738</v>
      </c>
      <c>
        <f>(M54*21)/100</f>
      </c>
      <c t="s">
        <v>27</v>
      </c>
    </row>
    <row r="55" spans="1:5" ht="12.75">
      <c r="A55" s="35" t="s">
        <v>55</v>
      </c>
      <c r="E55" s="39" t="s">
        <v>5</v>
      </c>
    </row>
    <row r="56" spans="1:5" ht="12.75">
      <c r="A56" s="35" t="s">
        <v>56</v>
      </c>
      <c r="E56" s="40" t="s">
        <v>6876</v>
      </c>
    </row>
    <row r="57" spans="1:5" ht="76.5">
      <c r="A57" t="s">
        <v>58</v>
      </c>
      <c r="E57" s="39" t="s">
        <v>1162</v>
      </c>
    </row>
    <row r="58" spans="1:16" ht="12.75">
      <c r="A58" t="s">
        <v>49</v>
      </c>
      <c s="34" t="s">
        <v>117</v>
      </c>
      <c s="34" t="s">
        <v>11047</v>
      </c>
      <c s="35" t="s">
        <v>5</v>
      </c>
      <c s="6" t="s">
        <v>11048</v>
      </c>
      <c s="36" t="s">
        <v>83</v>
      </c>
      <c s="37">
        <v>13</v>
      </c>
      <c s="36">
        <v>0</v>
      </c>
      <c s="36">
        <f>ROUND(G58*H58,6)</f>
      </c>
      <c r="L58" s="38">
        <v>0</v>
      </c>
      <c s="32">
        <f>ROUND(ROUND(L58,2)*ROUND(G58,3),2)</f>
      </c>
      <c s="36" t="s">
        <v>738</v>
      </c>
      <c>
        <f>(M58*21)/100</f>
      </c>
      <c t="s">
        <v>27</v>
      </c>
    </row>
    <row r="59" spans="1:5" ht="12.75">
      <c r="A59" s="35" t="s">
        <v>55</v>
      </c>
      <c r="E59" s="39" t="s">
        <v>5</v>
      </c>
    </row>
    <row r="60" spans="1:5" ht="12.75">
      <c r="A60" s="35" t="s">
        <v>56</v>
      </c>
      <c r="E60" s="40" t="s">
        <v>6876</v>
      </c>
    </row>
    <row r="61" spans="1:5" ht="76.5">
      <c r="A61" t="s">
        <v>58</v>
      </c>
      <c r="E61" s="39" t="s">
        <v>1162</v>
      </c>
    </row>
    <row r="62" spans="1:16" ht="12.75">
      <c r="A62" t="s">
        <v>49</v>
      </c>
      <c s="34" t="s">
        <v>121</v>
      </c>
      <c s="34" t="s">
        <v>86</v>
      </c>
      <c s="35" t="s">
        <v>5</v>
      </c>
      <c s="6" t="s">
        <v>87</v>
      </c>
      <c s="36" t="s">
        <v>88</v>
      </c>
      <c s="37">
        <v>445</v>
      </c>
      <c s="36">
        <v>0</v>
      </c>
      <c s="36">
        <f>ROUND(G62*H62,6)</f>
      </c>
      <c r="L62" s="38">
        <v>0</v>
      </c>
      <c s="32">
        <f>ROUND(ROUND(L62,2)*ROUND(G62,3),2)</f>
      </c>
      <c s="36" t="s">
        <v>738</v>
      </c>
      <c>
        <f>(M62*21)/100</f>
      </c>
      <c t="s">
        <v>27</v>
      </c>
    </row>
    <row r="63" spans="1:5" ht="12.75">
      <c r="A63" s="35" t="s">
        <v>55</v>
      </c>
      <c r="E63" s="39" t="s">
        <v>5</v>
      </c>
    </row>
    <row r="64" spans="1:5" ht="12.75">
      <c r="A64" s="35" t="s">
        <v>56</v>
      </c>
      <c r="E64" s="40" t="s">
        <v>6876</v>
      </c>
    </row>
    <row r="65" spans="1:5" ht="76.5">
      <c r="A65" t="s">
        <v>58</v>
      </c>
      <c r="E65" s="39" t="s">
        <v>1172</v>
      </c>
    </row>
    <row r="66" spans="1:16" ht="12.75">
      <c r="A66" t="s">
        <v>49</v>
      </c>
      <c s="34" t="s">
        <v>125</v>
      </c>
      <c s="34" t="s">
        <v>94</v>
      </c>
      <c s="35" t="s">
        <v>5</v>
      </c>
      <c s="6" t="s">
        <v>95</v>
      </c>
      <c s="36" t="s">
        <v>88</v>
      </c>
      <c s="37">
        <v>58</v>
      </c>
      <c s="36">
        <v>0</v>
      </c>
      <c s="36">
        <f>ROUND(G66*H66,6)</f>
      </c>
      <c r="L66" s="38">
        <v>0</v>
      </c>
      <c s="32">
        <f>ROUND(ROUND(L66,2)*ROUND(G66,3),2)</f>
      </c>
      <c s="36" t="s">
        <v>738</v>
      </c>
      <c>
        <f>(M66*21)/100</f>
      </c>
      <c t="s">
        <v>27</v>
      </c>
    </row>
    <row r="67" spans="1:5" ht="12.75">
      <c r="A67" s="35" t="s">
        <v>55</v>
      </c>
      <c r="E67" s="39" t="s">
        <v>5</v>
      </c>
    </row>
    <row r="68" spans="1:5" ht="12.75">
      <c r="A68" s="35" t="s">
        <v>56</v>
      </c>
      <c r="E68" s="40" t="s">
        <v>6876</v>
      </c>
    </row>
    <row r="69" spans="1:5" ht="76.5">
      <c r="A69" t="s">
        <v>58</v>
      </c>
      <c r="E69" s="39" t="s">
        <v>1172</v>
      </c>
    </row>
    <row r="70" spans="1:16" ht="12.75">
      <c r="A70" t="s">
        <v>49</v>
      </c>
      <c s="34" t="s">
        <v>129</v>
      </c>
      <c s="34" t="s">
        <v>496</v>
      </c>
      <c s="35" t="s">
        <v>5</v>
      </c>
      <c s="6" t="s">
        <v>497</v>
      </c>
      <c s="36" t="s">
        <v>88</v>
      </c>
      <c s="37">
        <v>185</v>
      </c>
      <c s="36">
        <v>0</v>
      </c>
      <c s="36">
        <f>ROUND(G70*H70,6)</f>
      </c>
      <c r="L70" s="38">
        <v>0</v>
      </c>
      <c s="32">
        <f>ROUND(ROUND(L70,2)*ROUND(G70,3),2)</f>
      </c>
      <c s="36" t="s">
        <v>738</v>
      </c>
      <c>
        <f>(M70*21)/100</f>
      </c>
      <c t="s">
        <v>27</v>
      </c>
    </row>
    <row r="71" spans="1:5" ht="12.75">
      <c r="A71" s="35" t="s">
        <v>55</v>
      </c>
      <c r="E71" s="39" t="s">
        <v>5</v>
      </c>
    </row>
    <row r="72" spans="1:5" ht="12.75">
      <c r="A72" s="35" t="s">
        <v>56</v>
      </c>
      <c r="E72" s="40" t="s">
        <v>6876</v>
      </c>
    </row>
    <row r="73" spans="1:5" ht="76.5">
      <c r="A73" t="s">
        <v>58</v>
      </c>
      <c r="E73" s="39" t="s">
        <v>1172</v>
      </c>
    </row>
    <row r="74" spans="1:16" ht="25.5">
      <c r="A74" t="s">
        <v>49</v>
      </c>
      <c s="34" t="s">
        <v>133</v>
      </c>
      <c s="34" t="s">
        <v>11234</v>
      </c>
      <c s="35" t="s">
        <v>5</v>
      </c>
      <c s="6" t="s">
        <v>11235</v>
      </c>
      <c s="36" t="s">
        <v>83</v>
      </c>
      <c s="37">
        <v>1</v>
      </c>
      <c s="36">
        <v>0</v>
      </c>
      <c s="36">
        <f>ROUND(G74*H74,6)</f>
      </c>
      <c r="L74" s="38">
        <v>0</v>
      </c>
      <c s="32">
        <f>ROUND(ROUND(L74,2)*ROUND(G74,3),2)</f>
      </c>
      <c s="36" t="s">
        <v>738</v>
      </c>
      <c>
        <f>(M74*21)/100</f>
      </c>
      <c t="s">
        <v>27</v>
      </c>
    </row>
    <row r="75" spans="1:5" ht="12.75">
      <c r="A75" s="35" t="s">
        <v>55</v>
      </c>
      <c r="E75" s="39" t="s">
        <v>5</v>
      </c>
    </row>
    <row r="76" spans="1:5" ht="12.75">
      <c r="A76" s="35" t="s">
        <v>56</v>
      </c>
      <c r="E76" s="40" t="s">
        <v>6876</v>
      </c>
    </row>
    <row r="77" spans="1:5" ht="127.5">
      <c r="A77" t="s">
        <v>58</v>
      </c>
      <c r="E77" s="39" t="s">
        <v>988</v>
      </c>
    </row>
    <row r="78" spans="1:16" ht="25.5">
      <c r="A78" t="s">
        <v>49</v>
      </c>
      <c s="34" t="s">
        <v>137</v>
      </c>
      <c s="34" t="s">
        <v>1998</v>
      </c>
      <c s="35" t="s">
        <v>5</v>
      </c>
      <c s="6" t="s">
        <v>1999</v>
      </c>
      <c s="36" t="s">
        <v>83</v>
      </c>
      <c s="37">
        <v>1</v>
      </c>
      <c s="36">
        <v>0</v>
      </c>
      <c s="36">
        <f>ROUND(G78*H78,6)</f>
      </c>
      <c r="L78" s="38">
        <v>0</v>
      </c>
      <c s="32">
        <f>ROUND(ROUND(L78,2)*ROUND(G78,3),2)</f>
      </c>
      <c s="36" t="s">
        <v>738</v>
      </c>
      <c>
        <f>(M78*21)/100</f>
      </c>
      <c t="s">
        <v>27</v>
      </c>
    </row>
    <row r="79" spans="1:5" ht="12.75">
      <c r="A79" s="35" t="s">
        <v>55</v>
      </c>
      <c r="E79" s="39" t="s">
        <v>5</v>
      </c>
    </row>
    <row r="80" spans="1:5" ht="12.75">
      <c r="A80" s="35" t="s">
        <v>56</v>
      </c>
      <c r="E80" s="40" t="s">
        <v>6876</v>
      </c>
    </row>
    <row r="81" spans="1:5" ht="38.25">
      <c r="A81" t="s">
        <v>58</v>
      </c>
      <c r="E81" s="39" t="s">
        <v>2000</v>
      </c>
    </row>
    <row r="82" spans="1:16" ht="12.75">
      <c r="A82" t="s">
        <v>49</v>
      </c>
      <c s="34" t="s">
        <v>141</v>
      </c>
      <c s="34" t="s">
        <v>2438</v>
      </c>
      <c s="35" t="s">
        <v>5</v>
      </c>
      <c s="6" t="s">
        <v>2439</v>
      </c>
      <c s="36" t="s">
        <v>83</v>
      </c>
      <c s="37">
        <v>5</v>
      </c>
      <c s="36">
        <v>0</v>
      </c>
      <c s="36">
        <f>ROUND(G82*H82,6)</f>
      </c>
      <c r="L82" s="38">
        <v>0</v>
      </c>
      <c s="32">
        <f>ROUND(ROUND(L82,2)*ROUND(G82,3),2)</f>
      </c>
      <c s="36" t="s">
        <v>738</v>
      </c>
      <c>
        <f>(M82*21)/100</f>
      </c>
      <c t="s">
        <v>27</v>
      </c>
    </row>
    <row r="83" spans="1:5" ht="12.75">
      <c r="A83" s="35" t="s">
        <v>55</v>
      </c>
      <c r="E83" s="39" t="s">
        <v>5</v>
      </c>
    </row>
    <row r="84" spans="1:5" ht="12.75">
      <c r="A84" s="35" t="s">
        <v>56</v>
      </c>
      <c r="E84" s="40" t="s">
        <v>6876</v>
      </c>
    </row>
    <row r="85" spans="1:5" ht="114.75">
      <c r="A85" t="s">
        <v>58</v>
      </c>
      <c r="E85" s="39" t="s">
        <v>11100</v>
      </c>
    </row>
    <row r="86" spans="1:16" ht="25.5">
      <c r="A86" t="s">
        <v>49</v>
      </c>
      <c s="34" t="s">
        <v>145</v>
      </c>
      <c s="34" t="s">
        <v>1178</v>
      </c>
      <c s="35" t="s">
        <v>5</v>
      </c>
      <c s="6" t="s">
        <v>1179</v>
      </c>
      <c s="36" t="s">
        <v>83</v>
      </c>
      <c s="37">
        <v>5</v>
      </c>
      <c s="36">
        <v>0</v>
      </c>
      <c s="36">
        <f>ROUND(G86*H86,6)</f>
      </c>
      <c r="L86" s="38">
        <v>0</v>
      </c>
      <c s="32">
        <f>ROUND(ROUND(L86,2)*ROUND(G86,3),2)</f>
      </c>
      <c s="36" t="s">
        <v>738</v>
      </c>
      <c>
        <f>(M86*21)/100</f>
      </c>
      <c t="s">
        <v>27</v>
      </c>
    </row>
    <row r="87" spans="1:5" ht="12.75">
      <c r="A87" s="35" t="s">
        <v>55</v>
      </c>
      <c r="E87" s="39" t="s">
        <v>5</v>
      </c>
    </row>
    <row r="88" spans="1:5" ht="12.75">
      <c r="A88" s="35" t="s">
        <v>56</v>
      </c>
      <c r="E88" s="40" t="s">
        <v>6876</v>
      </c>
    </row>
    <row r="89" spans="1:5" ht="102">
      <c r="A89" t="s">
        <v>58</v>
      </c>
      <c r="E89" s="39" t="s">
        <v>1163</v>
      </c>
    </row>
    <row r="90" spans="1:16" ht="12.75">
      <c r="A90" t="s">
        <v>49</v>
      </c>
      <c s="34" t="s">
        <v>149</v>
      </c>
      <c s="34" t="s">
        <v>11236</v>
      </c>
      <c s="35" t="s">
        <v>5</v>
      </c>
      <c s="6" t="s">
        <v>2011</v>
      </c>
      <c s="36" t="s">
        <v>220</v>
      </c>
      <c s="37">
        <v>550</v>
      </c>
      <c s="36">
        <v>0</v>
      </c>
      <c s="36">
        <f>ROUND(G90*H90,6)</f>
      </c>
      <c r="L90" s="38">
        <v>0</v>
      </c>
      <c s="32">
        <f>ROUND(ROUND(L90,2)*ROUND(G90,3),2)</f>
      </c>
      <c s="36" t="s">
        <v>738</v>
      </c>
      <c>
        <f>(M90*21)/100</f>
      </c>
      <c t="s">
        <v>27</v>
      </c>
    </row>
    <row r="91" spans="1:5" ht="12.75">
      <c r="A91" s="35" t="s">
        <v>55</v>
      </c>
      <c r="E91" s="39" t="s">
        <v>5</v>
      </c>
    </row>
    <row r="92" spans="1:5" ht="12.75">
      <c r="A92" s="35" t="s">
        <v>56</v>
      </c>
      <c r="E92" s="40" t="s">
        <v>6876</v>
      </c>
    </row>
    <row r="93" spans="1:5" ht="102">
      <c r="A93" t="s">
        <v>58</v>
      </c>
      <c r="E93" s="39" t="s">
        <v>2012</v>
      </c>
    </row>
    <row r="94" spans="1:16" ht="12.75">
      <c r="A94" t="s">
        <v>49</v>
      </c>
      <c s="34" t="s">
        <v>153</v>
      </c>
      <c s="34" t="s">
        <v>2013</v>
      </c>
      <c s="35" t="s">
        <v>5</v>
      </c>
      <c s="6" t="s">
        <v>2014</v>
      </c>
      <c s="36" t="s">
        <v>88</v>
      </c>
      <c s="37">
        <v>415</v>
      </c>
      <c s="36">
        <v>0</v>
      </c>
      <c s="36">
        <f>ROUND(G94*H94,6)</f>
      </c>
      <c r="L94" s="38">
        <v>0</v>
      </c>
      <c s="32">
        <f>ROUND(ROUND(L94,2)*ROUND(G94,3),2)</f>
      </c>
      <c s="36" t="s">
        <v>738</v>
      </c>
      <c>
        <f>(M94*21)/100</f>
      </c>
      <c t="s">
        <v>27</v>
      </c>
    </row>
    <row r="95" spans="1:5" ht="12.75">
      <c r="A95" s="35" t="s">
        <v>55</v>
      </c>
      <c r="E95" s="39" t="s">
        <v>5</v>
      </c>
    </row>
    <row r="96" spans="1:5" ht="12.75">
      <c r="A96" s="35" t="s">
        <v>56</v>
      </c>
      <c r="E96" s="40" t="s">
        <v>6876</v>
      </c>
    </row>
    <row r="97" spans="1:5" ht="76.5">
      <c r="A97" t="s">
        <v>58</v>
      </c>
      <c r="E97" s="39" t="s">
        <v>1172</v>
      </c>
    </row>
    <row r="98" spans="1:16" ht="12.75">
      <c r="A98" t="s">
        <v>49</v>
      </c>
      <c s="34" t="s">
        <v>157</v>
      </c>
      <c s="34" t="s">
        <v>1435</v>
      </c>
      <c s="35" t="s">
        <v>5</v>
      </c>
      <c s="6" t="s">
        <v>1436</v>
      </c>
      <c s="36" t="s">
        <v>88</v>
      </c>
      <c s="37">
        <v>540</v>
      </c>
      <c s="36">
        <v>0</v>
      </c>
      <c s="36">
        <f>ROUND(G98*H98,6)</f>
      </c>
      <c r="L98" s="38">
        <v>0</v>
      </c>
      <c s="32">
        <f>ROUND(ROUND(L98,2)*ROUND(G98,3),2)</f>
      </c>
      <c s="36" t="s">
        <v>738</v>
      </c>
      <c>
        <f>(M98*21)/100</f>
      </c>
      <c t="s">
        <v>27</v>
      </c>
    </row>
    <row r="99" spans="1:5" ht="12.75">
      <c r="A99" s="35" t="s">
        <v>55</v>
      </c>
      <c r="E99" s="39" t="s">
        <v>5</v>
      </c>
    </row>
    <row r="100" spans="1:5" ht="12.75">
      <c r="A100" s="35" t="s">
        <v>56</v>
      </c>
      <c r="E100" s="40" t="s">
        <v>6876</v>
      </c>
    </row>
    <row r="101" spans="1:5" ht="89.25">
      <c r="A101" t="s">
        <v>58</v>
      </c>
      <c r="E101" s="39" t="s">
        <v>1185</v>
      </c>
    </row>
    <row r="102" spans="1:16" ht="12.75">
      <c r="A102" t="s">
        <v>49</v>
      </c>
      <c s="34" t="s">
        <v>161</v>
      </c>
      <c s="34" t="s">
        <v>105</v>
      </c>
      <c s="35" t="s">
        <v>5</v>
      </c>
      <c s="6" t="s">
        <v>106</v>
      </c>
      <c s="36" t="s">
        <v>88</v>
      </c>
      <c s="37">
        <v>190</v>
      </c>
      <c s="36">
        <v>0</v>
      </c>
      <c s="36">
        <f>ROUND(G102*H102,6)</f>
      </c>
      <c r="L102" s="38">
        <v>0</v>
      </c>
      <c s="32">
        <f>ROUND(ROUND(L102,2)*ROUND(G102,3),2)</f>
      </c>
      <c s="36" t="s">
        <v>738</v>
      </c>
      <c>
        <f>(M102*21)/100</f>
      </c>
      <c t="s">
        <v>27</v>
      </c>
    </row>
    <row r="103" spans="1:5" ht="12.75">
      <c r="A103" s="35" t="s">
        <v>55</v>
      </c>
      <c r="E103" s="39" t="s">
        <v>5</v>
      </c>
    </row>
    <row r="104" spans="1:5" ht="12.75">
      <c r="A104" s="35" t="s">
        <v>56</v>
      </c>
      <c r="E104" s="40" t="s">
        <v>6876</v>
      </c>
    </row>
    <row r="105" spans="1:5" ht="89.25">
      <c r="A105" t="s">
        <v>58</v>
      </c>
      <c r="E105" s="39" t="s">
        <v>1185</v>
      </c>
    </row>
    <row r="106" spans="1:16" ht="25.5">
      <c r="A106" t="s">
        <v>49</v>
      </c>
      <c s="34" t="s">
        <v>165</v>
      </c>
      <c s="34" t="s">
        <v>1863</v>
      </c>
      <c s="35" t="s">
        <v>5</v>
      </c>
      <c s="6" t="s">
        <v>1438</v>
      </c>
      <c s="36" t="s">
        <v>83</v>
      </c>
      <c s="37">
        <v>8</v>
      </c>
      <c s="36">
        <v>0</v>
      </c>
      <c s="36">
        <f>ROUND(G106*H106,6)</f>
      </c>
      <c r="L106" s="38">
        <v>0</v>
      </c>
      <c s="32">
        <f>ROUND(ROUND(L106,2)*ROUND(G106,3),2)</f>
      </c>
      <c s="36" t="s">
        <v>738</v>
      </c>
      <c>
        <f>(M106*21)/100</f>
      </c>
      <c t="s">
        <v>27</v>
      </c>
    </row>
    <row r="107" spans="1:5" ht="12.75">
      <c r="A107" s="35" t="s">
        <v>55</v>
      </c>
      <c r="E107" s="39" t="s">
        <v>5</v>
      </c>
    </row>
    <row r="108" spans="1:5" ht="12.75">
      <c r="A108" s="35" t="s">
        <v>56</v>
      </c>
      <c r="E108" s="40" t="s">
        <v>6876</v>
      </c>
    </row>
    <row r="109" spans="1:5" ht="102">
      <c r="A109" t="s">
        <v>58</v>
      </c>
      <c r="E109" s="39" t="s">
        <v>892</v>
      </c>
    </row>
    <row r="110" spans="1:16" ht="25.5">
      <c r="A110" t="s">
        <v>49</v>
      </c>
      <c s="34" t="s">
        <v>170</v>
      </c>
      <c s="34" t="s">
        <v>2117</v>
      </c>
      <c s="35" t="s">
        <v>5</v>
      </c>
      <c s="6" t="s">
        <v>6897</v>
      </c>
      <c s="36" t="s">
        <v>83</v>
      </c>
      <c s="37">
        <v>3</v>
      </c>
      <c s="36">
        <v>0</v>
      </c>
      <c s="36">
        <f>ROUND(G110*H110,6)</f>
      </c>
      <c r="L110" s="38">
        <v>0</v>
      </c>
      <c s="32">
        <f>ROUND(ROUND(L110,2)*ROUND(G110,3),2)</f>
      </c>
      <c s="36" t="s">
        <v>738</v>
      </c>
      <c>
        <f>(M110*21)/100</f>
      </c>
      <c t="s">
        <v>27</v>
      </c>
    </row>
    <row r="111" spans="1:5" ht="12.75">
      <c r="A111" s="35" t="s">
        <v>55</v>
      </c>
      <c r="E111" s="39" t="s">
        <v>5</v>
      </c>
    </row>
    <row r="112" spans="1:5" ht="12.75">
      <c r="A112" s="35" t="s">
        <v>56</v>
      </c>
      <c r="E112" s="40" t="s">
        <v>6876</v>
      </c>
    </row>
    <row r="113" spans="1:5" ht="102">
      <c r="A113" t="s">
        <v>58</v>
      </c>
      <c r="E113" s="39" t="s">
        <v>892</v>
      </c>
    </row>
    <row r="114" spans="1:16" ht="12.75">
      <c r="A114" t="s">
        <v>49</v>
      </c>
      <c s="34" t="s">
        <v>174</v>
      </c>
      <c s="34" t="s">
        <v>6898</v>
      </c>
      <c s="35" t="s">
        <v>5</v>
      </c>
      <c s="6" t="s">
        <v>2463</v>
      </c>
      <c s="36" t="s">
        <v>88</v>
      </c>
      <c s="37">
        <v>730</v>
      </c>
      <c s="36">
        <v>0</v>
      </c>
      <c s="36">
        <f>ROUND(G114*H114,6)</f>
      </c>
      <c r="L114" s="38">
        <v>0</v>
      </c>
      <c s="32">
        <f>ROUND(ROUND(L114,2)*ROUND(G114,3),2)</f>
      </c>
      <c s="36" t="s">
        <v>738</v>
      </c>
      <c>
        <f>(M114*21)/100</f>
      </c>
      <c t="s">
        <v>27</v>
      </c>
    </row>
    <row r="115" spans="1:5" ht="12.75">
      <c r="A115" s="35" t="s">
        <v>55</v>
      </c>
      <c r="E115" s="39" t="s">
        <v>5</v>
      </c>
    </row>
    <row r="116" spans="1:5" ht="12.75">
      <c r="A116" s="35" t="s">
        <v>56</v>
      </c>
      <c r="E116" s="40" t="s">
        <v>6876</v>
      </c>
    </row>
    <row r="117" spans="1:5" ht="76.5">
      <c r="A117" t="s">
        <v>58</v>
      </c>
      <c r="E117" s="39" t="s">
        <v>6899</v>
      </c>
    </row>
    <row r="118" spans="1:16" ht="12.75">
      <c r="A118" t="s">
        <v>49</v>
      </c>
      <c s="34" t="s">
        <v>178</v>
      </c>
      <c s="34" t="s">
        <v>11237</v>
      </c>
      <c s="35" t="s">
        <v>5</v>
      </c>
      <c s="6" t="s">
        <v>11238</v>
      </c>
      <c s="36" t="s">
        <v>83</v>
      </c>
      <c s="37">
        <v>2</v>
      </c>
      <c s="36">
        <v>0</v>
      </c>
      <c s="36">
        <f>ROUND(G118*H118,6)</f>
      </c>
      <c r="L118" s="38">
        <v>0</v>
      </c>
      <c s="32">
        <f>ROUND(ROUND(L118,2)*ROUND(G118,3),2)</f>
      </c>
      <c s="36" t="s">
        <v>738</v>
      </c>
      <c>
        <f>(M118*21)/100</f>
      </c>
      <c t="s">
        <v>27</v>
      </c>
    </row>
    <row r="119" spans="1:5" ht="12.75">
      <c r="A119" s="35" t="s">
        <v>55</v>
      </c>
      <c r="E119" s="39" t="s">
        <v>5</v>
      </c>
    </row>
    <row r="120" spans="1:5" ht="12.75">
      <c r="A120" s="35" t="s">
        <v>56</v>
      </c>
      <c r="E120" s="40" t="s">
        <v>6876</v>
      </c>
    </row>
    <row r="121" spans="1:5" ht="76.5">
      <c r="A121" t="s">
        <v>58</v>
      </c>
      <c r="E121" s="39" t="s">
        <v>1162</v>
      </c>
    </row>
    <row r="122" spans="1:16" ht="12.75">
      <c r="A122" t="s">
        <v>49</v>
      </c>
      <c s="34" t="s">
        <v>50</v>
      </c>
      <c s="34" t="s">
        <v>2133</v>
      </c>
      <c s="35" t="s">
        <v>5</v>
      </c>
      <c s="6" t="s">
        <v>2134</v>
      </c>
      <c s="36" t="s">
        <v>88</v>
      </c>
      <c s="37">
        <v>730</v>
      </c>
      <c s="36">
        <v>0</v>
      </c>
      <c s="36">
        <f>ROUND(G122*H122,6)</f>
      </c>
      <c r="L122" s="38">
        <v>0</v>
      </c>
      <c s="32">
        <f>ROUND(ROUND(L122,2)*ROUND(G122,3),2)</f>
      </c>
      <c s="36" t="s">
        <v>738</v>
      </c>
      <c>
        <f>(M122*21)/100</f>
      </c>
      <c t="s">
        <v>27</v>
      </c>
    </row>
    <row r="123" spans="1:5" ht="12.75">
      <c r="A123" s="35" t="s">
        <v>55</v>
      </c>
      <c r="E123" s="39" t="s">
        <v>5</v>
      </c>
    </row>
    <row r="124" spans="1:5" ht="12.75">
      <c r="A124" s="35" t="s">
        <v>56</v>
      </c>
      <c r="E124" s="40" t="s">
        <v>6876</v>
      </c>
    </row>
    <row r="125" spans="1:5" ht="114.75">
      <c r="A125" t="s">
        <v>58</v>
      </c>
      <c r="E125" s="39" t="s">
        <v>6880</v>
      </c>
    </row>
    <row r="126" spans="1:16" ht="12.75">
      <c r="A126" t="s">
        <v>49</v>
      </c>
      <c s="34" t="s">
        <v>60</v>
      </c>
      <c s="34" t="s">
        <v>2534</v>
      </c>
      <c s="35" t="s">
        <v>5</v>
      </c>
      <c s="6" t="s">
        <v>1819</v>
      </c>
      <c s="36" t="s">
        <v>1149</v>
      </c>
      <c s="37">
        <v>750</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6876</v>
      </c>
    </row>
    <row r="129" spans="1:5" ht="127.5">
      <c r="A129" t="s">
        <v>58</v>
      </c>
      <c r="E129" s="39" t="s">
        <v>3078</v>
      </c>
    </row>
    <row r="130" spans="1:16" ht="25.5">
      <c r="A130" t="s">
        <v>49</v>
      </c>
      <c s="34" t="s">
        <v>63</v>
      </c>
      <c s="34" t="s">
        <v>6857</v>
      </c>
      <c s="35" t="s">
        <v>5</v>
      </c>
      <c s="6" t="s">
        <v>6858</v>
      </c>
      <c s="36" t="s">
        <v>83</v>
      </c>
      <c s="37">
        <v>1</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6876</v>
      </c>
    </row>
    <row r="133" spans="1:5" ht="89.25">
      <c r="A133" t="s">
        <v>58</v>
      </c>
      <c r="E133" s="39" t="s">
        <v>6890</v>
      </c>
    </row>
    <row r="134" spans="1:16" ht="12.75">
      <c r="A134" t="s">
        <v>49</v>
      </c>
      <c s="34" t="s">
        <v>182</v>
      </c>
      <c s="34" t="s">
        <v>2157</v>
      </c>
      <c s="35" t="s">
        <v>5</v>
      </c>
      <c s="6" t="s">
        <v>11355</v>
      </c>
      <c s="36" t="s">
        <v>83</v>
      </c>
      <c s="37">
        <v>1</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6876</v>
      </c>
    </row>
    <row r="137" spans="1:5" ht="89.25">
      <c r="A137" t="s">
        <v>58</v>
      </c>
      <c r="E137" s="39" t="s">
        <v>6890</v>
      </c>
    </row>
    <row r="138" spans="1:16" ht="25.5">
      <c r="A138" t="s">
        <v>49</v>
      </c>
      <c s="34" t="s">
        <v>263</v>
      </c>
      <c s="34" t="s">
        <v>11199</v>
      </c>
      <c s="35" t="s">
        <v>5</v>
      </c>
      <c s="6" t="s">
        <v>11200</v>
      </c>
      <c s="36" t="s">
        <v>83</v>
      </c>
      <c s="37">
        <v>1</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6876</v>
      </c>
    </row>
    <row r="141" spans="1:5" ht="89.25">
      <c r="A141" t="s">
        <v>58</v>
      </c>
      <c r="E141" s="39" t="s">
        <v>6890</v>
      </c>
    </row>
    <row r="142" spans="1:16" ht="12.75">
      <c r="A142" t="s">
        <v>49</v>
      </c>
      <c s="34" t="s">
        <v>267</v>
      </c>
      <c s="34" t="s">
        <v>11113</v>
      </c>
      <c s="35" t="s">
        <v>5</v>
      </c>
      <c s="6" t="s">
        <v>11114</v>
      </c>
      <c s="36" t="s">
        <v>83</v>
      </c>
      <c s="37">
        <v>3</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6876</v>
      </c>
    </row>
    <row r="145" spans="1:5" ht="114.75">
      <c r="A145" t="s">
        <v>58</v>
      </c>
      <c r="E145" s="39" t="s">
        <v>6893</v>
      </c>
    </row>
    <row r="146" spans="1:16" ht="25.5">
      <c r="A146" t="s">
        <v>49</v>
      </c>
      <c s="34" t="s">
        <v>271</v>
      </c>
      <c s="34" t="s">
        <v>1823</v>
      </c>
      <c s="35" t="s">
        <v>5</v>
      </c>
      <c s="6" t="s">
        <v>1824</v>
      </c>
      <c s="36" t="s">
        <v>83</v>
      </c>
      <c s="37">
        <v>1</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6876</v>
      </c>
    </row>
    <row r="149" spans="1:5" ht="114.75">
      <c r="A149" t="s">
        <v>58</v>
      </c>
      <c r="E149" s="39" t="s">
        <v>6910</v>
      </c>
    </row>
    <row r="150" spans="1:16" ht="38.25">
      <c r="A150" t="s">
        <v>49</v>
      </c>
      <c s="34" t="s">
        <v>275</v>
      </c>
      <c s="34" t="s">
        <v>2482</v>
      </c>
      <c s="35" t="s">
        <v>5</v>
      </c>
      <c s="6" t="s">
        <v>2483</v>
      </c>
      <c s="36" t="s">
        <v>83</v>
      </c>
      <c s="37">
        <v>1</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6876</v>
      </c>
    </row>
    <row r="153" spans="1:5" ht="114.75">
      <c r="A153" t="s">
        <v>58</v>
      </c>
      <c r="E153" s="39" t="s">
        <v>6910</v>
      </c>
    </row>
    <row r="154" spans="1:16" ht="25.5">
      <c r="A154" t="s">
        <v>49</v>
      </c>
      <c s="34" t="s">
        <v>280</v>
      </c>
      <c s="34" t="s">
        <v>1827</v>
      </c>
      <c s="35" t="s">
        <v>5</v>
      </c>
      <c s="6" t="s">
        <v>1828</v>
      </c>
      <c s="36" t="s">
        <v>83</v>
      </c>
      <c s="37">
        <v>1</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6876</v>
      </c>
    </row>
    <row r="157" spans="1:5" ht="89.25">
      <c r="A157" t="s">
        <v>58</v>
      </c>
      <c r="E157" s="39" t="s">
        <v>11118</v>
      </c>
    </row>
    <row r="158" spans="1:16" ht="12.75">
      <c r="A158" t="s">
        <v>49</v>
      </c>
      <c s="34" t="s">
        <v>284</v>
      </c>
      <c s="34" t="s">
        <v>2323</v>
      </c>
      <c s="35" t="s">
        <v>5</v>
      </c>
      <c s="6" t="s">
        <v>2324</v>
      </c>
      <c s="36" t="s">
        <v>83</v>
      </c>
      <c s="37">
        <v>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6876</v>
      </c>
    </row>
    <row r="161" spans="1:5" ht="76.5">
      <c r="A161" t="s">
        <v>58</v>
      </c>
      <c r="E161" s="39" t="s">
        <v>6911</v>
      </c>
    </row>
    <row r="162" spans="1:16" ht="12.75">
      <c r="A162" t="s">
        <v>49</v>
      </c>
      <c s="34" t="s">
        <v>288</v>
      </c>
      <c s="34" t="s">
        <v>1907</v>
      </c>
      <c s="35" t="s">
        <v>5</v>
      </c>
      <c s="6" t="s">
        <v>1908</v>
      </c>
      <c s="36" t="s">
        <v>168</v>
      </c>
      <c s="37">
        <v>80</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6876</v>
      </c>
    </row>
    <row r="165" spans="1:5" ht="89.25">
      <c r="A165" t="s">
        <v>58</v>
      </c>
      <c r="E165" s="39" t="s">
        <v>6913</v>
      </c>
    </row>
    <row r="166" spans="1:16" ht="12.75">
      <c r="A166" t="s">
        <v>49</v>
      </c>
      <c s="34" t="s">
        <v>292</v>
      </c>
      <c s="34" t="s">
        <v>2349</v>
      </c>
      <c s="35" t="s">
        <v>5</v>
      </c>
      <c s="6" t="s">
        <v>2350</v>
      </c>
      <c s="36" t="s">
        <v>168</v>
      </c>
      <c s="37">
        <v>90</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6876</v>
      </c>
    </row>
    <row r="169" spans="1:5" ht="102">
      <c r="A169" t="s">
        <v>58</v>
      </c>
      <c r="E169" s="39" t="s">
        <v>11249</v>
      </c>
    </row>
    <row r="170" spans="1:16" ht="12.75">
      <c r="A170" t="s">
        <v>49</v>
      </c>
      <c s="34" t="s">
        <v>296</v>
      </c>
      <c s="34" t="s">
        <v>2360</v>
      </c>
      <c s="35" t="s">
        <v>5</v>
      </c>
      <c s="6" t="s">
        <v>2361</v>
      </c>
      <c s="36" t="s">
        <v>168</v>
      </c>
      <c s="37">
        <v>160</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6876</v>
      </c>
    </row>
    <row r="173" spans="1:5" ht="89.25">
      <c r="A173" t="s">
        <v>58</v>
      </c>
      <c r="E173" s="39" t="s">
        <v>11119</v>
      </c>
    </row>
    <row r="174" spans="1:13" ht="12.75">
      <c r="A174" t="s">
        <v>46</v>
      </c>
      <c r="C174" s="31" t="s">
        <v>100</v>
      </c>
      <c r="E174" s="33" t="s">
        <v>464</v>
      </c>
      <c r="J174" s="32">
        <f>0</f>
      </c>
      <c s="32">
        <f>0</f>
      </c>
      <c s="32">
        <f>0+L175</f>
      </c>
      <c s="32">
        <f>0+M175</f>
      </c>
    </row>
    <row r="175" spans="1:16" ht="12.75">
      <c r="A175" t="s">
        <v>49</v>
      </c>
      <c s="34" t="s">
        <v>300</v>
      </c>
      <c s="34" t="s">
        <v>6715</v>
      </c>
      <c s="35" t="s">
        <v>5</v>
      </c>
      <c s="6" t="s">
        <v>6716</v>
      </c>
      <c s="36" t="s">
        <v>71</v>
      </c>
      <c s="37">
        <v>6</v>
      </c>
      <c s="36">
        <v>0</v>
      </c>
      <c s="36">
        <f>ROUND(G175*H175,6)</f>
      </c>
      <c r="L175" s="38">
        <v>0</v>
      </c>
      <c s="32">
        <f>ROUND(ROUND(L175,2)*ROUND(G175,3),2)</f>
      </c>
      <c s="36" t="s">
        <v>738</v>
      </c>
      <c>
        <f>(M175*21)/100</f>
      </c>
      <c t="s">
        <v>27</v>
      </c>
    </row>
    <row r="176" spans="1:5" ht="12.75">
      <c r="A176" s="35" t="s">
        <v>55</v>
      </c>
      <c r="E176" s="39" t="s">
        <v>5</v>
      </c>
    </row>
    <row r="177" spans="1:5" ht="12.75">
      <c r="A177" s="35" t="s">
        <v>56</v>
      </c>
      <c r="E177" s="40" t="s">
        <v>6876</v>
      </c>
    </row>
    <row r="178" spans="1:5" ht="369.75">
      <c r="A178" t="s">
        <v>58</v>
      </c>
      <c r="E178" s="39" t="s">
        <v>3533</v>
      </c>
    </row>
    <row r="179" spans="1:13" ht="12.75">
      <c r="A179" t="s">
        <v>46</v>
      </c>
      <c r="C179" s="31" t="s">
        <v>104</v>
      </c>
      <c r="E179" s="33" t="s">
        <v>2762</v>
      </c>
      <c r="J179" s="32">
        <f>0</f>
      </c>
      <c s="32">
        <f>0</f>
      </c>
      <c s="32">
        <f>0+L180+L184+L188</f>
      </c>
      <c s="32">
        <f>0+M180+M184+M188</f>
      </c>
    </row>
    <row r="180" spans="1:16" ht="12.75">
      <c r="A180" t="s">
        <v>49</v>
      </c>
      <c s="34" t="s">
        <v>304</v>
      </c>
      <c s="34" t="s">
        <v>11104</v>
      </c>
      <c s="35" t="s">
        <v>5</v>
      </c>
      <c s="6" t="s">
        <v>2447</v>
      </c>
      <c s="36" t="s">
        <v>220</v>
      </c>
      <c s="37">
        <v>50</v>
      </c>
      <c s="36">
        <v>0</v>
      </c>
      <c s="36">
        <f>ROUND(G180*H180,6)</f>
      </c>
      <c r="L180" s="38">
        <v>0</v>
      </c>
      <c s="32">
        <f>ROUND(ROUND(L180,2)*ROUND(G180,3),2)</f>
      </c>
      <c s="36" t="s">
        <v>738</v>
      </c>
      <c>
        <f>(M180*21)/100</f>
      </c>
      <c t="s">
        <v>27</v>
      </c>
    </row>
    <row r="181" spans="1:5" ht="12.75">
      <c r="A181" s="35" t="s">
        <v>55</v>
      </c>
      <c r="E181" s="39" t="s">
        <v>5</v>
      </c>
    </row>
    <row r="182" spans="1:5" ht="12.75">
      <c r="A182" s="35" t="s">
        <v>56</v>
      </c>
      <c r="E182" s="40" t="s">
        <v>6876</v>
      </c>
    </row>
    <row r="183" spans="1:5" ht="153">
      <c r="A183" t="s">
        <v>58</v>
      </c>
      <c r="E183" s="39" t="s">
        <v>2448</v>
      </c>
    </row>
    <row r="184" spans="1:16" ht="12.75">
      <c r="A184" t="s">
        <v>49</v>
      </c>
      <c s="34" t="s">
        <v>308</v>
      </c>
      <c s="34" t="s">
        <v>2449</v>
      </c>
      <c s="35" t="s">
        <v>5</v>
      </c>
      <c s="6" t="s">
        <v>2450</v>
      </c>
      <c s="36" t="s">
        <v>71</v>
      </c>
      <c s="37">
        <v>5</v>
      </c>
      <c s="36">
        <v>0</v>
      </c>
      <c s="36">
        <f>ROUND(G184*H184,6)</f>
      </c>
      <c r="L184" s="38">
        <v>0</v>
      </c>
      <c s="32">
        <f>ROUND(ROUND(L184,2)*ROUND(G184,3),2)</f>
      </c>
      <c s="36" t="s">
        <v>738</v>
      </c>
      <c>
        <f>(M184*21)/100</f>
      </c>
      <c t="s">
        <v>27</v>
      </c>
    </row>
    <row r="185" spans="1:5" ht="12.75">
      <c r="A185" s="35" t="s">
        <v>55</v>
      </c>
      <c r="E185" s="39" t="s">
        <v>5</v>
      </c>
    </row>
    <row r="186" spans="1:5" ht="12.75">
      <c r="A186" s="35" t="s">
        <v>56</v>
      </c>
      <c r="E186" s="40" t="s">
        <v>6876</v>
      </c>
    </row>
    <row r="187" spans="1:5" ht="140.25">
      <c r="A187" t="s">
        <v>58</v>
      </c>
      <c r="E187" s="39" t="s">
        <v>2883</v>
      </c>
    </row>
    <row r="188" spans="1:16" ht="25.5">
      <c r="A188" t="s">
        <v>49</v>
      </c>
      <c s="34" t="s">
        <v>312</v>
      </c>
      <c s="34" t="s">
        <v>2769</v>
      </c>
      <c s="35" t="s">
        <v>5</v>
      </c>
      <c s="6" t="s">
        <v>2770</v>
      </c>
      <c s="36" t="s">
        <v>2025</v>
      </c>
      <c s="37">
        <v>150</v>
      </c>
      <c s="36">
        <v>0</v>
      </c>
      <c s="36">
        <f>ROUND(G188*H188,6)</f>
      </c>
      <c r="L188" s="38">
        <v>0</v>
      </c>
      <c s="32">
        <f>ROUND(ROUND(L188,2)*ROUND(G188,3),2)</f>
      </c>
      <c s="36" t="s">
        <v>738</v>
      </c>
      <c>
        <f>(M188*21)/100</f>
      </c>
      <c t="s">
        <v>27</v>
      </c>
    </row>
    <row r="189" spans="1:5" ht="12.75">
      <c r="A189" s="35" t="s">
        <v>55</v>
      </c>
      <c r="E189" s="39" t="s">
        <v>5</v>
      </c>
    </row>
    <row r="190" spans="1:5" ht="12.75">
      <c r="A190" s="35" t="s">
        <v>56</v>
      </c>
      <c r="E190" s="40" t="s">
        <v>6876</v>
      </c>
    </row>
    <row r="191" spans="1:5" ht="127.5">
      <c r="A191" t="s">
        <v>58</v>
      </c>
      <c r="E191" s="39" t="s">
        <v>2776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2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11070</v>
      </c>
      <c s="41">
        <f>Rekapitulace!C194</f>
      </c>
      <c s="20" t="s">
        <v>0</v>
      </c>
      <c t="s">
        <v>23</v>
      </c>
      <c t="s">
        <v>27</v>
      </c>
    </row>
    <row r="4" spans="1:16" ht="32" customHeight="1">
      <c r="A4" s="24" t="s">
        <v>20</v>
      </c>
      <c s="25" t="s">
        <v>28</v>
      </c>
      <c s="27" t="s">
        <v>11070</v>
      </c>
      <c r="E4" s="26" t="s">
        <v>11071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COUNTIFS(L8:L279,"=0",A8:A279,"P")+COUNTIFS(L8:L279,"",A8:A279,"P")+SUM(Q8:Q279)</f>
      </c>
    </row>
    <row r="8" spans="1:13" ht="12.75">
      <c r="A8" t="s">
        <v>44</v>
      </c>
      <c r="C8" s="28" t="s">
        <v>11358</v>
      </c>
      <c r="E8" s="30" t="s">
        <v>11357</v>
      </c>
      <c r="J8" s="29">
        <f>0+J9+J30+J91+J160+J209+J250</f>
      </c>
      <c s="29">
        <f>0+K9+K30+K91+K160+K209+K250</f>
      </c>
      <c s="29">
        <f>0+L9+L30+L91+L160+L209+L250</f>
      </c>
      <c s="29">
        <f>0+M9+M30+M91+M160+M209+M250</f>
      </c>
    </row>
    <row r="9" spans="1:13" ht="12.75">
      <c r="A9" t="s">
        <v>46</v>
      </c>
      <c r="C9" s="31" t="s">
        <v>129</v>
      </c>
      <c r="E9" s="33" t="s">
        <v>1973</v>
      </c>
      <c r="J9" s="32">
        <f>0</f>
      </c>
      <c s="32">
        <f>0</f>
      </c>
      <c s="32">
        <f>0+L10+L14+L18+L22+L26</f>
      </c>
      <c s="32">
        <f>0+M10+M14+M18+M22+M26</f>
      </c>
    </row>
    <row r="10" spans="1:16" ht="25.5">
      <c r="A10" t="s">
        <v>49</v>
      </c>
      <c s="34" t="s">
        <v>67</v>
      </c>
      <c s="34" t="s">
        <v>3034</v>
      </c>
      <c s="35" t="s">
        <v>5</v>
      </c>
      <c s="6" t="s">
        <v>3035</v>
      </c>
      <c s="36" t="s">
        <v>53</v>
      </c>
      <c s="37">
        <v>14.5</v>
      </c>
      <c s="36">
        <v>0</v>
      </c>
      <c s="36">
        <f>ROUND(G10*H10,6)</f>
      </c>
      <c r="L10" s="38">
        <v>0</v>
      </c>
      <c s="32">
        <f>ROUND(ROUND(L10,2)*ROUND(G10,3),2)</f>
      </c>
      <c s="36" t="s">
        <v>738</v>
      </c>
      <c>
        <f>(M10*21)/100</f>
      </c>
      <c t="s">
        <v>27</v>
      </c>
    </row>
    <row r="11" spans="1:5" ht="12.75">
      <c r="A11" s="35" t="s">
        <v>55</v>
      </c>
      <c r="E11" s="39" t="s">
        <v>5</v>
      </c>
    </row>
    <row r="12" spans="1:5" ht="12.75">
      <c r="A12" s="35" t="s">
        <v>56</v>
      </c>
      <c r="E12" s="40" t="s">
        <v>5</v>
      </c>
    </row>
    <row r="13" spans="1:5" ht="89.25">
      <c r="A13" t="s">
        <v>58</v>
      </c>
      <c r="E13" s="39" t="s">
        <v>1975</v>
      </c>
    </row>
    <row r="14" spans="1:16" ht="25.5">
      <c r="A14" t="s">
        <v>49</v>
      </c>
      <c s="34" t="s">
        <v>27</v>
      </c>
      <c s="34" t="s">
        <v>1138</v>
      </c>
      <c s="35" t="s">
        <v>5</v>
      </c>
      <c s="6" t="s">
        <v>1139</v>
      </c>
      <c s="36" t="s">
        <v>53</v>
      </c>
      <c s="37">
        <v>3</v>
      </c>
      <c s="36">
        <v>0</v>
      </c>
      <c s="36">
        <f>ROUND(G14*H14,6)</f>
      </c>
      <c r="L14" s="38">
        <v>0</v>
      </c>
      <c s="32">
        <f>ROUND(ROUND(L14,2)*ROUND(G14,3),2)</f>
      </c>
      <c s="36" t="s">
        <v>738</v>
      </c>
      <c>
        <f>(M14*21)/100</f>
      </c>
      <c t="s">
        <v>27</v>
      </c>
    </row>
    <row r="15" spans="1:5" ht="12.75">
      <c r="A15" s="35" t="s">
        <v>55</v>
      </c>
      <c r="E15" s="39" t="s">
        <v>5</v>
      </c>
    </row>
    <row r="16" spans="1:5" ht="12.75">
      <c r="A16" s="35" t="s">
        <v>56</v>
      </c>
      <c r="E16" s="40" t="s">
        <v>5</v>
      </c>
    </row>
    <row r="17" spans="1:5" ht="89.25">
      <c r="A17" t="s">
        <v>58</v>
      </c>
      <c r="E17" s="39" t="s">
        <v>1975</v>
      </c>
    </row>
    <row r="18" spans="1:16" ht="25.5">
      <c r="A18" t="s">
        <v>49</v>
      </c>
      <c s="34" t="s">
        <v>26</v>
      </c>
      <c s="34" t="s">
        <v>1140</v>
      </c>
      <c s="35" t="s">
        <v>5</v>
      </c>
      <c s="6" t="s">
        <v>486</v>
      </c>
      <c s="36" t="s">
        <v>53</v>
      </c>
      <c s="37">
        <v>159</v>
      </c>
      <c s="36">
        <v>0</v>
      </c>
      <c s="36">
        <f>ROUND(G18*H18,6)</f>
      </c>
      <c r="L18" s="38">
        <v>0</v>
      </c>
      <c s="32">
        <f>ROUND(ROUND(L18,2)*ROUND(G18,3),2)</f>
      </c>
      <c s="36" t="s">
        <v>738</v>
      </c>
      <c>
        <f>(M18*21)/100</f>
      </c>
      <c t="s">
        <v>27</v>
      </c>
    </row>
    <row r="19" spans="1:5" ht="12.75">
      <c r="A19" s="35" t="s">
        <v>55</v>
      </c>
      <c r="E19" s="39" t="s">
        <v>5</v>
      </c>
    </row>
    <row r="20" spans="1:5" ht="12.75">
      <c r="A20" s="35" t="s">
        <v>56</v>
      </c>
      <c r="E20" s="40" t="s">
        <v>5</v>
      </c>
    </row>
    <row r="21" spans="1:5" ht="89.25">
      <c r="A21" t="s">
        <v>58</v>
      </c>
      <c r="E21" s="39" t="s">
        <v>1975</v>
      </c>
    </row>
    <row r="22" spans="1:16" ht="25.5">
      <c r="A22" t="s">
        <v>49</v>
      </c>
      <c s="34" t="s">
        <v>85</v>
      </c>
      <c s="34" t="s">
        <v>2429</v>
      </c>
      <c s="35" t="s">
        <v>5</v>
      </c>
      <c s="6" t="s">
        <v>2430</v>
      </c>
      <c s="36" t="s">
        <v>53</v>
      </c>
      <c s="37">
        <v>108</v>
      </c>
      <c s="36">
        <v>0</v>
      </c>
      <c s="36">
        <f>ROUND(G22*H22,6)</f>
      </c>
      <c r="L22" s="38">
        <v>0</v>
      </c>
      <c s="32">
        <f>ROUND(ROUND(L22,2)*ROUND(G22,3),2)</f>
      </c>
      <c s="36" t="s">
        <v>738</v>
      </c>
      <c>
        <f>(M22*21)/100</f>
      </c>
      <c t="s">
        <v>27</v>
      </c>
    </row>
    <row r="23" spans="1:5" ht="12.75">
      <c r="A23" s="35" t="s">
        <v>55</v>
      </c>
      <c r="E23" s="39" t="s">
        <v>5</v>
      </c>
    </row>
    <row r="24" spans="1:5" ht="12.75">
      <c r="A24" s="35" t="s">
        <v>56</v>
      </c>
      <c r="E24" s="40" t="s">
        <v>5</v>
      </c>
    </row>
    <row r="25" spans="1:5" ht="89.25">
      <c r="A25" t="s">
        <v>58</v>
      </c>
      <c r="E25" s="39" t="s">
        <v>1975</v>
      </c>
    </row>
    <row r="26" spans="1:16" ht="25.5">
      <c r="A26" t="s">
        <v>49</v>
      </c>
      <c s="34" t="s">
        <v>90</v>
      </c>
      <c s="34" t="s">
        <v>888</v>
      </c>
      <c s="35" t="s">
        <v>5</v>
      </c>
      <c s="6" t="s">
        <v>889</v>
      </c>
      <c s="36" t="s">
        <v>53</v>
      </c>
      <c s="37">
        <v>11</v>
      </c>
      <c s="36">
        <v>0</v>
      </c>
      <c s="36">
        <f>ROUND(G26*H26,6)</f>
      </c>
      <c r="L26" s="38">
        <v>0</v>
      </c>
      <c s="32">
        <f>ROUND(ROUND(L26,2)*ROUND(G26,3),2)</f>
      </c>
      <c s="36" t="s">
        <v>738</v>
      </c>
      <c>
        <f>(M26*21)/100</f>
      </c>
      <c t="s">
        <v>27</v>
      </c>
    </row>
    <row r="27" spans="1:5" ht="12.75">
      <c r="A27" s="35" t="s">
        <v>55</v>
      </c>
      <c r="E27" s="39" t="s">
        <v>5</v>
      </c>
    </row>
    <row r="28" spans="1:5" ht="12.75">
      <c r="A28" s="35" t="s">
        <v>56</v>
      </c>
      <c r="E28" s="40" t="s">
        <v>5</v>
      </c>
    </row>
    <row r="29" spans="1:5" ht="89.25">
      <c r="A29" t="s">
        <v>58</v>
      </c>
      <c r="E29" s="39" t="s">
        <v>1975</v>
      </c>
    </row>
    <row r="30" spans="1:13" ht="12.75">
      <c r="A30" t="s">
        <v>46</v>
      </c>
      <c r="C30" s="31" t="s">
        <v>404</v>
      </c>
      <c r="E30" s="33" t="s">
        <v>1754</v>
      </c>
      <c r="J30" s="32">
        <f>0</f>
      </c>
      <c s="32">
        <f>0</f>
      </c>
      <c s="32">
        <f>0+L31+L35+L39+L43+L47+L51+L55+L59+L63+L67+L71+L75+L79+L83+L87</f>
      </c>
      <c s="32">
        <f>0+M31+M35+M39+M43+M47+M51+M55+M59+M63+M67+M71+M75+M79+M83+M87</f>
      </c>
    </row>
    <row r="31" spans="1:16" ht="12.75">
      <c r="A31" t="s">
        <v>49</v>
      </c>
      <c s="34" t="s">
        <v>141</v>
      </c>
      <c s="34" t="s">
        <v>11047</v>
      </c>
      <c s="35" t="s">
        <v>5</v>
      </c>
      <c s="6" t="s">
        <v>11048</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5</v>
      </c>
    </row>
    <row r="34" spans="1:5" ht="51">
      <c r="A34" t="s">
        <v>58</v>
      </c>
      <c r="E34" s="39" t="s">
        <v>11049</v>
      </c>
    </row>
    <row r="35" spans="1:16" ht="12.75">
      <c r="A35" t="s">
        <v>49</v>
      </c>
      <c s="34" t="s">
        <v>145</v>
      </c>
      <c s="34" t="s">
        <v>86</v>
      </c>
      <c s="35" t="s">
        <v>5</v>
      </c>
      <c s="6" t="s">
        <v>87</v>
      </c>
      <c s="36" t="s">
        <v>88</v>
      </c>
      <c s="37">
        <v>450</v>
      </c>
      <c s="36">
        <v>0</v>
      </c>
      <c s="36">
        <f>ROUND(G35*H35,6)</f>
      </c>
      <c r="L35" s="38">
        <v>0</v>
      </c>
      <c s="32">
        <f>ROUND(ROUND(L35,2)*ROUND(G35,3),2)</f>
      </c>
      <c s="36" t="s">
        <v>738</v>
      </c>
      <c>
        <f>(M35*21)/100</f>
      </c>
      <c t="s">
        <v>27</v>
      </c>
    </row>
    <row r="36" spans="1:5" ht="12.75">
      <c r="A36" s="35" t="s">
        <v>55</v>
      </c>
      <c r="E36" s="39" t="s">
        <v>5</v>
      </c>
    </row>
    <row r="37" spans="1:5" ht="12.75">
      <c r="A37" s="35" t="s">
        <v>56</v>
      </c>
      <c r="E37" s="40" t="s">
        <v>5</v>
      </c>
    </row>
    <row r="38" spans="1:5" ht="51">
      <c r="A38" t="s">
        <v>58</v>
      </c>
      <c r="E38" s="39" t="s">
        <v>1985</v>
      </c>
    </row>
    <row r="39" spans="1:16" ht="12.75">
      <c r="A39" t="s">
        <v>49</v>
      </c>
      <c s="34" t="s">
        <v>149</v>
      </c>
      <c s="34" t="s">
        <v>91</v>
      </c>
      <c s="35" t="s">
        <v>5</v>
      </c>
      <c s="6" t="s">
        <v>92</v>
      </c>
      <c s="36" t="s">
        <v>88</v>
      </c>
      <c s="37">
        <v>280</v>
      </c>
      <c s="36">
        <v>0</v>
      </c>
      <c s="36">
        <f>ROUND(G39*H39,6)</f>
      </c>
      <c r="L39" s="38">
        <v>0</v>
      </c>
      <c s="32">
        <f>ROUND(ROUND(L39,2)*ROUND(G39,3),2)</f>
      </c>
      <c s="36" t="s">
        <v>738</v>
      </c>
      <c>
        <f>(M39*21)/100</f>
      </c>
      <c t="s">
        <v>27</v>
      </c>
    </row>
    <row r="40" spans="1:5" ht="12.75">
      <c r="A40" s="35" t="s">
        <v>55</v>
      </c>
      <c r="E40" s="39" t="s">
        <v>5</v>
      </c>
    </row>
    <row r="41" spans="1:5" ht="12.75">
      <c r="A41" s="35" t="s">
        <v>56</v>
      </c>
      <c r="E41" s="40" t="s">
        <v>5</v>
      </c>
    </row>
    <row r="42" spans="1:5" ht="51">
      <c r="A42" t="s">
        <v>58</v>
      </c>
      <c r="E42" s="39" t="s">
        <v>1985</v>
      </c>
    </row>
    <row r="43" spans="1:16" ht="12.75">
      <c r="A43" t="s">
        <v>49</v>
      </c>
      <c s="34" t="s">
        <v>153</v>
      </c>
      <c s="34" t="s">
        <v>94</v>
      </c>
      <c s="35" t="s">
        <v>5</v>
      </c>
      <c s="6" t="s">
        <v>95</v>
      </c>
      <c s="36" t="s">
        <v>88</v>
      </c>
      <c s="37">
        <v>5</v>
      </c>
      <c s="36">
        <v>0</v>
      </c>
      <c s="36">
        <f>ROUND(G43*H43,6)</f>
      </c>
      <c r="L43" s="38">
        <v>0</v>
      </c>
      <c s="32">
        <f>ROUND(ROUND(L43,2)*ROUND(G43,3),2)</f>
      </c>
      <c s="36" t="s">
        <v>738</v>
      </c>
      <c>
        <f>(M43*21)/100</f>
      </c>
      <c t="s">
        <v>27</v>
      </c>
    </row>
    <row r="44" spans="1:5" ht="12.75">
      <c r="A44" s="35" t="s">
        <v>55</v>
      </c>
      <c r="E44" s="39" t="s">
        <v>5</v>
      </c>
    </row>
    <row r="45" spans="1:5" ht="12.75">
      <c r="A45" s="35" t="s">
        <v>56</v>
      </c>
      <c r="E45" s="40" t="s">
        <v>5</v>
      </c>
    </row>
    <row r="46" spans="1:5" ht="51">
      <c r="A46" t="s">
        <v>58</v>
      </c>
      <c r="E46" s="39" t="s">
        <v>1986</v>
      </c>
    </row>
    <row r="47" spans="1:16" ht="12.75">
      <c r="A47" t="s">
        <v>49</v>
      </c>
      <c s="34" t="s">
        <v>157</v>
      </c>
      <c s="34" t="s">
        <v>1167</v>
      </c>
      <c s="35" t="s">
        <v>5</v>
      </c>
      <c s="6" t="s">
        <v>1168</v>
      </c>
      <c s="36" t="s">
        <v>88</v>
      </c>
      <c s="37">
        <v>120</v>
      </c>
      <c s="36">
        <v>0</v>
      </c>
      <c s="36">
        <f>ROUND(G47*H47,6)</f>
      </c>
      <c r="L47" s="38">
        <v>0</v>
      </c>
      <c s="32">
        <f>ROUND(ROUND(L47,2)*ROUND(G47,3),2)</f>
      </c>
      <c s="36" t="s">
        <v>738</v>
      </c>
      <c>
        <f>(M47*21)/100</f>
      </c>
      <c t="s">
        <v>27</v>
      </c>
    </row>
    <row r="48" spans="1:5" ht="12.75">
      <c r="A48" s="35" t="s">
        <v>55</v>
      </c>
      <c r="E48" s="39" t="s">
        <v>5</v>
      </c>
    </row>
    <row r="49" spans="1:5" ht="12.75">
      <c r="A49" s="35" t="s">
        <v>56</v>
      </c>
      <c r="E49" s="40" t="s">
        <v>5</v>
      </c>
    </row>
    <row r="50" spans="1:5" ht="76.5">
      <c r="A50" t="s">
        <v>58</v>
      </c>
      <c r="E50" s="39" t="s">
        <v>1987</v>
      </c>
    </row>
    <row r="51" spans="1:16" ht="25.5">
      <c r="A51" t="s">
        <v>49</v>
      </c>
      <c s="34" t="s">
        <v>161</v>
      </c>
      <c s="34" t="s">
        <v>11359</v>
      </c>
      <c s="35" t="s">
        <v>5</v>
      </c>
      <c s="6" t="s">
        <v>11360</v>
      </c>
      <c s="36" t="s">
        <v>83</v>
      </c>
      <c s="37">
        <v>1</v>
      </c>
      <c s="36">
        <v>0</v>
      </c>
      <c s="36">
        <f>ROUND(G51*H51,6)</f>
      </c>
      <c r="L51" s="38">
        <v>0</v>
      </c>
      <c s="32">
        <f>ROUND(ROUND(L51,2)*ROUND(G51,3),2)</f>
      </c>
      <c s="36" t="s">
        <v>738</v>
      </c>
      <c>
        <f>(M51*21)/100</f>
      </c>
      <c t="s">
        <v>27</v>
      </c>
    </row>
    <row r="52" spans="1:5" ht="12.75">
      <c r="A52" s="35" t="s">
        <v>55</v>
      </c>
      <c r="E52" s="39" t="s">
        <v>5</v>
      </c>
    </row>
    <row r="53" spans="1:5" ht="12.75">
      <c r="A53" s="35" t="s">
        <v>56</v>
      </c>
      <c r="E53" s="40" t="s">
        <v>5</v>
      </c>
    </row>
    <row r="54" spans="1:5" ht="51">
      <c r="A54" t="s">
        <v>58</v>
      </c>
      <c r="E54" s="39" t="s">
        <v>2009</v>
      </c>
    </row>
    <row r="55" spans="1:16" ht="25.5">
      <c r="A55" t="s">
        <v>49</v>
      </c>
      <c s="34" t="s">
        <v>165</v>
      </c>
      <c s="34" t="s">
        <v>11126</v>
      </c>
      <c s="35" t="s">
        <v>5</v>
      </c>
      <c s="6" t="s">
        <v>11127</v>
      </c>
      <c s="36" t="s">
        <v>83</v>
      </c>
      <c s="37">
        <v>6</v>
      </c>
      <c s="36">
        <v>0</v>
      </c>
      <c s="36">
        <f>ROUND(G55*H55,6)</f>
      </c>
      <c r="L55" s="38">
        <v>0</v>
      </c>
      <c s="32">
        <f>ROUND(ROUND(L55,2)*ROUND(G55,3),2)</f>
      </c>
      <c s="36" t="s">
        <v>738</v>
      </c>
      <c>
        <f>(M55*21)/100</f>
      </c>
      <c t="s">
        <v>27</v>
      </c>
    </row>
    <row r="56" spans="1:5" ht="12.75">
      <c r="A56" s="35" t="s">
        <v>55</v>
      </c>
      <c r="E56" s="39" t="s">
        <v>5</v>
      </c>
    </row>
    <row r="57" spans="1:5" ht="12.75">
      <c r="A57" s="35" t="s">
        <v>56</v>
      </c>
      <c r="E57" s="40" t="s">
        <v>5</v>
      </c>
    </row>
    <row r="58" spans="1:5" ht="63.75">
      <c r="A58" t="s">
        <v>58</v>
      </c>
      <c r="E58" s="39" t="s">
        <v>1990</v>
      </c>
    </row>
    <row r="59" spans="1:16" ht="25.5">
      <c r="A59" t="s">
        <v>49</v>
      </c>
      <c s="34" t="s">
        <v>170</v>
      </c>
      <c s="34" t="s">
        <v>1176</v>
      </c>
      <c s="35" t="s">
        <v>5</v>
      </c>
      <c s="6" t="s">
        <v>1177</v>
      </c>
      <c s="36" t="s">
        <v>83</v>
      </c>
      <c s="37">
        <v>1</v>
      </c>
      <c s="36">
        <v>0</v>
      </c>
      <c s="36">
        <f>ROUND(G59*H59,6)</f>
      </c>
      <c r="L59" s="38">
        <v>0</v>
      </c>
      <c s="32">
        <f>ROUND(ROUND(L59,2)*ROUND(G59,3),2)</f>
      </c>
      <c s="36" t="s">
        <v>738</v>
      </c>
      <c>
        <f>(M59*21)/100</f>
      </c>
      <c t="s">
        <v>27</v>
      </c>
    </row>
    <row r="60" spans="1:5" ht="12.75">
      <c r="A60" s="35" t="s">
        <v>55</v>
      </c>
      <c r="E60" s="39" t="s">
        <v>5</v>
      </c>
    </row>
    <row r="61" spans="1:5" ht="12.75">
      <c r="A61" s="35" t="s">
        <v>56</v>
      </c>
      <c r="E61" s="40" t="s">
        <v>5</v>
      </c>
    </row>
    <row r="62" spans="1:5" ht="38.25">
      <c r="A62" t="s">
        <v>58</v>
      </c>
      <c r="E62" s="39" t="s">
        <v>1175</v>
      </c>
    </row>
    <row r="63" spans="1:16" ht="25.5">
      <c r="A63" t="s">
        <v>49</v>
      </c>
      <c s="34" t="s">
        <v>174</v>
      </c>
      <c s="34" t="s">
        <v>2433</v>
      </c>
      <c s="35" t="s">
        <v>5</v>
      </c>
      <c s="6" t="s">
        <v>2434</v>
      </c>
      <c s="36" t="s">
        <v>83</v>
      </c>
      <c s="37">
        <v>1</v>
      </c>
      <c s="36">
        <v>0</v>
      </c>
      <c s="36">
        <f>ROUND(G63*H63,6)</f>
      </c>
      <c r="L63" s="38">
        <v>0</v>
      </c>
      <c s="32">
        <f>ROUND(ROUND(L63,2)*ROUND(G63,3),2)</f>
      </c>
      <c s="36" t="s">
        <v>738</v>
      </c>
      <c>
        <f>(M63*21)/100</f>
      </c>
      <c t="s">
        <v>27</v>
      </c>
    </row>
    <row r="64" spans="1:5" ht="12.75">
      <c r="A64" s="35" t="s">
        <v>55</v>
      </c>
      <c r="E64" s="39" t="s">
        <v>5</v>
      </c>
    </row>
    <row r="65" spans="1:5" ht="12.75">
      <c r="A65" s="35" t="s">
        <v>56</v>
      </c>
      <c r="E65" s="40" t="s">
        <v>5</v>
      </c>
    </row>
    <row r="66" spans="1:5" ht="38.25">
      <c r="A66" t="s">
        <v>58</v>
      </c>
      <c r="E66" s="39" t="s">
        <v>2000</v>
      </c>
    </row>
    <row r="67" spans="1:16" ht="12.75">
      <c r="A67" t="s">
        <v>49</v>
      </c>
      <c s="34" t="s">
        <v>178</v>
      </c>
      <c s="34" t="s">
        <v>2438</v>
      </c>
      <c s="35" t="s">
        <v>5</v>
      </c>
      <c s="6" t="s">
        <v>2439</v>
      </c>
      <c s="36" t="s">
        <v>83</v>
      </c>
      <c s="37">
        <v>5</v>
      </c>
      <c s="36">
        <v>0</v>
      </c>
      <c s="36">
        <f>ROUND(G67*H67,6)</f>
      </c>
      <c r="L67" s="38">
        <v>0</v>
      </c>
      <c s="32">
        <f>ROUND(ROUND(L67,2)*ROUND(G67,3),2)</f>
      </c>
      <c s="36" t="s">
        <v>738</v>
      </c>
      <c>
        <f>(M67*21)/100</f>
      </c>
      <c t="s">
        <v>27</v>
      </c>
    </row>
    <row r="68" spans="1:5" ht="12.75">
      <c r="A68" s="35" t="s">
        <v>55</v>
      </c>
      <c r="E68" s="39" t="s">
        <v>5</v>
      </c>
    </row>
    <row r="69" spans="1:5" ht="12.75">
      <c r="A69" s="35" t="s">
        <v>56</v>
      </c>
      <c r="E69" s="40" t="s">
        <v>5</v>
      </c>
    </row>
    <row r="70" spans="1:5" ht="51">
      <c r="A70" t="s">
        <v>58</v>
      </c>
      <c r="E70" s="39" t="s">
        <v>2009</v>
      </c>
    </row>
    <row r="71" spans="1:16" ht="25.5">
      <c r="A71" t="s">
        <v>49</v>
      </c>
      <c s="34" t="s">
        <v>50</v>
      </c>
      <c s="34" t="s">
        <v>1178</v>
      </c>
      <c s="35" t="s">
        <v>5</v>
      </c>
      <c s="6" t="s">
        <v>1179</v>
      </c>
      <c s="36" t="s">
        <v>83</v>
      </c>
      <c s="37">
        <v>5</v>
      </c>
      <c s="36">
        <v>0</v>
      </c>
      <c s="36">
        <f>ROUND(G71*H71,6)</f>
      </c>
      <c r="L71" s="38">
        <v>0</v>
      </c>
      <c s="32">
        <f>ROUND(ROUND(L71,2)*ROUND(G71,3),2)</f>
      </c>
      <c s="36" t="s">
        <v>738</v>
      </c>
      <c>
        <f>(M71*21)/100</f>
      </c>
      <c t="s">
        <v>27</v>
      </c>
    </row>
    <row r="72" spans="1:5" ht="12.75">
      <c r="A72" s="35" t="s">
        <v>55</v>
      </c>
      <c r="E72" s="39" t="s">
        <v>5</v>
      </c>
    </row>
    <row r="73" spans="1:5" ht="12.75">
      <c r="A73" s="35" t="s">
        <v>56</v>
      </c>
      <c r="E73" s="40" t="s">
        <v>5</v>
      </c>
    </row>
    <row r="74" spans="1:5" ht="51">
      <c r="A74" t="s">
        <v>58</v>
      </c>
      <c r="E74" s="39" t="s">
        <v>1985</v>
      </c>
    </row>
    <row r="75" spans="1:16" ht="25.5">
      <c r="A75" t="s">
        <v>49</v>
      </c>
      <c s="34" t="s">
        <v>60</v>
      </c>
      <c s="34" t="s">
        <v>2005</v>
      </c>
      <c s="35" t="s">
        <v>5</v>
      </c>
      <c s="6" t="s">
        <v>2006</v>
      </c>
      <c s="36" t="s">
        <v>83</v>
      </c>
      <c s="37">
        <v>2</v>
      </c>
      <c s="36">
        <v>0</v>
      </c>
      <c s="36">
        <f>ROUND(G75*H75,6)</f>
      </c>
      <c r="L75" s="38">
        <v>0</v>
      </c>
      <c s="32">
        <f>ROUND(ROUND(L75,2)*ROUND(G75,3),2)</f>
      </c>
      <c s="36" t="s">
        <v>738</v>
      </c>
      <c>
        <f>(M75*21)/100</f>
      </c>
      <c t="s">
        <v>27</v>
      </c>
    </row>
    <row r="76" spans="1:5" ht="12.75">
      <c r="A76" s="35" t="s">
        <v>55</v>
      </c>
      <c r="E76" s="39" t="s">
        <v>5</v>
      </c>
    </row>
    <row r="77" spans="1:5" ht="12.75">
      <c r="A77" s="35" t="s">
        <v>56</v>
      </c>
      <c r="E77" s="40" t="s">
        <v>5</v>
      </c>
    </row>
    <row r="78" spans="1:5" ht="51">
      <c r="A78" t="s">
        <v>58</v>
      </c>
      <c r="E78" s="39" t="s">
        <v>2004</v>
      </c>
    </row>
    <row r="79" spans="1:16" ht="12.75">
      <c r="A79" t="s">
        <v>49</v>
      </c>
      <c s="34" t="s">
        <v>63</v>
      </c>
      <c s="34" t="s">
        <v>2010</v>
      </c>
      <c s="35" t="s">
        <v>5</v>
      </c>
      <c s="6" t="s">
        <v>2011</v>
      </c>
      <c s="36" t="s">
        <v>220</v>
      </c>
      <c s="37">
        <v>685</v>
      </c>
      <c s="36">
        <v>0</v>
      </c>
      <c s="36">
        <f>ROUND(G79*H79,6)</f>
      </c>
      <c r="L79" s="38">
        <v>0</v>
      </c>
      <c s="32">
        <f>ROUND(ROUND(L79,2)*ROUND(G79,3),2)</f>
      </c>
      <c s="36" t="s">
        <v>738</v>
      </c>
      <c>
        <f>(M79*21)/100</f>
      </c>
      <c t="s">
        <v>27</v>
      </c>
    </row>
    <row r="80" spans="1:5" ht="12.75">
      <c r="A80" s="35" t="s">
        <v>55</v>
      </c>
      <c r="E80" s="39" t="s">
        <v>5</v>
      </c>
    </row>
    <row r="81" spans="1:5" ht="12.75">
      <c r="A81" s="35" t="s">
        <v>56</v>
      </c>
      <c r="E81" s="40" t="s">
        <v>5</v>
      </c>
    </row>
    <row r="82" spans="1:5" ht="102">
      <c r="A82" t="s">
        <v>58</v>
      </c>
      <c r="E82" s="39" t="s">
        <v>2012</v>
      </c>
    </row>
    <row r="83" spans="1:16" ht="12.75">
      <c r="A83" t="s">
        <v>49</v>
      </c>
      <c s="34" t="s">
        <v>182</v>
      </c>
      <c s="34" t="s">
        <v>2013</v>
      </c>
      <c s="35" t="s">
        <v>5</v>
      </c>
      <c s="6" t="s">
        <v>2014</v>
      </c>
      <c s="36" t="s">
        <v>88</v>
      </c>
      <c s="37">
        <v>4300</v>
      </c>
      <c s="36">
        <v>0</v>
      </c>
      <c s="36">
        <f>ROUND(G83*H83,6)</f>
      </c>
      <c r="L83" s="38">
        <v>0</v>
      </c>
      <c s="32">
        <f>ROUND(ROUND(L83,2)*ROUND(G83,3),2)</f>
      </c>
      <c s="36" t="s">
        <v>738</v>
      </c>
      <c>
        <f>(M83*21)/100</f>
      </c>
      <c t="s">
        <v>27</v>
      </c>
    </row>
    <row r="84" spans="1:5" ht="12.75">
      <c r="A84" s="35" t="s">
        <v>55</v>
      </c>
      <c r="E84" s="39" t="s">
        <v>5</v>
      </c>
    </row>
    <row r="85" spans="1:5" ht="12.75">
      <c r="A85" s="35" t="s">
        <v>56</v>
      </c>
      <c r="E85" s="40" t="s">
        <v>5</v>
      </c>
    </row>
    <row r="86" spans="1:5" ht="25.5">
      <c r="A86" t="s">
        <v>58</v>
      </c>
      <c r="E86" s="39" t="s">
        <v>1997</v>
      </c>
    </row>
    <row r="87" spans="1:16" ht="12.75">
      <c r="A87" t="s">
        <v>49</v>
      </c>
      <c s="34" t="s">
        <v>263</v>
      </c>
      <c s="34" t="s">
        <v>2382</v>
      </c>
      <c s="35" t="s">
        <v>5</v>
      </c>
      <c s="6" t="s">
        <v>1819</v>
      </c>
      <c s="36" t="s">
        <v>1149</v>
      </c>
      <c s="37">
        <v>4773</v>
      </c>
      <c s="36">
        <v>0</v>
      </c>
      <c s="36">
        <f>ROUND(G87*H87,6)</f>
      </c>
      <c r="L87" s="38">
        <v>0</v>
      </c>
      <c s="32">
        <f>ROUND(ROUND(L87,2)*ROUND(G87,3),2)</f>
      </c>
      <c s="36" t="s">
        <v>738</v>
      </c>
      <c>
        <f>(M87*21)/100</f>
      </c>
      <c t="s">
        <v>27</v>
      </c>
    </row>
    <row r="88" spans="1:5" ht="12.75">
      <c r="A88" s="35" t="s">
        <v>55</v>
      </c>
      <c r="E88" s="39" t="s">
        <v>5</v>
      </c>
    </row>
    <row r="89" spans="1:5" ht="12.75">
      <c r="A89" s="35" t="s">
        <v>56</v>
      </c>
      <c r="E89" s="40" t="s">
        <v>5</v>
      </c>
    </row>
    <row r="90" spans="1:5" ht="76.5">
      <c r="A90" t="s">
        <v>58</v>
      </c>
      <c r="E90" s="39" t="s">
        <v>1162</v>
      </c>
    </row>
    <row r="91" spans="1:13" ht="12.75">
      <c r="A91" t="s">
        <v>46</v>
      </c>
      <c r="C91" s="31" t="s">
        <v>2027</v>
      </c>
      <c r="E91" s="33" t="s">
        <v>68</v>
      </c>
      <c r="J91" s="32">
        <f>0</f>
      </c>
      <c s="32">
        <f>0</f>
      </c>
      <c s="32">
        <f>0+L92+L96+L100+L104+L108+L112+L116+L120+L124+L128+L132+L136+L140+L144+L148+L152+L156</f>
      </c>
      <c s="32">
        <f>0+M92+M96+M100+M104+M108+M112+M116+M120+M124+M128+M132+M136+M140+M144+M148+M152+M156</f>
      </c>
    </row>
    <row r="92" spans="1:16" ht="12.75">
      <c r="A92" t="s">
        <v>49</v>
      </c>
      <c s="34" t="s">
        <v>93</v>
      </c>
      <c s="34" t="s">
        <v>2028</v>
      </c>
      <c s="35" t="s">
        <v>5</v>
      </c>
      <c s="6" t="s">
        <v>2029</v>
      </c>
      <c s="36" t="s">
        <v>220</v>
      </c>
      <c s="37">
        <v>750</v>
      </c>
      <c s="36">
        <v>0</v>
      </c>
      <c s="36">
        <f>ROUND(G92*H92,6)</f>
      </c>
      <c r="L92" s="38">
        <v>0</v>
      </c>
      <c s="32">
        <f>ROUND(ROUND(L92,2)*ROUND(G92,3),2)</f>
      </c>
      <c s="36" t="s">
        <v>738</v>
      </c>
      <c>
        <f>(M92*21)/100</f>
      </c>
      <c t="s">
        <v>27</v>
      </c>
    </row>
    <row r="93" spans="1:5" ht="12.75">
      <c r="A93" s="35" t="s">
        <v>55</v>
      </c>
      <c r="E93" s="39" t="s">
        <v>5</v>
      </c>
    </row>
    <row r="94" spans="1:5" ht="12.75">
      <c r="A94" s="35" t="s">
        <v>56</v>
      </c>
      <c r="E94" s="40" t="s">
        <v>5</v>
      </c>
    </row>
    <row r="95" spans="1:5" ht="12.75">
      <c r="A95" t="s">
        <v>58</v>
      </c>
      <c r="E95" s="39" t="s">
        <v>2030</v>
      </c>
    </row>
    <row r="96" spans="1:16" ht="25.5">
      <c r="A96" t="s">
        <v>49</v>
      </c>
      <c s="34" t="s">
        <v>79</v>
      </c>
      <c s="34" t="s">
        <v>11361</v>
      </c>
      <c s="35" t="s">
        <v>5</v>
      </c>
      <c s="6" t="s">
        <v>11362</v>
      </c>
      <c s="36" t="s">
        <v>220</v>
      </c>
      <c s="37">
        <v>5</v>
      </c>
      <c s="36">
        <v>0</v>
      </c>
      <c s="36">
        <f>ROUND(G96*H96,6)</f>
      </c>
      <c r="L96" s="38">
        <v>0</v>
      </c>
      <c s="32">
        <f>ROUND(ROUND(L96,2)*ROUND(G96,3),2)</f>
      </c>
      <c s="36" t="s">
        <v>738</v>
      </c>
      <c>
        <f>(M96*21)/100</f>
      </c>
      <c t="s">
        <v>27</v>
      </c>
    </row>
    <row r="97" spans="1:5" ht="12.75">
      <c r="A97" s="35" t="s">
        <v>55</v>
      </c>
      <c r="E97" s="39" t="s">
        <v>5</v>
      </c>
    </row>
    <row r="98" spans="1:5" ht="12.75">
      <c r="A98" s="35" t="s">
        <v>56</v>
      </c>
      <c r="E98" s="40" t="s">
        <v>5</v>
      </c>
    </row>
    <row r="99" spans="1:5" ht="76.5">
      <c r="A99" t="s">
        <v>58</v>
      </c>
      <c r="E99" s="39" t="s">
        <v>11363</v>
      </c>
    </row>
    <row r="100" spans="1:16" ht="12.75">
      <c r="A100" t="s">
        <v>49</v>
      </c>
      <c s="34" t="s">
        <v>100</v>
      </c>
      <c s="34" t="s">
        <v>490</v>
      </c>
      <c s="35" t="s">
        <v>5</v>
      </c>
      <c s="6" t="s">
        <v>491</v>
      </c>
      <c s="36" t="s">
        <v>71</v>
      </c>
      <c s="37">
        <v>2</v>
      </c>
      <c s="36">
        <v>0</v>
      </c>
      <c s="36">
        <f>ROUND(G100*H100,6)</f>
      </c>
      <c r="L100" s="38">
        <v>0</v>
      </c>
      <c s="32">
        <f>ROUND(ROUND(L100,2)*ROUND(G100,3),2)</f>
      </c>
      <c s="36" t="s">
        <v>738</v>
      </c>
      <c>
        <f>(M100*21)/100</f>
      </c>
      <c t="s">
        <v>27</v>
      </c>
    </row>
    <row r="101" spans="1:5" ht="12.75">
      <c r="A101" s="35" t="s">
        <v>55</v>
      </c>
      <c r="E101" s="39" t="s">
        <v>5</v>
      </c>
    </row>
    <row r="102" spans="1:5" ht="12.75">
      <c r="A102" s="35" t="s">
        <v>56</v>
      </c>
      <c r="E102" s="40" t="s">
        <v>5</v>
      </c>
    </row>
    <row r="103" spans="1:5" ht="229.5">
      <c r="A103" t="s">
        <v>58</v>
      </c>
      <c r="E103" s="39" t="s">
        <v>2039</v>
      </c>
    </row>
    <row r="104" spans="1:16" ht="12.75">
      <c r="A104" t="s">
        <v>49</v>
      </c>
      <c s="34" t="s">
        <v>104</v>
      </c>
      <c s="34" t="s">
        <v>2503</v>
      </c>
      <c s="35" t="s">
        <v>5</v>
      </c>
      <c s="6" t="s">
        <v>2504</v>
      </c>
      <c s="36" t="s">
        <v>2025</v>
      </c>
      <c s="37">
        <v>108</v>
      </c>
      <c s="36">
        <v>0</v>
      </c>
      <c s="36">
        <f>ROUND(G104*H104,6)</f>
      </c>
      <c r="L104" s="38">
        <v>0</v>
      </c>
      <c s="32">
        <f>ROUND(ROUND(L104,2)*ROUND(G104,3),2)</f>
      </c>
      <c s="36" t="s">
        <v>738</v>
      </c>
      <c>
        <f>(M104*21)/100</f>
      </c>
      <c t="s">
        <v>27</v>
      </c>
    </row>
    <row r="105" spans="1:5" ht="12.75">
      <c r="A105" s="35" t="s">
        <v>55</v>
      </c>
      <c r="E105" s="39" t="s">
        <v>5</v>
      </c>
    </row>
    <row r="106" spans="1:5" ht="12.75">
      <c r="A106" s="35" t="s">
        <v>56</v>
      </c>
      <c r="E106" s="40" t="s">
        <v>5</v>
      </c>
    </row>
    <row r="107" spans="1:5" ht="25.5">
      <c r="A107" t="s">
        <v>58</v>
      </c>
      <c r="E107" s="39" t="s">
        <v>2442</v>
      </c>
    </row>
    <row r="108" spans="1:16" ht="12.75">
      <c r="A108" t="s">
        <v>49</v>
      </c>
      <c s="34" t="s">
        <v>108</v>
      </c>
      <c s="34" t="s">
        <v>5700</v>
      </c>
      <c s="35" t="s">
        <v>5</v>
      </c>
      <c s="6" t="s">
        <v>5701</v>
      </c>
      <c s="36" t="s">
        <v>71</v>
      </c>
      <c s="37">
        <v>29</v>
      </c>
      <c s="36">
        <v>0</v>
      </c>
      <c s="36">
        <f>ROUND(G108*H108,6)</f>
      </c>
      <c r="L108" s="38">
        <v>0</v>
      </c>
      <c s="32">
        <f>ROUND(ROUND(L108,2)*ROUND(G108,3),2)</f>
      </c>
      <c s="36" t="s">
        <v>738</v>
      </c>
      <c>
        <f>(M108*21)/100</f>
      </c>
      <c t="s">
        <v>27</v>
      </c>
    </row>
    <row r="109" spans="1:5" ht="12.75">
      <c r="A109" s="35" t="s">
        <v>55</v>
      </c>
      <c r="E109" s="39" t="s">
        <v>5</v>
      </c>
    </row>
    <row r="110" spans="1:5" ht="12.75">
      <c r="A110" s="35" t="s">
        <v>56</v>
      </c>
      <c r="E110" s="40" t="s">
        <v>5</v>
      </c>
    </row>
    <row r="111" spans="1:5" ht="216.75">
      <c r="A111" t="s">
        <v>58</v>
      </c>
      <c r="E111" s="39" t="s">
        <v>6844</v>
      </c>
    </row>
    <row r="112" spans="1:16" ht="12.75">
      <c r="A112" t="s">
        <v>49</v>
      </c>
      <c s="34" t="s">
        <v>113</v>
      </c>
      <c s="34" t="s">
        <v>5239</v>
      </c>
      <c s="35" t="s">
        <v>5</v>
      </c>
      <c s="6" t="s">
        <v>5240</v>
      </c>
      <c s="36" t="s">
        <v>2025</v>
      </c>
      <c s="37">
        <v>240</v>
      </c>
      <c s="36">
        <v>0</v>
      </c>
      <c s="36">
        <f>ROUND(G112*H112,6)</f>
      </c>
      <c r="L112" s="38">
        <v>0</v>
      </c>
      <c s="32">
        <f>ROUND(ROUND(L112,2)*ROUND(G112,3),2)</f>
      </c>
      <c s="36" t="s">
        <v>738</v>
      </c>
      <c>
        <f>(M112*21)/100</f>
      </c>
      <c t="s">
        <v>27</v>
      </c>
    </row>
    <row r="113" spans="1:5" ht="12.75">
      <c r="A113" s="35" t="s">
        <v>55</v>
      </c>
      <c r="E113" s="39" t="s">
        <v>5</v>
      </c>
    </row>
    <row r="114" spans="1:5" ht="12.75">
      <c r="A114" s="35" t="s">
        <v>56</v>
      </c>
      <c r="E114" s="40" t="s">
        <v>5</v>
      </c>
    </row>
    <row r="115" spans="1:5" ht="25.5">
      <c r="A115" t="s">
        <v>58</v>
      </c>
      <c r="E115" s="39" t="s">
        <v>2442</v>
      </c>
    </row>
    <row r="116" spans="1:16" ht="12.75">
      <c r="A116" t="s">
        <v>49</v>
      </c>
      <c s="34" t="s">
        <v>117</v>
      </c>
      <c s="34" t="s">
        <v>75</v>
      </c>
      <c s="35" t="s">
        <v>5</v>
      </c>
      <c s="6" t="s">
        <v>76</v>
      </c>
      <c s="36" t="s">
        <v>71</v>
      </c>
      <c s="37">
        <v>8</v>
      </c>
      <c s="36">
        <v>0</v>
      </c>
      <c s="36">
        <f>ROUND(G116*H116,6)</f>
      </c>
      <c r="L116" s="38">
        <v>0</v>
      </c>
      <c s="32">
        <f>ROUND(ROUND(L116,2)*ROUND(G116,3),2)</f>
      </c>
      <c s="36" t="s">
        <v>738</v>
      </c>
      <c>
        <f>(M116*21)/100</f>
      </c>
      <c t="s">
        <v>27</v>
      </c>
    </row>
    <row r="117" spans="1:5" ht="12.75">
      <c r="A117" s="35" t="s">
        <v>55</v>
      </c>
      <c r="E117" s="39" t="s">
        <v>5</v>
      </c>
    </row>
    <row r="118" spans="1:5" ht="12.75">
      <c r="A118" s="35" t="s">
        <v>56</v>
      </c>
      <c r="E118" s="40" t="s">
        <v>5</v>
      </c>
    </row>
    <row r="119" spans="1:5" ht="153">
      <c r="A119" t="s">
        <v>58</v>
      </c>
      <c r="E119" s="39" t="s">
        <v>2040</v>
      </c>
    </row>
    <row r="120" spans="1:16" ht="12.75">
      <c r="A120" t="s">
        <v>49</v>
      </c>
      <c s="34" t="s">
        <v>121</v>
      </c>
      <c s="34" t="s">
        <v>3654</v>
      </c>
      <c s="35" t="s">
        <v>5</v>
      </c>
      <c s="6" t="s">
        <v>3655</v>
      </c>
      <c s="36" t="s">
        <v>71</v>
      </c>
      <c s="37">
        <v>2</v>
      </c>
      <c s="36">
        <v>0</v>
      </c>
      <c s="36">
        <f>ROUND(G120*H120,6)</f>
      </c>
      <c r="L120" s="38">
        <v>0</v>
      </c>
      <c s="32">
        <f>ROUND(ROUND(L120,2)*ROUND(G120,3),2)</f>
      </c>
      <c s="36" t="s">
        <v>738</v>
      </c>
      <c>
        <f>(M120*21)/100</f>
      </c>
      <c t="s">
        <v>27</v>
      </c>
    </row>
    <row r="121" spans="1:5" ht="12.75">
      <c r="A121" s="35" t="s">
        <v>55</v>
      </c>
      <c r="E121" s="39" t="s">
        <v>5</v>
      </c>
    </row>
    <row r="122" spans="1:5" ht="12.75">
      <c r="A122" s="35" t="s">
        <v>56</v>
      </c>
      <c r="E122" s="40" t="s">
        <v>5</v>
      </c>
    </row>
    <row r="123" spans="1:5" ht="165.75">
      <c r="A123" t="s">
        <v>58</v>
      </c>
      <c r="E123" s="39" t="s">
        <v>11258</v>
      </c>
    </row>
    <row r="124" spans="1:16" ht="12.75">
      <c r="A124" t="s">
        <v>49</v>
      </c>
      <c s="34" t="s">
        <v>125</v>
      </c>
      <c s="34" t="s">
        <v>2041</v>
      </c>
      <c s="35" t="s">
        <v>5</v>
      </c>
      <c s="6" t="s">
        <v>2042</v>
      </c>
      <c s="36" t="s">
        <v>220</v>
      </c>
      <c s="37">
        <v>750</v>
      </c>
      <c s="36">
        <v>0</v>
      </c>
      <c s="36">
        <f>ROUND(G124*H124,6)</f>
      </c>
      <c r="L124" s="38">
        <v>0</v>
      </c>
      <c s="32">
        <f>ROUND(ROUND(L124,2)*ROUND(G124,3),2)</f>
      </c>
      <c s="36" t="s">
        <v>738</v>
      </c>
      <c>
        <f>(M124*21)/100</f>
      </c>
      <c t="s">
        <v>27</v>
      </c>
    </row>
    <row r="125" spans="1:5" ht="12.75">
      <c r="A125" s="35" t="s">
        <v>55</v>
      </c>
      <c r="E125" s="39" t="s">
        <v>5</v>
      </c>
    </row>
    <row r="126" spans="1:5" ht="12.75">
      <c r="A126" s="35" t="s">
        <v>56</v>
      </c>
      <c r="E126" s="40" t="s">
        <v>5</v>
      </c>
    </row>
    <row r="127" spans="1:5" ht="38.25">
      <c r="A127" t="s">
        <v>58</v>
      </c>
      <c r="E127" s="39" t="s">
        <v>2043</v>
      </c>
    </row>
    <row r="128" spans="1:16" ht="12.75">
      <c r="A128" t="s">
        <v>49</v>
      </c>
      <c s="34" t="s">
        <v>129</v>
      </c>
      <c s="34" t="s">
        <v>4833</v>
      </c>
      <c s="35" t="s">
        <v>5</v>
      </c>
      <c s="6" t="s">
        <v>4834</v>
      </c>
      <c s="36" t="s">
        <v>71</v>
      </c>
      <c s="37">
        <v>4</v>
      </c>
      <c s="36">
        <v>0</v>
      </c>
      <c s="36">
        <f>ROUND(G128*H128,6)</f>
      </c>
      <c r="L128" s="38">
        <v>0</v>
      </c>
      <c s="32">
        <f>ROUND(ROUND(L128,2)*ROUND(G128,3),2)</f>
      </c>
      <c s="36" t="s">
        <v>738</v>
      </c>
      <c>
        <f>(M128*21)/100</f>
      </c>
      <c t="s">
        <v>27</v>
      </c>
    </row>
    <row r="129" spans="1:5" ht="12.75">
      <c r="A129" s="35" t="s">
        <v>55</v>
      </c>
      <c r="E129" s="39" t="s">
        <v>5</v>
      </c>
    </row>
    <row r="130" spans="1:5" ht="12.75">
      <c r="A130" s="35" t="s">
        <v>56</v>
      </c>
      <c r="E130" s="40" t="s">
        <v>5</v>
      </c>
    </row>
    <row r="131" spans="1:5" ht="38.25">
      <c r="A131" t="s">
        <v>58</v>
      </c>
      <c r="E131" s="39" t="s">
        <v>2513</v>
      </c>
    </row>
    <row r="132" spans="1:16" ht="12.75">
      <c r="A132" t="s">
        <v>49</v>
      </c>
      <c s="34" t="s">
        <v>133</v>
      </c>
      <c s="34" t="s">
        <v>2443</v>
      </c>
      <c s="35" t="s">
        <v>5</v>
      </c>
      <c s="6" t="s">
        <v>2444</v>
      </c>
      <c s="36" t="s">
        <v>71</v>
      </c>
      <c s="37">
        <v>28</v>
      </c>
      <c s="36">
        <v>0</v>
      </c>
      <c s="36">
        <f>ROUND(G132*H132,6)</f>
      </c>
      <c r="L132" s="38">
        <v>0</v>
      </c>
      <c s="32">
        <f>ROUND(ROUND(L132,2)*ROUND(G132,3),2)</f>
      </c>
      <c s="36" t="s">
        <v>738</v>
      </c>
      <c>
        <f>(M132*21)/100</f>
      </c>
      <c t="s">
        <v>27</v>
      </c>
    </row>
    <row r="133" spans="1:5" ht="12.75">
      <c r="A133" s="35" t="s">
        <v>55</v>
      </c>
      <c r="E133" s="39" t="s">
        <v>5</v>
      </c>
    </row>
    <row r="134" spans="1:5" ht="12.75">
      <c r="A134" s="35" t="s">
        <v>56</v>
      </c>
      <c r="E134" s="40" t="s">
        <v>5</v>
      </c>
    </row>
    <row r="135" spans="1:5" ht="38.25">
      <c r="A135" t="s">
        <v>58</v>
      </c>
      <c r="E135" s="39" t="s">
        <v>2445</v>
      </c>
    </row>
    <row r="136" spans="1:16" ht="12.75">
      <c r="A136" t="s">
        <v>49</v>
      </c>
      <c s="34" t="s">
        <v>137</v>
      </c>
      <c s="34" t="s">
        <v>11150</v>
      </c>
      <c s="35" t="s">
        <v>5</v>
      </c>
      <c s="6" t="s">
        <v>11151</v>
      </c>
      <c s="36" t="s">
        <v>220</v>
      </c>
      <c s="37">
        <v>2</v>
      </c>
      <c s="36">
        <v>0</v>
      </c>
      <c s="36">
        <f>ROUND(G136*H136,6)</f>
      </c>
      <c r="L136" s="38">
        <v>0</v>
      </c>
      <c s="32">
        <f>ROUND(ROUND(L136,2)*ROUND(G136,3),2)</f>
      </c>
      <c s="36" t="s">
        <v>738</v>
      </c>
      <c>
        <f>(M136*21)/100</f>
      </c>
      <c t="s">
        <v>27</v>
      </c>
    </row>
    <row r="137" spans="1:5" ht="12.75">
      <c r="A137" s="35" t="s">
        <v>55</v>
      </c>
      <c r="E137" s="39" t="s">
        <v>5</v>
      </c>
    </row>
    <row r="138" spans="1:5" ht="12.75">
      <c r="A138" s="35" t="s">
        <v>56</v>
      </c>
      <c r="E138" s="40" t="s">
        <v>5</v>
      </c>
    </row>
    <row r="139" spans="1:5" ht="76.5">
      <c r="A139" t="s">
        <v>58</v>
      </c>
      <c r="E139" s="39" t="s">
        <v>11152</v>
      </c>
    </row>
    <row r="140" spans="1:16" ht="12.75">
      <c r="A140" t="s">
        <v>49</v>
      </c>
      <c s="34" t="s">
        <v>376</v>
      </c>
      <c s="34" t="s">
        <v>11135</v>
      </c>
      <c s="35" t="s">
        <v>5</v>
      </c>
      <c s="6" t="s">
        <v>2896</v>
      </c>
      <c s="36" t="s">
        <v>220</v>
      </c>
      <c s="37">
        <v>7</v>
      </c>
      <c s="36">
        <v>0</v>
      </c>
      <c s="36">
        <f>ROUND(G140*H140,6)</f>
      </c>
      <c r="L140" s="38">
        <v>0</v>
      </c>
      <c s="32">
        <f>ROUND(ROUND(L140,2)*ROUND(G140,3),2)</f>
      </c>
      <c s="36" t="s">
        <v>738</v>
      </c>
      <c>
        <f>(M140*21)/100</f>
      </c>
      <c t="s">
        <v>27</v>
      </c>
    </row>
    <row r="141" spans="1:5" ht="12.75">
      <c r="A141" s="35" t="s">
        <v>55</v>
      </c>
      <c r="E141" s="39" t="s">
        <v>5</v>
      </c>
    </row>
    <row r="142" spans="1:5" ht="12.75">
      <c r="A142" s="35" t="s">
        <v>56</v>
      </c>
      <c r="E142" s="40" t="s">
        <v>5</v>
      </c>
    </row>
    <row r="143" spans="1:5" ht="255">
      <c r="A143" t="s">
        <v>58</v>
      </c>
      <c r="E143" s="39" t="s">
        <v>11364</v>
      </c>
    </row>
    <row r="144" spans="1:16" ht="12.75">
      <c r="A144" t="s">
        <v>49</v>
      </c>
      <c s="34" t="s">
        <v>380</v>
      </c>
      <c s="34" t="s">
        <v>2449</v>
      </c>
      <c s="35" t="s">
        <v>5</v>
      </c>
      <c s="6" t="s">
        <v>2450</v>
      </c>
      <c s="36" t="s">
        <v>71</v>
      </c>
      <c s="37">
        <v>61</v>
      </c>
      <c s="36">
        <v>0</v>
      </c>
      <c s="36">
        <f>ROUND(G144*H144,6)</f>
      </c>
      <c r="L144" s="38">
        <v>0</v>
      </c>
      <c s="32">
        <f>ROUND(ROUND(L144,2)*ROUND(G144,3),2)</f>
      </c>
      <c s="36" t="s">
        <v>738</v>
      </c>
      <c>
        <f>(M144*21)/100</f>
      </c>
      <c t="s">
        <v>27</v>
      </c>
    </row>
    <row r="145" spans="1:5" ht="12.75">
      <c r="A145" s="35" t="s">
        <v>55</v>
      </c>
      <c r="E145" s="39" t="s">
        <v>5</v>
      </c>
    </row>
    <row r="146" spans="1:5" ht="12.75">
      <c r="A146" s="35" t="s">
        <v>56</v>
      </c>
      <c r="E146" s="40" t="s">
        <v>5</v>
      </c>
    </row>
    <row r="147" spans="1:5" ht="89.25">
      <c r="A147" t="s">
        <v>58</v>
      </c>
      <c r="E147" s="39" t="s">
        <v>2451</v>
      </c>
    </row>
    <row r="148" spans="1:16" ht="25.5">
      <c r="A148" t="s">
        <v>49</v>
      </c>
      <c s="34" t="s">
        <v>384</v>
      </c>
      <c s="34" t="s">
        <v>2769</v>
      </c>
      <c s="35" t="s">
        <v>5</v>
      </c>
      <c s="6" t="s">
        <v>2770</v>
      </c>
      <c s="36" t="s">
        <v>2025</v>
      </c>
      <c s="37">
        <v>1800</v>
      </c>
      <c s="36">
        <v>0</v>
      </c>
      <c s="36">
        <f>ROUND(G148*H148,6)</f>
      </c>
      <c r="L148" s="38">
        <v>0</v>
      </c>
      <c s="32">
        <f>ROUND(ROUND(L148,2)*ROUND(G148,3),2)</f>
      </c>
      <c s="36" t="s">
        <v>738</v>
      </c>
      <c>
        <f>(M148*21)/100</f>
      </c>
      <c t="s">
        <v>27</v>
      </c>
    </row>
    <row r="149" spans="1:5" ht="12.75">
      <c r="A149" s="35" t="s">
        <v>55</v>
      </c>
      <c r="E149" s="39" t="s">
        <v>5</v>
      </c>
    </row>
    <row r="150" spans="1:5" ht="12.75">
      <c r="A150" s="35" t="s">
        <v>56</v>
      </c>
      <c r="E150" s="40" t="s">
        <v>5</v>
      </c>
    </row>
    <row r="151" spans="1:5" ht="76.5">
      <c r="A151" t="s">
        <v>58</v>
      </c>
      <c r="E151" s="39" t="s">
        <v>2138</v>
      </c>
    </row>
    <row r="152" spans="1:16" ht="12.75">
      <c r="A152" t="s">
        <v>49</v>
      </c>
      <c s="34" t="s">
        <v>388</v>
      </c>
      <c s="34" t="s">
        <v>4385</v>
      </c>
      <c s="35" t="s">
        <v>5</v>
      </c>
      <c s="6" t="s">
        <v>4386</v>
      </c>
      <c s="36" t="s">
        <v>71</v>
      </c>
      <c s="37">
        <v>1</v>
      </c>
      <c s="36">
        <v>0</v>
      </c>
      <c s="36">
        <f>ROUND(G152*H152,6)</f>
      </c>
      <c r="L152" s="38">
        <v>0</v>
      </c>
      <c s="32">
        <f>ROUND(ROUND(L152,2)*ROUND(G152,3),2)</f>
      </c>
      <c s="36" t="s">
        <v>738</v>
      </c>
      <c>
        <f>(M152*21)/100</f>
      </c>
      <c t="s">
        <v>27</v>
      </c>
    </row>
    <row r="153" spans="1:5" ht="12.75">
      <c r="A153" s="35" t="s">
        <v>55</v>
      </c>
      <c r="E153" s="39" t="s">
        <v>5</v>
      </c>
    </row>
    <row r="154" spans="1:5" ht="12.75">
      <c r="A154" s="35" t="s">
        <v>56</v>
      </c>
      <c r="E154" s="40" t="s">
        <v>5</v>
      </c>
    </row>
    <row r="155" spans="1:5" ht="89.25">
      <c r="A155" t="s">
        <v>58</v>
      </c>
      <c r="E155" s="39" t="s">
        <v>2528</v>
      </c>
    </row>
    <row r="156" spans="1:16" ht="12.75">
      <c r="A156" t="s">
        <v>49</v>
      </c>
      <c s="34" t="s">
        <v>392</v>
      </c>
      <c s="34" t="s">
        <v>4037</v>
      </c>
      <c s="35" t="s">
        <v>5</v>
      </c>
      <c s="6" t="s">
        <v>4038</v>
      </c>
      <c s="36" t="s">
        <v>1149</v>
      </c>
      <c s="37">
        <v>75</v>
      </c>
      <c s="36">
        <v>0</v>
      </c>
      <c s="36">
        <f>ROUND(G156*H156,6)</f>
      </c>
      <c r="L156" s="38">
        <v>0</v>
      </c>
      <c s="32">
        <f>ROUND(ROUND(L156,2)*ROUND(G156,3),2)</f>
      </c>
      <c s="36" t="s">
        <v>738</v>
      </c>
      <c>
        <f>(M156*21)/100</f>
      </c>
      <c t="s">
        <v>27</v>
      </c>
    </row>
    <row r="157" spans="1:5" ht="12.75">
      <c r="A157" s="35" t="s">
        <v>55</v>
      </c>
      <c r="E157" s="39" t="s">
        <v>5</v>
      </c>
    </row>
    <row r="158" spans="1:5" ht="12.75">
      <c r="A158" s="35" t="s">
        <v>56</v>
      </c>
      <c r="E158" s="40" t="s">
        <v>5</v>
      </c>
    </row>
    <row r="159" spans="1:5" ht="25.5">
      <c r="A159" t="s">
        <v>58</v>
      </c>
      <c r="E159" s="39" t="s">
        <v>1150</v>
      </c>
    </row>
    <row r="160" spans="1:13" ht="12.75">
      <c r="A160" t="s">
        <v>46</v>
      </c>
      <c r="C160" s="31" t="s">
        <v>2067</v>
      </c>
      <c r="E160" s="33" t="s">
        <v>2068</v>
      </c>
      <c r="J160" s="32">
        <f>0</f>
      </c>
      <c s="32">
        <f>0</f>
      </c>
      <c s="32">
        <f>0+L161+L165+L169+L173+L177+L181+L185+L189+L193+L197+L201+L205</f>
      </c>
      <c s="32">
        <f>0+M161+M165+M169+M173+M177+M181+M185+M189+M193+M197+M201+M205</f>
      </c>
    </row>
    <row r="161" spans="1:16" ht="25.5">
      <c r="A161" t="s">
        <v>49</v>
      </c>
      <c s="34" t="s">
        <v>267</v>
      </c>
      <c s="34" t="s">
        <v>11136</v>
      </c>
      <c s="35" t="s">
        <v>5</v>
      </c>
      <c s="6" t="s">
        <v>11137</v>
      </c>
      <c s="36" t="s">
        <v>88</v>
      </c>
      <c s="37">
        <v>4949</v>
      </c>
      <c s="36">
        <v>0</v>
      </c>
      <c s="36">
        <f>ROUND(G161*H161,6)</f>
      </c>
      <c r="L161" s="38">
        <v>0</v>
      </c>
      <c s="32">
        <f>ROUND(ROUND(L161,2)*ROUND(G161,3),2)</f>
      </c>
      <c s="36" t="s">
        <v>738</v>
      </c>
      <c>
        <f>(M161*21)/100</f>
      </c>
      <c t="s">
        <v>27</v>
      </c>
    </row>
    <row r="162" spans="1:5" ht="12.75">
      <c r="A162" s="35" t="s">
        <v>55</v>
      </c>
      <c r="E162" s="39" t="s">
        <v>5</v>
      </c>
    </row>
    <row r="163" spans="1:5" ht="12.75">
      <c r="A163" s="35" t="s">
        <v>56</v>
      </c>
      <c r="E163" s="40" t="s">
        <v>5</v>
      </c>
    </row>
    <row r="164" spans="1:5" ht="38.25">
      <c r="A164" t="s">
        <v>58</v>
      </c>
      <c r="E164" s="39" t="s">
        <v>2071</v>
      </c>
    </row>
    <row r="165" spans="1:16" ht="12.75">
      <c r="A165" t="s">
        <v>49</v>
      </c>
      <c s="34" t="s">
        <v>271</v>
      </c>
      <c s="34" t="s">
        <v>11259</v>
      </c>
      <c s="35" t="s">
        <v>5</v>
      </c>
      <c s="6" t="s">
        <v>11260</v>
      </c>
      <c s="36" t="s">
        <v>83</v>
      </c>
      <c s="37">
        <v>99</v>
      </c>
      <c s="36">
        <v>0</v>
      </c>
      <c s="36">
        <f>ROUND(G165*H165,6)</f>
      </c>
      <c r="L165" s="38">
        <v>0</v>
      </c>
      <c s="32">
        <f>ROUND(ROUND(L165,2)*ROUND(G165,3),2)</f>
      </c>
      <c s="36" t="s">
        <v>738</v>
      </c>
      <c>
        <f>(M165*21)/100</f>
      </c>
      <c t="s">
        <v>27</v>
      </c>
    </row>
    <row r="166" spans="1:5" ht="12.75">
      <c r="A166" s="35" t="s">
        <v>55</v>
      </c>
      <c r="E166" s="39" t="s">
        <v>5</v>
      </c>
    </row>
    <row r="167" spans="1:5" ht="12.75">
      <c r="A167" s="35" t="s">
        <v>56</v>
      </c>
      <c r="E167" s="40" t="s">
        <v>5</v>
      </c>
    </row>
    <row r="168" spans="1:5" ht="38.25">
      <c r="A168" t="s">
        <v>58</v>
      </c>
      <c r="E168" s="39" t="s">
        <v>11261</v>
      </c>
    </row>
    <row r="169" spans="1:16" ht="12.75">
      <c r="A169" t="s">
        <v>49</v>
      </c>
      <c s="34" t="s">
        <v>275</v>
      </c>
      <c s="34" t="s">
        <v>11262</v>
      </c>
      <c s="35" t="s">
        <v>5</v>
      </c>
      <c s="6" t="s">
        <v>11263</v>
      </c>
      <c s="36" t="s">
        <v>83</v>
      </c>
      <c s="37">
        <v>22</v>
      </c>
      <c s="36">
        <v>0</v>
      </c>
      <c s="36">
        <f>ROUND(G169*H169,6)</f>
      </c>
      <c r="L169" s="38">
        <v>0</v>
      </c>
      <c s="32">
        <f>ROUND(ROUND(L169,2)*ROUND(G169,3),2)</f>
      </c>
      <c s="36" t="s">
        <v>738</v>
      </c>
      <c>
        <f>(M169*21)/100</f>
      </c>
      <c t="s">
        <v>27</v>
      </c>
    </row>
    <row r="170" spans="1:5" ht="12.75">
      <c r="A170" s="35" t="s">
        <v>55</v>
      </c>
      <c r="E170" s="39" t="s">
        <v>5</v>
      </c>
    </row>
    <row r="171" spans="1:5" ht="12.75">
      <c r="A171" s="35" t="s">
        <v>56</v>
      </c>
      <c r="E171" s="40" t="s">
        <v>5</v>
      </c>
    </row>
    <row r="172" spans="1:5" ht="38.25">
      <c r="A172" t="s">
        <v>58</v>
      </c>
      <c r="E172" s="39" t="s">
        <v>11261</v>
      </c>
    </row>
    <row r="173" spans="1:16" ht="12.75">
      <c r="A173" t="s">
        <v>49</v>
      </c>
      <c s="34" t="s">
        <v>280</v>
      </c>
      <c s="34" t="s">
        <v>11264</v>
      </c>
      <c s="35" t="s">
        <v>5</v>
      </c>
      <c s="6" t="s">
        <v>11265</v>
      </c>
      <c s="36" t="s">
        <v>83</v>
      </c>
      <c s="37">
        <v>22</v>
      </c>
      <c s="36">
        <v>0</v>
      </c>
      <c s="36">
        <f>ROUND(G173*H173,6)</f>
      </c>
      <c r="L173" s="38">
        <v>0</v>
      </c>
      <c s="32">
        <f>ROUND(ROUND(L173,2)*ROUND(G173,3),2)</f>
      </c>
      <c s="36" t="s">
        <v>738</v>
      </c>
      <c>
        <f>(M173*21)/100</f>
      </c>
      <c t="s">
        <v>27</v>
      </c>
    </row>
    <row r="174" spans="1:5" ht="12.75">
      <c r="A174" s="35" t="s">
        <v>55</v>
      </c>
      <c r="E174" s="39" t="s">
        <v>5</v>
      </c>
    </row>
    <row r="175" spans="1:5" ht="12.75">
      <c r="A175" s="35" t="s">
        <v>56</v>
      </c>
      <c r="E175" s="40" t="s">
        <v>5</v>
      </c>
    </row>
    <row r="176" spans="1:5" ht="38.25">
      <c r="A176" t="s">
        <v>58</v>
      </c>
      <c r="E176" s="39" t="s">
        <v>11261</v>
      </c>
    </row>
    <row r="177" spans="1:16" ht="12.75">
      <c r="A177" t="s">
        <v>49</v>
      </c>
      <c s="34" t="s">
        <v>284</v>
      </c>
      <c s="34" t="s">
        <v>11138</v>
      </c>
      <c s="35" t="s">
        <v>5</v>
      </c>
      <c s="6" t="s">
        <v>11139</v>
      </c>
      <c s="36" t="s">
        <v>83</v>
      </c>
      <c s="37">
        <v>10</v>
      </c>
      <c s="36">
        <v>0</v>
      </c>
      <c s="36">
        <f>ROUND(G177*H177,6)</f>
      </c>
      <c r="L177" s="38">
        <v>0</v>
      </c>
      <c s="32">
        <f>ROUND(ROUND(L177,2)*ROUND(G177,3),2)</f>
      </c>
      <c s="36" t="s">
        <v>738</v>
      </c>
      <c>
        <f>(M177*21)/100</f>
      </c>
      <c t="s">
        <v>27</v>
      </c>
    </row>
    <row r="178" spans="1:5" ht="12.75">
      <c r="A178" s="35" t="s">
        <v>55</v>
      </c>
      <c r="E178" s="39" t="s">
        <v>5</v>
      </c>
    </row>
    <row r="179" spans="1:5" ht="12.75">
      <c r="A179" s="35" t="s">
        <v>56</v>
      </c>
      <c r="E179" s="40" t="s">
        <v>5</v>
      </c>
    </row>
    <row r="180" spans="1:5" ht="38.25">
      <c r="A180" t="s">
        <v>58</v>
      </c>
      <c r="E180" s="39" t="s">
        <v>2080</v>
      </c>
    </row>
    <row r="181" spans="1:16" ht="12.75">
      <c r="A181" t="s">
        <v>49</v>
      </c>
      <c s="34" t="s">
        <v>288</v>
      </c>
      <c s="34" t="s">
        <v>11266</v>
      </c>
      <c s="35" t="s">
        <v>5</v>
      </c>
      <c s="6" t="s">
        <v>11267</v>
      </c>
      <c s="36" t="s">
        <v>83</v>
      </c>
      <c s="37">
        <v>99</v>
      </c>
      <c s="36">
        <v>0</v>
      </c>
      <c s="36">
        <f>ROUND(G181*H181,6)</f>
      </c>
      <c r="L181" s="38">
        <v>0</v>
      </c>
      <c s="32">
        <f>ROUND(ROUND(L181,2)*ROUND(G181,3),2)</f>
      </c>
      <c s="36" t="s">
        <v>738</v>
      </c>
      <c>
        <f>(M181*21)/100</f>
      </c>
      <c t="s">
        <v>27</v>
      </c>
    </row>
    <row r="182" spans="1:5" ht="12.75">
      <c r="A182" s="35" t="s">
        <v>55</v>
      </c>
      <c r="E182" s="39" t="s">
        <v>5</v>
      </c>
    </row>
    <row r="183" spans="1:5" ht="12.75">
      <c r="A183" s="35" t="s">
        <v>56</v>
      </c>
      <c r="E183" s="40" t="s">
        <v>5</v>
      </c>
    </row>
    <row r="184" spans="1:5" ht="38.25">
      <c r="A184" t="s">
        <v>58</v>
      </c>
      <c r="E184" s="39" t="s">
        <v>2080</v>
      </c>
    </row>
    <row r="185" spans="1:16" ht="25.5">
      <c r="A185" t="s">
        <v>49</v>
      </c>
      <c s="34" t="s">
        <v>292</v>
      </c>
      <c s="34" t="s">
        <v>2532</v>
      </c>
      <c s="35" t="s">
        <v>5</v>
      </c>
      <c s="6" t="s">
        <v>2533</v>
      </c>
      <c s="36" t="s">
        <v>83</v>
      </c>
      <c s="37">
        <v>5</v>
      </c>
      <c s="36">
        <v>0</v>
      </c>
      <c s="36">
        <f>ROUND(G185*H185,6)</f>
      </c>
      <c r="L185" s="38">
        <v>0</v>
      </c>
      <c s="32">
        <f>ROUND(ROUND(L185,2)*ROUND(G185,3),2)</f>
      </c>
      <c s="36" t="s">
        <v>738</v>
      </c>
      <c>
        <f>(M185*21)/100</f>
      </c>
      <c t="s">
        <v>27</v>
      </c>
    </row>
    <row r="186" spans="1:5" ht="12.75">
      <c r="A186" s="35" t="s">
        <v>55</v>
      </c>
      <c r="E186" s="39" t="s">
        <v>5</v>
      </c>
    </row>
    <row r="187" spans="1:5" ht="12.75">
      <c r="A187" s="35" t="s">
        <v>56</v>
      </c>
      <c r="E187" s="40" t="s">
        <v>5</v>
      </c>
    </row>
    <row r="188" spans="1:5" ht="38.25">
      <c r="A188" t="s">
        <v>58</v>
      </c>
      <c r="E188" s="39" t="s">
        <v>2080</v>
      </c>
    </row>
    <row r="189" spans="1:16" ht="12.75">
      <c r="A189" t="s">
        <v>49</v>
      </c>
      <c s="34" t="s">
        <v>296</v>
      </c>
      <c s="34" t="s">
        <v>2462</v>
      </c>
      <c s="35" t="s">
        <v>5</v>
      </c>
      <c s="6" t="s">
        <v>2463</v>
      </c>
      <c s="36" t="s">
        <v>88</v>
      </c>
      <c s="37">
        <v>30</v>
      </c>
      <c s="36">
        <v>0</v>
      </c>
      <c s="36">
        <f>ROUND(G189*H189,6)</f>
      </c>
      <c r="L189" s="38">
        <v>0</v>
      </c>
      <c s="32">
        <f>ROUND(ROUND(L189,2)*ROUND(G189,3),2)</f>
      </c>
      <c s="36" t="s">
        <v>738</v>
      </c>
      <c>
        <f>(M189*21)/100</f>
      </c>
      <c t="s">
        <v>27</v>
      </c>
    </row>
    <row r="190" spans="1:5" ht="12.75">
      <c r="A190" s="35" t="s">
        <v>55</v>
      </c>
      <c r="E190" s="39" t="s">
        <v>5</v>
      </c>
    </row>
    <row r="191" spans="1:5" ht="12.75">
      <c r="A191" s="35" t="s">
        <v>56</v>
      </c>
      <c r="E191" s="40" t="s">
        <v>5</v>
      </c>
    </row>
    <row r="192" spans="1:5" ht="25.5">
      <c r="A192" t="s">
        <v>58</v>
      </c>
      <c r="E192" s="39" t="s">
        <v>2464</v>
      </c>
    </row>
    <row r="193" spans="1:16" ht="12.75">
      <c r="A193" t="s">
        <v>49</v>
      </c>
      <c s="34" t="s">
        <v>300</v>
      </c>
      <c s="34" t="s">
        <v>1780</v>
      </c>
      <c s="35" t="s">
        <v>5</v>
      </c>
      <c s="6" t="s">
        <v>1781</v>
      </c>
      <c s="36" t="s">
        <v>83</v>
      </c>
      <c s="37">
        <v>100</v>
      </c>
      <c s="36">
        <v>0</v>
      </c>
      <c s="36">
        <f>ROUND(G193*H193,6)</f>
      </c>
      <c r="L193" s="38">
        <v>0</v>
      </c>
      <c s="32">
        <f>ROUND(ROUND(L193,2)*ROUND(G193,3),2)</f>
      </c>
      <c s="36" t="s">
        <v>738</v>
      </c>
      <c>
        <f>(M193*21)/100</f>
      </c>
      <c t="s">
        <v>27</v>
      </c>
    </row>
    <row r="194" spans="1:5" ht="12.75">
      <c r="A194" s="35" t="s">
        <v>55</v>
      </c>
      <c r="E194" s="39" t="s">
        <v>5</v>
      </c>
    </row>
    <row r="195" spans="1:5" ht="12.75">
      <c r="A195" s="35" t="s">
        <v>56</v>
      </c>
      <c r="E195" s="40" t="s">
        <v>5</v>
      </c>
    </row>
    <row r="196" spans="1:5" ht="25.5">
      <c r="A196" t="s">
        <v>58</v>
      </c>
      <c r="E196" s="39" t="s">
        <v>2127</v>
      </c>
    </row>
    <row r="197" spans="1:16" ht="12.75">
      <c r="A197" t="s">
        <v>49</v>
      </c>
      <c s="34" t="s">
        <v>304</v>
      </c>
      <c s="34" t="s">
        <v>2130</v>
      </c>
      <c s="35" t="s">
        <v>5</v>
      </c>
      <c s="6" t="s">
        <v>2131</v>
      </c>
      <c s="36" t="s">
        <v>83</v>
      </c>
      <c s="37">
        <v>1</v>
      </c>
      <c s="36">
        <v>0</v>
      </c>
      <c s="36">
        <f>ROUND(G197*H197,6)</f>
      </c>
      <c r="L197" s="38">
        <v>0</v>
      </c>
      <c s="32">
        <f>ROUND(ROUND(L197,2)*ROUND(G197,3),2)</f>
      </c>
      <c s="36" t="s">
        <v>738</v>
      </c>
      <c>
        <f>(M197*21)/100</f>
      </c>
      <c t="s">
        <v>27</v>
      </c>
    </row>
    <row r="198" spans="1:5" ht="12.75">
      <c r="A198" s="35" t="s">
        <v>55</v>
      </c>
      <c r="E198" s="39" t="s">
        <v>5</v>
      </c>
    </row>
    <row r="199" spans="1:5" ht="12.75">
      <c r="A199" s="35" t="s">
        <v>56</v>
      </c>
      <c r="E199" s="40" t="s">
        <v>5</v>
      </c>
    </row>
    <row r="200" spans="1:5" ht="38.25">
      <c r="A200" t="s">
        <v>58</v>
      </c>
      <c r="E200" s="39" t="s">
        <v>2132</v>
      </c>
    </row>
    <row r="201" spans="1:16" ht="12.75">
      <c r="A201" t="s">
        <v>49</v>
      </c>
      <c s="34" t="s">
        <v>308</v>
      </c>
      <c s="34" t="s">
        <v>2135</v>
      </c>
      <c s="35" t="s">
        <v>5</v>
      </c>
      <c s="6" t="s">
        <v>2136</v>
      </c>
      <c s="36" t="s">
        <v>88</v>
      </c>
      <c s="37">
        <v>4800</v>
      </c>
      <c s="36">
        <v>0</v>
      </c>
      <c s="36">
        <f>ROUND(G201*H201,6)</f>
      </c>
      <c r="L201" s="38">
        <v>0</v>
      </c>
      <c s="32">
        <f>ROUND(ROUND(L201,2)*ROUND(G201,3),2)</f>
      </c>
      <c s="36" t="s">
        <v>738</v>
      </c>
      <c>
        <f>(M201*21)/100</f>
      </c>
      <c t="s">
        <v>27</v>
      </c>
    </row>
    <row r="202" spans="1:5" ht="12.75">
      <c r="A202" s="35" t="s">
        <v>55</v>
      </c>
      <c r="E202" s="39" t="s">
        <v>5</v>
      </c>
    </row>
    <row r="203" spans="1:5" ht="12.75">
      <c r="A203" s="35" t="s">
        <v>56</v>
      </c>
      <c r="E203" s="40" t="s">
        <v>5</v>
      </c>
    </row>
    <row r="204" spans="1:5" ht="63.75">
      <c r="A204" t="s">
        <v>58</v>
      </c>
      <c r="E204" s="39" t="s">
        <v>2063</v>
      </c>
    </row>
    <row r="205" spans="1:16" ht="12.75">
      <c r="A205" t="s">
        <v>49</v>
      </c>
      <c s="34" t="s">
        <v>312</v>
      </c>
      <c s="34" t="s">
        <v>2534</v>
      </c>
      <c s="35" t="s">
        <v>5</v>
      </c>
      <c s="6" t="s">
        <v>1819</v>
      </c>
      <c s="36" t="s">
        <v>1149</v>
      </c>
      <c s="37">
        <v>330</v>
      </c>
      <c s="36">
        <v>0</v>
      </c>
      <c s="36">
        <f>ROUND(G205*H205,6)</f>
      </c>
      <c r="L205" s="38">
        <v>0</v>
      </c>
      <c s="32">
        <f>ROUND(ROUND(L205,2)*ROUND(G205,3),2)</f>
      </c>
      <c s="36" t="s">
        <v>738</v>
      </c>
      <c>
        <f>(M205*21)/100</f>
      </c>
      <c t="s">
        <v>27</v>
      </c>
    </row>
    <row r="206" spans="1:5" ht="12.75">
      <c r="A206" s="35" t="s">
        <v>55</v>
      </c>
      <c r="E206" s="39" t="s">
        <v>5</v>
      </c>
    </row>
    <row r="207" spans="1:5" ht="12.75">
      <c r="A207" s="35" t="s">
        <v>56</v>
      </c>
      <c r="E207" s="40" t="s">
        <v>5</v>
      </c>
    </row>
    <row r="208" spans="1:5" ht="76.5">
      <c r="A208" t="s">
        <v>58</v>
      </c>
      <c r="E208" s="39" t="s">
        <v>2214</v>
      </c>
    </row>
    <row r="209" spans="1:13" ht="12.75">
      <c r="A209" t="s">
        <v>46</v>
      </c>
      <c r="C209" s="31" t="s">
        <v>1717</v>
      </c>
      <c r="E209" s="33" t="s">
        <v>1822</v>
      </c>
      <c r="J209" s="32">
        <f>0</f>
      </c>
      <c s="32">
        <f>0</f>
      </c>
      <c s="32">
        <f>0+L210+L214+L218+L222+L226+L230+L234+L238+L242+L246</f>
      </c>
      <c s="32">
        <f>0+M210+M214+M218+M222+M226+M230+M234+M238+M242+M246</f>
      </c>
    </row>
    <row r="210" spans="1:16" ht="25.5">
      <c r="A210" t="s">
        <v>49</v>
      </c>
      <c s="34" t="s">
        <v>316</v>
      </c>
      <c s="34" t="s">
        <v>1823</v>
      </c>
      <c s="35" t="s">
        <v>5</v>
      </c>
      <c s="6" t="s">
        <v>1824</v>
      </c>
      <c s="36" t="s">
        <v>83</v>
      </c>
      <c s="37">
        <v>1</v>
      </c>
      <c s="36">
        <v>0</v>
      </c>
      <c s="36">
        <f>ROUND(G210*H210,6)</f>
      </c>
      <c r="L210" s="38">
        <v>0</v>
      </c>
      <c s="32">
        <f>ROUND(ROUND(L210,2)*ROUND(G210,3),2)</f>
      </c>
      <c s="36" t="s">
        <v>738</v>
      </c>
      <c>
        <f>(M210*21)/100</f>
      </c>
      <c t="s">
        <v>27</v>
      </c>
    </row>
    <row r="211" spans="1:5" ht="12.75">
      <c r="A211" s="35" t="s">
        <v>55</v>
      </c>
      <c r="E211" s="39" t="s">
        <v>5</v>
      </c>
    </row>
    <row r="212" spans="1:5" ht="12.75">
      <c r="A212" s="35" t="s">
        <v>56</v>
      </c>
      <c r="E212" s="40" t="s">
        <v>5</v>
      </c>
    </row>
    <row r="213" spans="1:5" ht="63.75">
      <c r="A213" t="s">
        <v>58</v>
      </c>
      <c r="E213" s="39" t="s">
        <v>2312</v>
      </c>
    </row>
    <row r="214" spans="1:16" ht="25.5">
      <c r="A214" t="s">
        <v>49</v>
      </c>
      <c s="34" t="s">
        <v>320</v>
      </c>
      <c s="34" t="s">
        <v>1827</v>
      </c>
      <c s="35" t="s">
        <v>5</v>
      </c>
      <c s="6" t="s">
        <v>1828</v>
      </c>
      <c s="36" t="s">
        <v>83</v>
      </c>
      <c s="37">
        <v>1</v>
      </c>
      <c s="36">
        <v>0</v>
      </c>
      <c s="36">
        <f>ROUND(G214*H214,6)</f>
      </c>
      <c r="L214" s="38">
        <v>0</v>
      </c>
      <c s="32">
        <f>ROUND(ROUND(L214,2)*ROUND(G214,3),2)</f>
      </c>
      <c s="36" t="s">
        <v>738</v>
      </c>
      <c>
        <f>(M214*21)/100</f>
      </c>
      <c t="s">
        <v>27</v>
      </c>
    </row>
    <row r="215" spans="1:5" ht="12.75">
      <c r="A215" s="35" t="s">
        <v>55</v>
      </c>
      <c r="E215" s="39" t="s">
        <v>5</v>
      </c>
    </row>
    <row r="216" spans="1:5" ht="12.75">
      <c r="A216" s="35" t="s">
        <v>56</v>
      </c>
      <c r="E216" s="40" t="s">
        <v>5</v>
      </c>
    </row>
    <row r="217" spans="1:5" ht="38.25">
      <c r="A217" t="s">
        <v>58</v>
      </c>
      <c r="E217" s="39" t="s">
        <v>2317</v>
      </c>
    </row>
    <row r="218" spans="1:16" ht="12.75">
      <c r="A218" t="s">
        <v>49</v>
      </c>
      <c s="34" t="s">
        <v>324</v>
      </c>
      <c s="34" t="s">
        <v>2410</v>
      </c>
      <c s="35" t="s">
        <v>5</v>
      </c>
      <c s="6" t="s">
        <v>2411</v>
      </c>
      <c s="36" t="s">
        <v>83</v>
      </c>
      <c s="37">
        <v>2</v>
      </c>
      <c s="36">
        <v>0</v>
      </c>
      <c s="36">
        <f>ROUND(G218*H218,6)</f>
      </c>
      <c r="L218" s="38">
        <v>0</v>
      </c>
      <c s="32">
        <f>ROUND(ROUND(L218,2)*ROUND(G218,3),2)</f>
      </c>
      <c s="36" t="s">
        <v>738</v>
      </c>
      <c>
        <f>(M218*21)/100</f>
      </c>
      <c t="s">
        <v>27</v>
      </c>
    </row>
    <row r="219" spans="1:5" ht="12.75">
      <c r="A219" s="35" t="s">
        <v>55</v>
      </c>
      <c r="E219" s="39" t="s">
        <v>5</v>
      </c>
    </row>
    <row r="220" spans="1:5" ht="12.75">
      <c r="A220" s="35" t="s">
        <v>56</v>
      </c>
      <c r="E220" s="40" t="s">
        <v>5</v>
      </c>
    </row>
    <row r="221" spans="1:5" ht="38.25">
      <c r="A221" t="s">
        <v>58</v>
      </c>
      <c r="E221" s="39" t="s">
        <v>2321</v>
      </c>
    </row>
    <row r="222" spans="1:16" ht="12.75">
      <c r="A222" t="s">
        <v>49</v>
      </c>
      <c s="34" t="s">
        <v>328</v>
      </c>
      <c s="34" t="s">
        <v>2412</v>
      </c>
      <c s="35" t="s">
        <v>5</v>
      </c>
      <c s="6" t="s">
        <v>2413</v>
      </c>
      <c s="36" t="s">
        <v>83</v>
      </c>
      <c s="37">
        <v>3</v>
      </c>
      <c s="36">
        <v>0</v>
      </c>
      <c s="36">
        <f>ROUND(G222*H222,6)</f>
      </c>
      <c r="L222" s="38">
        <v>0</v>
      </c>
      <c s="32">
        <f>ROUND(ROUND(L222,2)*ROUND(G222,3),2)</f>
      </c>
      <c s="36" t="s">
        <v>738</v>
      </c>
      <c>
        <f>(M222*21)/100</f>
      </c>
      <c t="s">
        <v>27</v>
      </c>
    </row>
    <row r="223" spans="1:5" ht="12.75">
      <c r="A223" s="35" t="s">
        <v>55</v>
      </c>
      <c r="E223" s="39" t="s">
        <v>5</v>
      </c>
    </row>
    <row r="224" spans="1:5" ht="12.75">
      <c r="A224" s="35" t="s">
        <v>56</v>
      </c>
      <c r="E224" s="40" t="s">
        <v>5</v>
      </c>
    </row>
    <row r="225" spans="1:5" ht="38.25">
      <c r="A225" t="s">
        <v>58</v>
      </c>
      <c r="E225" s="39" t="s">
        <v>2325</v>
      </c>
    </row>
    <row r="226" spans="1:16" ht="25.5">
      <c r="A226" t="s">
        <v>49</v>
      </c>
      <c s="34" t="s">
        <v>329</v>
      </c>
      <c s="34" t="s">
        <v>2414</v>
      </c>
      <c s="35" t="s">
        <v>5</v>
      </c>
      <c s="6" t="s">
        <v>2415</v>
      </c>
      <c s="36" t="s">
        <v>83</v>
      </c>
      <c s="37">
        <v>3</v>
      </c>
      <c s="36">
        <v>0</v>
      </c>
      <c s="36">
        <f>ROUND(G226*H226,6)</f>
      </c>
      <c r="L226" s="38">
        <v>0</v>
      </c>
      <c s="32">
        <f>ROUND(ROUND(L226,2)*ROUND(G226,3),2)</f>
      </c>
      <c s="36" t="s">
        <v>738</v>
      </c>
      <c>
        <f>(M226*21)/100</f>
      </c>
      <c t="s">
        <v>27</v>
      </c>
    </row>
    <row r="227" spans="1:5" ht="12.75">
      <c r="A227" s="35" t="s">
        <v>55</v>
      </c>
      <c r="E227" s="39" t="s">
        <v>5</v>
      </c>
    </row>
    <row r="228" spans="1:5" ht="12.75">
      <c r="A228" s="35" t="s">
        <v>56</v>
      </c>
      <c r="E228" s="40" t="s">
        <v>5</v>
      </c>
    </row>
    <row r="229" spans="1:5" ht="38.25">
      <c r="A229" t="s">
        <v>58</v>
      </c>
      <c r="E229" s="39" t="s">
        <v>2325</v>
      </c>
    </row>
    <row r="230" spans="1:16" ht="12.75">
      <c r="A230" t="s">
        <v>49</v>
      </c>
      <c s="34" t="s">
        <v>330</v>
      </c>
      <c s="34" t="s">
        <v>11140</v>
      </c>
      <c s="35" t="s">
        <v>5</v>
      </c>
      <c s="6" t="s">
        <v>11141</v>
      </c>
      <c s="36" t="s">
        <v>83</v>
      </c>
      <c s="37">
        <v>3</v>
      </c>
      <c s="36">
        <v>0</v>
      </c>
      <c s="36">
        <f>ROUND(G230*H230,6)</f>
      </c>
      <c r="L230" s="38">
        <v>0</v>
      </c>
      <c s="32">
        <f>ROUND(ROUND(L230,2)*ROUND(G230,3),2)</f>
      </c>
      <c s="36" t="s">
        <v>738</v>
      </c>
      <c>
        <f>(M230*21)/100</f>
      </c>
      <c t="s">
        <v>27</v>
      </c>
    </row>
    <row r="231" spans="1:5" ht="12.75">
      <c r="A231" s="35" t="s">
        <v>55</v>
      </c>
      <c r="E231" s="39" t="s">
        <v>5</v>
      </c>
    </row>
    <row r="232" spans="1:5" ht="12.75">
      <c r="A232" s="35" t="s">
        <v>56</v>
      </c>
      <c r="E232" s="40" t="s">
        <v>5</v>
      </c>
    </row>
    <row r="233" spans="1:5" ht="76.5">
      <c r="A233" t="s">
        <v>58</v>
      </c>
      <c r="E233" s="39" t="s">
        <v>11142</v>
      </c>
    </row>
    <row r="234" spans="1:16" ht="12.75">
      <c r="A234" t="s">
        <v>49</v>
      </c>
      <c s="34" t="s">
        <v>331</v>
      </c>
      <c s="34" t="s">
        <v>1907</v>
      </c>
      <c s="35" t="s">
        <v>5</v>
      </c>
      <c s="6" t="s">
        <v>1908</v>
      </c>
      <c s="36" t="s">
        <v>168</v>
      </c>
      <c s="37">
        <v>24</v>
      </c>
      <c s="36">
        <v>0</v>
      </c>
      <c s="36">
        <f>ROUND(G234*H234,6)</f>
      </c>
      <c r="L234" s="38">
        <v>0</v>
      </c>
      <c s="32">
        <f>ROUND(ROUND(L234,2)*ROUND(G234,3),2)</f>
      </c>
      <c s="36" t="s">
        <v>738</v>
      </c>
      <c>
        <f>(M234*21)/100</f>
      </c>
      <c t="s">
        <v>27</v>
      </c>
    </row>
    <row r="235" spans="1:5" ht="12.75">
      <c r="A235" s="35" t="s">
        <v>55</v>
      </c>
      <c r="E235" s="39" t="s">
        <v>5</v>
      </c>
    </row>
    <row r="236" spans="1:5" ht="12.75">
      <c r="A236" s="35" t="s">
        <v>56</v>
      </c>
      <c r="E236" s="40" t="s">
        <v>5</v>
      </c>
    </row>
    <row r="237" spans="1:5" ht="38.25">
      <c r="A237" t="s">
        <v>58</v>
      </c>
      <c r="E237" s="39" t="s">
        <v>2347</v>
      </c>
    </row>
    <row r="238" spans="1:16" ht="12.75">
      <c r="A238" t="s">
        <v>49</v>
      </c>
      <c s="34" t="s">
        <v>332</v>
      </c>
      <c s="34" t="s">
        <v>1830</v>
      </c>
      <c s="35" t="s">
        <v>5</v>
      </c>
      <c s="6" t="s">
        <v>1831</v>
      </c>
      <c s="36" t="s">
        <v>168</v>
      </c>
      <c s="37">
        <v>24</v>
      </c>
      <c s="36">
        <v>0</v>
      </c>
      <c s="36">
        <f>ROUND(G238*H238,6)</f>
      </c>
      <c r="L238" s="38">
        <v>0</v>
      </c>
      <c s="32">
        <f>ROUND(ROUND(L238,2)*ROUND(G238,3),2)</f>
      </c>
      <c s="36" t="s">
        <v>738</v>
      </c>
      <c>
        <f>(M238*21)/100</f>
      </c>
      <c t="s">
        <v>27</v>
      </c>
    </row>
    <row r="239" spans="1:5" ht="12.75">
      <c r="A239" s="35" t="s">
        <v>55</v>
      </c>
      <c r="E239" s="39" t="s">
        <v>5</v>
      </c>
    </row>
    <row r="240" spans="1:5" ht="12.75">
      <c r="A240" s="35" t="s">
        <v>56</v>
      </c>
      <c r="E240" s="40" t="s">
        <v>5</v>
      </c>
    </row>
    <row r="241" spans="1:5" ht="38.25">
      <c r="A241" t="s">
        <v>58</v>
      </c>
      <c r="E241" s="39" t="s">
        <v>2356</v>
      </c>
    </row>
    <row r="242" spans="1:16" ht="12.75">
      <c r="A242" t="s">
        <v>49</v>
      </c>
      <c s="34" t="s">
        <v>336</v>
      </c>
      <c s="34" t="s">
        <v>1719</v>
      </c>
      <c s="35" t="s">
        <v>5</v>
      </c>
      <c s="6" t="s">
        <v>1833</v>
      </c>
      <c s="36" t="s">
        <v>168</v>
      </c>
      <c s="37">
        <v>8</v>
      </c>
      <c s="36">
        <v>0</v>
      </c>
      <c s="36">
        <f>ROUND(G242*H242,6)</f>
      </c>
      <c r="L242" s="38">
        <v>0</v>
      </c>
      <c s="32">
        <f>ROUND(ROUND(L242,2)*ROUND(G242,3),2)</f>
      </c>
      <c s="36" t="s">
        <v>738</v>
      </c>
      <c>
        <f>(M242*21)/100</f>
      </c>
      <c t="s">
        <v>27</v>
      </c>
    </row>
    <row r="243" spans="1:5" ht="12.75">
      <c r="A243" s="35" t="s">
        <v>55</v>
      </c>
      <c r="E243" s="39" t="s">
        <v>5</v>
      </c>
    </row>
    <row r="244" spans="1:5" ht="12.75">
      <c r="A244" s="35" t="s">
        <v>56</v>
      </c>
      <c r="E244" s="40" t="s">
        <v>5</v>
      </c>
    </row>
    <row r="245" spans="1:5" ht="38.25">
      <c r="A245" t="s">
        <v>58</v>
      </c>
      <c r="E245" s="39" t="s">
        <v>2358</v>
      </c>
    </row>
    <row r="246" spans="1:16" ht="12.75">
      <c r="A246" t="s">
        <v>49</v>
      </c>
      <c s="34" t="s">
        <v>340</v>
      </c>
      <c s="34" t="s">
        <v>2360</v>
      </c>
      <c s="35" t="s">
        <v>5</v>
      </c>
      <c s="6" t="s">
        <v>2361</v>
      </c>
      <c s="36" t="s">
        <v>168</v>
      </c>
      <c s="37">
        <v>4</v>
      </c>
      <c s="36">
        <v>0</v>
      </c>
      <c s="36">
        <f>ROUND(G246*H246,6)</f>
      </c>
      <c r="L246" s="38">
        <v>0</v>
      </c>
      <c s="32">
        <f>ROUND(ROUND(L246,2)*ROUND(G246,3),2)</f>
      </c>
      <c s="36" t="s">
        <v>738</v>
      </c>
      <c>
        <f>(M246*21)/100</f>
      </c>
      <c t="s">
        <v>27</v>
      </c>
    </row>
    <row r="247" spans="1:5" ht="12.75">
      <c r="A247" s="35" t="s">
        <v>55</v>
      </c>
      <c r="E247" s="39" t="s">
        <v>5</v>
      </c>
    </row>
    <row r="248" spans="1:5" ht="12.75">
      <c r="A248" s="35" t="s">
        <v>56</v>
      </c>
      <c r="E248" s="40" t="s">
        <v>5</v>
      </c>
    </row>
    <row r="249" spans="1:5" ht="38.25">
      <c r="A249" t="s">
        <v>58</v>
      </c>
      <c r="E249" s="39" t="s">
        <v>2362</v>
      </c>
    </row>
    <row r="250" spans="1:13" ht="12.75">
      <c r="A250" t="s">
        <v>46</v>
      </c>
      <c r="C250" s="31" t="s">
        <v>10952</v>
      </c>
      <c r="E250" s="33" t="s">
        <v>11275</v>
      </c>
      <c r="J250" s="32">
        <f>0</f>
      </c>
      <c s="32">
        <f>0</f>
      </c>
      <c s="32">
        <f>0+L251+L255+L259+L263+L267+L271+L275+L279</f>
      </c>
      <c s="32">
        <f>0+M251+M255+M259+M263+M267+M271+M275+M279</f>
      </c>
    </row>
    <row r="251" spans="1:16" ht="12.75">
      <c r="A251" t="s">
        <v>49</v>
      </c>
      <c s="34" t="s">
        <v>344</v>
      </c>
      <c s="34" t="s">
        <v>11276</v>
      </c>
      <c s="35" t="s">
        <v>5</v>
      </c>
      <c s="6" t="s">
        <v>11277</v>
      </c>
      <c s="36" t="s">
        <v>88</v>
      </c>
      <c s="37">
        <v>4070</v>
      </c>
      <c s="36">
        <v>0</v>
      </c>
      <c s="36">
        <f>ROUND(G251*H251,6)</f>
      </c>
      <c r="L251" s="38">
        <v>0</v>
      </c>
      <c s="32">
        <f>ROUND(ROUND(L251,2)*ROUND(G251,3),2)</f>
      </c>
      <c s="36" t="s">
        <v>738</v>
      </c>
      <c>
        <f>(M251*21)/100</f>
      </c>
      <c t="s">
        <v>27</v>
      </c>
    </row>
    <row r="252" spans="1:5" ht="12.75">
      <c r="A252" s="35" t="s">
        <v>55</v>
      </c>
      <c r="E252" s="39" t="s">
        <v>5</v>
      </c>
    </row>
    <row r="253" spans="1:5" ht="12.75">
      <c r="A253" s="35" t="s">
        <v>56</v>
      </c>
      <c r="E253" s="40" t="s">
        <v>5</v>
      </c>
    </row>
    <row r="254" spans="1:5" ht="51">
      <c r="A254" t="s">
        <v>58</v>
      </c>
      <c r="E254" s="39" t="s">
        <v>11278</v>
      </c>
    </row>
    <row r="255" spans="1:16" ht="12.75">
      <c r="A255" t="s">
        <v>49</v>
      </c>
      <c s="34" t="s">
        <v>348</v>
      </c>
      <c s="34" t="s">
        <v>11279</v>
      </c>
      <c s="35" t="s">
        <v>5</v>
      </c>
      <c s="6" t="s">
        <v>11280</v>
      </c>
      <c s="36" t="s">
        <v>88</v>
      </c>
      <c s="37">
        <v>4070</v>
      </c>
      <c s="36">
        <v>0</v>
      </c>
      <c s="36">
        <f>ROUND(G255*H255,6)</f>
      </c>
      <c r="L255" s="38">
        <v>0</v>
      </c>
      <c s="32">
        <f>ROUND(ROUND(L255,2)*ROUND(G255,3),2)</f>
      </c>
      <c s="36" t="s">
        <v>738</v>
      </c>
      <c>
        <f>(M255*21)/100</f>
      </c>
      <c t="s">
        <v>27</v>
      </c>
    </row>
    <row r="256" spans="1:5" ht="12.75">
      <c r="A256" s="35" t="s">
        <v>55</v>
      </c>
      <c r="E256" s="39" t="s">
        <v>5</v>
      </c>
    </row>
    <row r="257" spans="1:5" ht="12.75">
      <c r="A257" s="35" t="s">
        <v>56</v>
      </c>
      <c r="E257" s="40" t="s">
        <v>5</v>
      </c>
    </row>
    <row r="258" spans="1:5" ht="51">
      <c r="A258" t="s">
        <v>58</v>
      </c>
      <c r="E258" s="39" t="s">
        <v>11278</v>
      </c>
    </row>
    <row r="259" spans="1:16" ht="12.75">
      <c r="A259" t="s">
        <v>49</v>
      </c>
      <c s="34" t="s">
        <v>352</v>
      </c>
      <c s="34" t="s">
        <v>11281</v>
      </c>
      <c s="35" t="s">
        <v>5</v>
      </c>
      <c s="6" t="s">
        <v>11282</v>
      </c>
      <c s="36" t="s">
        <v>88</v>
      </c>
      <c s="37">
        <v>4070</v>
      </c>
      <c s="36">
        <v>0</v>
      </c>
      <c s="36">
        <f>ROUND(G259*H259,6)</f>
      </c>
      <c r="L259" s="38">
        <v>0</v>
      </c>
      <c s="32">
        <f>ROUND(ROUND(L259,2)*ROUND(G259,3),2)</f>
      </c>
      <c s="36" t="s">
        <v>738</v>
      </c>
      <c>
        <f>(M259*21)/100</f>
      </c>
      <c t="s">
        <v>27</v>
      </c>
    </row>
    <row r="260" spans="1:5" ht="12.75">
      <c r="A260" s="35" t="s">
        <v>55</v>
      </c>
      <c r="E260" s="39" t="s">
        <v>5</v>
      </c>
    </row>
    <row r="261" spans="1:5" ht="12.75">
      <c r="A261" s="35" t="s">
        <v>56</v>
      </c>
      <c r="E261" s="40" t="s">
        <v>5</v>
      </c>
    </row>
    <row r="262" spans="1:5" ht="51">
      <c r="A262" t="s">
        <v>58</v>
      </c>
      <c r="E262" s="39" t="s">
        <v>11278</v>
      </c>
    </row>
    <row r="263" spans="1:16" ht="25.5">
      <c r="A263" t="s">
        <v>49</v>
      </c>
      <c s="34" t="s">
        <v>356</v>
      </c>
      <c s="34" t="s">
        <v>11285</v>
      </c>
      <c s="35" t="s">
        <v>5</v>
      </c>
      <c s="6" t="s">
        <v>11286</v>
      </c>
      <c s="36" t="s">
        <v>83</v>
      </c>
      <c s="37">
        <v>22</v>
      </c>
      <c s="36">
        <v>0</v>
      </c>
      <c s="36">
        <f>ROUND(G263*H263,6)</f>
      </c>
      <c r="L263" s="38">
        <v>0</v>
      </c>
      <c s="32">
        <f>ROUND(ROUND(L263,2)*ROUND(G263,3),2)</f>
      </c>
      <c s="36" t="s">
        <v>738</v>
      </c>
      <c>
        <f>(M263*21)/100</f>
      </c>
      <c t="s">
        <v>27</v>
      </c>
    </row>
    <row r="264" spans="1:5" ht="12.75">
      <c r="A264" s="35" t="s">
        <v>55</v>
      </c>
      <c r="E264" s="39" t="s">
        <v>5</v>
      </c>
    </row>
    <row r="265" spans="1:5" ht="12.75">
      <c r="A265" s="35" t="s">
        <v>56</v>
      </c>
      <c r="E265" s="40" t="s">
        <v>5</v>
      </c>
    </row>
    <row r="266" spans="1:5" ht="51">
      <c r="A266" t="s">
        <v>58</v>
      </c>
      <c r="E266" s="39" t="s">
        <v>11287</v>
      </c>
    </row>
    <row r="267" spans="1:16" ht="12.75">
      <c r="A267" t="s">
        <v>49</v>
      </c>
      <c s="34" t="s">
        <v>360</v>
      </c>
      <c s="34" t="s">
        <v>11288</v>
      </c>
      <c s="35" t="s">
        <v>5</v>
      </c>
      <c s="6" t="s">
        <v>11289</v>
      </c>
      <c s="36" t="s">
        <v>83</v>
      </c>
      <c s="37">
        <v>99</v>
      </c>
      <c s="36">
        <v>0</v>
      </c>
      <c s="36">
        <f>ROUND(G267*H267,6)</f>
      </c>
      <c r="L267" s="38">
        <v>0</v>
      </c>
      <c s="32">
        <f>ROUND(ROUND(L267,2)*ROUND(G267,3),2)</f>
      </c>
      <c s="36" t="s">
        <v>738</v>
      </c>
      <c>
        <f>(M267*21)/100</f>
      </c>
      <c t="s">
        <v>27</v>
      </c>
    </row>
    <row r="268" spans="1:5" ht="12.75">
      <c r="A268" s="35" t="s">
        <v>55</v>
      </c>
      <c r="E268" s="39" t="s">
        <v>5</v>
      </c>
    </row>
    <row r="269" spans="1:5" ht="12.75">
      <c r="A269" s="35" t="s">
        <v>56</v>
      </c>
      <c r="E269" s="40" t="s">
        <v>5</v>
      </c>
    </row>
    <row r="270" spans="1:5" ht="51">
      <c r="A270" t="s">
        <v>58</v>
      </c>
      <c r="E270" s="39" t="s">
        <v>11287</v>
      </c>
    </row>
    <row r="271" spans="1:16" ht="12.75">
      <c r="A271" t="s">
        <v>49</v>
      </c>
      <c s="34" t="s">
        <v>364</v>
      </c>
      <c s="34" t="s">
        <v>11290</v>
      </c>
      <c s="35" t="s">
        <v>5</v>
      </c>
      <c s="6" t="s">
        <v>11291</v>
      </c>
      <c s="36" t="s">
        <v>83</v>
      </c>
      <c s="37">
        <v>22</v>
      </c>
      <c s="36">
        <v>0</v>
      </c>
      <c s="36">
        <f>ROUND(G271*H271,6)</f>
      </c>
      <c r="L271" s="38">
        <v>0</v>
      </c>
      <c s="32">
        <f>ROUND(ROUND(L271,2)*ROUND(G271,3),2)</f>
      </c>
      <c s="36" t="s">
        <v>738</v>
      </c>
      <c>
        <f>(M271*21)/100</f>
      </c>
      <c t="s">
        <v>27</v>
      </c>
    </row>
    <row r="272" spans="1:5" ht="12.75">
      <c r="A272" s="35" t="s">
        <v>55</v>
      </c>
      <c r="E272" s="39" t="s">
        <v>5</v>
      </c>
    </row>
    <row r="273" spans="1:5" ht="12.75">
      <c r="A273" s="35" t="s">
        <v>56</v>
      </c>
      <c r="E273" s="40" t="s">
        <v>5</v>
      </c>
    </row>
    <row r="274" spans="1:5" ht="51">
      <c r="A274" t="s">
        <v>58</v>
      </c>
      <c r="E274" s="39" t="s">
        <v>11287</v>
      </c>
    </row>
    <row r="275" spans="1:16" ht="12.75">
      <c r="A275" t="s">
        <v>49</v>
      </c>
      <c s="34" t="s">
        <v>368</v>
      </c>
      <c s="34" t="s">
        <v>11292</v>
      </c>
      <c s="35" t="s">
        <v>5</v>
      </c>
      <c s="6" t="s">
        <v>11293</v>
      </c>
      <c s="36" t="s">
        <v>83</v>
      </c>
      <c s="37">
        <v>10</v>
      </c>
      <c s="36">
        <v>0</v>
      </c>
      <c s="36">
        <f>ROUND(G275*H275,6)</f>
      </c>
      <c r="L275" s="38">
        <v>0</v>
      </c>
      <c s="32">
        <f>ROUND(ROUND(L275,2)*ROUND(G275,3),2)</f>
      </c>
      <c s="36" t="s">
        <v>738</v>
      </c>
      <c>
        <f>(M275*21)/100</f>
      </c>
      <c t="s">
        <v>27</v>
      </c>
    </row>
    <row r="276" spans="1:5" ht="12.75">
      <c r="A276" s="35" t="s">
        <v>55</v>
      </c>
      <c r="E276" s="39" t="s">
        <v>5</v>
      </c>
    </row>
    <row r="277" spans="1:5" ht="12.75">
      <c r="A277" s="35" t="s">
        <v>56</v>
      </c>
      <c r="E277" s="40" t="s">
        <v>5</v>
      </c>
    </row>
    <row r="278" spans="1:5" ht="51">
      <c r="A278" t="s">
        <v>58</v>
      </c>
      <c r="E278" s="39" t="s">
        <v>11287</v>
      </c>
    </row>
    <row r="279" spans="1:16" ht="12.75">
      <c r="A279" t="s">
        <v>49</v>
      </c>
      <c s="34" t="s">
        <v>372</v>
      </c>
      <c s="34" t="s">
        <v>11294</v>
      </c>
      <c s="35" t="s">
        <v>5</v>
      </c>
      <c s="6" t="s">
        <v>11295</v>
      </c>
      <c s="36" t="s">
        <v>168</v>
      </c>
      <c s="37">
        <v>80</v>
      </c>
      <c s="36">
        <v>0</v>
      </c>
      <c s="36">
        <f>ROUND(G279*H279,6)</f>
      </c>
      <c r="L279" s="38">
        <v>0</v>
      </c>
      <c s="32">
        <f>ROUND(ROUND(L279,2)*ROUND(G279,3),2)</f>
      </c>
      <c s="36" t="s">
        <v>738</v>
      </c>
      <c>
        <f>(M279*21)/100</f>
      </c>
      <c t="s">
        <v>27</v>
      </c>
    </row>
    <row r="280" spans="1:5" ht="12.75">
      <c r="A280" s="35" t="s">
        <v>55</v>
      </c>
      <c r="E280" s="39" t="s">
        <v>5</v>
      </c>
    </row>
    <row r="281" spans="1:5" ht="12.75">
      <c r="A281" s="35" t="s">
        <v>56</v>
      </c>
      <c r="E281" s="40" t="s">
        <v>5</v>
      </c>
    </row>
    <row r="282" spans="1:5" ht="89.25">
      <c r="A282" t="s">
        <v>58</v>
      </c>
      <c r="E282" s="39" t="s">
        <v>11296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36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11070</v>
      </c>
      <c s="41">
        <f>Rekapitulace!C194</f>
      </c>
      <c s="20" t="s">
        <v>0</v>
      </c>
      <c t="s">
        <v>23</v>
      </c>
      <c t="s">
        <v>27</v>
      </c>
    </row>
    <row r="4" spans="1:16" ht="32" customHeight="1">
      <c r="A4" s="24" t="s">
        <v>20</v>
      </c>
      <c s="25" t="s">
        <v>28</v>
      </c>
      <c s="27" t="s">
        <v>11070</v>
      </c>
      <c r="E4" s="26" t="s">
        <v>11071</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COUNTIFS(L8:L359,"=0",A8:A359,"P")+COUNTIFS(L8:L359,"",A8:A359,"P")+SUM(Q8:Q359)</f>
      </c>
    </row>
    <row r="8" spans="1:13" ht="12.75">
      <c r="A8" t="s">
        <v>44</v>
      </c>
      <c r="C8" s="28" t="s">
        <v>11367</v>
      </c>
      <c r="E8" s="30" t="s">
        <v>11366</v>
      </c>
      <c r="J8" s="29">
        <f>0+J9+J18+J67+J112+J125+J206+J279+J296+J349+J358</f>
      </c>
      <c s="29">
        <f>0+K9+K18+K67+K112+K125+K206+K279+K296+K349+K358</f>
      </c>
      <c s="29">
        <f>0+L9+L18+L67+L112+L125+L206+L279+L296+L349+L358</f>
      </c>
      <c s="29">
        <f>0+M9+M18+M67+M112+M125+M206+M279+M296+M349+M358</f>
      </c>
    </row>
    <row r="9" spans="1:13" ht="12.75">
      <c r="A9" t="s">
        <v>46</v>
      </c>
      <c r="C9" s="31" t="s">
        <v>129</v>
      </c>
      <c r="E9" s="33" t="s">
        <v>1973</v>
      </c>
      <c r="J9" s="32">
        <f>0</f>
      </c>
      <c s="32">
        <f>0</f>
      </c>
      <c s="32">
        <f>0+L10+L14</f>
      </c>
      <c s="32">
        <f>0+M10+M14</f>
      </c>
    </row>
    <row r="10" spans="1:16" ht="25.5">
      <c r="A10" t="s">
        <v>49</v>
      </c>
      <c s="34" t="s">
        <v>67</v>
      </c>
      <c s="34" t="s">
        <v>3034</v>
      </c>
      <c s="35" t="s">
        <v>5</v>
      </c>
      <c s="6" t="s">
        <v>3035</v>
      </c>
      <c s="36" t="s">
        <v>53</v>
      </c>
      <c s="37">
        <v>18</v>
      </c>
      <c s="36">
        <v>0</v>
      </c>
      <c s="36">
        <f>ROUND(G10*H10,6)</f>
      </c>
      <c r="L10" s="38">
        <v>0</v>
      </c>
      <c s="32">
        <f>ROUND(ROUND(L10,2)*ROUND(G10,3),2)</f>
      </c>
      <c s="36" t="s">
        <v>738</v>
      </c>
      <c>
        <f>(M10*21)/100</f>
      </c>
      <c t="s">
        <v>27</v>
      </c>
    </row>
    <row r="11" spans="1:5" ht="12.75">
      <c r="A11" s="35" t="s">
        <v>55</v>
      </c>
      <c r="E11" s="39" t="s">
        <v>5</v>
      </c>
    </row>
    <row r="12" spans="1:5" ht="12.75">
      <c r="A12" s="35" t="s">
        <v>56</v>
      </c>
      <c r="E12" s="40" t="s">
        <v>6836</v>
      </c>
    </row>
    <row r="13" spans="1:5" ht="89.25">
      <c r="A13" t="s">
        <v>58</v>
      </c>
      <c r="E13" s="39" t="s">
        <v>1975</v>
      </c>
    </row>
    <row r="14" spans="1:16" ht="25.5">
      <c r="A14" t="s">
        <v>49</v>
      </c>
      <c s="34" t="s">
        <v>27</v>
      </c>
      <c s="34" t="s">
        <v>4059</v>
      </c>
      <c s="35" t="s">
        <v>5</v>
      </c>
      <c s="6" t="s">
        <v>4060</v>
      </c>
      <c s="36" t="s">
        <v>53</v>
      </c>
      <c s="37">
        <v>9</v>
      </c>
      <c s="36">
        <v>0</v>
      </c>
      <c s="36">
        <f>ROUND(G14*H14,6)</f>
      </c>
      <c r="L14" s="38">
        <v>0</v>
      </c>
      <c s="32">
        <f>ROUND(ROUND(L14,2)*ROUND(G14,3),2)</f>
      </c>
      <c s="36" t="s">
        <v>738</v>
      </c>
      <c>
        <f>(M14*21)/100</f>
      </c>
      <c t="s">
        <v>27</v>
      </c>
    </row>
    <row r="15" spans="1:5" ht="12.75">
      <c r="A15" s="35" t="s">
        <v>55</v>
      </c>
      <c r="E15" s="39" t="s">
        <v>5</v>
      </c>
    </row>
    <row r="16" spans="1:5" ht="12.75">
      <c r="A16" s="35" t="s">
        <v>56</v>
      </c>
      <c r="E16" s="40" t="s">
        <v>6836</v>
      </c>
    </row>
    <row r="17" spans="1:5" ht="89.25">
      <c r="A17" t="s">
        <v>58</v>
      </c>
      <c r="E17" s="39" t="s">
        <v>1975</v>
      </c>
    </row>
    <row r="18" spans="1:13" ht="12.75">
      <c r="A18" t="s">
        <v>46</v>
      </c>
      <c r="C18" s="31" t="s">
        <v>404</v>
      </c>
      <c r="E18" s="33" t="s">
        <v>1754</v>
      </c>
      <c r="J18" s="32">
        <f>0</f>
      </c>
      <c s="32">
        <f>0</f>
      </c>
      <c s="32">
        <f>0+L19+L23+L27+L31+L35+L39+L43+L47+L51+L55+L59+L63</f>
      </c>
      <c s="32">
        <f>0+M19+M23+M27+M31+M35+M39+M43+M47+M51+M55+M59+M63</f>
      </c>
    </row>
    <row r="19" spans="1:16" ht="25.5">
      <c r="A19" t="s">
        <v>49</v>
      </c>
      <c s="34" t="s">
        <v>117</v>
      </c>
      <c s="34" t="s">
        <v>6837</v>
      </c>
      <c s="35" t="s">
        <v>5</v>
      </c>
      <c s="6" t="s">
        <v>6838</v>
      </c>
      <c s="36" t="s">
        <v>83</v>
      </c>
      <c s="37">
        <v>45</v>
      </c>
      <c s="36">
        <v>0</v>
      </c>
      <c s="36">
        <f>ROUND(G19*H19,6)</f>
      </c>
      <c r="L19" s="38">
        <v>0</v>
      </c>
      <c s="32">
        <f>ROUND(ROUND(L19,2)*ROUND(G19,3),2)</f>
      </c>
      <c s="36" t="s">
        <v>738</v>
      </c>
      <c>
        <f>(M19*21)/100</f>
      </c>
      <c t="s">
        <v>27</v>
      </c>
    </row>
    <row r="20" spans="1:5" ht="12.75">
      <c r="A20" s="35" t="s">
        <v>55</v>
      </c>
      <c r="E20" s="39" t="s">
        <v>5</v>
      </c>
    </row>
    <row r="21" spans="1:5" ht="12.75">
      <c r="A21" s="35" t="s">
        <v>56</v>
      </c>
      <c r="E21" s="40" t="s">
        <v>6836</v>
      </c>
    </row>
    <row r="22" spans="1:5" ht="25.5">
      <c r="A22" t="s">
        <v>58</v>
      </c>
      <c r="E22" s="39" t="s">
        <v>6839</v>
      </c>
    </row>
    <row r="23" spans="1:16" ht="12.75">
      <c r="A23" t="s">
        <v>49</v>
      </c>
      <c s="34" t="s">
        <v>121</v>
      </c>
      <c s="34" t="s">
        <v>11047</v>
      </c>
      <c s="35" t="s">
        <v>5</v>
      </c>
      <c s="6" t="s">
        <v>11048</v>
      </c>
      <c s="36" t="s">
        <v>83</v>
      </c>
      <c s="37">
        <v>9</v>
      </c>
      <c s="36">
        <v>0</v>
      </c>
      <c s="36">
        <f>ROUND(G23*H23,6)</f>
      </c>
      <c r="L23" s="38">
        <v>0</v>
      </c>
      <c s="32">
        <f>ROUND(ROUND(L23,2)*ROUND(G23,3),2)</f>
      </c>
      <c s="36" t="s">
        <v>738</v>
      </c>
      <c>
        <f>(M23*21)/100</f>
      </c>
      <c t="s">
        <v>27</v>
      </c>
    </row>
    <row r="24" spans="1:5" ht="12.75">
      <c r="A24" s="35" t="s">
        <v>55</v>
      </c>
      <c r="E24" s="39" t="s">
        <v>5</v>
      </c>
    </row>
    <row r="25" spans="1:5" ht="12.75">
      <c r="A25" s="35" t="s">
        <v>56</v>
      </c>
      <c r="E25" s="40" t="s">
        <v>6836</v>
      </c>
    </row>
    <row r="26" spans="1:5" ht="51">
      <c r="A26" t="s">
        <v>58</v>
      </c>
      <c r="E26" s="39" t="s">
        <v>11049</v>
      </c>
    </row>
    <row r="27" spans="1:16" ht="12.75">
      <c r="A27" t="s">
        <v>49</v>
      </c>
      <c s="34" t="s">
        <v>125</v>
      </c>
      <c s="34" t="s">
        <v>86</v>
      </c>
      <c s="35" t="s">
        <v>5</v>
      </c>
      <c s="6" t="s">
        <v>87</v>
      </c>
      <c s="36" t="s">
        <v>88</v>
      </c>
      <c s="37">
        <v>345</v>
      </c>
      <c s="36">
        <v>0</v>
      </c>
      <c s="36">
        <f>ROUND(G27*H27,6)</f>
      </c>
      <c r="L27" s="38">
        <v>0</v>
      </c>
      <c s="32">
        <f>ROUND(ROUND(L27,2)*ROUND(G27,3),2)</f>
      </c>
      <c s="36" t="s">
        <v>738</v>
      </c>
      <c>
        <f>(M27*21)/100</f>
      </c>
      <c t="s">
        <v>27</v>
      </c>
    </row>
    <row r="28" spans="1:5" ht="12.75">
      <c r="A28" s="35" t="s">
        <v>55</v>
      </c>
      <c r="E28" s="39" t="s">
        <v>5</v>
      </c>
    </row>
    <row r="29" spans="1:5" ht="12.75">
      <c r="A29" s="35" t="s">
        <v>56</v>
      </c>
      <c r="E29" s="40" t="s">
        <v>6836</v>
      </c>
    </row>
    <row r="30" spans="1:5" ht="51">
      <c r="A30" t="s">
        <v>58</v>
      </c>
      <c r="E30" s="39" t="s">
        <v>1985</v>
      </c>
    </row>
    <row r="31" spans="1:16" ht="12.75">
      <c r="A31" t="s">
        <v>49</v>
      </c>
      <c s="34" t="s">
        <v>129</v>
      </c>
      <c s="34" t="s">
        <v>496</v>
      </c>
      <c s="35" t="s">
        <v>5</v>
      </c>
      <c s="6" t="s">
        <v>497</v>
      </c>
      <c s="36" t="s">
        <v>88</v>
      </c>
      <c s="37">
        <v>345</v>
      </c>
      <c s="36">
        <v>0</v>
      </c>
      <c s="36">
        <f>ROUND(G31*H31,6)</f>
      </c>
      <c r="L31" s="38">
        <v>0</v>
      </c>
      <c s="32">
        <f>ROUND(ROUND(L31,2)*ROUND(G31,3),2)</f>
      </c>
      <c s="36" t="s">
        <v>738</v>
      </c>
      <c>
        <f>(M31*21)/100</f>
      </c>
      <c t="s">
        <v>27</v>
      </c>
    </row>
    <row r="32" spans="1:5" ht="12.75">
      <c r="A32" s="35" t="s">
        <v>55</v>
      </c>
      <c r="E32" s="39" t="s">
        <v>5</v>
      </c>
    </row>
    <row r="33" spans="1:5" ht="12.75">
      <c r="A33" s="35" t="s">
        <v>56</v>
      </c>
      <c r="E33" s="40" t="s">
        <v>6836</v>
      </c>
    </row>
    <row r="34" spans="1:5" ht="76.5">
      <c r="A34" t="s">
        <v>58</v>
      </c>
      <c r="E34" s="39" t="s">
        <v>11050</v>
      </c>
    </row>
    <row r="35" spans="1:16" ht="25.5">
      <c r="A35" t="s">
        <v>49</v>
      </c>
      <c s="34" t="s">
        <v>133</v>
      </c>
      <c s="34" t="s">
        <v>11148</v>
      </c>
      <c s="35" t="s">
        <v>5</v>
      </c>
      <c s="6" t="s">
        <v>11149</v>
      </c>
      <c s="36" t="s">
        <v>88</v>
      </c>
      <c s="37">
        <v>12</v>
      </c>
      <c s="36">
        <v>0</v>
      </c>
      <c s="36">
        <f>ROUND(G35*H35,6)</f>
      </c>
      <c r="L35" s="38">
        <v>0</v>
      </c>
      <c s="32">
        <f>ROUND(ROUND(L35,2)*ROUND(G35,3),2)</f>
      </c>
      <c s="36" t="s">
        <v>738</v>
      </c>
      <c>
        <f>(M35*21)/100</f>
      </c>
      <c t="s">
        <v>27</v>
      </c>
    </row>
    <row r="36" spans="1:5" ht="12.75">
      <c r="A36" s="35" t="s">
        <v>55</v>
      </c>
      <c r="E36" s="39" t="s">
        <v>5</v>
      </c>
    </row>
    <row r="37" spans="1:5" ht="12.75">
      <c r="A37" s="35" t="s">
        <v>56</v>
      </c>
      <c r="E37" s="40" t="s">
        <v>6836</v>
      </c>
    </row>
    <row r="38" spans="1:5" ht="25.5">
      <c r="A38" t="s">
        <v>58</v>
      </c>
      <c r="E38" s="39" t="s">
        <v>1997</v>
      </c>
    </row>
    <row r="39" spans="1:16" ht="12.75">
      <c r="A39" t="s">
        <v>49</v>
      </c>
      <c s="34" t="s">
        <v>137</v>
      </c>
      <c s="34" t="s">
        <v>2438</v>
      </c>
      <c s="35" t="s">
        <v>5</v>
      </c>
      <c s="6" t="s">
        <v>2439</v>
      </c>
      <c s="36" t="s">
        <v>83</v>
      </c>
      <c s="37">
        <v>10</v>
      </c>
      <c s="36">
        <v>0</v>
      </c>
      <c s="36">
        <f>ROUND(G39*H39,6)</f>
      </c>
      <c r="L39" s="38">
        <v>0</v>
      </c>
      <c s="32">
        <f>ROUND(ROUND(L39,2)*ROUND(G39,3),2)</f>
      </c>
      <c s="36" t="s">
        <v>738</v>
      </c>
      <c>
        <f>(M39*21)/100</f>
      </c>
      <c t="s">
        <v>27</v>
      </c>
    </row>
    <row r="40" spans="1:5" ht="12.75">
      <c r="A40" s="35" t="s">
        <v>55</v>
      </c>
      <c r="E40" s="39" t="s">
        <v>5</v>
      </c>
    </row>
    <row r="41" spans="1:5" ht="12.75">
      <c r="A41" s="35" t="s">
        <v>56</v>
      </c>
      <c r="E41" s="40" t="s">
        <v>6836</v>
      </c>
    </row>
    <row r="42" spans="1:5" ht="51">
      <c r="A42" t="s">
        <v>58</v>
      </c>
      <c r="E42" s="39" t="s">
        <v>2009</v>
      </c>
    </row>
    <row r="43" spans="1:16" ht="12.75">
      <c r="A43" t="s">
        <v>49</v>
      </c>
      <c s="34" t="s">
        <v>141</v>
      </c>
      <c s="34" t="s">
        <v>11051</v>
      </c>
      <c s="35" t="s">
        <v>5</v>
      </c>
      <c s="6" t="s">
        <v>11052</v>
      </c>
      <c s="36" t="s">
        <v>83</v>
      </c>
      <c s="37">
        <v>16</v>
      </c>
      <c s="36">
        <v>0</v>
      </c>
      <c s="36">
        <f>ROUND(G43*H43,6)</f>
      </c>
      <c r="L43" s="38">
        <v>0</v>
      </c>
      <c s="32">
        <f>ROUND(ROUND(L43,2)*ROUND(G43,3),2)</f>
      </c>
      <c s="36" t="s">
        <v>738</v>
      </c>
      <c>
        <f>(M43*21)/100</f>
      </c>
      <c t="s">
        <v>27</v>
      </c>
    </row>
    <row r="44" spans="1:5" ht="12.75">
      <c r="A44" s="35" t="s">
        <v>55</v>
      </c>
      <c r="E44" s="39" t="s">
        <v>5</v>
      </c>
    </row>
    <row r="45" spans="1:5" ht="12.75">
      <c r="A45" s="35" t="s">
        <v>56</v>
      </c>
      <c r="E45" s="40" t="s">
        <v>6836</v>
      </c>
    </row>
    <row r="46" spans="1:5" ht="51">
      <c r="A46" t="s">
        <v>58</v>
      </c>
      <c r="E46" s="39" t="s">
        <v>2009</v>
      </c>
    </row>
    <row r="47" spans="1:16" ht="25.5">
      <c r="A47" t="s">
        <v>49</v>
      </c>
      <c s="34" t="s">
        <v>145</v>
      </c>
      <c s="34" t="s">
        <v>1178</v>
      </c>
      <c s="35" t="s">
        <v>5</v>
      </c>
      <c s="6" t="s">
        <v>1179</v>
      </c>
      <c s="36" t="s">
        <v>83</v>
      </c>
      <c s="37">
        <v>10</v>
      </c>
      <c s="36">
        <v>0</v>
      </c>
      <c s="36">
        <f>ROUND(G47*H47,6)</f>
      </c>
      <c r="L47" s="38">
        <v>0</v>
      </c>
      <c s="32">
        <f>ROUND(ROUND(L47,2)*ROUND(G47,3),2)</f>
      </c>
      <c s="36" t="s">
        <v>738</v>
      </c>
      <c>
        <f>(M47*21)/100</f>
      </c>
      <c t="s">
        <v>27</v>
      </c>
    </row>
    <row r="48" spans="1:5" ht="12.75">
      <c r="A48" s="35" t="s">
        <v>55</v>
      </c>
      <c r="E48" s="39" t="s">
        <v>5</v>
      </c>
    </row>
    <row r="49" spans="1:5" ht="12.75">
      <c r="A49" s="35" t="s">
        <v>56</v>
      </c>
      <c r="E49" s="40" t="s">
        <v>6836</v>
      </c>
    </row>
    <row r="50" spans="1:5" ht="51">
      <c r="A50" t="s">
        <v>58</v>
      </c>
      <c r="E50" s="39" t="s">
        <v>1985</v>
      </c>
    </row>
    <row r="51" spans="1:16" ht="12.75">
      <c r="A51" t="s">
        <v>49</v>
      </c>
      <c s="34" t="s">
        <v>149</v>
      </c>
      <c s="34" t="s">
        <v>11053</v>
      </c>
      <c s="35" t="s">
        <v>5</v>
      </c>
      <c s="6" t="s">
        <v>11054</v>
      </c>
      <c s="36" t="s">
        <v>88</v>
      </c>
      <c s="37">
        <v>138</v>
      </c>
      <c s="36">
        <v>0</v>
      </c>
      <c s="36">
        <f>ROUND(G51*H51,6)</f>
      </c>
      <c r="L51" s="38">
        <v>0</v>
      </c>
      <c s="32">
        <f>ROUND(ROUND(L51,2)*ROUND(G51,3),2)</f>
      </c>
      <c s="36" t="s">
        <v>738</v>
      </c>
      <c>
        <f>(M51*21)/100</f>
      </c>
      <c t="s">
        <v>27</v>
      </c>
    </row>
    <row r="52" spans="1:5" ht="12.75">
      <c r="A52" s="35" t="s">
        <v>55</v>
      </c>
      <c r="E52" s="39" t="s">
        <v>5</v>
      </c>
    </row>
    <row r="53" spans="1:5" ht="12.75">
      <c r="A53" s="35" t="s">
        <v>56</v>
      </c>
      <c r="E53" s="40" t="s">
        <v>6836</v>
      </c>
    </row>
    <row r="54" spans="1:5" ht="63.75">
      <c r="A54" t="s">
        <v>58</v>
      </c>
      <c r="E54" s="39" t="s">
        <v>11055</v>
      </c>
    </row>
    <row r="55" spans="1:16" ht="12.75">
      <c r="A55" t="s">
        <v>49</v>
      </c>
      <c s="34" t="s">
        <v>153</v>
      </c>
      <c s="34" t="s">
        <v>2010</v>
      </c>
      <c s="35" t="s">
        <v>5</v>
      </c>
      <c s="6" t="s">
        <v>2011</v>
      </c>
      <c s="36" t="s">
        <v>220</v>
      </c>
      <c s="37">
        <v>200</v>
      </c>
      <c s="36">
        <v>0</v>
      </c>
      <c s="36">
        <f>ROUND(G55*H55,6)</f>
      </c>
      <c r="L55" s="38">
        <v>0</v>
      </c>
      <c s="32">
        <f>ROUND(ROUND(L55,2)*ROUND(G55,3),2)</f>
      </c>
      <c s="36" t="s">
        <v>738</v>
      </c>
      <c>
        <f>(M55*21)/100</f>
      </c>
      <c t="s">
        <v>27</v>
      </c>
    </row>
    <row r="56" spans="1:5" ht="12.75">
      <c r="A56" s="35" t="s">
        <v>55</v>
      </c>
      <c r="E56" s="39" t="s">
        <v>5</v>
      </c>
    </row>
    <row r="57" spans="1:5" ht="12.75">
      <c r="A57" s="35" t="s">
        <v>56</v>
      </c>
      <c r="E57" s="40" t="s">
        <v>6836</v>
      </c>
    </row>
    <row r="58" spans="1:5" ht="102">
      <c r="A58" t="s">
        <v>58</v>
      </c>
      <c r="E58" s="39" t="s">
        <v>2012</v>
      </c>
    </row>
    <row r="59" spans="1:16" ht="12.75">
      <c r="A59" t="s">
        <v>49</v>
      </c>
      <c s="34" t="s">
        <v>157</v>
      </c>
      <c s="34" t="s">
        <v>2013</v>
      </c>
      <c s="35" t="s">
        <v>5</v>
      </c>
      <c s="6" t="s">
        <v>2014</v>
      </c>
      <c s="36" t="s">
        <v>88</v>
      </c>
      <c s="37">
        <v>350</v>
      </c>
      <c s="36">
        <v>0</v>
      </c>
      <c s="36">
        <f>ROUND(G59*H59,6)</f>
      </c>
      <c r="L59" s="38">
        <v>0</v>
      </c>
      <c s="32">
        <f>ROUND(ROUND(L59,2)*ROUND(G59,3),2)</f>
      </c>
      <c s="36" t="s">
        <v>738</v>
      </c>
      <c>
        <f>(M59*21)/100</f>
      </c>
      <c t="s">
        <v>27</v>
      </c>
    </row>
    <row r="60" spans="1:5" ht="12.75">
      <c r="A60" s="35" t="s">
        <v>55</v>
      </c>
      <c r="E60" s="39" t="s">
        <v>5</v>
      </c>
    </row>
    <row r="61" spans="1:5" ht="12.75">
      <c r="A61" s="35" t="s">
        <v>56</v>
      </c>
      <c r="E61" s="40" t="s">
        <v>6836</v>
      </c>
    </row>
    <row r="62" spans="1:5" ht="25.5">
      <c r="A62" t="s">
        <v>58</v>
      </c>
      <c r="E62" s="39" t="s">
        <v>1997</v>
      </c>
    </row>
    <row r="63" spans="1:16" ht="12.75">
      <c r="A63" t="s">
        <v>49</v>
      </c>
      <c s="34" t="s">
        <v>161</v>
      </c>
      <c s="34" t="s">
        <v>2382</v>
      </c>
      <c s="35" t="s">
        <v>5</v>
      </c>
      <c s="6" t="s">
        <v>1819</v>
      </c>
      <c s="36" t="s">
        <v>1149</v>
      </c>
      <c s="37">
        <v>35</v>
      </c>
      <c s="36">
        <v>0</v>
      </c>
      <c s="36">
        <f>ROUND(G63*H63,6)</f>
      </c>
      <c r="L63" s="38">
        <v>0</v>
      </c>
      <c s="32">
        <f>ROUND(ROUND(L63,2)*ROUND(G63,3),2)</f>
      </c>
      <c s="36" t="s">
        <v>738</v>
      </c>
      <c>
        <f>(M63*21)/100</f>
      </c>
      <c t="s">
        <v>27</v>
      </c>
    </row>
    <row r="64" spans="1:5" ht="12.75">
      <c r="A64" s="35" t="s">
        <v>55</v>
      </c>
      <c r="E64" s="39" t="s">
        <v>5</v>
      </c>
    </row>
    <row r="65" spans="1:5" ht="12.75">
      <c r="A65" s="35" t="s">
        <v>56</v>
      </c>
      <c r="E65" s="40" t="s">
        <v>6836</v>
      </c>
    </row>
    <row r="66" spans="1:5" ht="76.5">
      <c r="A66" t="s">
        <v>58</v>
      </c>
      <c r="E66" s="39" t="s">
        <v>1162</v>
      </c>
    </row>
    <row r="67" spans="1:13" ht="12.75">
      <c r="A67" t="s">
        <v>46</v>
      </c>
      <c r="C67" s="31" t="s">
        <v>2027</v>
      </c>
      <c r="E67" s="33" t="s">
        <v>68</v>
      </c>
      <c r="J67" s="32">
        <f>0</f>
      </c>
      <c s="32">
        <f>0</f>
      </c>
      <c s="32">
        <f>0+L68+L72+L76+L80+L84+L88+L92+L96+L100+L104+L108</f>
      </c>
      <c s="32">
        <f>0+M68+M72+M76+M80+M84+M88+M92+M96+M100+M104+M108</f>
      </c>
    </row>
    <row r="68" spans="1:16" ht="12.75">
      <c r="A68" t="s">
        <v>49</v>
      </c>
      <c s="34" t="s">
        <v>26</v>
      </c>
      <c s="34" t="s">
        <v>2028</v>
      </c>
      <c s="35" t="s">
        <v>5</v>
      </c>
      <c s="6" t="s">
        <v>2029</v>
      </c>
      <c s="36" t="s">
        <v>220</v>
      </c>
      <c s="37">
        <v>350</v>
      </c>
      <c s="36">
        <v>0</v>
      </c>
      <c s="36">
        <f>ROUND(G68*H68,6)</f>
      </c>
      <c r="L68" s="38">
        <v>0</v>
      </c>
      <c s="32">
        <f>ROUND(ROUND(L68,2)*ROUND(G68,3),2)</f>
      </c>
      <c s="36" t="s">
        <v>738</v>
      </c>
      <c>
        <f>(M68*21)/100</f>
      </c>
      <c t="s">
        <v>27</v>
      </c>
    </row>
    <row r="69" spans="1:5" ht="12.75">
      <c r="A69" s="35" t="s">
        <v>55</v>
      </c>
      <c r="E69" s="39" t="s">
        <v>5</v>
      </c>
    </row>
    <row r="70" spans="1:5" ht="12.75">
      <c r="A70" s="35" t="s">
        <v>56</v>
      </c>
      <c r="E70" s="40" t="s">
        <v>6836</v>
      </c>
    </row>
    <row r="71" spans="1:5" ht="12.75">
      <c r="A71" t="s">
        <v>58</v>
      </c>
      <c r="E71" s="39" t="s">
        <v>2030</v>
      </c>
    </row>
    <row r="72" spans="1:16" ht="12.75">
      <c r="A72" t="s">
        <v>49</v>
      </c>
      <c s="34" t="s">
        <v>85</v>
      </c>
      <c s="34" t="s">
        <v>192</v>
      </c>
      <c s="35" t="s">
        <v>5</v>
      </c>
      <c s="6" t="s">
        <v>193</v>
      </c>
      <c s="36" t="s">
        <v>71</v>
      </c>
      <c s="37">
        <v>3.5</v>
      </c>
      <c s="36">
        <v>0</v>
      </c>
      <c s="36">
        <f>ROUND(G72*H72,6)</f>
      </c>
      <c r="L72" s="38">
        <v>0</v>
      </c>
      <c s="32">
        <f>ROUND(ROUND(L72,2)*ROUND(G72,3),2)</f>
      </c>
      <c s="36" t="s">
        <v>738</v>
      </c>
      <c>
        <f>(M72*21)/100</f>
      </c>
      <c t="s">
        <v>27</v>
      </c>
    </row>
    <row r="73" spans="1:5" ht="12.75">
      <c r="A73" s="35" t="s">
        <v>55</v>
      </c>
      <c r="E73" s="39" t="s">
        <v>5</v>
      </c>
    </row>
    <row r="74" spans="1:5" ht="12.75">
      <c r="A74" s="35" t="s">
        <v>56</v>
      </c>
      <c r="E74" s="40" t="s">
        <v>6836</v>
      </c>
    </row>
    <row r="75" spans="1:5" ht="216.75">
      <c r="A75" t="s">
        <v>58</v>
      </c>
      <c r="E75" s="39" t="s">
        <v>6844</v>
      </c>
    </row>
    <row r="76" spans="1:16" ht="12.75">
      <c r="A76" t="s">
        <v>49</v>
      </c>
      <c s="34" t="s">
        <v>90</v>
      </c>
      <c s="34" t="s">
        <v>3481</v>
      </c>
      <c s="35" t="s">
        <v>5</v>
      </c>
      <c s="6" t="s">
        <v>3482</v>
      </c>
      <c s="36" t="s">
        <v>2025</v>
      </c>
      <c s="37">
        <v>105</v>
      </c>
      <c s="36">
        <v>0</v>
      </c>
      <c s="36">
        <f>ROUND(G76*H76,6)</f>
      </c>
      <c r="L76" s="38">
        <v>0</v>
      </c>
      <c s="32">
        <f>ROUND(ROUND(L76,2)*ROUND(G76,3),2)</f>
      </c>
      <c s="36" t="s">
        <v>738</v>
      </c>
      <c>
        <f>(M76*21)/100</f>
      </c>
      <c t="s">
        <v>27</v>
      </c>
    </row>
    <row r="77" spans="1:5" ht="12.75">
      <c r="A77" s="35" t="s">
        <v>55</v>
      </c>
      <c r="E77" s="39" t="s">
        <v>5</v>
      </c>
    </row>
    <row r="78" spans="1:5" ht="12.75">
      <c r="A78" s="35" t="s">
        <v>56</v>
      </c>
      <c r="E78" s="40" t="s">
        <v>6836</v>
      </c>
    </row>
    <row r="79" spans="1:5" ht="25.5">
      <c r="A79" t="s">
        <v>58</v>
      </c>
      <c r="E79" s="39" t="s">
        <v>2442</v>
      </c>
    </row>
    <row r="80" spans="1:16" ht="12.75">
      <c r="A80" t="s">
        <v>49</v>
      </c>
      <c s="34" t="s">
        <v>93</v>
      </c>
      <c s="34" t="s">
        <v>5700</v>
      </c>
      <c s="35" t="s">
        <v>5</v>
      </c>
      <c s="6" t="s">
        <v>5701</v>
      </c>
      <c s="36" t="s">
        <v>71</v>
      </c>
      <c s="37">
        <v>65</v>
      </c>
      <c s="36">
        <v>0</v>
      </c>
      <c s="36">
        <f>ROUND(G80*H80,6)</f>
      </c>
      <c r="L80" s="38">
        <v>0</v>
      </c>
      <c s="32">
        <f>ROUND(ROUND(L80,2)*ROUND(G80,3),2)</f>
      </c>
      <c s="36" t="s">
        <v>738</v>
      </c>
      <c>
        <f>(M80*21)/100</f>
      </c>
      <c t="s">
        <v>27</v>
      </c>
    </row>
    <row r="81" spans="1:5" ht="12.75">
      <c r="A81" s="35" t="s">
        <v>55</v>
      </c>
      <c r="E81" s="39" t="s">
        <v>5</v>
      </c>
    </row>
    <row r="82" spans="1:5" ht="12.75">
      <c r="A82" s="35" t="s">
        <v>56</v>
      </c>
      <c r="E82" s="40" t="s">
        <v>6836</v>
      </c>
    </row>
    <row r="83" spans="1:5" ht="216.75">
      <c r="A83" t="s">
        <v>58</v>
      </c>
      <c r="E83" s="39" t="s">
        <v>6844</v>
      </c>
    </row>
    <row r="84" spans="1:16" ht="12.75">
      <c r="A84" t="s">
        <v>49</v>
      </c>
      <c s="34" t="s">
        <v>79</v>
      </c>
      <c s="34" t="s">
        <v>2440</v>
      </c>
      <c s="35" t="s">
        <v>5</v>
      </c>
      <c s="6" t="s">
        <v>2441</v>
      </c>
      <c s="36" t="s">
        <v>2025</v>
      </c>
      <c s="37">
        <v>300</v>
      </c>
      <c s="36">
        <v>0</v>
      </c>
      <c s="36">
        <f>ROUND(G84*H84,6)</f>
      </c>
      <c r="L84" s="38">
        <v>0</v>
      </c>
      <c s="32">
        <f>ROUND(ROUND(L84,2)*ROUND(G84,3),2)</f>
      </c>
      <c s="36" t="s">
        <v>738</v>
      </c>
      <c>
        <f>(M84*21)/100</f>
      </c>
      <c t="s">
        <v>27</v>
      </c>
    </row>
    <row r="85" spans="1:5" ht="12.75">
      <c r="A85" s="35" t="s">
        <v>55</v>
      </c>
      <c r="E85" s="39" t="s">
        <v>5</v>
      </c>
    </row>
    <row r="86" spans="1:5" ht="12.75">
      <c r="A86" s="35" t="s">
        <v>56</v>
      </c>
      <c r="E86" s="40" t="s">
        <v>6836</v>
      </c>
    </row>
    <row r="87" spans="1:5" ht="25.5">
      <c r="A87" t="s">
        <v>58</v>
      </c>
      <c r="E87" s="39" t="s">
        <v>2442</v>
      </c>
    </row>
    <row r="88" spans="1:16" ht="12.75">
      <c r="A88" t="s">
        <v>49</v>
      </c>
      <c s="34" t="s">
        <v>100</v>
      </c>
      <c s="34" t="s">
        <v>75</v>
      </c>
      <c s="35" t="s">
        <v>5</v>
      </c>
      <c s="6" t="s">
        <v>76</v>
      </c>
      <c s="36" t="s">
        <v>71</v>
      </c>
      <c s="37">
        <v>55</v>
      </c>
      <c s="36">
        <v>0</v>
      </c>
      <c s="36">
        <f>ROUND(G88*H88,6)</f>
      </c>
      <c r="L88" s="38">
        <v>0</v>
      </c>
      <c s="32">
        <f>ROUND(ROUND(L88,2)*ROUND(G88,3),2)</f>
      </c>
      <c s="36" t="s">
        <v>738</v>
      </c>
      <c>
        <f>(M88*21)/100</f>
      </c>
      <c t="s">
        <v>27</v>
      </c>
    </row>
    <row r="89" spans="1:5" ht="12.75">
      <c r="A89" s="35" t="s">
        <v>55</v>
      </c>
      <c r="E89" s="39" t="s">
        <v>5</v>
      </c>
    </row>
    <row r="90" spans="1:5" ht="12.75">
      <c r="A90" s="35" t="s">
        <v>56</v>
      </c>
      <c r="E90" s="40" t="s">
        <v>6836</v>
      </c>
    </row>
    <row r="91" spans="1:5" ht="153">
      <c r="A91" t="s">
        <v>58</v>
      </c>
      <c r="E91" s="39" t="s">
        <v>2040</v>
      </c>
    </row>
    <row r="92" spans="1:16" ht="12.75">
      <c r="A92" t="s">
        <v>49</v>
      </c>
      <c s="34" t="s">
        <v>104</v>
      </c>
      <c s="34" t="s">
        <v>2041</v>
      </c>
      <c s="35" t="s">
        <v>5</v>
      </c>
      <c s="6" t="s">
        <v>2042</v>
      </c>
      <c s="36" t="s">
        <v>220</v>
      </c>
      <c s="37">
        <v>350</v>
      </c>
      <c s="36">
        <v>0</v>
      </c>
      <c s="36">
        <f>ROUND(G92*H92,6)</f>
      </c>
      <c r="L92" s="38">
        <v>0</v>
      </c>
      <c s="32">
        <f>ROUND(ROUND(L92,2)*ROUND(G92,3),2)</f>
      </c>
      <c s="36" t="s">
        <v>738</v>
      </c>
      <c>
        <f>(M92*21)/100</f>
      </c>
      <c t="s">
        <v>27</v>
      </c>
    </row>
    <row r="93" spans="1:5" ht="12.75">
      <c r="A93" s="35" t="s">
        <v>55</v>
      </c>
      <c r="E93" s="39" t="s">
        <v>5</v>
      </c>
    </row>
    <row r="94" spans="1:5" ht="12.75">
      <c r="A94" s="35" t="s">
        <v>56</v>
      </c>
      <c r="E94" s="40" t="s">
        <v>6836</v>
      </c>
    </row>
    <row r="95" spans="1:5" ht="38.25">
      <c r="A95" t="s">
        <v>58</v>
      </c>
      <c r="E95" s="39" t="s">
        <v>2043</v>
      </c>
    </row>
    <row r="96" spans="1:16" ht="12.75">
      <c r="A96" t="s">
        <v>49</v>
      </c>
      <c s="34" t="s">
        <v>108</v>
      </c>
      <c s="34" t="s">
        <v>1427</v>
      </c>
      <c s="35" t="s">
        <v>5</v>
      </c>
      <c s="6" t="s">
        <v>1428</v>
      </c>
      <c s="36" t="s">
        <v>71</v>
      </c>
      <c s="37">
        <v>3.5</v>
      </c>
      <c s="36">
        <v>0</v>
      </c>
      <c s="36">
        <f>ROUND(G96*H96,6)</f>
      </c>
      <c r="L96" s="38">
        <v>0</v>
      </c>
      <c s="32">
        <f>ROUND(ROUND(L96,2)*ROUND(G96,3),2)</f>
      </c>
      <c s="36" t="s">
        <v>738</v>
      </c>
      <c>
        <f>(M96*21)/100</f>
      </c>
      <c t="s">
        <v>27</v>
      </c>
    </row>
    <row r="97" spans="1:5" ht="12.75">
      <c r="A97" s="35" t="s">
        <v>55</v>
      </c>
      <c r="E97" s="39" t="s">
        <v>5</v>
      </c>
    </row>
    <row r="98" spans="1:5" ht="12.75">
      <c r="A98" s="35" t="s">
        <v>56</v>
      </c>
      <c r="E98" s="40" t="s">
        <v>6836</v>
      </c>
    </row>
    <row r="99" spans="1:5" ht="267.75">
      <c r="A99" t="s">
        <v>58</v>
      </c>
      <c r="E99" s="39" t="s">
        <v>6845</v>
      </c>
    </row>
    <row r="100" spans="1:16" ht="12.75">
      <c r="A100" t="s">
        <v>49</v>
      </c>
      <c s="34" t="s">
        <v>113</v>
      </c>
      <c s="34" t="s">
        <v>4833</v>
      </c>
      <c s="35" t="s">
        <v>5</v>
      </c>
      <c s="6" t="s">
        <v>4834</v>
      </c>
      <c s="36" t="s">
        <v>71</v>
      </c>
      <c s="37">
        <v>7</v>
      </c>
      <c s="36">
        <v>0</v>
      </c>
      <c s="36">
        <f>ROUND(G100*H100,6)</f>
      </c>
      <c r="L100" s="38">
        <v>0</v>
      </c>
      <c s="32">
        <f>ROUND(ROUND(L100,2)*ROUND(G100,3),2)</f>
      </c>
      <c s="36" t="s">
        <v>738</v>
      </c>
      <c>
        <f>(M100*21)/100</f>
      </c>
      <c t="s">
        <v>27</v>
      </c>
    </row>
    <row r="101" spans="1:5" ht="12.75">
      <c r="A101" s="35" t="s">
        <v>55</v>
      </c>
      <c r="E101" s="39" t="s">
        <v>5</v>
      </c>
    </row>
    <row r="102" spans="1:5" ht="12.75">
      <c r="A102" s="35" t="s">
        <v>56</v>
      </c>
      <c r="E102" s="40" t="s">
        <v>6836</v>
      </c>
    </row>
    <row r="103" spans="1:5" ht="38.25">
      <c r="A103" t="s">
        <v>58</v>
      </c>
      <c r="E103" s="39" t="s">
        <v>2513</v>
      </c>
    </row>
    <row r="104" spans="1:16" ht="12.75">
      <c r="A104" t="s">
        <v>49</v>
      </c>
      <c s="34" t="s">
        <v>441</v>
      </c>
      <c s="34" t="s">
        <v>4385</v>
      </c>
      <c s="35" t="s">
        <v>5</v>
      </c>
      <c s="6" t="s">
        <v>4386</v>
      </c>
      <c s="36" t="s">
        <v>71</v>
      </c>
      <c s="37">
        <v>3.5</v>
      </c>
      <c s="36">
        <v>0</v>
      </c>
      <c s="36">
        <f>ROUND(G104*H104,6)</f>
      </c>
      <c r="L104" s="38">
        <v>0</v>
      </c>
      <c s="32">
        <f>ROUND(ROUND(L104,2)*ROUND(G104,3),2)</f>
      </c>
      <c s="36" t="s">
        <v>738</v>
      </c>
      <c>
        <f>(M104*21)/100</f>
      </c>
      <c t="s">
        <v>27</v>
      </c>
    </row>
    <row r="105" spans="1:5" ht="12.75">
      <c r="A105" s="35" t="s">
        <v>55</v>
      </c>
      <c r="E105" s="39" t="s">
        <v>5</v>
      </c>
    </row>
    <row r="106" spans="1:5" ht="12.75">
      <c r="A106" s="35" t="s">
        <v>56</v>
      </c>
      <c r="E106" s="40" t="s">
        <v>6836</v>
      </c>
    </row>
    <row r="107" spans="1:5" ht="89.25">
      <c r="A107" t="s">
        <v>58</v>
      </c>
      <c r="E107" s="39" t="s">
        <v>2528</v>
      </c>
    </row>
    <row r="108" spans="1:16" ht="12.75">
      <c r="A108" t="s">
        <v>49</v>
      </c>
      <c s="34" t="s">
        <v>445</v>
      </c>
      <c s="34" t="s">
        <v>4037</v>
      </c>
      <c s="35" t="s">
        <v>5</v>
      </c>
      <c s="6" t="s">
        <v>4038</v>
      </c>
      <c s="36" t="s">
        <v>1149</v>
      </c>
      <c s="37">
        <v>294</v>
      </c>
      <c s="36">
        <v>0</v>
      </c>
      <c s="36">
        <f>ROUND(G108*H108,6)</f>
      </c>
      <c r="L108" s="38">
        <v>0</v>
      </c>
      <c s="32">
        <f>ROUND(ROUND(L108,2)*ROUND(G108,3),2)</f>
      </c>
      <c s="36" t="s">
        <v>738</v>
      </c>
      <c>
        <f>(M108*21)/100</f>
      </c>
      <c t="s">
        <v>27</v>
      </c>
    </row>
    <row r="109" spans="1:5" ht="12.75">
      <c r="A109" s="35" t="s">
        <v>55</v>
      </c>
      <c r="E109" s="39" t="s">
        <v>5</v>
      </c>
    </row>
    <row r="110" spans="1:5" ht="12.75">
      <c r="A110" s="35" t="s">
        <v>56</v>
      </c>
      <c r="E110" s="40" t="s">
        <v>6836</v>
      </c>
    </row>
    <row r="111" spans="1:5" ht="25.5">
      <c r="A111" t="s">
        <v>58</v>
      </c>
      <c r="E111" s="39" t="s">
        <v>1150</v>
      </c>
    </row>
    <row r="112" spans="1:13" ht="12.75">
      <c r="A112" t="s">
        <v>46</v>
      </c>
      <c r="C112" s="31" t="s">
        <v>1761</v>
      </c>
      <c r="E112" s="33" t="s">
        <v>1762</v>
      </c>
      <c r="J112" s="32">
        <f>0</f>
      </c>
      <c s="32">
        <f>0</f>
      </c>
      <c s="32">
        <f>0+L113+L117+L121</f>
      </c>
      <c s="32">
        <f>0+M113+M117+M121</f>
      </c>
    </row>
    <row r="113" spans="1:16" ht="12.75">
      <c r="A113" t="s">
        <v>49</v>
      </c>
      <c s="34" t="s">
        <v>165</v>
      </c>
      <c s="34" t="s">
        <v>1517</v>
      </c>
      <c s="35" t="s">
        <v>5</v>
      </c>
      <c s="6" t="s">
        <v>1518</v>
      </c>
      <c s="36" t="s">
        <v>88</v>
      </c>
      <c s="37">
        <v>30</v>
      </c>
      <c s="36">
        <v>0</v>
      </c>
      <c s="36">
        <f>ROUND(G113*H113,6)</f>
      </c>
      <c r="L113" s="38">
        <v>0</v>
      </c>
      <c s="32">
        <f>ROUND(ROUND(L113,2)*ROUND(G113,3),2)</f>
      </c>
      <c s="36" t="s">
        <v>738</v>
      </c>
      <c>
        <f>(M113*21)/100</f>
      </c>
      <c t="s">
        <v>27</v>
      </c>
    </row>
    <row r="114" spans="1:5" ht="12.75">
      <c r="A114" s="35" t="s">
        <v>55</v>
      </c>
      <c r="E114" s="39" t="s">
        <v>5</v>
      </c>
    </row>
    <row r="115" spans="1:5" ht="12.75">
      <c r="A115" s="35" t="s">
        <v>56</v>
      </c>
      <c r="E115" s="40" t="s">
        <v>6836</v>
      </c>
    </row>
    <row r="116" spans="1:5" ht="51">
      <c r="A116" t="s">
        <v>58</v>
      </c>
      <c r="E116" s="39" t="s">
        <v>2056</v>
      </c>
    </row>
    <row r="117" spans="1:16" ht="12.75">
      <c r="A117" t="s">
        <v>49</v>
      </c>
      <c s="34" t="s">
        <v>170</v>
      </c>
      <c s="34" t="s">
        <v>1528</v>
      </c>
      <c s="35" t="s">
        <v>5</v>
      </c>
      <c s="6" t="s">
        <v>1529</v>
      </c>
      <c s="36" t="s">
        <v>83</v>
      </c>
      <c s="37">
        <v>8</v>
      </c>
      <c s="36">
        <v>0</v>
      </c>
      <c s="36">
        <f>ROUND(G117*H117,6)</f>
      </c>
      <c r="L117" s="38">
        <v>0</v>
      </c>
      <c s="32">
        <f>ROUND(ROUND(L117,2)*ROUND(G117,3),2)</f>
      </c>
      <c s="36" t="s">
        <v>738</v>
      </c>
      <c>
        <f>(M117*21)/100</f>
      </c>
      <c t="s">
        <v>27</v>
      </c>
    </row>
    <row r="118" spans="1:5" ht="12.75">
      <c r="A118" s="35" t="s">
        <v>55</v>
      </c>
      <c r="E118" s="39" t="s">
        <v>5</v>
      </c>
    </row>
    <row r="119" spans="1:5" ht="12.75">
      <c r="A119" s="35" t="s">
        <v>56</v>
      </c>
      <c r="E119" s="40" t="s">
        <v>6836</v>
      </c>
    </row>
    <row r="120" spans="1:5" ht="38.25">
      <c r="A120" t="s">
        <v>58</v>
      </c>
      <c r="E120" s="39" t="s">
        <v>2059</v>
      </c>
    </row>
    <row r="121" spans="1:16" ht="12.75">
      <c r="A121" t="s">
        <v>49</v>
      </c>
      <c s="34" t="s">
        <v>174</v>
      </c>
      <c s="34" t="s">
        <v>1531</v>
      </c>
      <c s="35" t="s">
        <v>5</v>
      </c>
      <c s="6" t="s">
        <v>1532</v>
      </c>
      <c s="36" t="s">
        <v>83</v>
      </c>
      <c s="37">
        <v>2</v>
      </c>
      <c s="36">
        <v>0</v>
      </c>
      <c s="36">
        <f>ROUND(G121*H121,6)</f>
      </c>
      <c r="L121" s="38">
        <v>0</v>
      </c>
      <c s="32">
        <f>ROUND(ROUND(L121,2)*ROUND(G121,3),2)</f>
      </c>
      <c s="36" t="s">
        <v>738</v>
      </c>
      <c>
        <f>(M121*21)/100</f>
      </c>
      <c t="s">
        <v>27</v>
      </c>
    </row>
    <row r="122" spans="1:5" ht="12.75">
      <c r="A122" s="35" t="s">
        <v>55</v>
      </c>
      <c r="E122" s="39" t="s">
        <v>5</v>
      </c>
    </row>
    <row r="123" spans="1:5" ht="12.75">
      <c r="A123" s="35" t="s">
        <v>56</v>
      </c>
      <c r="E123" s="40" t="s">
        <v>6836</v>
      </c>
    </row>
    <row r="124" spans="1:5" ht="51">
      <c r="A124" t="s">
        <v>58</v>
      </c>
      <c r="E124" s="39" t="s">
        <v>2060</v>
      </c>
    </row>
    <row r="125" spans="1:13" ht="12.75">
      <c r="A125" t="s">
        <v>46</v>
      </c>
      <c r="C125" s="31" t="s">
        <v>2067</v>
      </c>
      <c r="E125" s="33" t="s">
        <v>2068</v>
      </c>
      <c r="J125" s="32">
        <f>0</f>
      </c>
      <c s="32">
        <f>0</f>
      </c>
      <c s="32">
        <f>0+L126+L130+L134+L138+L142+L146+L150+L154+L158+L162+L166+L170+L174+L178+L182+L186+L190+L194+L198+L202</f>
      </c>
      <c s="32">
        <f>0+M126+M130+M134+M138+M142+M146+M150+M154+M158+M162+M166+M170+M174+M178+M182+M186+M190+M194+M198+M202</f>
      </c>
    </row>
    <row r="126" spans="1:16" ht="12.75">
      <c r="A126" t="s">
        <v>49</v>
      </c>
      <c s="34" t="s">
        <v>178</v>
      </c>
      <c s="34" t="s">
        <v>746</v>
      </c>
      <c s="35" t="s">
        <v>5</v>
      </c>
      <c s="6" t="s">
        <v>747</v>
      </c>
      <c s="36" t="s">
        <v>88</v>
      </c>
      <c s="37">
        <v>56</v>
      </c>
      <c s="36">
        <v>0</v>
      </c>
      <c s="36">
        <f>ROUND(G126*H126,6)</f>
      </c>
      <c r="L126" s="38">
        <v>0</v>
      </c>
      <c s="32">
        <f>ROUND(ROUND(L126,2)*ROUND(G126,3),2)</f>
      </c>
      <c s="36" t="s">
        <v>738</v>
      </c>
      <c>
        <f>(M126*21)/100</f>
      </c>
      <c t="s">
        <v>27</v>
      </c>
    </row>
    <row r="127" spans="1:5" ht="12.75">
      <c r="A127" s="35" t="s">
        <v>55</v>
      </c>
      <c r="E127" s="39" t="s">
        <v>5</v>
      </c>
    </row>
    <row r="128" spans="1:5" ht="12.75">
      <c r="A128" s="35" t="s">
        <v>56</v>
      </c>
      <c r="E128" s="40" t="s">
        <v>6836</v>
      </c>
    </row>
    <row r="129" spans="1:5" ht="38.25">
      <c r="A129" t="s">
        <v>58</v>
      </c>
      <c r="E129" s="39" t="s">
        <v>2071</v>
      </c>
    </row>
    <row r="130" spans="1:16" ht="12.75">
      <c r="A130" t="s">
        <v>49</v>
      </c>
      <c s="34" t="s">
        <v>50</v>
      </c>
      <c s="34" t="s">
        <v>105</v>
      </c>
      <c s="35" t="s">
        <v>5</v>
      </c>
      <c s="6" t="s">
        <v>106</v>
      </c>
      <c s="36" t="s">
        <v>88</v>
      </c>
      <c s="37">
        <v>208</v>
      </c>
      <c s="36">
        <v>0</v>
      </c>
      <c s="36">
        <f>ROUND(G130*H130,6)</f>
      </c>
      <c r="L130" s="38">
        <v>0</v>
      </c>
      <c s="32">
        <f>ROUND(ROUND(L130,2)*ROUND(G130,3),2)</f>
      </c>
      <c s="36" t="s">
        <v>738</v>
      </c>
      <c>
        <f>(M130*21)/100</f>
      </c>
      <c t="s">
        <v>27</v>
      </c>
    </row>
    <row r="131" spans="1:5" ht="12.75">
      <c r="A131" s="35" t="s">
        <v>55</v>
      </c>
      <c r="E131" s="39" t="s">
        <v>5</v>
      </c>
    </row>
    <row r="132" spans="1:5" ht="12.75">
      <c r="A132" s="35" t="s">
        <v>56</v>
      </c>
      <c r="E132" s="40" t="s">
        <v>6836</v>
      </c>
    </row>
    <row r="133" spans="1:5" ht="38.25">
      <c r="A133" t="s">
        <v>58</v>
      </c>
      <c r="E133" s="39" t="s">
        <v>2071</v>
      </c>
    </row>
    <row r="134" spans="1:16" ht="12.75">
      <c r="A134" t="s">
        <v>49</v>
      </c>
      <c s="34" t="s">
        <v>60</v>
      </c>
      <c s="34" t="s">
        <v>11368</v>
      </c>
      <c s="35" t="s">
        <v>5</v>
      </c>
      <c s="6" t="s">
        <v>11369</v>
      </c>
      <c s="36" t="s">
        <v>88</v>
      </c>
      <c s="37">
        <v>115</v>
      </c>
      <c s="36">
        <v>0</v>
      </c>
      <c s="36">
        <f>ROUND(G134*H134,6)</f>
      </c>
      <c r="L134" s="38">
        <v>0</v>
      </c>
      <c s="32">
        <f>ROUND(ROUND(L134,2)*ROUND(G134,3),2)</f>
      </c>
      <c s="36" t="s">
        <v>738</v>
      </c>
      <c>
        <f>(M134*21)/100</f>
      </c>
      <c t="s">
        <v>27</v>
      </c>
    </row>
    <row r="135" spans="1:5" ht="12.75">
      <c r="A135" s="35" t="s">
        <v>55</v>
      </c>
      <c r="E135" s="39" t="s">
        <v>5</v>
      </c>
    </row>
    <row r="136" spans="1:5" ht="12.75">
      <c r="A136" s="35" t="s">
        <v>56</v>
      </c>
      <c r="E136" s="40" t="s">
        <v>6836</v>
      </c>
    </row>
    <row r="137" spans="1:5" ht="38.25">
      <c r="A137" t="s">
        <v>58</v>
      </c>
      <c r="E137" s="39" t="s">
        <v>2071</v>
      </c>
    </row>
    <row r="138" spans="1:16" ht="12.75">
      <c r="A138" t="s">
        <v>49</v>
      </c>
      <c s="34" t="s">
        <v>63</v>
      </c>
      <c s="34" t="s">
        <v>2101</v>
      </c>
      <c s="35" t="s">
        <v>5</v>
      </c>
      <c s="6" t="s">
        <v>2102</v>
      </c>
      <c s="36" t="s">
        <v>88</v>
      </c>
      <c s="37">
        <v>355</v>
      </c>
      <c s="36">
        <v>0</v>
      </c>
      <c s="36">
        <f>ROUND(G138*H138,6)</f>
      </c>
      <c r="L138" s="38">
        <v>0</v>
      </c>
      <c s="32">
        <f>ROUND(ROUND(L138,2)*ROUND(G138,3),2)</f>
      </c>
      <c s="36" t="s">
        <v>738</v>
      </c>
      <c>
        <f>(M138*21)/100</f>
      </c>
      <c t="s">
        <v>27</v>
      </c>
    </row>
    <row r="139" spans="1:5" ht="12.75">
      <c r="A139" s="35" t="s">
        <v>55</v>
      </c>
      <c r="E139" s="39" t="s">
        <v>5</v>
      </c>
    </row>
    <row r="140" spans="1:5" ht="12.75">
      <c r="A140" s="35" t="s">
        <v>56</v>
      </c>
      <c r="E140" s="40" t="s">
        <v>6836</v>
      </c>
    </row>
    <row r="141" spans="1:5" ht="38.25">
      <c r="A141" t="s">
        <v>58</v>
      </c>
      <c r="E141" s="39" t="s">
        <v>2071</v>
      </c>
    </row>
    <row r="142" spans="1:16" ht="12.75">
      <c r="A142" t="s">
        <v>49</v>
      </c>
      <c s="34" t="s">
        <v>182</v>
      </c>
      <c s="34" t="s">
        <v>2105</v>
      </c>
      <c s="35" t="s">
        <v>5</v>
      </c>
      <c s="6" t="s">
        <v>2106</v>
      </c>
      <c s="36" t="s">
        <v>88</v>
      </c>
      <c s="37">
        <v>95</v>
      </c>
      <c s="36">
        <v>0</v>
      </c>
      <c s="36">
        <f>ROUND(G142*H142,6)</f>
      </c>
      <c r="L142" s="38">
        <v>0</v>
      </c>
      <c s="32">
        <f>ROUND(ROUND(L142,2)*ROUND(G142,3),2)</f>
      </c>
      <c s="36" t="s">
        <v>738</v>
      </c>
      <c>
        <f>(M142*21)/100</f>
      </c>
      <c t="s">
        <v>27</v>
      </c>
    </row>
    <row r="143" spans="1:5" ht="12.75">
      <c r="A143" s="35" t="s">
        <v>55</v>
      </c>
      <c r="E143" s="39" t="s">
        <v>5</v>
      </c>
    </row>
    <row r="144" spans="1:5" ht="12.75">
      <c r="A144" s="35" t="s">
        <v>56</v>
      </c>
      <c r="E144" s="40" t="s">
        <v>6836</v>
      </c>
    </row>
    <row r="145" spans="1:5" ht="38.25">
      <c r="A145" t="s">
        <v>58</v>
      </c>
      <c r="E145" s="39" t="s">
        <v>2071</v>
      </c>
    </row>
    <row r="146" spans="1:16" ht="12.75">
      <c r="A146" t="s">
        <v>49</v>
      </c>
      <c s="34" t="s">
        <v>263</v>
      </c>
      <c s="34" t="s">
        <v>11105</v>
      </c>
      <c s="35" t="s">
        <v>5</v>
      </c>
      <c s="6" t="s">
        <v>11106</v>
      </c>
      <c s="36" t="s">
        <v>88</v>
      </c>
      <c s="37">
        <v>860</v>
      </c>
      <c s="36">
        <v>0</v>
      </c>
      <c s="36">
        <f>ROUND(G146*H146,6)</f>
      </c>
      <c r="L146" s="38">
        <v>0</v>
      </c>
      <c s="32">
        <f>ROUND(ROUND(L146,2)*ROUND(G146,3),2)</f>
      </c>
      <c s="36" t="s">
        <v>738</v>
      </c>
      <c>
        <f>(M146*21)/100</f>
      </c>
      <c t="s">
        <v>27</v>
      </c>
    </row>
    <row r="147" spans="1:5" ht="12.75">
      <c r="A147" s="35" t="s">
        <v>55</v>
      </c>
      <c r="E147" s="39" t="s">
        <v>5</v>
      </c>
    </row>
    <row r="148" spans="1:5" ht="12.75">
      <c r="A148" s="35" t="s">
        <v>56</v>
      </c>
      <c r="E148" s="40" t="s">
        <v>6836</v>
      </c>
    </row>
    <row r="149" spans="1:5" ht="38.25">
      <c r="A149" t="s">
        <v>58</v>
      </c>
      <c r="E149" s="39" t="s">
        <v>2071</v>
      </c>
    </row>
    <row r="150" spans="1:16" ht="12.75">
      <c r="A150" t="s">
        <v>49</v>
      </c>
      <c s="34" t="s">
        <v>267</v>
      </c>
      <c s="34" t="s">
        <v>2107</v>
      </c>
      <c s="35" t="s">
        <v>5</v>
      </c>
      <c s="6" t="s">
        <v>2108</v>
      </c>
      <c s="36" t="s">
        <v>88</v>
      </c>
      <c s="37">
        <v>95</v>
      </c>
      <c s="36">
        <v>0</v>
      </c>
      <c s="36">
        <f>ROUND(G150*H150,6)</f>
      </c>
      <c r="L150" s="38">
        <v>0</v>
      </c>
      <c s="32">
        <f>ROUND(ROUND(L150,2)*ROUND(G150,3),2)</f>
      </c>
      <c s="36" t="s">
        <v>738</v>
      </c>
      <c>
        <f>(M150*21)/100</f>
      </c>
      <c t="s">
        <v>27</v>
      </c>
    </row>
    <row r="151" spans="1:5" ht="12.75">
      <c r="A151" s="35" t="s">
        <v>55</v>
      </c>
      <c r="E151" s="39" t="s">
        <v>5</v>
      </c>
    </row>
    <row r="152" spans="1:5" ht="12.75">
      <c r="A152" s="35" t="s">
        <v>56</v>
      </c>
      <c r="E152" s="40" t="s">
        <v>6836</v>
      </c>
    </row>
    <row r="153" spans="1:5" ht="38.25">
      <c r="A153" t="s">
        <v>58</v>
      </c>
      <c r="E153" s="39" t="s">
        <v>2071</v>
      </c>
    </row>
    <row r="154" spans="1:16" ht="25.5">
      <c r="A154" t="s">
        <v>49</v>
      </c>
      <c s="34" t="s">
        <v>271</v>
      </c>
      <c s="34" t="s">
        <v>752</v>
      </c>
      <c s="35" t="s">
        <v>5</v>
      </c>
      <c s="6" t="s">
        <v>753</v>
      </c>
      <c s="36" t="s">
        <v>83</v>
      </c>
      <c s="37">
        <v>6</v>
      </c>
      <c s="36">
        <v>0</v>
      </c>
      <c s="36">
        <f>ROUND(G154*H154,6)</f>
      </c>
      <c r="L154" s="38">
        <v>0</v>
      </c>
      <c s="32">
        <f>ROUND(ROUND(L154,2)*ROUND(G154,3),2)</f>
      </c>
      <c s="36" t="s">
        <v>738</v>
      </c>
      <c>
        <f>(M154*21)/100</f>
      </c>
      <c t="s">
        <v>27</v>
      </c>
    </row>
    <row r="155" spans="1:5" ht="12.75">
      <c r="A155" s="35" t="s">
        <v>55</v>
      </c>
      <c r="E155" s="39" t="s">
        <v>5</v>
      </c>
    </row>
    <row r="156" spans="1:5" ht="12.75">
      <c r="A156" s="35" t="s">
        <v>56</v>
      </c>
      <c r="E156" s="40" t="s">
        <v>6836</v>
      </c>
    </row>
    <row r="157" spans="1:5" ht="38.25">
      <c r="A157" t="s">
        <v>58</v>
      </c>
      <c r="E157" s="39" t="s">
        <v>2080</v>
      </c>
    </row>
    <row r="158" spans="1:16" ht="25.5">
      <c r="A158" t="s">
        <v>49</v>
      </c>
      <c s="34" t="s">
        <v>275</v>
      </c>
      <c s="34" t="s">
        <v>1437</v>
      </c>
      <c s="35" t="s">
        <v>5</v>
      </c>
      <c s="6" t="s">
        <v>1438</v>
      </c>
      <c s="36" t="s">
        <v>83</v>
      </c>
      <c s="37">
        <v>14</v>
      </c>
      <c s="36">
        <v>0</v>
      </c>
      <c s="36">
        <f>ROUND(G158*H158,6)</f>
      </c>
      <c r="L158" s="38">
        <v>0</v>
      </c>
      <c s="32">
        <f>ROUND(ROUND(L158,2)*ROUND(G158,3),2)</f>
      </c>
      <c s="36" t="s">
        <v>738</v>
      </c>
      <c>
        <f>(M158*21)/100</f>
      </c>
      <c t="s">
        <v>27</v>
      </c>
    </row>
    <row r="159" spans="1:5" ht="12.75">
      <c r="A159" s="35" t="s">
        <v>55</v>
      </c>
      <c r="E159" s="39" t="s">
        <v>5</v>
      </c>
    </row>
    <row r="160" spans="1:5" ht="12.75">
      <c r="A160" s="35" t="s">
        <v>56</v>
      </c>
      <c r="E160" s="40" t="s">
        <v>6836</v>
      </c>
    </row>
    <row r="161" spans="1:5" ht="38.25">
      <c r="A161" t="s">
        <v>58</v>
      </c>
      <c r="E161" s="39" t="s">
        <v>2080</v>
      </c>
    </row>
    <row r="162" spans="1:16" ht="25.5">
      <c r="A162" t="s">
        <v>49</v>
      </c>
      <c s="34" t="s">
        <v>280</v>
      </c>
      <c s="34" t="s">
        <v>2123</v>
      </c>
      <c s="35" t="s">
        <v>5</v>
      </c>
      <c s="6" t="s">
        <v>2124</v>
      </c>
      <c s="36" t="s">
        <v>83</v>
      </c>
      <c s="37">
        <v>19</v>
      </c>
      <c s="36">
        <v>0</v>
      </c>
      <c s="36">
        <f>ROUND(G162*H162,6)</f>
      </c>
      <c r="L162" s="38">
        <v>0</v>
      </c>
      <c s="32">
        <f>ROUND(ROUND(L162,2)*ROUND(G162,3),2)</f>
      </c>
      <c s="36" t="s">
        <v>738</v>
      </c>
      <c>
        <f>(M162*21)/100</f>
      </c>
      <c t="s">
        <v>27</v>
      </c>
    </row>
    <row r="163" spans="1:5" ht="12.75">
      <c r="A163" s="35" t="s">
        <v>55</v>
      </c>
      <c r="E163" s="39" t="s">
        <v>5</v>
      </c>
    </row>
    <row r="164" spans="1:5" ht="12.75">
      <c r="A164" s="35" t="s">
        <v>56</v>
      </c>
      <c r="E164" s="40" t="s">
        <v>6836</v>
      </c>
    </row>
    <row r="165" spans="1:5" ht="38.25">
      <c r="A165" t="s">
        <v>58</v>
      </c>
      <c r="E165" s="39" t="s">
        <v>2080</v>
      </c>
    </row>
    <row r="166" spans="1:16" ht="25.5">
      <c r="A166" t="s">
        <v>49</v>
      </c>
      <c s="34" t="s">
        <v>284</v>
      </c>
      <c s="34" t="s">
        <v>11059</v>
      </c>
      <c s="35" t="s">
        <v>5</v>
      </c>
      <c s="6" t="s">
        <v>11060</v>
      </c>
      <c s="36" t="s">
        <v>83</v>
      </c>
      <c s="37">
        <v>1</v>
      </c>
      <c s="36">
        <v>0</v>
      </c>
      <c s="36">
        <f>ROUND(G166*H166,6)</f>
      </c>
      <c r="L166" s="38">
        <v>0</v>
      </c>
      <c s="32">
        <f>ROUND(ROUND(L166,2)*ROUND(G166,3),2)</f>
      </c>
      <c s="36" t="s">
        <v>738</v>
      </c>
      <c>
        <f>(M166*21)/100</f>
      </c>
      <c t="s">
        <v>27</v>
      </c>
    </row>
    <row r="167" spans="1:5" ht="12.75">
      <c r="A167" s="35" t="s">
        <v>55</v>
      </c>
      <c r="E167" s="39" t="s">
        <v>5</v>
      </c>
    </row>
    <row r="168" spans="1:5" ht="12.75">
      <c r="A168" s="35" t="s">
        <v>56</v>
      </c>
      <c r="E168" s="40" t="s">
        <v>6836</v>
      </c>
    </row>
    <row r="169" spans="1:5" ht="38.25">
      <c r="A169" t="s">
        <v>58</v>
      </c>
      <c r="E169" s="39" t="s">
        <v>2080</v>
      </c>
    </row>
    <row r="170" spans="1:16" ht="25.5">
      <c r="A170" t="s">
        <v>49</v>
      </c>
      <c s="34" t="s">
        <v>288</v>
      </c>
      <c s="34" t="s">
        <v>2385</v>
      </c>
      <c s="35" t="s">
        <v>5</v>
      </c>
      <c s="6" t="s">
        <v>2386</v>
      </c>
      <c s="36" t="s">
        <v>83</v>
      </c>
      <c s="37">
        <v>1</v>
      </c>
      <c s="36">
        <v>0</v>
      </c>
      <c s="36">
        <f>ROUND(G170*H170,6)</f>
      </c>
      <c r="L170" s="38">
        <v>0</v>
      </c>
      <c s="32">
        <f>ROUND(ROUND(L170,2)*ROUND(G170,3),2)</f>
      </c>
      <c s="36" t="s">
        <v>738</v>
      </c>
      <c>
        <f>(M170*21)/100</f>
      </c>
      <c t="s">
        <v>27</v>
      </c>
    </row>
    <row r="171" spans="1:5" ht="12.75">
      <c r="A171" s="35" t="s">
        <v>55</v>
      </c>
      <c r="E171" s="39" t="s">
        <v>5</v>
      </c>
    </row>
    <row r="172" spans="1:5" ht="12.75">
      <c r="A172" s="35" t="s">
        <v>56</v>
      </c>
      <c r="E172" s="40" t="s">
        <v>6836</v>
      </c>
    </row>
    <row r="173" spans="1:5" ht="38.25">
      <c r="A173" t="s">
        <v>58</v>
      </c>
      <c r="E173" s="39" t="s">
        <v>2080</v>
      </c>
    </row>
    <row r="174" spans="1:16" ht="25.5">
      <c r="A174" t="s">
        <v>49</v>
      </c>
      <c s="34" t="s">
        <v>292</v>
      </c>
      <c s="34" t="s">
        <v>11107</v>
      </c>
      <c s="35" t="s">
        <v>5</v>
      </c>
      <c s="6" t="s">
        <v>11108</v>
      </c>
      <c s="36" t="s">
        <v>83</v>
      </c>
      <c s="37">
        <v>4</v>
      </c>
      <c s="36">
        <v>0</v>
      </c>
      <c s="36">
        <f>ROUND(G174*H174,6)</f>
      </c>
      <c r="L174" s="38">
        <v>0</v>
      </c>
      <c s="32">
        <f>ROUND(ROUND(L174,2)*ROUND(G174,3),2)</f>
      </c>
      <c s="36" t="s">
        <v>738</v>
      </c>
      <c>
        <f>(M174*21)/100</f>
      </c>
      <c t="s">
        <v>27</v>
      </c>
    </row>
    <row r="175" spans="1:5" ht="12.75">
      <c r="A175" s="35" t="s">
        <v>55</v>
      </c>
      <c r="E175" s="39" t="s">
        <v>5</v>
      </c>
    </row>
    <row r="176" spans="1:5" ht="12.75">
      <c r="A176" s="35" t="s">
        <v>56</v>
      </c>
      <c r="E176" s="40" t="s">
        <v>6836</v>
      </c>
    </row>
    <row r="177" spans="1:5" ht="38.25">
      <c r="A177" t="s">
        <v>58</v>
      </c>
      <c r="E177" s="39" t="s">
        <v>2080</v>
      </c>
    </row>
    <row r="178" spans="1:16" ht="12.75">
      <c r="A178" t="s">
        <v>49</v>
      </c>
      <c s="34" t="s">
        <v>296</v>
      </c>
      <c s="34" t="s">
        <v>11370</v>
      </c>
      <c s="35" t="s">
        <v>5</v>
      </c>
      <c s="6" t="s">
        <v>11371</v>
      </c>
      <c s="36" t="s">
        <v>83</v>
      </c>
      <c s="37">
        <v>1</v>
      </c>
      <c s="36">
        <v>0</v>
      </c>
      <c s="36">
        <f>ROUND(G178*H178,6)</f>
      </c>
      <c r="L178" s="38">
        <v>0</v>
      </c>
      <c s="32">
        <f>ROUND(ROUND(L178,2)*ROUND(G178,3),2)</f>
      </c>
      <c s="36" t="s">
        <v>738</v>
      </c>
      <c>
        <f>(M178*21)/100</f>
      </c>
      <c t="s">
        <v>27</v>
      </c>
    </row>
    <row r="179" spans="1:5" ht="12.75">
      <c r="A179" s="35" t="s">
        <v>55</v>
      </c>
      <c r="E179" s="39" t="s">
        <v>5</v>
      </c>
    </row>
    <row r="180" spans="1:5" ht="12.75">
      <c r="A180" s="35" t="s">
        <v>56</v>
      </c>
      <c r="E180" s="40" t="s">
        <v>6836</v>
      </c>
    </row>
    <row r="181" spans="1:5" ht="38.25">
      <c r="A181" t="s">
        <v>58</v>
      </c>
      <c r="E181" s="39" t="s">
        <v>2080</v>
      </c>
    </row>
    <row r="182" spans="1:16" ht="12.75">
      <c r="A182" t="s">
        <v>49</v>
      </c>
      <c s="34" t="s">
        <v>300</v>
      </c>
      <c s="34" t="s">
        <v>11109</v>
      </c>
      <c s="35" t="s">
        <v>5</v>
      </c>
      <c s="6" t="s">
        <v>11110</v>
      </c>
      <c s="36" t="s">
        <v>83</v>
      </c>
      <c s="37">
        <v>4</v>
      </c>
      <c s="36">
        <v>0</v>
      </c>
      <c s="36">
        <f>ROUND(G182*H182,6)</f>
      </c>
      <c r="L182" s="38">
        <v>0</v>
      </c>
      <c s="32">
        <f>ROUND(ROUND(L182,2)*ROUND(G182,3),2)</f>
      </c>
      <c s="36" t="s">
        <v>738</v>
      </c>
      <c>
        <f>(M182*21)/100</f>
      </c>
      <c t="s">
        <v>27</v>
      </c>
    </row>
    <row r="183" spans="1:5" ht="12.75">
      <c r="A183" s="35" t="s">
        <v>55</v>
      </c>
      <c r="E183" s="39" t="s">
        <v>5</v>
      </c>
    </row>
    <row r="184" spans="1:5" ht="12.75">
      <c r="A184" s="35" t="s">
        <v>56</v>
      </c>
      <c r="E184" s="40" t="s">
        <v>6836</v>
      </c>
    </row>
    <row r="185" spans="1:5" ht="38.25">
      <c r="A185" t="s">
        <v>58</v>
      </c>
      <c r="E185" s="39" t="s">
        <v>2080</v>
      </c>
    </row>
    <row r="186" spans="1:16" ht="25.5">
      <c r="A186" t="s">
        <v>49</v>
      </c>
      <c s="34" t="s">
        <v>304</v>
      </c>
      <c s="34" t="s">
        <v>2563</v>
      </c>
      <c s="35" t="s">
        <v>5</v>
      </c>
      <c s="6" t="s">
        <v>2564</v>
      </c>
      <c s="36" t="s">
        <v>83</v>
      </c>
      <c s="37">
        <v>1</v>
      </c>
      <c s="36">
        <v>0</v>
      </c>
      <c s="36">
        <f>ROUND(G186*H186,6)</f>
      </c>
      <c r="L186" s="38">
        <v>0</v>
      </c>
      <c s="32">
        <f>ROUND(ROUND(L186,2)*ROUND(G186,3),2)</f>
      </c>
      <c s="36" t="s">
        <v>738</v>
      </c>
      <c>
        <f>(M186*21)/100</f>
      </c>
      <c t="s">
        <v>27</v>
      </c>
    </row>
    <row r="187" spans="1:5" ht="12.75">
      <c r="A187" s="35" t="s">
        <v>55</v>
      </c>
      <c r="E187" s="39" t="s">
        <v>5</v>
      </c>
    </row>
    <row r="188" spans="1:5" ht="12.75">
      <c r="A188" s="35" t="s">
        <v>56</v>
      </c>
      <c r="E188" s="40" t="s">
        <v>6836</v>
      </c>
    </row>
    <row r="189" spans="1:5" ht="38.25">
      <c r="A189" t="s">
        <v>58</v>
      </c>
      <c r="E189" s="39" t="s">
        <v>2080</v>
      </c>
    </row>
    <row r="190" spans="1:16" ht="12.75">
      <c r="A190" t="s">
        <v>49</v>
      </c>
      <c s="34" t="s">
        <v>308</v>
      </c>
      <c s="34" t="s">
        <v>11372</v>
      </c>
      <c s="35" t="s">
        <v>5</v>
      </c>
      <c s="6" t="s">
        <v>11373</v>
      </c>
      <c s="36" t="s">
        <v>83</v>
      </c>
      <c s="37">
        <v>1</v>
      </c>
      <c s="36">
        <v>0</v>
      </c>
      <c s="36">
        <f>ROUND(G190*H190,6)</f>
      </c>
      <c r="L190" s="38">
        <v>0</v>
      </c>
      <c s="32">
        <f>ROUND(ROUND(L190,2)*ROUND(G190,3),2)</f>
      </c>
      <c s="36" t="s">
        <v>738</v>
      </c>
      <c>
        <f>(M190*21)/100</f>
      </c>
      <c t="s">
        <v>27</v>
      </c>
    </row>
    <row r="191" spans="1:5" ht="12.75">
      <c r="A191" s="35" t="s">
        <v>55</v>
      </c>
      <c r="E191" s="39" t="s">
        <v>5</v>
      </c>
    </row>
    <row r="192" spans="1:5" ht="12.75">
      <c r="A192" s="35" t="s">
        <v>56</v>
      </c>
      <c r="E192" s="40" t="s">
        <v>6836</v>
      </c>
    </row>
    <row r="193" spans="1:5" ht="38.25">
      <c r="A193" t="s">
        <v>58</v>
      </c>
      <c r="E193" s="39" t="s">
        <v>2080</v>
      </c>
    </row>
    <row r="194" spans="1:16" ht="12.75">
      <c r="A194" t="s">
        <v>49</v>
      </c>
      <c s="34" t="s">
        <v>312</v>
      </c>
      <c s="34" t="s">
        <v>2462</v>
      </c>
      <c s="35" t="s">
        <v>5</v>
      </c>
      <c s="6" t="s">
        <v>2463</v>
      </c>
      <c s="36" t="s">
        <v>88</v>
      </c>
      <c s="37">
        <v>150</v>
      </c>
      <c s="36">
        <v>0</v>
      </c>
      <c s="36">
        <f>ROUND(G194*H194,6)</f>
      </c>
      <c r="L194" s="38">
        <v>0</v>
      </c>
      <c s="32">
        <f>ROUND(ROUND(L194,2)*ROUND(G194,3),2)</f>
      </c>
      <c s="36" t="s">
        <v>738</v>
      </c>
      <c>
        <f>(M194*21)/100</f>
      </c>
      <c t="s">
        <v>27</v>
      </c>
    </row>
    <row r="195" spans="1:5" ht="12.75">
      <c r="A195" s="35" t="s">
        <v>55</v>
      </c>
      <c r="E195" s="39" t="s">
        <v>5</v>
      </c>
    </row>
    <row r="196" spans="1:5" ht="12.75">
      <c r="A196" s="35" t="s">
        <v>56</v>
      </c>
      <c r="E196" s="40" t="s">
        <v>6836</v>
      </c>
    </row>
    <row r="197" spans="1:5" ht="25.5">
      <c r="A197" t="s">
        <v>58</v>
      </c>
      <c r="E197" s="39" t="s">
        <v>2464</v>
      </c>
    </row>
    <row r="198" spans="1:16" ht="12.75">
      <c r="A198" t="s">
        <v>49</v>
      </c>
      <c s="34" t="s">
        <v>316</v>
      </c>
      <c s="34" t="s">
        <v>2133</v>
      </c>
      <c s="35" t="s">
        <v>5</v>
      </c>
      <c s="6" t="s">
        <v>2134</v>
      </c>
      <c s="36" t="s">
        <v>88</v>
      </c>
      <c s="37">
        <v>800</v>
      </c>
      <c s="36">
        <v>0</v>
      </c>
      <c s="36">
        <f>ROUND(G198*H198,6)</f>
      </c>
      <c r="L198" s="38">
        <v>0</v>
      </c>
      <c s="32">
        <f>ROUND(ROUND(L198,2)*ROUND(G198,3),2)</f>
      </c>
      <c s="36" t="s">
        <v>738</v>
      </c>
      <c>
        <f>(M198*21)/100</f>
      </c>
      <c t="s">
        <v>27</v>
      </c>
    </row>
    <row r="199" spans="1:5" ht="12.75">
      <c r="A199" s="35" t="s">
        <v>55</v>
      </c>
      <c r="E199" s="39" t="s">
        <v>5</v>
      </c>
    </row>
    <row r="200" spans="1:5" ht="12.75">
      <c r="A200" s="35" t="s">
        <v>56</v>
      </c>
      <c r="E200" s="40" t="s">
        <v>6836</v>
      </c>
    </row>
    <row r="201" spans="1:5" ht="63.75">
      <c r="A201" t="s">
        <v>58</v>
      </c>
      <c r="E201" s="39" t="s">
        <v>2063</v>
      </c>
    </row>
    <row r="202" spans="1:16" ht="12.75">
      <c r="A202" t="s">
        <v>49</v>
      </c>
      <c s="34" t="s">
        <v>320</v>
      </c>
      <c s="34" t="s">
        <v>2534</v>
      </c>
      <c s="35" t="s">
        <v>5</v>
      </c>
      <c s="6" t="s">
        <v>1819</v>
      </c>
      <c s="36" t="s">
        <v>1149</v>
      </c>
      <c s="37">
        <v>16</v>
      </c>
      <c s="36">
        <v>0</v>
      </c>
      <c s="36">
        <f>ROUND(G202*H202,6)</f>
      </c>
      <c r="L202" s="38">
        <v>0</v>
      </c>
      <c s="32">
        <f>ROUND(ROUND(L202,2)*ROUND(G202,3),2)</f>
      </c>
      <c s="36" t="s">
        <v>738</v>
      </c>
      <c>
        <f>(M202*21)/100</f>
      </c>
      <c t="s">
        <v>27</v>
      </c>
    </row>
    <row r="203" spans="1:5" ht="12.75">
      <c r="A203" s="35" t="s">
        <v>55</v>
      </c>
      <c r="E203" s="39" t="s">
        <v>5</v>
      </c>
    </row>
    <row r="204" spans="1:5" ht="12.75">
      <c r="A204" s="35" t="s">
        <v>56</v>
      </c>
      <c r="E204" s="40" t="s">
        <v>6836</v>
      </c>
    </row>
    <row r="205" spans="1:5" ht="76.5">
      <c r="A205" t="s">
        <v>58</v>
      </c>
      <c r="E205" s="39" t="s">
        <v>2214</v>
      </c>
    </row>
    <row r="206" spans="1:13" ht="12.75">
      <c r="A206" t="s">
        <v>46</v>
      </c>
      <c r="C206" s="31" t="s">
        <v>2139</v>
      </c>
      <c r="E206" s="33" t="s">
        <v>2140</v>
      </c>
      <c r="J206" s="32">
        <f>0</f>
      </c>
      <c s="32">
        <f>0</f>
      </c>
      <c s="32">
        <f>0+L207+L211+L215+L219+L223+L227+L231+L235+L239+L243+L247+L251+L255+L259+L263+L267+L271+L275</f>
      </c>
      <c s="32">
        <f>0+M207+M211+M215+M219+M223+M227+M231+M235+M239+M243+M247+M251+M255+M259+M263+M267+M271+M275</f>
      </c>
    </row>
    <row r="207" spans="1:16" ht="25.5">
      <c r="A207" t="s">
        <v>49</v>
      </c>
      <c s="34" t="s">
        <v>324</v>
      </c>
      <c s="34" t="s">
        <v>11374</v>
      </c>
      <c s="35" t="s">
        <v>5</v>
      </c>
      <c s="6" t="s">
        <v>11375</v>
      </c>
      <c s="36" t="s">
        <v>83</v>
      </c>
      <c s="37">
        <v>2</v>
      </c>
      <c s="36">
        <v>0</v>
      </c>
      <c s="36">
        <f>ROUND(G207*H207,6)</f>
      </c>
      <c r="L207" s="38">
        <v>0</v>
      </c>
      <c s="32">
        <f>ROUND(ROUND(L207,2)*ROUND(G207,3),2)</f>
      </c>
      <c s="36" t="s">
        <v>738</v>
      </c>
      <c>
        <f>(M207*21)/100</f>
      </c>
      <c t="s">
        <v>27</v>
      </c>
    </row>
    <row r="208" spans="1:5" ht="12.75">
      <c r="A208" s="35" t="s">
        <v>55</v>
      </c>
      <c r="E208" s="39" t="s">
        <v>5</v>
      </c>
    </row>
    <row r="209" spans="1:5" ht="12.75">
      <c r="A209" s="35" t="s">
        <v>56</v>
      </c>
      <c r="E209" s="40" t="s">
        <v>6836</v>
      </c>
    </row>
    <row r="210" spans="1:5" ht="63.75">
      <c r="A210" t="s">
        <v>58</v>
      </c>
      <c r="E210" s="39" t="s">
        <v>6850</v>
      </c>
    </row>
    <row r="211" spans="1:16" ht="12.75">
      <c r="A211" t="s">
        <v>49</v>
      </c>
      <c s="34" t="s">
        <v>328</v>
      </c>
      <c s="34" t="s">
        <v>11376</v>
      </c>
      <c s="35" t="s">
        <v>5</v>
      </c>
      <c s="6" t="s">
        <v>11377</v>
      </c>
      <c s="36" t="s">
        <v>83</v>
      </c>
      <c s="37">
        <v>1</v>
      </c>
      <c s="36">
        <v>0</v>
      </c>
      <c s="36">
        <f>ROUND(G211*H211,6)</f>
      </c>
      <c r="L211" s="38">
        <v>0</v>
      </c>
      <c s="32">
        <f>ROUND(ROUND(L211,2)*ROUND(G211,3),2)</f>
      </c>
      <c s="36" t="s">
        <v>738</v>
      </c>
      <c>
        <f>(M211*21)/100</f>
      </c>
      <c t="s">
        <v>27</v>
      </c>
    </row>
    <row r="212" spans="1:5" ht="12.75">
      <c r="A212" s="35" t="s">
        <v>55</v>
      </c>
      <c r="E212" s="39" t="s">
        <v>5</v>
      </c>
    </row>
    <row r="213" spans="1:5" ht="12.75">
      <c r="A213" s="35" t="s">
        <v>56</v>
      </c>
      <c r="E213" s="40" t="s">
        <v>6836</v>
      </c>
    </row>
    <row r="214" spans="1:5" ht="38.25">
      <c r="A214" t="s">
        <v>58</v>
      </c>
      <c r="E214" s="39" t="s">
        <v>6853</v>
      </c>
    </row>
    <row r="215" spans="1:16" ht="12.75">
      <c r="A215" t="s">
        <v>49</v>
      </c>
      <c s="34" t="s">
        <v>329</v>
      </c>
      <c s="34" t="s">
        <v>11178</v>
      </c>
      <c s="35" t="s">
        <v>5</v>
      </c>
      <c s="6" t="s">
        <v>11179</v>
      </c>
      <c s="36" t="s">
        <v>83</v>
      </c>
      <c s="37">
        <v>2</v>
      </c>
      <c s="36">
        <v>0</v>
      </c>
      <c s="36">
        <f>ROUND(G215*H215,6)</f>
      </c>
      <c r="L215" s="38">
        <v>0</v>
      </c>
      <c s="32">
        <f>ROUND(ROUND(L215,2)*ROUND(G215,3),2)</f>
      </c>
      <c s="36" t="s">
        <v>738</v>
      </c>
      <c>
        <f>(M215*21)/100</f>
      </c>
      <c t="s">
        <v>27</v>
      </c>
    </row>
    <row r="216" spans="1:5" ht="12.75">
      <c r="A216" s="35" t="s">
        <v>55</v>
      </c>
      <c r="E216" s="39" t="s">
        <v>5</v>
      </c>
    </row>
    <row r="217" spans="1:5" ht="12.75">
      <c r="A217" s="35" t="s">
        <v>56</v>
      </c>
      <c r="E217" s="40" t="s">
        <v>6836</v>
      </c>
    </row>
    <row r="218" spans="1:5" ht="38.25">
      <c r="A218" t="s">
        <v>58</v>
      </c>
      <c r="E218" s="39" t="s">
        <v>6856</v>
      </c>
    </row>
    <row r="219" spans="1:16" ht="12.75">
      <c r="A219" t="s">
        <v>49</v>
      </c>
      <c s="34" t="s">
        <v>330</v>
      </c>
      <c s="34" t="s">
        <v>11378</v>
      </c>
      <c s="35" t="s">
        <v>5</v>
      </c>
      <c s="6" t="s">
        <v>11379</v>
      </c>
      <c s="36" t="s">
        <v>83</v>
      </c>
      <c s="37">
        <v>2</v>
      </c>
      <c s="36">
        <v>0</v>
      </c>
      <c s="36">
        <f>ROUND(G219*H219,6)</f>
      </c>
      <c r="L219" s="38">
        <v>0</v>
      </c>
      <c s="32">
        <f>ROUND(ROUND(L219,2)*ROUND(G219,3),2)</f>
      </c>
      <c s="36" t="s">
        <v>738</v>
      </c>
      <c>
        <f>(M219*21)/100</f>
      </c>
      <c t="s">
        <v>27</v>
      </c>
    </row>
    <row r="220" spans="1:5" ht="12.75">
      <c r="A220" s="35" t="s">
        <v>55</v>
      </c>
      <c r="E220" s="39" t="s">
        <v>5</v>
      </c>
    </row>
    <row r="221" spans="1:5" ht="12.75">
      <c r="A221" s="35" t="s">
        <v>56</v>
      </c>
      <c r="E221" s="40" t="s">
        <v>6836</v>
      </c>
    </row>
    <row r="222" spans="1:5" ht="89.25">
      <c r="A222" t="s">
        <v>58</v>
      </c>
      <c r="E222" s="39" t="s">
        <v>6889</v>
      </c>
    </row>
    <row r="223" spans="1:16" ht="25.5">
      <c r="A223" t="s">
        <v>49</v>
      </c>
      <c s="34" t="s">
        <v>331</v>
      </c>
      <c s="34" t="s">
        <v>11183</v>
      </c>
      <c s="35" t="s">
        <v>5</v>
      </c>
      <c s="6" t="s">
        <v>11184</v>
      </c>
      <c s="36" t="s">
        <v>83</v>
      </c>
      <c s="37">
        <v>2</v>
      </c>
      <c s="36">
        <v>0</v>
      </c>
      <c s="36">
        <f>ROUND(G223*H223,6)</f>
      </c>
      <c r="L223" s="38">
        <v>0</v>
      </c>
      <c s="32">
        <f>ROUND(ROUND(L223,2)*ROUND(G223,3),2)</f>
      </c>
      <c s="36" t="s">
        <v>738</v>
      </c>
      <c>
        <f>(M223*21)/100</f>
      </c>
      <c t="s">
        <v>27</v>
      </c>
    </row>
    <row r="224" spans="1:5" ht="12.75">
      <c r="A224" s="35" t="s">
        <v>55</v>
      </c>
      <c r="E224" s="39" t="s">
        <v>5</v>
      </c>
    </row>
    <row r="225" spans="1:5" ht="12.75">
      <c r="A225" s="35" t="s">
        <v>56</v>
      </c>
      <c r="E225" s="40" t="s">
        <v>6836</v>
      </c>
    </row>
    <row r="226" spans="1:5" ht="25.5">
      <c r="A226" t="s">
        <v>58</v>
      </c>
      <c r="E226" s="39" t="s">
        <v>11182</v>
      </c>
    </row>
    <row r="227" spans="1:16" ht="12.75">
      <c r="A227" t="s">
        <v>49</v>
      </c>
      <c s="34" t="s">
        <v>332</v>
      </c>
      <c s="34" t="s">
        <v>11380</v>
      </c>
      <c s="35" t="s">
        <v>5</v>
      </c>
      <c s="6" t="s">
        <v>11381</v>
      </c>
      <c s="36" t="s">
        <v>83</v>
      </c>
      <c s="37">
        <v>2</v>
      </c>
      <c s="36">
        <v>0</v>
      </c>
      <c s="36">
        <f>ROUND(G227*H227,6)</f>
      </c>
      <c r="L227" s="38">
        <v>0</v>
      </c>
      <c s="32">
        <f>ROUND(ROUND(L227,2)*ROUND(G227,3),2)</f>
      </c>
      <c s="36" t="s">
        <v>738</v>
      </c>
      <c>
        <f>(M227*21)/100</f>
      </c>
      <c t="s">
        <v>27</v>
      </c>
    </row>
    <row r="228" spans="1:5" ht="12.75">
      <c r="A228" s="35" t="s">
        <v>55</v>
      </c>
      <c r="E228" s="39" t="s">
        <v>5</v>
      </c>
    </row>
    <row r="229" spans="1:5" ht="12.75">
      <c r="A229" s="35" t="s">
        <v>56</v>
      </c>
      <c r="E229" s="40" t="s">
        <v>6836</v>
      </c>
    </row>
    <row r="230" spans="1:5" ht="25.5">
      <c r="A230" t="s">
        <v>58</v>
      </c>
      <c r="E230" s="39" t="s">
        <v>11182</v>
      </c>
    </row>
    <row r="231" spans="1:16" ht="12.75">
      <c r="A231" t="s">
        <v>49</v>
      </c>
      <c s="34" t="s">
        <v>336</v>
      </c>
      <c s="34" t="s">
        <v>11382</v>
      </c>
      <c s="35" t="s">
        <v>5</v>
      </c>
      <c s="6" t="s">
        <v>11383</v>
      </c>
      <c s="36" t="s">
        <v>83</v>
      </c>
      <c s="37">
        <v>4</v>
      </c>
      <c s="36">
        <v>0</v>
      </c>
      <c s="36">
        <f>ROUND(G231*H231,6)</f>
      </c>
      <c r="L231" s="38">
        <v>0</v>
      </c>
      <c s="32">
        <f>ROUND(ROUND(L231,2)*ROUND(G231,3),2)</f>
      </c>
      <c s="36" t="s">
        <v>738</v>
      </c>
      <c>
        <f>(M231*21)/100</f>
      </c>
      <c t="s">
        <v>27</v>
      </c>
    </row>
    <row r="232" spans="1:5" ht="12.75">
      <c r="A232" s="35" t="s">
        <v>55</v>
      </c>
      <c r="E232" s="39" t="s">
        <v>5</v>
      </c>
    </row>
    <row r="233" spans="1:5" ht="12.75">
      <c r="A233" s="35" t="s">
        <v>56</v>
      </c>
      <c r="E233" s="40" t="s">
        <v>6836</v>
      </c>
    </row>
    <row r="234" spans="1:5" ht="89.25">
      <c r="A234" t="s">
        <v>58</v>
      </c>
      <c r="E234" s="39" t="s">
        <v>11063</v>
      </c>
    </row>
    <row r="235" spans="1:16" ht="12.75">
      <c r="A235" t="s">
        <v>49</v>
      </c>
      <c s="34" t="s">
        <v>340</v>
      </c>
      <c s="34" t="s">
        <v>11239</v>
      </c>
      <c s="35" t="s">
        <v>5</v>
      </c>
      <c s="6" t="s">
        <v>11240</v>
      </c>
      <c s="36" t="s">
        <v>83</v>
      </c>
      <c s="37">
        <v>2</v>
      </c>
      <c s="36">
        <v>0</v>
      </c>
      <c s="36">
        <f>ROUND(G235*H235,6)</f>
      </c>
      <c r="L235" s="38">
        <v>0</v>
      </c>
      <c s="32">
        <f>ROUND(ROUND(L235,2)*ROUND(G235,3),2)</f>
      </c>
      <c s="36" t="s">
        <v>738</v>
      </c>
      <c>
        <f>(M235*21)/100</f>
      </c>
      <c t="s">
        <v>27</v>
      </c>
    </row>
    <row r="236" spans="1:5" ht="12.75">
      <c r="A236" s="35" t="s">
        <v>55</v>
      </c>
      <c r="E236" s="39" t="s">
        <v>5</v>
      </c>
    </row>
    <row r="237" spans="1:5" ht="12.75">
      <c r="A237" s="35" t="s">
        <v>56</v>
      </c>
      <c r="E237" s="40" t="s">
        <v>6836</v>
      </c>
    </row>
    <row r="238" spans="1:5" ht="89.25">
      <c r="A238" t="s">
        <v>58</v>
      </c>
      <c r="E238" s="39" t="s">
        <v>11063</v>
      </c>
    </row>
    <row r="239" spans="1:16" ht="12.75">
      <c r="A239" t="s">
        <v>49</v>
      </c>
      <c s="34" t="s">
        <v>344</v>
      </c>
      <c s="34" t="s">
        <v>11384</v>
      </c>
      <c s="35" t="s">
        <v>5</v>
      </c>
      <c s="6" t="s">
        <v>11385</v>
      </c>
      <c s="36" t="s">
        <v>83</v>
      </c>
      <c s="37">
        <v>1</v>
      </c>
      <c s="36">
        <v>0</v>
      </c>
      <c s="36">
        <f>ROUND(G239*H239,6)</f>
      </c>
      <c r="L239" s="38">
        <v>0</v>
      </c>
      <c s="32">
        <f>ROUND(ROUND(L239,2)*ROUND(G239,3),2)</f>
      </c>
      <c s="36" t="s">
        <v>738</v>
      </c>
      <c>
        <f>(M239*21)/100</f>
      </c>
      <c t="s">
        <v>27</v>
      </c>
    </row>
    <row r="240" spans="1:5" ht="12.75">
      <c r="A240" s="35" t="s">
        <v>55</v>
      </c>
      <c r="E240" s="39" t="s">
        <v>5</v>
      </c>
    </row>
    <row r="241" spans="1:5" ht="12.75">
      <c r="A241" s="35" t="s">
        <v>56</v>
      </c>
      <c r="E241" s="40" t="s">
        <v>6836</v>
      </c>
    </row>
    <row r="242" spans="1:5" ht="89.25">
      <c r="A242" t="s">
        <v>58</v>
      </c>
      <c r="E242" s="39" t="s">
        <v>11063</v>
      </c>
    </row>
    <row r="243" spans="1:16" ht="25.5">
      <c r="A243" t="s">
        <v>49</v>
      </c>
      <c s="34" t="s">
        <v>348</v>
      </c>
      <c s="34" t="s">
        <v>11386</v>
      </c>
      <c s="35" t="s">
        <v>5</v>
      </c>
      <c s="6" t="s">
        <v>11387</v>
      </c>
      <c s="36" t="s">
        <v>83</v>
      </c>
      <c s="37">
        <v>12</v>
      </c>
      <c s="36">
        <v>0</v>
      </c>
      <c s="36">
        <f>ROUND(G243*H243,6)</f>
      </c>
      <c r="L243" s="38">
        <v>0</v>
      </c>
      <c s="32">
        <f>ROUND(ROUND(L243,2)*ROUND(G243,3),2)</f>
      </c>
      <c s="36" t="s">
        <v>738</v>
      </c>
      <c>
        <f>(M243*21)/100</f>
      </c>
      <c t="s">
        <v>27</v>
      </c>
    </row>
    <row r="244" spans="1:5" ht="12.75">
      <c r="A244" s="35" t="s">
        <v>55</v>
      </c>
      <c r="E244" s="39" t="s">
        <v>5</v>
      </c>
    </row>
    <row r="245" spans="1:5" ht="12.75">
      <c r="A245" s="35" t="s">
        <v>56</v>
      </c>
      <c r="E245" s="40" t="s">
        <v>6836</v>
      </c>
    </row>
    <row r="246" spans="1:5" ht="51">
      <c r="A246" t="s">
        <v>58</v>
      </c>
      <c r="E246" s="39" t="s">
        <v>11388</v>
      </c>
    </row>
    <row r="247" spans="1:16" ht="25.5">
      <c r="A247" t="s">
        <v>49</v>
      </c>
      <c s="34" t="s">
        <v>352</v>
      </c>
      <c s="34" t="s">
        <v>2147</v>
      </c>
      <c s="35" t="s">
        <v>5</v>
      </c>
      <c s="6" t="s">
        <v>2148</v>
      </c>
      <c s="36" t="s">
        <v>83</v>
      </c>
      <c s="37">
        <v>1</v>
      </c>
      <c s="36">
        <v>0</v>
      </c>
      <c s="36">
        <f>ROUND(G247*H247,6)</f>
      </c>
      <c r="L247" s="38">
        <v>0</v>
      </c>
      <c s="32">
        <f>ROUND(ROUND(L247,2)*ROUND(G247,3),2)</f>
      </c>
      <c s="36" t="s">
        <v>738</v>
      </c>
      <c>
        <f>(M247*21)/100</f>
      </c>
      <c t="s">
        <v>27</v>
      </c>
    </row>
    <row r="248" spans="1:5" ht="12.75">
      <c r="A248" s="35" t="s">
        <v>55</v>
      </c>
      <c r="E248" s="39" t="s">
        <v>5</v>
      </c>
    </row>
    <row r="249" spans="1:5" ht="12.75">
      <c r="A249" s="35" t="s">
        <v>56</v>
      </c>
      <c r="E249" s="40" t="s">
        <v>6836</v>
      </c>
    </row>
    <row r="250" spans="1:5" ht="38.25">
      <c r="A250" t="s">
        <v>58</v>
      </c>
      <c r="E250" s="39" t="s">
        <v>2149</v>
      </c>
    </row>
    <row r="251" spans="1:16" ht="12.75">
      <c r="A251" t="s">
        <v>49</v>
      </c>
      <c s="34" t="s">
        <v>356</v>
      </c>
      <c s="34" t="s">
        <v>11389</v>
      </c>
      <c s="35" t="s">
        <v>5</v>
      </c>
      <c s="6" t="s">
        <v>11390</v>
      </c>
      <c s="36" t="s">
        <v>83</v>
      </c>
      <c s="37">
        <v>2</v>
      </c>
      <c s="36">
        <v>0</v>
      </c>
      <c s="36">
        <f>ROUND(G251*H251,6)</f>
      </c>
      <c r="L251" s="38">
        <v>0</v>
      </c>
      <c s="32">
        <f>ROUND(ROUND(L251,2)*ROUND(G251,3),2)</f>
      </c>
      <c s="36" t="s">
        <v>738</v>
      </c>
      <c>
        <f>(M251*21)/100</f>
      </c>
      <c t="s">
        <v>27</v>
      </c>
    </row>
    <row r="252" spans="1:5" ht="12.75">
      <c r="A252" s="35" t="s">
        <v>55</v>
      </c>
      <c r="E252" s="39" t="s">
        <v>5</v>
      </c>
    </row>
    <row r="253" spans="1:5" ht="12.75">
      <c r="A253" s="35" t="s">
        <v>56</v>
      </c>
      <c r="E253" s="40" t="s">
        <v>6836</v>
      </c>
    </row>
    <row r="254" spans="1:5" ht="63.75">
      <c r="A254" t="s">
        <v>58</v>
      </c>
      <c r="E254" s="39" t="s">
        <v>2166</v>
      </c>
    </row>
    <row r="255" spans="1:16" ht="12.75">
      <c r="A255" t="s">
        <v>49</v>
      </c>
      <c s="34" t="s">
        <v>360</v>
      </c>
      <c s="34" t="s">
        <v>11204</v>
      </c>
      <c s="35" t="s">
        <v>5</v>
      </c>
      <c s="6" t="s">
        <v>11205</v>
      </c>
      <c s="36" t="s">
        <v>83</v>
      </c>
      <c s="37">
        <v>2</v>
      </c>
      <c s="36">
        <v>0</v>
      </c>
      <c s="36">
        <f>ROUND(G255*H255,6)</f>
      </c>
      <c r="L255" s="38">
        <v>0</v>
      </c>
      <c s="32">
        <f>ROUND(ROUND(L255,2)*ROUND(G255,3),2)</f>
      </c>
      <c s="36" t="s">
        <v>738</v>
      </c>
      <c>
        <f>(M255*21)/100</f>
      </c>
      <c t="s">
        <v>27</v>
      </c>
    </row>
    <row r="256" spans="1:5" ht="12.75">
      <c r="A256" s="35" t="s">
        <v>55</v>
      </c>
      <c r="E256" s="39" t="s">
        <v>5</v>
      </c>
    </row>
    <row r="257" spans="1:5" ht="12.75">
      <c r="A257" s="35" t="s">
        <v>56</v>
      </c>
      <c r="E257" s="40" t="s">
        <v>6836</v>
      </c>
    </row>
    <row r="258" spans="1:5" ht="63.75">
      <c r="A258" t="s">
        <v>58</v>
      </c>
      <c r="E258" s="39" t="s">
        <v>2166</v>
      </c>
    </row>
    <row r="259" spans="1:16" ht="12.75">
      <c r="A259" t="s">
        <v>49</v>
      </c>
      <c s="34" t="s">
        <v>364</v>
      </c>
      <c s="34" t="s">
        <v>11391</v>
      </c>
      <c s="35" t="s">
        <v>5</v>
      </c>
      <c s="6" t="s">
        <v>11392</v>
      </c>
      <c s="36" t="s">
        <v>83</v>
      </c>
      <c s="37">
        <v>3</v>
      </c>
      <c s="36">
        <v>0</v>
      </c>
      <c s="36">
        <f>ROUND(G259*H259,6)</f>
      </c>
      <c r="L259" s="38">
        <v>0</v>
      </c>
      <c s="32">
        <f>ROUND(ROUND(L259,2)*ROUND(G259,3),2)</f>
      </c>
      <c s="36" t="s">
        <v>738</v>
      </c>
      <c>
        <f>(M259*21)/100</f>
      </c>
      <c t="s">
        <v>27</v>
      </c>
    </row>
    <row r="260" spans="1:5" ht="12.75">
      <c r="A260" s="35" t="s">
        <v>55</v>
      </c>
      <c r="E260" s="39" t="s">
        <v>5</v>
      </c>
    </row>
    <row r="261" spans="1:5" ht="12.75">
      <c r="A261" s="35" t="s">
        <v>56</v>
      </c>
      <c r="E261" s="40" t="s">
        <v>6836</v>
      </c>
    </row>
    <row r="262" spans="1:5" ht="63.75">
      <c r="A262" t="s">
        <v>58</v>
      </c>
      <c r="E262" s="39" t="s">
        <v>2166</v>
      </c>
    </row>
    <row r="263" spans="1:16" ht="12.75">
      <c r="A263" t="s">
        <v>49</v>
      </c>
      <c s="34" t="s">
        <v>368</v>
      </c>
      <c s="34" t="s">
        <v>11247</v>
      </c>
      <c s="35" t="s">
        <v>5</v>
      </c>
      <c s="6" t="s">
        <v>11248</v>
      </c>
      <c s="36" t="s">
        <v>83</v>
      </c>
      <c s="37">
        <v>7</v>
      </c>
      <c s="36">
        <v>0</v>
      </c>
      <c s="36">
        <f>ROUND(G263*H263,6)</f>
      </c>
      <c r="L263" s="38">
        <v>0</v>
      </c>
      <c s="32">
        <f>ROUND(ROUND(L263,2)*ROUND(G263,3),2)</f>
      </c>
      <c s="36" t="s">
        <v>738</v>
      </c>
      <c>
        <f>(M263*21)/100</f>
      </c>
      <c t="s">
        <v>27</v>
      </c>
    </row>
    <row r="264" spans="1:5" ht="12.75">
      <c r="A264" s="35" t="s">
        <v>55</v>
      </c>
      <c r="E264" s="39" t="s">
        <v>5</v>
      </c>
    </row>
    <row r="265" spans="1:5" ht="12.75">
      <c r="A265" s="35" t="s">
        <v>56</v>
      </c>
      <c r="E265" s="40" t="s">
        <v>6836</v>
      </c>
    </row>
    <row r="266" spans="1:5" ht="63.75">
      <c r="A266" t="s">
        <v>58</v>
      </c>
      <c r="E266" s="39" t="s">
        <v>2166</v>
      </c>
    </row>
    <row r="267" spans="1:16" ht="12.75">
      <c r="A267" t="s">
        <v>49</v>
      </c>
      <c s="34" t="s">
        <v>372</v>
      </c>
      <c s="34" t="s">
        <v>11393</v>
      </c>
      <c s="35" t="s">
        <v>5</v>
      </c>
      <c s="6" t="s">
        <v>11394</v>
      </c>
      <c s="36" t="s">
        <v>83</v>
      </c>
      <c s="37">
        <v>1</v>
      </c>
      <c s="36">
        <v>0</v>
      </c>
      <c s="36">
        <f>ROUND(G267*H267,6)</f>
      </c>
      <c r="L267" s="38">
        <v>0</v>
      </c>
      <c s="32">
        <f>ROUND(ROUND(L267,2)*ROUND(G267,3),2)</f>
      </c>
      <c s="36" t="s">
        <v>738</v>
      </c>
      <c>
        <f>(M267*21)/100</f>
      </c>
      <c t="s">
        <v>27</v>
      </c>
    </row>
    <row r="268" spans="1:5" ht="12.75">
      <c r="A268" s="35" t="s">
        <v>55</v>
      </c>
      <c r="E268" s="39" t="s">
        <v>5</v>
      </c>
    </row>
    <row r="269" spans="1:5" ht="12.75">
      <c r="A269" s="35" t="s">
        <v>56</v>
      </c>
      <c r="E269" s="40" t="s">
        <v>6836</v>
      </c>
    </row>
    <row r="270" spans="1:5" ht="63.75">
      <c r="A270" t="s">
        <v>58</v>
      </c>
      <c r="E270" s="39" t="s">
        <v>2166</v>
      </c>
    </row>
    <row r="271" spans="1:16" ht="12.75">
      <c r="A271" t="s">
        <v>49</v>
      </c>
      <c s="34" t="s">
        <v>376</v>
      </c>
      <c s="34" t="s">
        <v>11113</v>
      </c>
      <c s="35" t="s">
        <v>5</v>
      </c>
      <c s="6" t="s">
        <v>11114</v>
      </c>
      <c s="36" t="s">
        <v>83</v>
      </c>
      <c s="37">
        <v>2</v>
      </c>
      <c s="36">
        <v>0</v>
      </c>
      <c s="36">
        <f>ROUND(G271*H271,6)</f>
      </c>
      <c r="L271" s="38">
        <v>0</v>
      </c>
      <c s="32">
        <f>ROUND(ROUND(L271,2)*ROUND(G271,3),2)</f>
      </c>
      <c s="36" t="s">
        <v>738</v>
      </c>
      <c>
        <f>(M271*21)/100</f>
      </c>
      <c t="s">
        <v>27</v>
      </c>
    </row>
    <row r="272" spans="1:5" ht="12.75">
      <c r="A272" s="35" t="s">
        <v>55</v>
      </c>
      <c r="E272" s="39" t="s">
        <v>5</v>
      </c>
    </row>
    <row r="273" spans="1:5" ht="12.75">
      <c r="A273" s="35" t="s">
        <v>56</v>
      </c>
      <c r="E273" s="40" t="s">
        <v>6836</v>
      </c>
    </row>
    <row r="274" spans="1:5" ht="63.75">
      <c r="A274" t="s">
        <v>58</v>
      </c>
      <c r="E274" s="39" t="s">
        <v>2166</v>
      </c>
    </row>
    <row r="275" spans="1:16" ht="12.75">
      <c r="A275" t="s">
        <v>49</v>
      </c>
      <c s="34" t="s">
        <v>380</v>
      </c>
      <c s="34" t="s">
        <v>6908</v>
      </c>
      <c s="35" t="s">
        <v>5</v>
      </c>
      <c s="6" t="s">
        <v>1819</v>
      </c>
      <c s="36" t="s">
        <v>1149</v>
      </c>
      <c s="37">
        <v>60</v>
      </c>
      <c s="36">
        <v>0</v>
      </c>
      <c s="36">
        <f>ROUND(G275*H275,6)</f>
      </c>
      <c r="L275" s="38">
        <v>0</v>
      </c>
      <c s="32">
        <f>ROUND(ROUND(L275,2)*ROUND(G275,3),2)</f>
      </c>
      <c s="36" t="s">
        <v>738</v>
      </c>
      <c>
        <f>(M275*21)/100</f>
      </c>
      <c t="s">
        <v>27</v>
      </c>
    </row>
    <row r="276" spans="1:5" ht="12.75">
      <c r="A276" s="35" t="s">
        <v>55</v>
      </c>
      <c r="E276" s="39" t="s">
        <v>5</v>
      </c>
    </row>
    <row r="277" spans="1:5" ht="12.75">
      <c r="A277" s="35" t="s">
        <v>56</v>
      </c>
      <c r="E277" s="40" t="s">
        <v>6836</v>
      </c>
    </row>
    <row r="278" spans="1:5" ht="76.5">
      <c r="A278" t="s">
        <v>58</v>
      </c>
      <c r="E278" s="39" t="s">
        <v>2214</v>
      </c>
    </row>
    <row r="279" spans="1:13" ht="12.75">
      <c r="A279" t="s">
        <v>46</v>
      </c>
      <c r="C279" s="31" t="s">
        <v>1786</v>
      </c>
      <c r="E279" s="33" t="s">
        <v>1787</v>
      </c>
      <c r="J279" s="32">
        <f>0</f>
      </c>
      <c s="32">
        <f>0</f>
      </c>
      <c s="32">
        <f>0+L280+L284+L288+L292</f>
      </c>
      <c s="32">
        <f>0+M280+M284+M288+M292</f>
      </c>
    </row>
    <row r="280" spans="1:16" ht="12.75">
      <c r="A280" t="s">
        <v>49</v>
      </c>
      <c s="34" t="s">
        <v>384</v>
      </c>
      <c s="34" t="s">
        <v>11395</v>
      </c>
      <c s="35" t="s">
        <v>5</v>
      </c>
      <c s="6" t="s">
        <v>11396</v>
      </c>
      <c s="36" t="s">
        <v>83</v>
      </c>
      <c s="37">
        <v>1</v>
      </c>
      <c s="36">
        <v>0</v>
      </c>
      <c s="36">
        <f>ROUND(G280*H280,6)</f>
      </c>
      <c r="L280" s="38">
        <v>0</v>
      </c>
      <c s="32">
        <f>ROUND(ROUND(L280,2)*ROUND(G280,3),2)</f>
      </c>
      <c s="36" t="s">
        <v>738</v>
      </c>
      <c>
        <f>(M280*21)/100</f>
      </c>
      <c t="s">
        <v>27</v>
      </c>
    </row>
    <row r="281" spans="1:5" ht="12.75">
      <c r="A281" s="35" t="s">
        <v>55</v>
      </c>
      <c r="E281" s="39" t="s">
        <v>5</v>
      </c>
    </row>
    <row r="282" spans="1:5" ht="12.75">
      <c r="A282" s="35" t="s">
        <v>56</v>
      </c>
      <c r="E282" s="40" t="s">
        <v>6836</v>
      </c>
    </row>
    <row r="283" spans="1:5" ht="38.25">
      <c r="A283" t="s">
        <v>58</v>
      </c>
      <c r="E283" s="39" t="s">
        <v>11215</v>
      </c>
    </row>
    <row r="284" spans="1:16" ht="12.75">
      <c r="A284" t="s">
        <v>49</v>
      </c>
      <c s="34" t="s">
        <v>388</v>
      </c>
      <c s="34" t="s">
        <v>11397</v>
      </c>
      <c s="35" t="s">
        <v>5</v>
      </c>
      <c s="6" t="s">
        <v>11398</v>
      </c>
      <c s="36" t="s">
        <v>83</v>
      </c>
      <c s="37">
        <v>1</v>
      </c>
      <c s="36">
        <v>0</v>
      </c>
      <c s="36">
        <f>ROUND(G284*H284,6)</f>
      </c>
      <c r="L284" s="38">
        <v>0</v>
      </c>
      <c s="32">
        <f>ROUND(ROUND(L284,2)*ROUND(G284,3),2)</f>
      </c>
      <c s="36" t="s">
        <v>738</v>
      </c>
      <c>
        <f>(M284*21)/100</f>
      </c>
      <c t="s">
        <v>27</v>
      </c>
    </row>
    <row r="285" spans="1:5" ht="12.75">
      <c r="A285" s="35" t="s">
        <v>55</v>
      </c>
      <c r="E285" s="39" t="s">
        <v>5</v>
      </c>
    </row>
    <row r="286" spans="1:5" ht="12.75">
      <c r="A286" s="35" t="s">
        <v>56</v>
      </c>
      <c r="E286" s="40" t="s">
        <v>6836</v>
      </c>
    </row>
    <row r="287" spans="1:5" ht="38.25">
      <c r="A287" t="s">
        <v>58</v>
      </c>
      <c r="E287" s="39" t="s">
        <v>11215</v>
      </c>
    </row>
    <row r="288" spans="1:16" ht="12.75">
      <c r="A288" t="s">
        <v>49</v>
      </c>
      <c s="34" t="s">
        <v>392</v>
      </c>
      <c s="34" t="s">
        <v>11399</v>
      </c>
      <c s="35" t="s">
        <v>5</v>
      </c>
      <c s="6" t="s">
        <v>11400</v>
      </c>
      <c s="36" t="s">
        <v>83</v>
      </c>
      <c s="37">
        <v>4</v>
      </c>
      <c s="36">
        <v>0</v>
      </c>
      <c s="36">
        <f>ROUND(G288*H288,6)</f>
      </c>
      <c r="L288" s="38">
        <v>0</v>
      </c>
      <c s="32">
        <f>ROUND(ROUND(L288,2)*ROUND(G288,3),2)</f>
      </c>
      <c s="36" t="s">
        <v>738</v>
      </c>
      <c>
        <f>(M288*21)/100</f>
      </c>
      <c t="s">
        <v>27</v>
      </c>
    </row>
    <row r="289" spans="1:5" ht="12.75">
      <c r="A289" s="35" t="s">
        <v>55</v>
      </c>
      <c r="E289" s="39" t="s">
        <v>5</v>
      </c>
    </row>
    <row r="290" spans="1:5" ht="12.75">
      <c r="A290" s="35" t="s">
        <v>56</v>
      </c>
      <c r="E290" s="40" t="s">
        <v>6836</v>
      </c>
    </row>
    <row r="291" spans="1:5" ht="38.25">
      <c r="A291" t="s">
        <v>58</v>
      </c>
      <c r="E291" s="39" t="s">
        <v>2149</v>
      </c>
    </row>
    <row r="292" spans="1:16" ht="12.75">
      <c r="A292" t="s">
        <v>49</v>
      </c>
      <c s="34" t="s">
        <v>396</v>
      </c>
      <c s="34" t="s">
        <v>11401</v>
      </c>
      <c s="35" t="s">
        <v>5</v>
      </c>
      <c s="6" t="s">
        <v>11402</v>
      </c>
      <c s="36" t="s">
        <v>83</v>
      </c>
      <c s="37">
        <v>1</v>
      </c>
      <c s="36">
        <v>0</v>
      </c>
      <c s="36">
        <f>ROUND(G292*H292,6)</f>
      </c>
      <c r="L292" s="38">
        <v>0</v>
      </c>
      <c s="32">
        <f>ROUND(ROUND(L292,2)*ROUND(G292,3),2)</f>
      </c>
      <c s="36" t="s">
        <v>738</v>
      </c>
      <c>
        <f>(M292*21)/100</f>
      </c>
      <c t="s">
        <v>27</v>
      </c>
    </row>
    <row r="293" spans="1:5" ht="12.75">
      <c r="A293" s="35" t="s">
        <v>55</v>
      </c>
      <c r="E293" s="39" t="s">
        <v>5</v>
      </c>
    </row>
    <row r="294" spans="1:5" ht="12.75">
      <c r="A294" s="35" t="s">
        <v>56</v>
      </c>
      <c r="E294" s="40" t="s">
        <v>6836</v>
      </c>
    </row>
    <row r="295" spans="1:5" ht="63.75">
      <c r="A295" t="s">
        <v>58</v>
      </c>
      <c r="E295" s="39" t="s">
        <v>2166</v>
      </c>
    </row>
    <row r="296" spans="1:13" ht="12.75">
      <c r="A296" t="s">
        <v>46</v>
      </c>
      <c r="C296" s="31" t="s">
        <v>1717</v>
      </c>
      <c r="E296" s="33" t="s">
        <v>1822</v>
      </c>
      <c r="J296" s="32">
        <f>0</f>
      </c>
      <c s="32">
        <f>0</f>
      </c>
      <c s="32">
        <f>0+L297+L301+L305+L309+L313+L317+L321+L325+L329+L333+L337+L341+L345</f>
      </c>
      <c s="32">
        <f>0+M297+M301+M305+M309+M313+M317+M321+M325+M329+M333+M337+M341+M345</f>
      </c>
    </row>
    <row r="297" spans="1:16" ht="12.75">
      <c r="A297" t="s">
        <v>49</v>
      </c>
      <c s="34" t="s">
        <v>400</v>
      </c>
      <c s="34" t="s">
        <v>2286</v>
      </c>
      <c s="35" t="s">
        <v>5</v>
      </c>
      <c s="6" t="s">
        <v>2287</v>
      </c>
      <c s="36" t="s">
        <v>83</v>
      </c>
      <c s="37">
        <v>3</v>
      </c>
      <c s="36">
        <v>0</v>
      </c>
      <c s="36">
        <f>ROUND(G297*H297,6)</f>
      </c>
      <c r="L297" s="38">
        <v>0</v>
      </c>
      <c s="32">
        <f>ROUND(ROUND(L297,2)*ROUND(G297,3),2)</f>
      </c>
      <c s="36" t="s">
        <v>738</v>
      </c>
      <c>
        <f>(M297*21)/100</f>
      </c>
      <c t="s">
        <v>27</v>
      </c>
    </row>
    <row r="298" spans="1:5" ht="12.75">
      <c r="A298" s="35" t="s">
        <v>55</v>
      </c>
      <c r="E298" s="39" t="s">
        <v>5</v>
      </c>
    </row>
    <row r="299" spans="1:5" ht="12.75">
      <c r="A299" s="35" t="s">
        <v>56</v>
      </c>
      <c r="E299" s="40" t="s">
        <v>6836</v>
      </c>
    </row>
    <row r="300" spans="1:5" ht="51">
      <c r="A300" t="s">
        <v>58</v>
      </c>
      <c r="E300" s="39" t="s">
        <v>2288</v>
      </c>
    </row>
    <row r="301" spans="1:16" ht="25.5">
      <c r="A301" t="s">
        <v>49</v>
      </c>
      <c s="34" t="s">
        <v>404</v>
      </c>
      <c s="34" t="s">
        <v>1823</v>
      </c>
      <c s="35" t="s">
        <v>5</v>
      </c>
      <c s="6" t="s">
        <v>1824</v>
      </c>
      <c s="36" t="s">
        <v>83</v>
      </c>
      <c s="37">
        <v>1</v>
      </c>
      <c s="36">
        <v>0</v>
      </c>
      <c s="36">
        <f>ROUND(G301*H301,6)</f>
      </c>
      <c r="L301" s="38">
        <v>0</v>
      </c>
      <c s="32">
        <f>ROUND(ROUND(L301,2)*ROUND(G301,3),2)</f>
      </c>
      <c s="36" t="s">
        <v>738</v>
      </c>
      <c>
        <f>(M301*21)/100</f>
      </c>
      <c t="s">
        <v>27</v>
      </c>
    </row>
    <row r="302" spans="1:5" ht="12.75">
      <c r="A302" s="35" t="s">
        <v>55</v>
      </c>
      <c r="E302" s="39" t="s">
        <v>5</v>
      </c>
    </row>
    <row r="303" spans="1:5" ht="12.75">
      <c r="A303" s="35" t="s">
        <v>56</v>
      </c>
      <c r="E303" s="40" t="s">
        <v>6836</v>
      </c>
    </row>
    <row r="304" spans="1:5" ht="63.75">
      <c r="A304" t="s">
        <v>58</v>
      </c>
      <c r="E304" s="39" t="s">
        <v>2312</v>
      </c>
    </row>
    <row r="305" spans="1:16" ht="38.25">
      <c r="A305" t="s">
        <v>49</v>
      </c>
      <c s="34" t="s">
        <v>408</v>
      </c>
      <c s="34" t="s">
        <v>2482</v>
      </c>
      <c s="35" t="s">
        <v>5</v>
      </c>
      <c s="6" t="s">
        <v>2483</v>
      </c>
      <c s="36" t="s">
        <v>83</v>
      </c>
      <c s="37">
        <v>2</v>
      </c>
      <c s="36">
        <v>0</v>
      </c>
      <c s="36">
        <f>ROUND(G305*H305,6)</f>
      </c>
      <c r="L305" s="38">
        <v>0</v>
      </c>
      <c s="32">
        <f>ROUND(ROUND(L305,2)*ROUND(G305,3),2)</f>
      </c>
      <c s="36" t="s">
        <v>738</v>
      </c>
      <c>
        <f>(M305*21)/100</f>
      </c>
      <c t="s">
        <v>27</v>
      </c>
    </row>
    <row r="306" spans="1:5" ht="12.75">
      <c r="A306" s="35" t="s">
        <v>55</v>
      </c>
      <c r="E306" s="39" t="s">
        <v>5</v>
      </c>
    </row>
    <row r="307" spans="1:5" ht="12.75">
      <c r="A307" s="35" t="s">
        <v>56</v>
      </c>
      <c r="E307" s="40" t="s">
        <v>6836</v>
      </c>
    </row>
    <row r="308" spans="1:5" ht="63.75">
      <c r="A308" t="s">
        <v>58</v>
      </c>
      <c r="E308" s="39" t="s">
        <v>2312</v>
      </c>
    </row>
    <row r="309" spans="1:16" ht="25.5">
      <c r="A309" t="s">
        <v>49</v>
      </c>
      <c s="34" t="s">
        <v>412</v>
      </c>
      <c s="34" t="s">
        <v>1827</v>
      </c>
      <c s="35" t="s">
        <v>5</v>
      </c>
      <c s="6" t="s">
        <v>1828</v>
      </c>
      <c s="36" t="s">
        <v>83</v>
      </c>
      <c s="37">
        <v>1</v>
      </c>
      <c s="36">
        <v>0</v>
      </c>
      <c s="36">
        <f>ROUND(G309*H309,6)</f>
      </c>
      <c r="L309" s="38">
        <v>0</v>
      </c>
      <c s="32">
        <f>ROUND(ROUND(L309,2)*ROUND(G309,3),2)</f>
      </c>
      <c s="36" t="s">
        <v>738</v>
      </c>
      <c>
        <f>(M309*21)/100</f>
      </c>
      <c t="s">
        <v>27</v>
      </c>
    </row>
    <row r="310" spans="1:5" ht="12.75">
      <c r="A310" s="35" t="s">
        <v>55</v>
      </c>
      <c r="E310" s="39" t="s">
        <v>5</v>
      </c>
    </row>
    <row r="311" spans="1:5" ht="12.75">
      <c r="A311" s="35" t="s">
        <v>56</v>
      </c>
      <c r="E311" s="40" t="s">
        <v>6836</v>
      </c>
    </row>
    <row r="312" spans="1:5" ht="38.25">
      <c r="A312" t="s">
        <v>58</v>
      </c>
      <c r="E312" s="39" t="s">
        <v>2317</v>
      </c>
    </row>
    <row r="313" spans="1:16" ht="12.75">
      <c r="A313" t="s">
        <v>49</v>
      </c>
      <c s="34" t="s">
        <v>413</v>
      </c>
      <c s="34" t="s">
        <v>2323</v>
      </c>
      <c s="35" t="s">
        <v>5</v>
      </c>
      <c s="6" t="s">
        <v>2324</v>
      </c>
      <c s="36" t="s">
        <v>83</v>
      </c>
      <c s="37">
        <v>8</v>
      </c>
      <c s="36">
        <v>0</v>
      </c>
      <c s="36">
        <f>ROUND(G313*H313,6)</f>
      </c>
      <c r="L313" s="38">
        <v>0</v>
      </c>
      <c s="32">
        <f>ROUND(ROUND(L313,2)*ROUND(G313,3),2)</f>
      </c>
      <c s="36" t="s">
        <v>738</v>
      </c>
      <c>
        <f>(M313*21)/100</f>
      </c>
      <c t="s">
        <v>27</v>
      </c>
    </row>
    <row r="314" spans="1:5" ht="12.75">
      <c r="A314" s="35" t="s">
        <v>55</v>
      </c>
      <c r="E314" s="39" t="s">
        <v>5</v>
      </c>
    </row>
    <row r="315" spans="1:5" ht="12.75">
      <c r="A315" s="35" t="s">
        <v>56</v>
      </c>
      <c r="E315" s="40" t="s">
        <v>6836</v>
      </c>
    </row>
    <row r="316" spans="1:5" ht="38.25">
      <c r="A316" t="s">
        <v>58</v>
      </c>
      <c r="E316" s="39" t="s">
        <v>2325</v>
      </c>
    </row>
    <row r="317" spans="1:16" ht="12.75">
      <c r="A317" t="s">
        <v>49</v>
      </c>
      <c s="34" t="s">
        <v>414</v>
      </c>
      <c s="34" t="s">
        <v>2327</v>
      </c>
      <c s="35" t="s">
        <v>5</v>
      </c>
      <c s="6" t="s">
        <v>2328</v>
      </c>
      <c s="36" t="s">
        <v>83</v>
      </c>
      <c s="37">
        <v>1</v>
      </c>
      <c s="36">
        <v>0</v>
      </c>
      <c s="36">
        <f>ROUND(G317*H317,6)</f>
      </c>
      <c r="L317" s="38">
        <v>0</v>
      </c>
      <c s="32">
        <f>ROUND(ROUND(L317,2)*ROUND(G317,3),2)</f>
      </c>
      <c s="36" t="s">
        <v>738</v>
      </c>
      <c>
        <f>(M317*21)/100</f>
      </c>
      <c t="s">
        <v>27</v>
      </c>
    </row>
    <row r="318" spans="1:5" ht="12.75">
      <c r="A318" s="35" t="s">
        <v>55</v>
      </c>
      <c r="E318" s="39" t="s">
        <v>5</v>
      </c>
    </row>
    <row r="319" spans="1:5" ht="12.75">
      <c r="A319" s="35" t="s">
        <v>56</v>
      </c>
      <c r="E319" s="40" t="s">
        <v>6836</v>
      </c>
    </row>
    <row r="320" spans="1:5" ht="38.25">
      <c r="A320" t="s">
        <v>58</v>
      </c>
      <c r="E320" s="39" t="s">
        <v>2325</v>
      </c>
    </row>
    <row r="321" spans="1:16" ht="12.75">
      <c r="A321" t="s">
        <v>49</v>
      </c>
      <c s="34" t="s">
        <v>418</v>
      </c>
      <c s="34" t="s">
        <v>2330</v>
      </c>
      <c s="35" t="s">
        <v>5</v>
      </c>
      <c s="6" t="s">
        <v>2331</v>
      </c>
      <c s="36" t="s">
        <v>83</v>
      </c>
      <c s="37">
        <v>5</v>
      </c>
      <c s="36">
        <v>0</v>
      </c>
      <c s="36">
        <f>ROUND(G321*H321,6)</f>
      </c>
      <c r="L321" s="38">
        <v>0</v>
      </c>
      <c s="32">
        <f>ROUND(ROUND(L321,2)*ROUND(G321,3),2)</f>
      </c>
      <c s="36" t="s">
        <v>738</v>
      </c>
      <c>
        <f>(M321*21)/100</f>
      </c>
      <c t="s">
        <v>27</v>
      </c>
    </row>
    <row r="322" spans="1:5" ht="12.75">
      <c r="A322" s="35" t="s">
        <v>55</v>
      </c>
      <c r="E322" s="39" t="s">
        <v>5</v>
      </c>
    </row>
    <row r="323" spans="1:5" ht="12.75">
      <c r="A323" s="35" t="s">
        <v>56</v>
      </c>
      <c r="E323" s="40" t="s">
        <v>6836</v>
      </c>
    </row>
    <row r="324" spans="1:5" ht="38.25">
      <c r="A324" t="s">
        <v>58</v>
      </c>
      <c r="E324" s="39" t="s">
        <v>2325</v>
      </c>
    </row>
    <row r="325" spans="1:16" ht="12.75">
      <c r="A325" t="s">
        <v>49</v>
      </c>
      <c s="34" t="s">
        <v>422</v>
      </c>
      <c s="34" t="s">
        <v>2333</v>
      </c>
      <c s="35" t="s">
        <v>5</v>
      </c>
      <c s="6" t="s">
        <v>2334</v>
      </c>
      <c s="36" t="s">
        <v>83</v>
      </c>
      <c s="37">
        <v>1</v>
      </c>
      <c s="36">
        <v>0</v>
      </c>
      <c s="36">
        <f>ROUND(G325*H325,6)</f>
      </c>
      <c r="L325" s="38">
        <v>0</v>
      </c>
      <c s="32">
        <f>ROUND(ROUND(L325,2)*ROUND(G325,3),2)</f>
      </c>
      <c s="36" t="s">
        <v>738</v>
      </c>
      <c>
        <f>(M325*21)/100</f>
      </c>
      <c t="s">
        <v>27</v>
      </c>
    </row>
    <row r="326" spans="1:5" ht="12.75">
      <c r="A326" s="35" t="s">
        <v>55</v>
      </c>
      <c r="E326" s="39" t="s">
        <v>5</v>
      </c>
    </row>
    <row r="327" spans="1:5" ht="12.75">
      <c r="A327" s="35" t="s">
        <v>56</v>
      </c>
      <c r="E327" s="40" t="s">
        <v>6836</v>
      </c>
    </row>
    <row r="328" spans="1:5" ht="38.25">
      <c r="A328" t="s">
        <v>58</v>
      </c>
      <c r="E328" s="39" t="s">
        <v>2325</v>
      </c>
    </row>
    <row r="329" spans="1:16" ht="12.75">
      <c r="A329" t="s">
        <v>49</v>
      </c>
      <c s="34" t="s">
        <v>426</v>
      </c>
      <c s="34" t="s">
        <v>6864</v>
      </c>
      <c s="35" t="s">
        <v>5</v>
      </c>
      <c s="6" t="s">
        <v>6865</v>
      </c>
      <c s="36" t="s">
        <v>83</v>
      </c>
      <c s="37">
        <v>1</v>
      </c>
      <c s="36">
        <v>0</v>
      </c>
      <c s="36">
        <f>ROUND(G329*H329,6)</f>
      </c>
      <c r="L329" s="38">
        <v>0</v>
      </c>
      <c s="32">
        <f>ROUND(ROUND(L329,2)*ROUND(G329,3),2)</f>
      </c>
      <c s="36" t="s">
        <v>738</v>
      </c>
      <c>
        <f>(M329*21)/100</f>
      </c>
      <c t="s">
        <v>27</v>
      </c>
    </row>
    <row r="330" spans="1:5" ht="12.75">
      <c r="A330" s="35" t="s">
        <v>55</v>
      </c>
      <c r="E330" s="39" t="s">
        <v>5</v>
      </c>
    </row>
    <row r="331" spans="1:5" ht="12.75">
      <c r="A331" s="35" t="s">
        <v>56</v>
      </c>
      <c r="E331" s="40" t="s">
        <v>6836</v>
      </c>
    </row>
    <row r="332" spans="1:5" ht="38.25">
      <c r="A332" t="s">
        <v>58</v>
      </c>
      <c r="E332" s="39" t="s">
        <v>2338</v>
      </c>
    </row>
    <row r="333" spans="1:16" ht="12.75">
      <c r="A333" t="s">
        <v>49</v>
      </c>
      <c s="34" t="s">
        <v>427</v>
      </c>
      <c s="34" t="s">
        <v>1907</v>
      </c>
      <c s="35" t="s">
        <v>5</v>
      </c>
      <c s="6" t="s">
        <v>1908</v>
      </c>
      <c s="36" t="s">
        <v>168</v>
      </c>
      <c s="37">
        <v>12</v>
      </c>
      <c s="36">
        <v>0</v>
      </c>
      <c s="36">
        <f>ROUND(G333*H333,6)</f>
      </c>
      <c r="L333" s="38">
        <v>0</v>
      </c>
      <c s="32">
        <f>ROUND(ROUND(L333,2)*ROUND(G333,3),2)</f>
      </c>
      <c s="36" t="s">
        <v>738</v>
      </c>
      <c>
        <f>(M333*21)/100</f>
      </c>
      <c t="s">
        <v>27</v>
      </c>
    </row>
    <row r="334" spans="1:5" ht="12.75">
      <c r="A334" s="35" t="s">
        <v>55</v>
      </c>
      <c r="E334" s="39" t="s">
        <v>5</v>
      </c>
    </row>
    <row r="335" spans="1:5" ht="12.75">
      <c r="A335" s="35" t="s">
        <v>56</v>
      </c>
      <c r="E335" s="40" t="s">
        <v>6836</v>
      </c>
    </row>
    <row r="336" spans="1:5" ht="38.25">
      <c r="A336" t="s">
        <v>58</v>
      </c>
      <c r="E336" s="39" t="s">
        <v>2347</v>
      </c>
    </row>
    <row r="337" spans="1:16" ht="12.75">
      <c r="A337" t="s">
        <v>49</v>
      </c>
      <c s="34" t="s">
        <v>428</v>
      </c>
      <c s="34" t="s">
        <v>2349</v>
      </c>
      <c s="35" t="s">
        <v>5</v>
      </c>
      <c s="6" t="s">
        <v>2350</v>
      </c>
      <c s="36" t="s">
        <v>168</v>
      </c>
      <c s="37">
        <v>12</v>
      </c>
      <c s="36">
        <v>0</v>
      </c>
      <c s="36">
        <f>ROUND(G337*H337,6)</f>
      </c>
      <c r="L337" s="38">
        <v>0</v>
      </c>
      <c s="32">
        <f>ROUND(ROUND(L337,2)*ROUND(G337,3),2)</f>
      </c>
      <c s="36" t="s">
        <v>738</v>
      </c>
      <c>
        <f>(M337*21)/100</f>
      </c>
      <c t="s">
        <v>27</v>
      </c>
    </row>
    <row r="338" spans="1:5" ht="12.75">
      <c r="A338" s="35" t="s">
        <v>55</v>
      </c>
      <c r="E338" s="39" t="s">
        <v>5</v>
      </c>
    </row>
    <row r="339" spans="1:5" ht="12.75">
      <c r="A339" s="35" t="s">
        <v>56</v>
      </c>
      <c r="E339" s="40" t="s">
        <v>6836</v>
      </c>
    </row>
    <row r="340" spans="1:5" ht="51">
      <c r="A340" t="s">
        <v>58</v>
      </c>
      <c r="E340" s="39" t="s">
        <v>2351</v>
      </c>
    </row>
    <row r="341" spans="1:16" ht="12.75">
      <c r="A341" t="s">
        <v>49</v>
      </c>
      <c s="34" t="s">
        <v>432</v>
      </c>
      <c s="34" t="s">
        <v>2360</v>
      </c>
      <c s="35" t="s">
        <v>5</v>
      </c>
      <c s="6" t="s">
        <v>2361</v>
      </c>
      <c s="36" t="s">
        <v>168</v>
      </c>
      <c s="37">
        <v>12</v>
      </c>
      <c s="36">
        <v>0</v>
      </c>
      <c s="36">
        <f>ROUND(G341*H341,6)</f>
      </c>
      <c r="L341" s="38">
        <v>0</v>
      </c>
      <c s="32">
        <f>ROUND(ROUND(L341,2)*ROUND(G341,3),2)</f>
      </c>
      <c s="36" t="s">
        <v>738</v>
      </c>
      <c>
        <f>(M341*21)/100</f>
      </c>
      <c t="s">
        <v>27</v>
      </c>
    </row>
    <row r="342" spans="1:5" ht="12.75">
      <c r="A342" s="35" t="s">
        <v>55</v>
      </c>
      <c r="E342" s="39" t="s">
        <v>5</v>
      </c>
    </row>
    <row r="343" spans="1:5" ht="12.75">
      <c r="A343" s="35" t="s">
        <v>56</v>
      </c>
      <c r="E343" s="40" t="s">
        <v>6836</v>
      </c>
    </row>
    <row r="344" spans="1:5" ht="38.25">
      <c r="A344" t="s">
        <v>58</v>
      </c>
      <c r="E344" s="39" t="s">
        <v>2362</v>
      </c>
    </row>
    <row r="345" spans="1:16" ht="12.75">
      <c r="A345" t="s">
        <v>49</v>
      </c>
      <c s="34" t="s">
        <v>433</v>
      </c>
      <c s="34" t="s">
        <v>2364</v>
      </c>
      <c s="35" t="s">
        <v>5</v>
      </c>
      <c s="6" t="s">
        <v>2365</v>
      </c>
      <c s="36" t="s">
        <v>168</v>
      </c>
      <c s="37">
        <v>8</v>
      </c>
      <c s="36">
        <v>0</v>
      </c>
      <c s="36">
        <f>ROUND(G345*H345,6)</f>
      </c>
      <c r="L345" s="38">
        <v>0</v>
      </c>
      <c s="32">
        <f>ROUND(ROUND(L345,2)*ROUND(G345,3),2)</f>
      </c>
      <c s="36" t="s">
        <v>738</v>
      </c>
      <c>
        <f>(M345*21)/100</f>
      </c>
      <c t="s">
        <v>27</v>
      </c>
    </row>
    <row r="346" spans="1:5" ht="12.75">
      <c r="A346" s="35" t="s">
        <v>55</v>
      </c>
      <c r="E346" s="39" t="s">
        <v>5</v>
      </c>
    </row>
    <row r="347" spans="1:5" ht="12.75">
      <c r="A347" s="35" t="s">
        <v>56</v>
      </c>
      <c r="E347" s="40" t="s">
        <v>6836</v>
      </c>
    </row>
    <row r="348" spans="1:5" ht="38.25">
      <c r="A348" t="s">
        <v>58</v>
      </c>
      <c r="E348" s="39" t="s">
        <v>2366</v>
      </c>
    </row>
    <row r="349" spans="1:13" ht="12.75">
      <c r="A349" t="s">
        <v>46</v>
      </c>
      <c r="C349" s="31" t="s">
        <v>2367</v>
      </c>
      <c r="E349" s="33" t="s">
        <v>2368</v>
      </c>
      <c r="J349" s="32">
        <f>0</f>
      </c>
      <c s="32">
        <f>0</f>
      </c>
      <c s="32">
        <f>0+L350+L354</f>
      </c>
      <c s="32">
        <f>0+M350+M354</f>
      </c>
    </row>
    <row r="350" spans="1:16" ht="25.5">
      <c r="A350" t="s">
        <v>49</v>
      </c>
      <c s="34" t="s">
        <v>437</v>
      </c>
      <c s="34" t="s">
        <v>11403</v>
      </c>
      <c s="35" t="s">
        <v>5</v>
      </c>
      <c s="6" t="s">
        <v>11404</v>
      </c>
      <c s="36" t="s">
        <v>83</v>
      </c>
      <c s="37">
        <v>1</v>
      </c>
      <c s="36">
        <v>0</v>
      </c>
      <c s="36">
        <f>ROUND(G350*H350,6)</f>
      </c>
      <c r="L350" s="38">
        <v>0</v>
      </c>
      <c s="32">
        <f>ROUND(ROUND(L350,2)*ROUND(G350,3),2)</f>
      </c>
      <c s="36" t="s">
        <v>738</v>
      </c>
      <c>
        <f>(M350*21)/100</f>
      </c>
      <c t="s">
        <v>27</v>
      </c>
    </row>
    <row r="351" spans="1:5" ht="12.75">
      <c r="A351" s="35" t="s">
        <v>55</v>
      </c>
      <c r="E351" s="39" t="s">
        <v>5</v>
      </c>
    </row>
    <row r="352" spans="1:5" ht="12.75">
      <c r="A352" s="35" t="s">
        <v>56</v>
      </c>
      <c r="E352" s="40" t="s">
        <v>6836</v>
      </c>
    </row>
    <row r="353" spans="1:5" ht="76.5">
      <c r="A353" t="s">
        <v>58</v>
      </c>
      <c r="E353" s="39" t="s">
        <v>11405</v>
      </c>
    </row>
    <row r="354" spans="1:16" ht="12.75">
      <c r="A354" t="s">
        <v>49</v>
      </c>
      <c s="34" t="s">
        <v>465</v>
      </c>
      <c s="34" t="s">
        <v>2486</v>
      </c>
      <c s="35" t="s">
        <v>5</v>
      </c>
      <c s="6" t="s">
        <v>2487</v>
      </c>
      <c s="36" t="s">
        <v>83</v>
      </c>
      <c s="37">
        <v>9</v>
      </c>
      <c s="36">
        <v>0</v>
      </c>
      <c s="36">
        <f>ROUND(G354*H354,6)</f>
      </c>
      <c r="L354" s="38">
        <v>0</v>
      </c>
      <c s="32">
        <f>ROUND(ROUND(L354,2)*ROUND(G354,3),2)</f>
      </c>
      <c s="36" t="s">
        <v>738</v>
      </c>
      <c>
        <f>(M354*21)/100</f>
      </c>
      <c t="s">
        <v>27</v>
      </c>
    </row>
    <row r="355" spans="1:5" ht="12.75">
      <c r="A355" s="35" t="s">
        <v>55</v>
      </c>
      <c r="E355" s="39" t="s">
        <v>5</v>
      </c>
    </row>
    <row r="356" spans="1:5" ht="12.75">
      <c r="A356" s="35" t="s">
        <v>56</v>
      </c>
      <c r="E356" s="40" t="s">
        <v>6836</v>
      </c>
    </row>
    <row r="357" spans="1:5" ht="38.25">
      <c r="A357" t="s">
        <v>58</v>
      </c>
      <c r="E357" s="39" t="s">
        <v>2488</v>
      </c>
    </row>
    <row r="358" spans="1:13" ht="12.75">
      <c r="A358" t="s">
        <v>46</v>
      </c>
      <c r="C358" s="31" t="s">
        <v>11306</v>
      </c>
      <c r="E358" s="33" t="s">
        <v>11307</v>
      </c>
      <c r="J358" s="32">
        <f>0</f>
      </c>
      <c s="32">
        <f>0</f>
      </c>
      <c s="32">
        <f>0+L359</f>
      </c>
      <c s="32">
        <f>0+M359</f>
      </c>
    </row>
    <row r="359" spans="1:16" ht="12.75">
      <c r="A359" t="s">
        <v>49</v>
      </c>
      <c s="34" t="s">
        <v>190</v>
      </c>
      <c s="34" t="s">
        <v>11319</v>
      </c>
      <c s="35" t="s">
        <v>5</v>
      </c>
      <c s="6" t="s">
        <v>11320</v>
      </c>
      <c s="36" t="s">
        <v>83</v>
      </c>
      <c s="37">
        <v>4</v>
      </c>
      <c s="36">
        <v>0</v>
      </c>
      <c s="36">
        <f>ROUND(G359*H359,6)</f>
      </c>
      <c r="L359" s="38">
        <v>0</v>
      </c>
      <c s="32">
        <f>ROUND(ROUND(L359,2)*ROUND(G359,3),2)</f>
      </c>
      <c s="36" t="s">
        <v>738</v>
      </c>
      <c>
        <f>(M359*21)/100</f>
      </c>
      <c t="s">
        <v>27</v>
      </c>
    </row>
    <row r="360" spans="1:5" ht="12.75">
      <c r="A360" s="35" t="s">
        <v>55</v>
      </c>
      <c r="E360" s="39" t="s">
        <v>5</v>
      </c>
    </row>
    <row r="361" spans="1:5" ht="12.75">
      <c r="A361" s="35" t="s">
        <v>56</v>
      </c>
      <c r="E361" s="40" t="s">
        <v>6836</v>
      </c>
    </row>
    <row r="362" spans="1:5" ht="63.75">
      <c r="A362" t="s">
        <v>58</v>
      </c>
      <c r="E362" s="39" t="s">
        <v>11310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11406</v>
      </c>
      <c s="41">
        <f>Rekapitulace!C206</f>
      </c>
      <c s="20" t="s">
        <v>0</v>
      </c>
      <c t="s">
        <v>23</v>
      </c>
      <c t="s">
        <v>27</v>
      </c>
    </row>
    <row r="4" spans="1:16" ht="32" customHeight="1">
      <c r="A4" s="24" t="s">
        <v>20</v>
      </c>
      <c s="25" t="s">
        <v>28</v>
      </c>
      <c s="27" t="s">
        <v>11406</v>
      </c>
      <c r="E4" s="26" t="s">
        <v>11407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COUNTIFS(L8:L56,"=0",A8:A56,"P")+COUNTIFS(L8:L56,"",A8:A56,"P")+SUM(Q8:Q56)</f>
      </c>
    </row>
    <row r="8" spans="1:13" ht="12.75">
      <c r="A8" t="s">
        <v>44</v>
      </c>
      <c r="C8" s="28" t="s">
        <v>11410</v>
      </c>
      <c r="E8" s="30" t="s">
        <v>11409</v>
      </c>
      <c r="J8" s="29">
        <f>0+J9+J30+J51</f>
      </c>
      <c s="29">
        <f>0+K9+K30+K51</f>
      </c>
      <c s="29">
        <f>0+L9+L30+L51</f>
      </c>
      <c s="29">
        <f>0+M9+M30+M51</f>
      </c>
    </row>
    <row r="9" spans="1:13" ht="12.75">
      <c r="A9" t="s">
        <v>46</v>
      </c>
      <c r="C9" s="31" t="s">
        <v>11411</v>
      </c>
      <c r="E9" s="33" t="s">
        <v>11412</v>
      </c>
      <c r="J9" s="32">
        <f>0</f>
      </c>
      <c s="32">
        <f>0</f>
      </c>
      <c s="32">
        <f>0+L10+L14+L18+L22+L26</f>
      </c>
      <c s="32">
        <f>0+M10+M14+M18+M22+M26</f>
      </c>
    </row>
    <row r="10" spans="1:16" ht="12.75">
      <c r="A10" t="s">
        <v>49</v>
      </c>
      <c s="34" t="s">
        <v>93</v>
      </c>
      <c s="34" t="s">
        <v>11413</v>
      </c>
      <c s="35" t="s">
        <v>5</v>
      </c>
      <c s="6" t="s">
        <v>11414</v>
      </c>
      <c s="36" t="s">
        <v>83</v>
      </c>
      <c s="37">
        <v>1</v>
      </c>
      <c s="36">
        <v>0</v>
      </c>
      <c s="36">
        <f>ROUND(G10*H10,6)</f>
      </c>
      <c r="L10" s="38">
        <v>0</v>
      </c>
      <c s="32">
        <f>ROUND(ROUND(L10,2)*ROUND(G10,3),2)</f>
      </c>
      <c s="36" t="s">
        <v>10652</v>
      </c>
      <c>
        <f>(M10*21)/100</f>
      </c>
      <c t="s">
        <v>27</v>
      </c>
    </row>
    <row r="11" spans="1:5" ht="12.75">
      <c r="A11" s="35" t="s">
        <v>55</v>
      </c>
      <c r="E11" s="39" t="s">
        <v>5</v>
      </c>
    </row>
    <row r="12" spans="1:5" ht="12.75">
      <c r="A12" s="35" t="s">
        <v>56</v>
      </c>
      <c r="E12" s="40" t="s">
        <v>11415</v>
      </c>
    </row>
    <row r="13" spans="1:5" ht="89.25">
      <c r="A13" t="s">
        <v>58</v>
      </c>
      <c r="E13" s="39" t="s">
        <v>11416</v>
      </c>
    </row>
    <row r="14" spans="1:16" ht="12.75">
      <c r="A14" t="s">
        <v>49</v>
      </c>
      <c s="34" t="s">
        <v>79</v>
      </c>
      <c s="34" t="s">
        <v>10694</v>
      </c>
      <c s="35" t="s">
        <v>5</v>
      </c>
      <c s="6" t="s">
        <v>10695</v>
      </c>
      <c s="36" t="s">
        <v>83</v>
      </c>
      <c s="37">
        <v>1</v>
      </c>
      <c s="36">
        <v>0</v>
      </c>
      <c s="36">
        <f>ROUND(G14*H14,6)</f>
      </c>
      <c r="L14" s="38">
        <v>0</v>
      </c>
      <c s="32">
        <f>ROUND(ROUND(L14,2)*ROUND(G14,3),2)</f>
      </c>
      <c s="36" t="s">
        <v>10652</v>
      </c>
      <c>
        <f>(M14*21)/100</f>
      </c>
      <c t="s">
        <v>27</v>
      </c>
    </row>
    <row r="15" spans="1:5" ht="12.75">
      <c r="A15" s="35" t="s">
        <v>55</v>
      </c>
      <c r="E15" s="39" t="s">
        <v>5</v>
      </c>
    </row>
    <row r="16" spans="1:5" ht="12.75">
      <c r="A16" s="35" t="s">
        <v>56</v>
      </c>
      <c r="E16" s="40" t="s">
        <v>11415</v>
      </c>
    </row>
    <row r="17" spans="1:5" ht="89.25">
      <c r="A17" t="s">
        <v>58</v>
      </c>
      <c r="E17" s="39" t="s">
        <v>11417</v>
      </c>
    </row>
    <row r="18" spans="1:16" ht="12.75">
      <c r="A18" t="s">
        <v>49</v>
      </c>
      <c s="34" t="s">
        <v>100</v>
      </c>
      <c s="34" t="s">
        <v>10696</v>
      </c>
      <c s="35" t="s">
        <v>5</v>
      </c>
      <c s="6" t="s">
        <v>10697</v>
      </c>
      <c s="36" t="s">
        <v>83</v>
      </c>
      <c s="37">
        <v>1</v>
      </c>
      <c s="36">
        <v>0</v>
      </c>
      <c s="36">
        <f>ROUND(G18*H18,6)</f>
      </c>
      <c r="L18" s="38">
        <v>0</v>
      </c>
      <c s="32">
        <f>ROUND(ROUND(L18,2)*ROUND(G18,3),2)</f>
      </c>
      <c s="36" t="s">
        <v>10652</v>
      </c>
      <c>
        <f>(M18*21)/100</f>
      </c>
      <c t="s">
        <v>27</v>
      </c>
    </row>
    <row r="19" spans="1:5" ht="12.75">
      <c r="A19" s="35" t="s">
        <v>55</v>
      </c>
      <c r="E19" s="39" t="s">
        <v>5</v>
      </c>
    </row>
    <row r="20" spans="1:5" ht="12.75">
      <c r="A20" s="35" t="s">
        <v>56</v>
      </c>
      <c r="E20" s="40" t="s">
        <v>11415</v>
      </c>
    </row>
    <row r="21" spans="1:5" ht="89.25">
      <c r="A21" t="s">
        <v>58</v>
      </c>
      <c r="E21" s="39" t="s">
        <v>11418</v>
      </c>
    </row>
    <row r="22" spans="1:16" ht="12.75">
      <c r="A22" t="s">
        <v>49</v>
      </c>
      <c s="34" t="s">
        <v>104</v>
      </c>
      <c s="34" t="s">
        <v>2597</v>
      </c>
      <c s="35" t="s">
        <v>5</v>
      </c>
      <c s="6" t="s">
        <v>439</v>
      </c>
      <c s="36" t="s">
        <v>83</v>
      </c>
      <c s="37">
        <v>1</v>
      </c>
      <c s="36">
        <v>0</v>
      </c>
      <c s="36">
        <f>ROUND(G22*H22,6)</f>
      </c>
      <c r="L22" s="38">
        <v>0</v>
      </c>
      <c s="32">
        <f>ROUND(ROUND(L22,2)*ROUND(G22,3),2)</f>
      </c>
      <c s="36" t="s">
        <v>10652</v>
      </c>
      <c>
        <f>(M22*21)/100</f>
      </c>
      <c t="s">
        <v>27</v>
      </c>
    </row>
    <row r="23" spans="1:5" ht="12.75">
      <c r="A23" s="35" t="s">
        <v>55</v>
      </c>
      <c r="E23" s="39" t="s">
        <v>5</v>
      </c>
    </row>
    <row r="24" spans="1:5" ht="12.75">
      <c r="A24" s="35" t="s">
        <v>56</v>
      </c>
      <c r="E24" s="40" t="s">
        <v>11415</v>
      </c>
    </row>
    <row r="25" spans="1:5" ht="89.25">
      <c r="A25" t="s">
        <v>58</v>
      </c>
      <c r="E25" s="39" t="s">
        <v>11419</v>
      </c>
    </row>
    <row r="26" spans="1:16" ht="12.75">
      <c r="A26" t="s">
        <v>49</v>
      </c>
      <c s="34" t="s">
        <v>117</v>
      </c>
      <c s="34" t="s">
        <v>11420</v>
      </c>
      <c s="35" t="s">
        <v>5</v>
      </c>
      <c s="6" t="s">
        <v>11421</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11415</v>
      </c>
    </row>
    <row r="29" spans="1:5" ht="114.75">
      <c r="A29" t="s">
        <v>58</v>
      </c>
      <c r="E29" s="39" t="s">
        <v>11422</v>
      </c>
    </row>
    <row r="30" spans="1:13" ht="12.75">
      <c r="A30" t="s">
        <v>46</v>
      </c>
      <c r="C30" s="31" t="s">
        <v>10648</v>
      </c>
      <c r="E30" s="33" t="s">
        <v>10649</v>
      </c>
      <c r="J30" s="32">
        <f>0</f>
      </c>
      <c s="32">
        <f>0</f>
      </c>
      <c s="32">
        <f>0+L31+L35+L39+L43+L47</f>
      </c>
      <c s="32">
        <f>0+M31+M35+M39+M43+M47</f>
      </c>
    </row>
    <row r="31" spans="1:16" ht="12.75">
      <c r="A31" t="s">
        <v>49</v>
      </c>
      <c s="34" t="s">
        <v>67</v>
      </c>
      <c s="34" t="s">
        <v>11423</v>
      </c>
      <c s="35" t="s">
        <v>5</v>
      </c>
      <c s="6" t="s">
        <v>11424</v>
      </c>
      <c s="36" t="s">
        <v>83</v>
      </c>
      <c s="37">
        <v>6</v>
      </c>
      <c s="36">
        <v>0</v>
      </c>
      <c s="36">
        <f>ROUND(G31*H31,6)</f>
      </c>
      <c r="L31" s="38">
        <v>0</v>
      </c>
      <c s="32">
        <f>ROUND(ROUND(L31,2)*ROUND(G31,3),2)</f>
      </c>
      <c s="36" t="s">
        <v>10652</v>
      </c>
      <c>
        <f>(M31*21)/100</f>
      </c>
      <c t="s">
        <v>27</v>
      </c>
    </row>
    <row r="32" spans="1:5" ht="12.75">
      <c r="A32" s="35" t="s">
        <v>55</v>
      </c>
      <c r="E32" s="39" t="s">
        <v>5</v>
      </c>
    </row>
    <row r="33" spans="1:5" ht="12.75">
      <c r="A33" s="35" t="s">
        <v>56</v>
      </c>
      <c r="E33" s="40" t="s">
        <v>11425</v>
      </c>
    </row>
    <row r="34" spans="1:5" ht="114.75">
      <c r="A34" t="s">
        <v>58</v>
      </c>
      <c r="E34" s="39" t="s">
        <v>11426</v>
      </c>
    </row>
    <row r="35" spans="1:16" ht="12.75">
      <c r="A35" t="s">
        <v>49</v>
      </c>
      <c s="34" t="s">
        <v>27</v>
      </c>
      <c s="34" t="s">
        <v>11427</v>
      </c>
      <c s="35" t="s">
        <v>5</v>
      </c>
      <c s="6" t="s">
        <v>11428</v>
      </c>
      <c s="36" t="s">
        <v>83</v>
      </c>
      <c s="37">
        <v>2</v>
      </c>
      <c s="36">
        <v>0</v>
      </c>
      <c s="36">
        <f>ROUND(G35*H35,6)</f>
      </c>
      <c r="L35" s="38">
        <v>0</v>
      </c>
      <c s="32">
        <f>ROUND(ROUND(L35,2)*ROUND(G35,3),2)</f>
      </c>
      <c s="36" t="s">
        <v>10652</v>
      </c>
      <c>
        <f>(M35*21)/100</f>
      </c>
      <c t="s">
        <v>27</v>
      </c>
    </row>
    <row r="36" spans="1:5" ht="12.75">
      <c r="A36" s="35" t="s">
        <v>55</v>
      </c>
      <c r="E36" s="39" t="s">
        <v>5</v>
      </c>
    </row>
    <row r="37" spans="1:5" ht="12.75">
      <c r="A37" s="35" t="s">
        <v>56</v>
      </c>
      <c r="E37" s="40" t="s">
        <v>11425</v>
      </c>
    </row>
    <row r="38" spans="1:5" ht="114.75">
      <c r="A38" t="s">
        <v>58</v>
      </c>
      <c r="E38" s="39" t="s">
        <v>11426</v>
      </c>
    </row>
    <row r="39" spans="1:16" ht="12.75">
      <c r="A39" t="s">
        <v>49</v>
      </c>
      <c s="34" t="s">
        <v>26</v>
      </c>
      <c s="34" t="s">
        <v>11429</v>
      </c>
      <c s="35" t="s">
        <v>5</v>
      </c>
      <c s="6" t="s">
        <v>11430</v>
      </c>
      <c s="36" t="s">
        <v>88</v>
      </c>
      <c s="37">
        <v>460</v>
      </c>
      <c s="36">
        <v>0</v>
      </c>
      <c s="36">
        <f>ROUND(G39*H39,6)</f>
      </c>
      <c r="L39" s="38">
        <v>0</v>
      </c>
      <c s="32">
        <f>ROUND(ROUND(L39,2)*ROUND(G39,3),2)</f>
      </c>
      <c s="36" t="s">
        <v>10652</v>
      </c>
      <c>
        <f>(M39*21)/100</f>
      </c>
      <c t="s">
        <v>27</v>
      </c>
    </row>
    <row r="40" spans="1:5" ht="12.75">
      <c r="A40" s="35" t="s">
        <v>55</v>
      </c>
      <c r="E40" s="39" t="s">
        <v>5</v>
      </c>
    </row>
    <row r="41" spans="1:5" ht="12.75">
      <c r="A41" s="35" t="s">
        <v>56</v>
      </c>
      <c r="E41" s="40" t="s">
        <v>11425</v>
      </c>
    </row>
    <row r="42" spans="1:5" ht="114.75">
      <c r="A42" t="s">
        <v>58</v>
      </c>
      <c r="E42" s="39" t="s">
        <v>11431</v>
      </c>
    </row>
    <row r="43" spans="1:16" ht="25.5">
      <c r="A43" t="s">
        <v>49</v>
      </c>
      <c s="34" t="s">
        <v>85</v>
      </c>
      <c s="34" t="s">
        <v>11432</v>
      </c>
      <c s="35" t="s">
        <v>5</v>
      </c>
      <c s="6" t="s">
        <v>11433</v>
      </c>
      <c s="36" t="s">
        <v>83</v>
      </c>
      <c s="37">
        <v>3</v>
      </c>
      <c s="36">
        <v>0</v>
      </c>
      <c s="36">
        <f>ROUND(G43*H43,6)</f>
      </c>
      <c r="L43" s="38">
        <v>0</v>
      </c>
      <c s="32">
        <f>ROUND(ROUND(L43,2)*ROUND(G43,3),2)</f>
      </c>
      <c s="36" t="s">
        <v>10652</v>
      </c>
      <c>
        <f>(M43*21)/100</f>
      </c>
      <c t="s">
        <v>27</v>
      </c>
    </row>
    <row r="44" spans="1:5" ht="12.75">
      <c r="A44" s="35" t="s">
        <v>55</v>
      </c>
      <c r="E44" s="39" t="s">
        <v>5</v>
      </c>
    </row>
    <row r="45" spans="1:5" ht="12.75">
      <c r="A45" s="35" t="s">
        <v>56</v>
      </c>
      <c r="E45" s="40" t="s">
        <v>11434</v>
      </c>
    </row>
    <row r="46" spans="1:5" ht="76.5">
      <c r="A46" t="s">
        <v>58</v>
      </c>
      <c r="E46" s="39" t="s">
        <v>11435</v>
      </c>
    </row>
    <row r="47" spans="1:16" ht="25.5">
      <c r="A47" t="s">
        <v>49</v>
      </c>
      <c s="34" t="s">
        <v>90</v>
      </c>
      <c s="34" t="s">
        <v>11436</v>
      </c>
      <c s="35" t="s">
        <v>5</v>
      </c>
      <c s="6" t="s">
        <v>11437</v>
      </c>
      <c s="36" t="s">
        <v>83</v>
      </c>
      <c s="37">
        <v>3</v>
      </c>
      <c s="36">
        <v>0</v>
      </c>
      <c s="36">
        <f>ROUND(G47*H47,6)</f>
      </c>
      <c r="L47" s="38">
        <v>0</v>
      </c>
      <c s="32">
        <f>ROUND(ROUND(L47,2)*ROUND(G47,3),2)</f>
      </c>
      <c s="36" t="s">
        <v>10652</v>
      </c>
      <c>
        <f>(M47*21)/100</f>
      </c>
      <c t="s">
        <v>27</v>
      </c>
    </row>
    <row r="48" spans="1:5" ht="12.75">
      <c r="A48" s="35" t="s">
        <v>55</v>
      </c>
      <c r="E48" s="39" t="s">
        <v>5</v>
      </c>
    </row>
    <row r="49" spans="1:5" ht="12.75">
      <c r="A49" s="35" t="s">
        <v>56</v>
      </c>
      <c r="E49" s="40" t="s">
        <v>11434</v>
      </c>
    </row>
    <row r="50" spans="1:5" ht="89.25">
      <c r="A50" t="s">
        <v>58</v>
      </c>
      <c r="E50" s="39" t="s">
        <v>11438</v>
      </c>
    </row>
    <row r="51" spans="1:13" ht="12.75">
      <c r="A51" t="s">
        <v>46</v>
      </c>
      <c r="C51" s="31" t="s">
        <v>11306</v>
      </c>
      <c r="E51" s="33" t="s">
        <v>10703</v>
      </c>
      <c r="J51" s="32">
        <f>0</f>
      </c>
      <c s="32">
        <f>0</f>
      </c>
      <c s="32">
        <f>0+L52+L56</f>
      </c>
      <c s="32">
        <f>0+M52+M56</f>
      </c>
    </row>
    <row r="52" spans="1:16" ht="25.5">
      <c r="A52" t="s">
        <v>49</v>
      </c>
      <c s="34" t="s">
        <v>108</v>
      </c>
      <c s="34" t="s">
        <v>11439</v>
      </c>
      <c s="35" t="s">
        <v>5</v>
      </c>
      <c s="6" t="s">
        <v>11440</v>
      </c>
      <c s="36" t="s">
        <v>83</v>
      </c>
      <c s="37">
        <v>6</v>
      </c>
      <c s="36">
        <v>0</v>
      </c>
      <c s="36">
        <f>ROUND(G52*H52,6)</f>
      </c>
      <c r="L52" s="38">
        <v>0</v>
      </c>
      <c s="32">
        <f>ROUND(ROUND(L52,2)*ROUND(G52,3),2)</f>
      </c>
      <c s="36" t="s">
        <v>10652</v>
      </c>
      <c>
        <f>(M52*21)/100</f>
      </c>
      <c t="s">
        <v>27</v>
      </c>
    </row>
    <row r="53" spans="1:5" ht="12.75">
      <c r="A53" s="35" t="s">
        <v>55</v>
      </c>
      <c r="E53" s="39" t="s">
        <v>5</v>
      </c>
    </row>
    <row r="54" spans="1:5" ht="12.75">
      <c r="A54" s="35" t="s">
        <v>56</v>
      </c>
      <c r="E54" s="40" t="s">
        <v>11415</v>
      </c>
    </row>
    <row r="55" spans="1:5" ht="102">
      <c r="A55" t="s">
        <v>58</v>
      </c>
      <c r="E55" s="39" t="s">
        <v>11441</v>
      </c>
    </row>
    <row r="56" spans="1:16" ht="12.75">
      <c r="A56" t="s">
        <v>49</v>
      </c>
      <c s="34" t="s">
        <v>113</v>
      </c>
      <c s="34" t="s">
        <v>11442</v>
      </c>
      <c s="35" t="s">
        <v>5</v>
      </c>
      <c s="6" t="s">
        <v>11443</v>
      </c>
      <c s="36" t="s">
        <v>88</v>
      </c>
      <c s="37">
        <v>580</v>
      </c>
      <c s="36">
        <v>0</v>
      </c>
      <c s="36">
        <f>ROUND(G56*H56,6)</f>
      </c>
      <c r="L56" s="38">
        <v>0</v>
      </c>
      <c s="32">
        <f>ROUND(ROUND(L56,2)*ROUND(G56,3),2)</f>
      </c>
      <c s="36" t="s">
        <v>10652</v>
      </c>
      <c>
        <f>(M56*21)/100</f>
      </c>
      <c t="s">
        <v>27</v>
      </c>
    </row>
    <row r="57" spans="1:5" ht="12.75">
      <c r="A57" s="35" t="s">
        <v>55</v>
      </c>
      <c r="E57" s="39" t="s">
        <v>5</v>
      </c>
    </row>
    <row r="58" spans="1:5" ht="12.75">
      <c r="A58" s="35" t="s">
        <v>56</v>
      </c>
      <c r="E58" s="40" t="s">
        <v>11415</v>
      </c>
    </row>
    <row r="59" spans="1:5" ht="102">
      <c r="A59" t="s">
        <v>58</v>
      </c>
      <c r="E59" s="39" t="s">
        <v>11444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11406</v>
      </c>
      <c s="41">
        <f>Rekapitulace!C206</f>
      </c>
      <c s="20" t="s">
        <v>0</v>
      </c>
      <c t="s">
        <v>23</v>
      </c>
      <c t="s">
        <v>27</v>
      </c>
    </row>
    <row r="4" spans="1:16" ht="32" customHeight="1">
      <c r="A4" s="24" t="s">
        <v>20</v>
      </c>
      <c s="25" t="s">
        <v>28</v>
      </c>
      <c s="27" t="s">
        <v>11406</v>
      </c>
      <c r="E4" s="26" t="s">
        <v>11407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11447</v>
      </c>
      <c r="E8" s="30" t="s">
        <v>11446</v>
      </c>
      <c r="J8" s="29">
        <f>0+J9+J30+J91+J100</f>
      </c>
      <c s="29">
        <f>0+K9+K30+K91+K100</f>
      </c>
      <c s="29">
        <f>0+L9+L30+L91+L100</f>
      </c>
      <c s="29">
        <f>0+M9+M30+M91+M100</f>
      </c>
    </row>
    <row r="9" spans="1:13" ht="12.75">
      <c r="A9" t="s">
        <v>46</v>
      </c>
      <c r="C9" s="31" t="s">
        <v>11411</v>
      </c>
      <c r="E9" s="33" t="s">
        <v>11412</v>
      </c>
      <c r="J9" s="32">
        <f>0</f>
      </c>
      <c s="32">
        <f>0</f>
      </c>
      <c s="32">
        <f>0+L10+L14+L18+L22+L26</f>
      </c>
      <c s="32">
        <f>0+M10+M14+M18+M22+M26</f>
      </c>
    </row>
    <row r="10" spans="1:16" ht="12.75">
      <c r="A10" t="s">
        <v>49</v>
      </c>
      <c s="34" t="s">
        <v>125</v>
      </c>
      <c s="34" t="s">
        <v>11413</v>
      </c>
      <c s="35" t="s">
        <v>5</v>
      </c>
      <c s="6" t="s">
        <v>11414</v>
      </c>
      <c s="36" t="s">
        <v>83</v>
      </c>
      <c s="37">
        <v>129</v>
      </c>
      <c s="36">
        <v>0</v>
      </c>
      <c s="36">
        <f>ROUND(G10*H10,6)</f>
      </c>
      <c r="L10" s="38">
        <v>0</v>
      </c>
      <c s="32">
        <f>ROUND(ROUND(L10,2)*ROUND(G10,3),2)</f>
      </c>
      <c s="36" t="s">
        <v>10652</v>
      </c>
      <c>
        <f>(M10*21)/100</f>
      </c>
      <c t="s">
        <v>27</v>
      </c>
    </row>
    <row r="11" spans="1:5" ht="12.75">
      <c r="A11" s="35" t="s">
        <v>55</v>
      </c>
      <c r="E11" s="39" t="s">
        <v>5</v>
      </c>
    </row>
    <row r="12" spans="1:5" ht="12.75">
      <c r="A12" s="35" t="s">
        <v>56</v>
      </c>
      <c r="E12" s="40" t="s">
        <v>11415</v>
      </c>
    </row>
    <row r="13" spans="1:5" ht="89.25">
      <c r="A13" t="s">
        <v>58</v>
      </c>
      <c r="E13" s="39" t="s">
        <v>11416</v>
      </c>
    </row>
    <row r="14" spans="1:16" ht="12.75">
      <c r="A14" t="s">
        <v>49</v>
      </c>
      <c s="34" t="s">
        <v>129</v>
      </c>
      <c s="34" t="s">
        <v>10694</v>
      </c>
      <c s="35" t="s">
        <v>5</v>
      </c>
      <c s="6" t="s">
        <v>10695</v>
      </c>
      <c s="36" t="s">
        <v>83</v>
      </c>
      <c s="37">
        <v>1</v>
      </c>
      <c s="36">
        <v>0</v>
      </c>
      <c s="36">
        <f>ROUND(G14*H14,6)</f>
      </c>
      <c r="L14" s="38">
        <v>0</v>
      </c>
      <c s="32">
        <f>ROUND(ROUND(L14,2)*ROUND(G14,3),2)</f>
      </c>
      <c s="36" t="s">
        <v>10652</v>
      </c>
      <c>
        <f>(M14*21)/100</f>
      </c>
      <c t="s">
        <v>27</v>
      </c>
    </row>
    <row r="15" spans="1:5" ht="12.75">
      <c r="A15" s="35" t="s">
        <v>55</v>
      </c>
      <c r="E15" s="39" t="s">
        <v>5</v>
      </c>
    </row>
    <row r="16" spans="1:5" ht="12.75">
      <c r="A16" s="35" t="s">
        <v>56</v>
      </c>
      <c r="E16" s="40" t="s">
        <v>11415</v>
      </c>
    </row>
    <row r="17" spans="1:5" ht="89.25">
      <c r="A17" t="s">
        <v>58</v>
      </c>
      <c r="E17" s="39" t="s">
        <v>11417</v>
      </c>
    </row>
    <row r="18" spans="1:16" ht="12.75">
      <c r="A18" t="s">
        <v>49</v>
      </c>
      <c s="34" t="s">
        <v>133</v>
      </c>
      <c s="34" t="s">
        <v>10696</v>
      </c>
      <c s="35" t="s">
        <v>5</v>
      </c>
      <c s="6" t="s">
        <v>10697</v>
      </c>
      <c s="36" t="s">
        <v>83</v>
      </c>
      <c s="37">
        <v>1</v>
      </c>
      <c s="36">
        <v>0</v>
      </c>
      <c s="36">
        <f>ROUND(G18*H18,6)</f>
      </c>
      <c r="L18" s="38">
        <v>0</v>
      </c>
      <c s="32">
        <f>ROUND(ROUND(L18,2)*ROUND(G18,3),2)</f>
      </c>
      <c s="36" t="s">
        <v>10652</v>
      </c>
      <c>
        <f>(M18*21)/100</f>
      </c>
      <c t="s">
        <v>27</v>
      </c>
    </row>
    <row r="19" spans="1:5" ht="12.75">
      <c r="A19" s="35" t="s">
        <v>55</v>
      </c>
      <c r="E19" s="39" t="s">
        <v>5</v>
      </c>
    </row>
    <row r="20" spans="1:5" ht="12.75">
      <c r="A20" s="35" t="s">
        <v>56</v>
      </c>
      <c r="E20" s="40" t="s">
        <v>11415</v>
      </c>
    </row>
    <row r="21" spans="1:5" ht="89.25">
      <c r="A21" t="s">
        <v>58</v>
      </c>
      <c r="E21" s="39" t="s">
        <v>11418</v>
      </c>
    </row>
    <row r="22" spans="1:16" ht="12.75">
      <c r="A22" t="s">
        <v>49</v>
      </c>
      <c s="34" t="s">
        <v>137</v>
      </c>
      <c s="34" t="s">
        <v>2597</v>
      </c>
      <c s="35" t="s">
        <v>5</v>
      </c>
      <c s="6" t="s">
        <v>439</v>
      </c>
      <c s="36" t="s">
        <v>83</v>
      </c>
      <c s="37">
        <v>1</v>
      </c>
      <c s="36">
        <v>0</v>
      </c>
      <c s="36">
        <f>ROUND(G22*H22,6)</f>
      </c>
      <c r="L22" s="38">
        <v>0</v>
      </c>
      <c s="32">
        <f>ROUND(ROUND(L22,2)*ROUND(G22,3),2)</f>
      </c>
      <c s="36" t="s">
        <v>10652</v>
      </c>
      <c>
        <f>(M22*21)/100</f>
      </c>
      <c t="s">
        <v>27</v>
      </c>
    </row>
    <row r="23" spans="1:5" ht="12.75">
      <c r="A23" s="35" t="s">
        <v>55</v>
      </c>
      <c r="E23" s="39" t="s">
        <v>5</v>
      </c>
    </row>
    <row r="24" spans="1:5" ht="12.75">
      <c r="A24" s="35" t="s">
        <v>56</v>
      </c>
      <c r="E24" s="40" t="s">
        <v>11415</v>
      </c>
    </row>
    <row r="25" spans="1:5" ht="89.25">
      <c r="A25" t="s">
        <v>58</v>
      </c>
      <c r="E25" s="39" t="s">
        <v>11419</v>
      </c>
    </row>
    <row r="26" spans="1:16" ht="12.75">
      <c r="A26" t="s">
        <v>49</v>
      </c>
      <c s="34" t="s">
        <v>157</v>
      </c>
      <c s="34" t="s">
        <v>11420</v>
      </c>
      <c s="35" t="s">
        <v>5</v>
      </c>
      <c s="6" t="s">
        <v>11421</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11415</v>
      </c>
    </row>
    <row r="29" spans="1:5" ht="114.75">
      <c r="A29" t="s">
        <v>58</v>
      </c>
      <c r="E29" s="39" t="s">
        <v>11422</v>
      </c>
    </row>
    <row r="30" spans="1:13" ht="12.75">
      <c r="A30" t="s">
        <v>46</v>
      </c>
      <c r="C30" s="31" t="s">
        <v>10648</v>
      </c>
      <c r="E30" s="33" t="s">
        <v>10649</v>
      </c>
      <c r="J30" s="32">
        <f>0</f>
      </c>
      <c s="32">
        <f>0</f>
      </c>
      <c s="32">
        <f>0+L31+L35+L39+L43+L47+L51+L55+L59+L63+L67+L71+L75+L79+L83+L87</f>
      </c>
      <c s="32">
        <f>0+M31+M35+M39+M43+M47+M51+M55+M59+M63+M67+M71+M75+M79+M83+M87</f>
      </c>
    </row>
    <row r="31" spans="1:16" ht="25.5">
      <c r="A31" t="s">
        <v>49</v>
      </c>
      <c s="34" t="s">
        <v>67</v>
      </c>
      <c s="34" t="s">
        <v>10870</v>
      </c>
      <c s="35" t="s">
        <v>5</v>
      </c>
      <c s="6" t="s">
        <v>10871</v>
      </c>
      <c s="36" t="s">
        <v>83</v>
      </c>
      <c s="37">
        <v>4</v>
      </c>
      <c s="36">
        <v>0</v>
      </c>
      <c s="36">
        <f>ROUND(G31*H31,6)</f>
      </c>
      <c r="L31" s="38">
        <v>0</v>
      </c>
      <c s="32">
        <f>ROUND(ROUND(L31,2)*ROUND(G31,3),2)</f>
      </c>
      <c s="36" t="s">
        <v>10652</v>
      </c>
      <c>
        <f>(M31*21)/100</f>
      </c>
      <c t="s">
        <v>27</v>
      </c>
    </row>
    <row r="32" spans="1:5" ht="12.75">
      <c r="A32" s="35" t="s">
        <v>55</v>
      </c>
      <c r="E32" s="39" t="s">
        <v>5</v>
      </c>
    </row>
    <row r="33" spans="1:5" ht="12.75">
      <c r="A33" s="35" t="s">
        <v>56</v>
      </c>
      <c r="E33" s="40" t="s">
        <v>11425</v>
      </c>
    </row>
    <row r="34" spans="1:5" ht="102">
      <c r="A34" t="s">
        <v>58</v>
      </c>
      <c r="E34" s="39" t="s">
        <v>11448</v>
      </c>
    </row>
    <row r="35" spans="1:16" ht="25.5">
      <c r="A35" t="s">
        <v>49</v>
      </c>
      <c s="34" t="s">
        <v>27</v>
      </c>
      <c s="34" t="s">
        <v>11449</v>
      </c>
      <c s="35" t="s">
        <v>5</v>
      </c>
      <c s="6" t="s">
        <v>11450</v>
      </c>
      <c s="36" t="s">
        <v>83</v>
      </c>
      <c s="37">
        <v>41</v>
      </c>
      <c s="36">
        <v>0</v>
      </c>
      <c s="36">
        <f>ROUND(G35*H35,6)</f>
      </c>
      <c r="L35" s="38">
        <v>0</v>
      </c>
      <c s="32">
        <f>ROUND(ROUND(L35,2)*ROUND(G35,3),2)</f>
      </c>
      <c s="36" t="s">
        <v>10652</v>
      </c>
      <c>
        <f>(M35*21)/100</f>
      </c>
      <c t="s">
        <v>27</v>
      </c>
    </row>
    <row r="36" spans="1:5" ht="12.75">
      <c r="A36" s="35" t="s">
        <v>55</v>
      </c>
      <c r="E36" s="39" t="s">
        <v>5</v>
      </c>
    </row>
    <row r="37" spans="1:5" ht="12.75">
      <c r="A37" s="35" t="s">
        <v>56</v>
      </c>
      <c r="E37" s="40" t="s">
        <v>11425</v>
      </c>
    </row>
    <row r="38" spans="1:5" ht="114.75">
      <c r="A38" t="s">
        <v>58</v>
      </c>
      <c r="E38" s="39" t="s">
        <v>11426</v>
      </c>
    </row>
    <row r="39" spans="1:16" ht="25.5">
      <c r="A39" t="s">
        <v>49</v>
      </c>
      <c s="34" t="s">
        <v>26</v>
      </c>
      <c s="34" t="s">
        <v>11451</v>
      </c>
      <c s="35" t="s">
        <v>5</v>
      </c>
      <c s="6" t="s">
        <v>11452</v>
      </c>
      <c s="36" t="s">
        <v>83</v>
      </c>
      <c s="37">
        <v>4</v>
      </c>
      <c s="36">
        <v>0</v>
      </c>
      <c s="36">
        <f>ROUND(G39*H39,6)</f>
      </c>
      <c r="L39" s="38">
        <v>0</v>
      </c>
      <c s="32">
        <f>ROUND(ROUND(L39,2)*ROUND(G39,3),2)</f>
      </c>
      <c s="36" t="s">
        <v>10652</v>
      </c>
      <c>
        <f>(M39*21)/100</f>
      </c>
      <c t="s">
        <v>27</v>
      </c>
    </row>
    <row r="40" spans="1:5" ht="12.75">
      <c r="A40" s="35" t="s">
        <v>55</v>
      </c>
      <c r="E40" s="39" t="s">
        <v>5</v>
      </c>
    </row>
    <row r="41" spans="1:5" ht="12.75">
      <c r="A41" s="35" t="s">
        <v>56</v>
      </c>
      <c r="E41" s="40" t="s">
        <v>11425</v>
      </c>
    </row>
    <row r="42" spans="1:5" ht="114.75">
      <c r="A42" t="s">
        <v>58</v>
      </c>
      <c r="E42" s="39" t="s">
        <v>11426</v>
      </c>
    </row>
    <row r="43" spans="1:16" ht="25.5">
      <c r="A43" t="s">
        <v>49</v>
      </c>
      <c s="34" t="s">
        <v>85</v>
      </c>
      <c s="34" t="s">
        <v>11453</v>
      </c>
      <c s="35" t="s">
        <v>5</v>
      </c>
      <c s="6" t="s">
        <v>11454</v>
      </c>
      <c s="36" t="s">
        <v>83</v>
      </c>
      <c s="37">
        <v>70</v>
      </c>
      <c s="36">
        <v>0</v>
      </c>
      <c s="36">
        <f>ROUND(G43*H43,6)</f>
      </c>
      <c r="L43" s="38">
        <v>0</v>
      </c>
      <c s="32">
        <f>ROUND(ROUND(L43,2)*ROUND(G43,3),2)</f>
      </c>
      <c s="36" t="s">
        <v>10652</v>
      </c>
      <c>
        <f>(M43*21)/100</f>
      </c>
      <c t="s">
        <v>27</v>
      </c>
    </row>
    <row r="44" spans="1:5" ht="12.75">
      <c r="A44" s="35" t="s">
        <v>55</v>
      </c>
      <c r="E44" s="39" t="s">
        <v>5</v>
      </c>
    </row>
    <row r="45" spans="1:5" ht="12.75">
      <c r="A45" s="35" t="s">
        <v>56</v>
      </c>
      <c r="E45" s="40" t="s">
        <v>11425</v>
      </c>
    </row>
    <row r="46" spans="1:5" ht="114.75">
      <c r="A46" t="s">
        <v>58</v>
      </c>
      <c r="E46" s="39" t="s">
        <v>11426</v>
      </c>
    </row>
    <row r="47" spans="1:16" ht="25.5">
      <c r="A47" t="s">
        <v>49</v>
      </c>
      <c s="34" t="s">
        <v>90</v>
      </c>
      <c s="34" t="s">
        <v>11455</v>
      </c>
      <c s="35" t="s">
        <v>5</v>
      </c>
      <c s="6" t="s">
        <v>11456</v>
      </c>
      <c s="36" t="s">
        <v>83</v>
      </c>
      <c s="37">
        <v>21</v>
      </c>
      <c s="36">
        <v>0</v>
      </c>
      <c s="36">
        <f>ROUND(G47*H47,6)</f>
      </c>
      <c r="L47" s="38">
        <v>0</v>
      </c>
      <c s="32">
        <f>ROUND(ROUND(L47,2)*ROUND(G47,3),2)</f>
      </c>
      <c s="36" t="s">
        <v>10652</v>
      </c>
      <c>
        <f>(M47*21)/100</f>
      </c>
      <c t="s">
        <v>27</v>
      </c>
    </row>
    <row r="48" spans="1:5" ht="12.75">
      <c r="A48" s="35" t="s">
        <v>55</v>
      </c>
      <c r="E48" s="39" t="s">
        <v>5</v>
      </c>
    </row>
    <row r="49" spans="1:5" ht="12.75">
      <c r="A49" s="35" t="s">
        <v>56</v>
      </c>
      <c r="E49" s="40" t="s">
        <v>11425</v>
      </c>
    </row>
    <row r="50" spans="1:5" ht="114.75">
      <c r="A50" t="s">
        <v>58</v>
      </c>
      <c r="E50" s="39" t="s">
        <v>11426</v>
      </c>
    </row>
    <row r="51" spans="1:16" ht="12.75">
      <c r="A51" t="s">
        <v>49</v>
      </c>
      <c s="34" t="s">
        <v>93</v>
      </c>
      <c s="34" t="s">
        <v>11423</v>
      </c>
      <c s="35" t="s">
        <v>5</v>
      </c>
      <c s="6" t="s">
        <v>11424</v>
      </c>
      <c s="36" t="s">
        <v>83</v>
      </c>
      <c s="37">
        <v>25</v>
      </c>
      <c s="36">
        <v>0</v>
      </c>
      <c s="36">
        <f>ROUND(G51*H51,6)</f>
      </c>
      <c r="L51" s="38">
        <v>0</v>
      </c>
      <c s="32">
        <f>ROUND(ROUND(L51,2)*ROUND(G51,3),2)</f>
      </c>
      <c s="36" t="s">
        <v>10652</v>
      </c>
      <c>
        <f>(M51*21)/100</f>
      </c>
      <c t="s">
        <v>27</v>
      </c>
    </row>
    <row r="52" spans="1:5" ht="12.75">
      <c r="A52" s="35" t="s">
        <v>55</v>
      </c>
      <c r="E52" s="39" t="s">
        <v>5</v>
      </c>
    </row>
    <row r="53" spans="1:5" ht="12.75">
      <c r="A53" s="35" t="s">
        <v>56</v>
      </c>
      <c r="E53" s="40" t="s">
        <v>11425</v>
      </c>
    </row>
    <row r="54" spans="1:5" ht="114.75">
      <c r="A54" t="s">
        <v>58</v>
      </c>
      <c r="E54" s="39" t="s">
        <v>11426</v>
      </c>
    </row>
    <row r="55" spans="1:16" ht="12.75">
      <c r="A55" t="s">
        <v>49</v>
      </c>
      <c s="34" t="s">
        <v>79</v>
      </c>
      <c s="34" t="s">
        <v>11427</v>
      </c>
      <c s="35" t="s">
        <v>5</v>
      </c>
      <c s="6" t="s">
        <v>11428</v>
      </c>
      <c s="36" t="s">
        <v>83</v>
      </c>
      <c s="37">
        <v>18</v>
      </c>
      <c s="36">
        <v>0</v>
      </c>
      <c s="36">
        <f>ROUND(G55*H55,6)</f>
      </c>
      <c r="L55" s="38">
        <v>0</v>
      </c>
      <c s="32">
        <f>ROUND(ROUND(L55,2)*ROUND(G55,3),2)</f>
      </c>
      <c s="36" t="s">
        <v>10652</v>
      </c>
      <c>
        <f>(M55*21)/100</f>
      </c>
      <c t="s">
        <v>27</v>
      </c>
    </row>
    <row r="56" spans="1:5" ht="12.75">
      <c r="A56" s="35" t="s">
        <v>55</v>
      </c>
      <c r="E56" s="39" t="s">
        <v>5</v>
      </c>
    </row>
    <row r="57" spans="1:5" ht="12.75">
      <c r="A57" s="35" t="s">
        <v>56</v>
      </c>
      <c r="E57" s="40" t="s">
        <v>11425</v>
      </c>
    </row>
    <row r="58" spans="1:5" ht="114.75">
      <c r="A58" t="s">
        <v>58</v>
      </c>
      <c r="E58" s="39" t="s">
        <v>11426</v>
      </c>
    </row>
    <row r="59" spans="1:16" ht="12.75">
      <c r="A59" t="s">
        <v>49</v>
      </c>
      <c s="34" t="s">
        <v>100</v>
      </c>
      <c s="34" t="s">
        <v>11429</v>
      </c>
      <c s="35" t="s">
        <v>5</v>
      </c>
      <c s="6" t="s">
        <v>11430</v>
      </c>
      <c s="36" t="s">
        <v>88</v>
      </c>
      <c s="37">
        <v>173</v>
      </c>
      <c s="36">
        <v>0</v>
      </c>
      <c s="36">
        <f>ROUND(G59*H59,6)</f>
      </c>
      <c r="L59" s="38">
        <v>0</v>
      </c>
      <c s="32">
        <f>ROUND(ROUND(L59,2)*ROUND(G59,3),2)</f>
      </c>
      <c s="36" t="s">
        <v>10652</v>
      </c>
      <c>
        <f>(M59*21)/100</f>
      </c>
      <c t="s">
        <v>27</v>
      </c>
    </row>
    <row r="60" spans="1:5" ht="12.75">
      <c r="A60" s="35" t="s">
        <v>55</v>
      </c>
      <c r="E60" s="39" t="s">
        <v>5</v>
      </c>
    </row>
    <row r="61" spans="1:5" ht="12.75">
      <c r="A61" s="35" t="s">
        <v>56</v>
      </c>
      <c r="E61" s="40" t="s">
        <v>11425</v>
      </c>
    </row>
    <row r="62" spans="1:5" ht="114.75">
      <c r="A62" t="s">
        <v>58</v>
      </c>
      <c r="E62" s="39" t="s">
        <v>11431</v>
      </c>
    </row>
    <row r="63" spans="1:16" ht="12.75">
      <c r="A63" t="s">
        <v>49</v>
      </c>
      <c s="34" t="s">
        <v>104</v>
      </c>
      <c s="34" t="s">
        <v>11457</v>
      </c>
      <c s="35" t="s">
        <v>5</v>
      </c>
      <c s="6" t="s">
        <v>11458</v>
      </c>
      <c s="36" t="s">
        <v>88</v>
      </c>
      <c s="37">
        <v>1540</v>
      </c>
      <c s="36">
        <v>0</v>
      </c>
      <c s="36">
        <f>ROUND(G63*H63,6)</f>
      </c>
      <c r="L63" s="38">
        <v>0</v>
      </c>
      <c s="32">
        <f>ROUND(ROUND(L63,2)*ROUND(G63,3),2)</f>
      </c>
      <c s="36" t="s">
        <v>10652</v>
      </c>
      <c>
        <f>(M63*21)/100</f>
      </c>
      <c t="s">
        <v>27</v>
      </c>
    </row>
    <row r="64" spans="1:5" ht="12.75">
      <c r="A64" s="35" t="s">
        <v>55</v>
      </c>
      <c r="E64" s="39" t="s">
        <v>5</v>
      </c>
    </row>
    <row r="65" spans="1:5" ht="12.75">
      <c r="A65" s="35" t="s">
        <v>56</v>
      </c>
      <c r="E65" s="40" t="s">
        <v>11425</v>
      </c>
    </row>
    <row r="66" spans="1:5" ht="114.75">
      <c r="A66" t="s">
        <v>58</v>
      </c>
      <c r="E66" s="39" t="s">
        <v>11431</v>
      </c>
    </row>
    <row r="67" spans="1:16" ht="12.75">
      <c r="A67" t="s">
        <v>49</v>
      </c>
      <c s="34" t="s">
        <v>108</v>
      </c>
      <c s="34" t="s">
        <v>11459</v>
      </c>
      <c s="35" t="s">
        <v>5</v>
      </c>
      <c s="6" t="s">
        <v>11460</v>
      </c>
      <c s="36" t="s">
        <v>88</v>
      </c>
      <c s="37">
        <v>310</v>
      </c>
      <c s="36">
        <v>0</v>
      </c>
      <c s="36">
        <f>ROUND(G67*H67,6)</f>
      </c>
      <c r="L67" s="38">
        <v>0</v>
      </c>
      <c s="32">
        <f>ROUND(ROUND(L67,2)*ROUND(G67,3),2)</f>
      </c>
      <c s="36" t="s">
        <v>10652</v>
      </c>
      <c>
        <f>(M67*21)/100</f>
      </c>
      <c t="s">
        <v>27</v>
      </c>
    </row>
    <row r="68" spans="1:5" ht="12.75">
      <c r="A68" s="35" t="s">
        <v>55</v>
      </c>
      <c r="E68" s="39" t="s">
        <v>5</v>
      </c>
    </row>
    <row r="69" spans="1:5" ht="12.75">
      <c r="A69" s="35" t="s">
        <v>56</v>
      </c>
      <c r="E69" s="40" t="s">
        <v>11425</v>
      </c>
    </row>
    <row r="70" spans="1:5" ht="114.75">
      <c r="A70" t="s">
        <v>58</v>
      </c>
      <c r="E70" s="39" t="s">
        <v>11431</v>
      </c>
    </row>
    <row r="71" spans="1:16" ht="12.75">
      <c r="A71" t="s">
        <v>49</v>
      </c>
      <c s="34" t="s">
        <v>113</v>
      </c>
      <c s="34" t="s">
        <v>11461</v>
      </c>
      <c s="35" t="s">
        <v>5</v>
      </c>
      <c s="6" t="s">
        <v>11462</v>
      </c>
      <c s="36" t="s">
        <v>83</v>
      </c>
      <c s="37">
        <v>911</v>
      </c>
      <c s="36">
        <v>0</v>
      </c>
      <c s="36">
        <f>ROUND(G71*H71,6)</f>
      </c>
      <c r="L71" s="38">
        <v>0</v>
      </c>
      <c s="32">
        <f>ROUND(ROUND(L71,2)*ROUND(G71,3),2)</f>
      </c>
      <c s="36" t="s">
        <v>10652</v>
      </c>
      <c>
        <f>(M71*21)/100</f>
      </c>
      <c t="s">
        <v>27</v>
      </c>
    </row>
    <row r="72" spans="1:5" ht="12.75">
      <c r="A72" s="35" t="s">
        <v>55</v>
      </c>
      <c r="E72" s="39" t="s">
        <v>5</v>
      </c>
    </row>
    <row r="73" spans="1:5" ht="12.75">
      <c r="A73" s="35" t="s">
        <v>56</v>
      </c>
      <c r="E73" s="40" t="s">
        <v>11425</v>
      </c>
    </row>
    <row r="74" spans="1:5" ht="114.75">
      <c r="A74" t="s">
        <v>58</v>
      </c>
      <c r="E74" s="39" t="s">
        <v>11426</v>
      </c>
    </row>
    <row r="75" spans="1:16" ht="25.5">
      <c r="A75" t="s">
        <v>49</v>
      </c>
      <c s="34" t="s">
        <v>117</v>
      </c>
      <c s="34" t="s">
        <v>11432</v>
      </c>
      <c s="35" t="s">
        <v>5</v>
      </c>
      <c s="6" t="s">
        <v>11433</v>
      </c>
      <c s="36" t="s">
        <v>83</v>
      </c>
      <c s="37">
        <v>40</v>
      </c>
      <c s="36">
        <v>0</v>
      </c>
      <c s="36">
        <f>ROUND(G75*H75,6)</f>
      </c>
      <c r="L75" s="38">
        <v>0</v>
      </c>
      <c s="32">
        <f>ROUND(ROUND(L75,2)*ROUND(G75,3),2)</f>
      </c>
      <c s="36" t="s">
        <v>10652</v>
      </c>
      <c>
        <f>(M75*21)/100</f>
      </c>
      <c t="s">
        <v>27</v>
      </c>
    </row>
    <row r="76" spans="1:5" ht="12.75">
      <c r="A76" s="35" t="s">
        <v>55</v>
      </c>
      <c r="E76" s="39" t="s">
        <v>5</v>
      </c>
    </row>
    <row r="77" spans="1:5" ht="12.75">
      <c r="A77" s="35" t="s">
        <v>56</v>
      </c>
      <c r="E77" s="40" t="s">
        <v>11434</v>
      </c>
    </row>
    <row r="78" spans="1:5" ht="76.5">
      <c r="A78" t="s">
        <v>58</v>
      </c>
      <c r="E78" s="39" t="s">
        <v>11435</v>
      </c>
    </row>
    <row r="79" spans="1:16" ht="25.5">
      <c r="A79" t="s">
        <v>49</v>
      </c>
      <c s="34" t="s">
        <v>121</v>
      </c>
      <c s="34" t="s">
        <v>11436</v>
      </c>
      <c s="35" t="s">
        <v>5</v>
      </c>
      <c s="6" t="s">
        <v>11437</v>
      </c>
      <c s="36" t="s">
        <v>83</v>
      </c>
      <c s="37">
        <v>40</v>
      </c>
      <c s="36">
        <v>0</v>
      </c>
      <c s="36">
        <f>ROUND(G79*H79,6)</f>
      </c>
      <c r="L79" s="38">
        <v>0</v>
      </c>
      <c s="32">
        <f>ROUND(ROUND(L79,2)*ROUND(G79,3),2)</f>
      </c>
      <c s="36" t="s">
        <v>10652</v>
      </c>
      <c>
        <f>(M79*21)/100</f>
      </c>
      <c t="s">
        <v>27</v>
      </c>
    </row>
    <row r="80" spans="1:5" ht="12.75">
      <c r="A80" s="35" t="s">
        <v>55</v>
      </c>
      <c r="E80" s="39" t="s">
        <v>5</v>
      </c>
    </row>
    <row r="81" spans="1:5" ht="12.75">
      <c r="A81" s="35" t="s">
        <v>56</v>
      </c>
      <c r="E81" s="40" t="s">
        <v>11434</v>
      </c>
    </row>
    <row r="82" spans="1:5" ht="89.25">
      <c r="A82" t="s">
        <v>58</v>
      </c>
      <c r="E82" s="39" t="s">
        <v>11438</v>
      </c>
    </row>
    <row r="83" spans="1:16" ht="12.75">
      <c r="A83" t="s">
        <v>49</v>
      </c>
      <c s="34" t="s">
        <v>149</v>
      </c>
      <c s="34" t="s">
        <v>11463</v>
      </c>
      <c s="35" t="s">
        <v>5</v>
      </c>
      <c s="6" t="s">
        <v>11464</v>
      </c>
      <c s="36" t="s">
        <v>88</v>
      </c>
      <c s="37">
        <v>2725</v>
      </c>
      <c s="36">
        <v>0</v>
      </c>
      <c s="36">
        <f>ROUND(G83*H83,6)</f>
      </c>
      <c r="L83" s="38">
        <v>0</v>
      </c>
      <c s="32">
        <f>ROUND(ROUND(L83,2)*ROUND(G83,3),2)</f>
      </c>
      <c s="36" t="s">
        <v>72</v>
      </c>
      <c>
        <f>(M83*21)/100</f>
      </c>
      <c t="s">
        <v>27</v>
      </c>
    </row>
    <row r="84" spans="1:5" ht="12.75">
      <c r="A84" s="35" t="s">
        <v>55</v>
      </c>
      <c r="E84" s="39" t="s">
        <v>5</v>
      </c>
    </row>
    <row r="85" spans="1:5" ht="12.75">
      <c r="A85" s="35" t="s">
        <v>56</v>
      </c>
      <c r="E85" s="40" t="s">
        <v>11425</v>
      </c>
    </row>
    <row r="86" spans="1:5" ht="12.75">
      <c r="A86" t="s">
        <v>58</v>
      </c>
      <c r="E86" s="39" t="s">
        <v>5</v>
      </c>
    </row>
    <row r="87" spans="1:16" ht="12.75">
      <c r="A87" t="s">
        <v>49</v>
      </c>
      <c s="34" t="s">
        <v>153</v>
      </c>
      <c s="34" t="s">
        <v>11465</v>
      </c>
      <c s="35" t="s">
        <v>5</v>
      </c>
      <c s="6" t="s">
        <v>11466</v>
      </c>
      <c s="36" t="s">
        <v>88</v>
      </c>
      <c s="37">
        <v>41</v>
      </c>
      <c s="36">
        <v>0</v>
      </c>
      <c s="36">
        <f>ROUND(G87*H87,6)</f>
      </c>
      <c r="L87" s="38">
        <v>0</v>
      </c>
      <c s="32">
        <f>ROUND(ROUND(L87,2)*ROUND(G87,3),2)</f>
      </c>
      <c s="36" t="s">
        <v>72</v>
      </c>
      <c>
        <f>(M87*21)/100</f>
      </c>
      <c t="s">
        <v>27</v>
      </c>
    </row>
    <row r="88" spans="1:5" ht="12.75">
      <c r="A88" s="35" t="s">
        <v>55</v>
      </c>
      <c r="E88" s="39" t="s">
        <v>5</v>
      </c>
    </row>
    <row r="89" spans="1:5" ht="12.75">
      <c r="A89" s="35" t="s">
        <v>56</v>
      </c>
      <c r="E89" s="40" t="s">
        <v>11425</v>
      </c>
    </row>
    <row r="90" spans="1:5" ht="12.75">
      <c r="A90" t="s">
        <v>58</v>
      </c>
      <c r="E90" s="39" t="s">
        <v>5</v>
      </c>
    </row>
    <row r="91" spans="1:13" ht="12.75">
      <c r="A91" t="s">
        <v>46</v>
      </c>
      <c r="C91" s="31" t="s">
        <v>11306</v>
      </c>
      <c r="E91" s="33" t="s">
        <v>10703</v>
      </c>
      <c r="J91" s="32">
        <f>0</f>
      </c>
      <c s="32">
        <f>0</f>
      </c>
      <c s="32">
        <f>0+L92+L96</f>
      </c>
      <c s="32">
        <f>0+M92+M96</f>
      </c>
    </row>
    <row r="92" spans="1:16" ht="25.5">
      <c r="A92" t="s">
        <v>49</v>
      </c>
      <c s="34" t="s">
        <v>141</v>
      </c>
      <c s="34" t="s">
        <v>11439</v>
      </c>
      <c s="35" t="s">
        <v>5</v>
      </c>
      <c s="6" t="s">
        <v>11440</v>
      </c>
      <c s="36" t="s">
        <v>83</v>
      </c>
      <c s="37">
        <v>135</v>
      </c>
      <c s="36">
        <v>0</v>
      </c>
      <c s="36">
        <f>ROUND(G92*H92,6)</f>
      </c>
      <c r="L92" s="38">
        <v>0</v>
      </c>
      <c s="32">
        <f>ROUND(ROUND(L92,2)*ROUND(G92,3),2)</f>
      </c>
      <c s="36" t="s">
        <v>10652</v>
      </c>
      <c>
        <f>(M92*21)/100</f>
      </c>
      <c t="s">
        <v>27</v>
      </c>
    </row>
    <row r="93" spans="1:5" ht="12.75">
      <c r="A93" s="35" t="s">
        <v>55</v>
      </c>
      <c r="E93" s="39" t="s">
        <v>5</v>
      </c>
    </row>
    <row r="94" spans="1:5" ht="12.75">
      <c r="A94" s="35" t="s">
        <v>56</v>
      </c>
      <c r="E94" s="40" t="s">
        <v>11415</v>
      </c>
    </row>
    <row r="95" spans="1:5" ht="102">
      <c r="A95" t="s">
        <v>58</v>
      </c>
      <c r="E95" s="39" t="s">
        <v>11441</v>
      </c>
    </row>
    <row r="96" spans="1:16" ht="12.75">
      <c r="A96" t="s">
        <v>49</v>
      </c>
      <c s="34" t="s">
        <v>145</v>
      </c>
      <c s="34" t="s">
        <v>11442</v>
      </c>
      <c s="35" t="s">
        <v>5</v>
      </c>
      <c s="6" t="s">
        <v>11443</v>
      </c>
      <c s="36" t="s">
        <v>88</v>
      </c>
      <c s="37">
        <v>1350</v>
      </c>
      <c s="36">
        <v>0</v>
      </c>
      <c s="36">
        <f>ROUND(G96*H96,6)</f>
      </c>
      <c r="L96" s="38">
        <v>0</v>
      </c>
      <c s="32">
        <f>ROUND(ROUND(L96,2)*ROUND(G96,3),2)</f>
      </c>
      <c s="36" t="s">
        <v>10652</v>
      </c>
      <c>
        <f>(M96*21)/100</f>
      </c>
      <c t="s">
        <v>27</v>
      </c>
    </row>
    <row r="97" spans="1:5" ht="12.75">
      <c r="A97" s="35" t="s">
        <v>55</v>
      </c>
      <c r="E97" s="39" t="s">
        <v>5</v>
      </c>
    </row>
    <row r="98" spans="1:5" ht="12.75">
      <c r="A98" s="35" t="s">
        <v>56</v>
      </c>
      <c r="E98" s="40" t="s">
        <v>11415</v>
      </c>
    </row>
    <row r="99" spans="1:5" ht="102">
      <c r="A99" t="s">
        <v>58</v>
      </c>
      <c r="E99" s="39" t="s">
        <v>11444</v>
      </c>
    </row>
    <row r="100" spans="1:13" ht="12.75">
      <c r="A100" t="s">
        <v>46</v>
      </c>
      <c r="C100" s="31" t="s">
        <v>11467</v>
      </c>
      <c r="E100" s="33" t="s">
        <v>11468</v>
      </c>
      <c r="J100" s="32">
        <f>0</f>
      </c>
      <c s="32">
        <f>0</f>
      </c>
      <c s="32">
        <f>0+L101+L105+L109+L113</f>
      </c>
      <c s="32">
        <f>0+M101+M105+M109+M113</f>
      </c>
    </row>
    <row r="101" spans="1:16" ht="12.75">
      <c r="A101" t="s">
        <v>49</v>
      </c>
      <c s="34" t="s">
        <v>161</v>
      </c>
      <c s="34" t="s">
        <v>11469</v>
      </c>
      <c s="35" t="s">
        <v>5</v>
      </c>
      <c s="6" t="s">
        <v>11470</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11471</v>
      </c>
    </row>
    <row r="104" spans="1:5" ht="38.25">
      <c r="A104" t="s">
        <v>58</v>
      </c>
      <c r="E104" s="39" t="s">
        <v>11472</v>
      </c>
    </row>
    <row r="105" spans="1:16" ht="25.5">
      <c r="A105" t="s">
        <v>49</v>
      </c>
      <c s="34" t="s">
        <v>165</v>
      </c>
      <c s="34" t="s">
        <v>11473</v>
      </c>
      <c s="35" t="s">
        <v>5</v>
      </c>
      <c s="6" t="s">
        <v>11474</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11471</v>
      </c>
    </row>
    <row r="108" spans="1:5" ht="38.25">
      <c r="A108" t="s">
        <v>58</v>
      </c>
      <c r="E108" s="39" t="s">
        <v>11475</v>
      </c>
    </row>
    <row r="109" spans="1:16" ht="12.75">
      <c r="A109" t="s">
        <v>49</v>
      </c>
      <c s="34" t="s">
        <v>170</v>
      </c>
      <c s="34" t="s">
        <v>11476</v>
      </c>
      <c s="35" t="s">
        <v>5</v>
      </c>
      <c s="6" t="s">
        <v>11477</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11471</v>
      </c>
    </row>
    <row r="112" spans="1:5" ht="51">
      <c r="A112" t="s">
        <v>58</v>
      </c>
      <c r="E112" s="39" t="s">
        <v>11478</v>
      </c>
    </row>
    <row r="113" spans="1:16" ht="25.5">
      <c r="A113" t="s">
        <v>49</v>
      </c>
      <c s="34" t="s">
        <v>174</v>
      </c>
      <c s="34" t="s">
        <v>11479</v>
      </c>
      <c s="35" t="s">
        <v>5</v>
      </c>
      <c s="6" t="s">
        <v>11480</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11471</v>
      </c>
    </row>
    <row r="116" spans="1:5" ht="76.5">
      <c r="A116" t="s">
        <v>58</v>
      </c>
      <c r="E116" s="39" t="s">
        <v>11481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11406</v>
      </c>
      <c s="41">
        <f>Rekapitulace!C206</f>
      </c>
      <c s="20" t="s">
        <v>0</v>
      </c>
      <c t="s">
        <v>23</v>
      </c>
      <c t="s">
        <v>27</v>
      </c>
    </row>
    <row r="4" spans="1:16" ht="32" customHeight="1">
      <c r="A4" s="24" t="s">
        <v>20</v>
      </c>
      <c s="25" t="s">
        <v>28</v>
      </c>
      <c s="27" t="s">
        <v>11406</v>
      </c>
      <c r="E4" s="26" t="s">
        <v>11407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COUNTIFS(L8:L85,"=0",A8:A85,"P")+COUNTIFS(L8:L85,"",A8:A85,"P")+SUM(Q8:Q85)</f>
      </c>
    </row>
    <row r="8" spans="1:13" ht="12.75">
      <c r="A8" t="s">
        <v>44</v>
      </c>
      <c r="C8" s="28" t="s">
        <v>11484</v>
      </c>
      <c r="E8" s="30" t="s">
        <v>11483</v>
      </c>
      <c r="J8" s="29">
        <f>0+J9+J30+J67+J72</f>
      </c>
      <c s="29">
        <f>0+K9+K30+K67+K72</f>
      </c>
      <c s="29">
        <f>0+L9+L30+L67+L72</f>
      </c>
      <c s="29">
        <f>0+M9+M30+M67+M72</f>
      </c>
    </row>
    <row r="9" spans="1:13" ht="12.75">
      <c r="A9" t="s">
        <v>46</v>
      </c>
      <c r="C9" s="31" t="s">
        <v>11411</v>
      </c>
      <c r="E9" s="33" t="s">
        <v>11412</v>
      </c>
      <c r="J9" s="32">
        <f>0</f>
      </c>
      <c s="32">
        <f>0</f>
      </c>
      <c s="32">
        <f>0+L10+L14+L18+L22+L26</f>
      </c>
      <c s="32">
        <f>0+M10+M14+M18+M22+M26</f>
      </c>
    </row>
    <row r="10" spans="1:16" ht="12.75">
      <c r="A10" t="s">
        <v>49</v>
      </c>
      <c s="34" t="s">
        <v>100</v>
      </c>
      <c s="34" t="s">
        <v>11413</v>
      </c>
      <c s="35" t="s">
        <v>5</v>
      </c>
      <c s="6" t="s">
        <v>11414</v>
      </c>
      <c s="36" t="s">
        <v>83</v>
      </c>
      <c s="37">
        <v>27</v>
      </c>
      <c s="36">
        <v>0</v>
      </c>
      <c s="36">
        <f>ROUND(G10*H10,6)</f>
      </c>
      <c r="L10" s="38">
        <v>0</v>
      </c>
      <c s="32">
        <f>ROUND(ROUND(L10,2)*ROUND(G10,3),2)</f>
      </c>
      <c s="36" t="s">
        <v>10652</v>
      </c>
      <c>
        <f>(M10*21)/100</f>
      </c>
      <c t="s">
        <v>27</v>
      </c>
    </row>
    <row r="11" spans="1:5" ht="12.75">
      <c r="A11" s="35" t="s">
        <v>55</v>
      </c>
      <c r="E11" s="39" t="s">
        <v>5</v>
      </c>
    </row>
    <row r="12" spans="1:5" ht="12.75">
      <c r="A12" s="35" t="s">
        <v>56</v>
      </c>
      <c r="E12" s="40" t="s">
        <v>11415</v>
      </c>
    </row>
    <row r="13" spans="1:5" ht="89.25">
      <c r="A13" t="s">
        <v>58</v>
      </c>
      <c r="E13" s="39" t="s">
        <v>11416</v>
      </c>
    </row>
    <row r="14" spans="1:16" ht="12.75">
      <c r="A14" t="s">
        <v>49</v>
      </c>
      <c s="34" t="s">
        <v>104</v>
      </c>
      <c s="34" t="s">
        <v>10694</v>
      </c>
      <c s="35" t="s">
        <v>5</v>
      </c>
      <c s="6" t="s">
        <v>10695</v>
      </c>
      <c s="36" t="s">
        <v>83</v>
      </c>
      <c s="37">
        <v>1</v>
      </c>
      <c s="36">
        <v>0</v>
      </c>
      <c s="36">
        <f>ROUND(G14*H14,6)</f>
      </c>
      <c r="L14" s="38">
        <v>0</v>
      </c>
      <c s="32">
        <f>ROUND(ROUND(L14,2)*ROUND(G14,3),2)</f>
      </c>
      <c s="36" t="s">
        <v>10652</v>
      </c>
      <c>
        <f>(M14*21)/100</f>
      </c>
      <c t="s">
        <v>27</v>
      </c>
    </row>
    <row r="15" spans="1:5" ht="12.75">
      <c r="A15" s="35" t="s">
        <v>55</v>
      </c>
      <c r="E15" s="39" t="s">
        <v>5</v>
      </c>
    </row>
    <row r="16" spans="1:5" ht="12.75">
      <c r="A16" s="35" t="s">
        <v>56</v>
      </c>
      <c r="E16" s="40" t="s">
        <v>11415</v>
      </c>
    </row>
    <row r="17" spans="1:5" ht="89.25">
      <c r="A17" t="s">
        <v>58</v>
      </c>
      <c r="E17" s="39" t="s">
        <v>11417</v>
      </c>
    </row>
    <row r="18" spans="1:16" ht="12.75">
      <c r="A18" t="s">
        <v>49</v>
      </c>
      <c s="34" t="s">
        <v>108</v>
      </c>
      <c s="34" t="s">
        <v>10696</v>
      </c>
      <c s="35" t="s">
        <v>5</v>
      </c>
      <c s="6" t="s">
        <v>10697</v>
      </c>
      <c s="36" t="s">
        <v>83</v>
      </c>
      <c s="37">
        <v>1</v>
      </c>
      <c s="36">
        <v>0</v>
      </c>
      <c s="36">
        <f>ROUND(G18*H18,6)</f>
      </c>
      <c r="L18" s="38">
        <v>0</v>
      </c>
      <c s="32">
        <f>ROUND(ROUND(L18,2)*ROUND(G18,3),2)</f>
      </c>
      <c s="36" t="s">
        <v>10652</v>
      </c>
      <c>
        <f>(M18*21)/100</f>
      </c>
      <c t="s">
        <v>27</v>
      </c>
    </row>
    <row r="19" spans="1:5" ht="12.75">
      <c r="A19" s="35" t="s">
        <v>55</v>
      </c>
      <c r="E19" s="39" t="s">
        <v>5</v>
      </c>
    </row>
    <row r="20" spans="1:5" ht="12.75">
      <c r="A20" s="35" t="s">
        <v>56</v>
      </c>
      <c r="E20" s="40" t="s">
        <v>11415</v>
      </c>
    </row>
    <row r="21" spans="1:5" ht="89.25">
      <c r="A21" t="s">
        <v>58</v>
      </c>
      <c r="E21" s="39" t="s">
        <v>11418</v>
      </c>
    </row>
    <row r="22" spans="1:16" ht="12.75">
      <c r="A22" t="s">
        <v>49</v>
      </c>
      <c s="34" t="s">
        <v>113</v>
      </c>
      <c s="34" t="s">
        <v>2597</v>
      </c>
      <c s="35" t="s">
        <v>5</v>
      </c>
      <c s="6" t="s">
        <v>439</v>
      </c>
      <c s="36" t="s">
        <v>83</v>
      </c>
      <c s="37">
        <v>1</v>
      </c>
      <c s="36">
        <v>0</v>
      </c>
      <c s="36">
        <f>ROUND(G22*H22,6)</f>
      </c>
      <c r="L22" s="38">
        <v>0</v>
      </c>
      <c s="32">
        <f>ROUND(ROUND(L22,2)*ROUND(G22,3),2)</f>
      </c>
      <c s="36" t="s">
        <v>10652</v>
      </c>
      <c>
        <f>(M22*21)/100</f>
      </c>
      <c t="s">
        <v>27</v>
      </c>
    </row>
    <row r="23" spans="1:5" ht="12.75">
      <c r="A23" s="35" t="s">
        <v>55</v>
      </c>
      <c r="E23" s="39" t="s">
        <v>5</v>
      </c>
    </row>
    <row r="24" spans="1:5" ht="12.75">
      <c r="A24" s="35" t="s">
        <v>56</v>
      </c>
      <c r="E24" s="40" t="s">
        <v>11415</v>
      </c>
    </row>
    <row r="25" spans="1:5" ht="89.25">
      <c r="A25" t="s">
        <v>58</v>
      </c>
      <c r="E25" s="39" t="s">
        <v>11419</v>
      </c>
    </row>
    <row r="26" spans="1:16" ht="12.75">
      <c r="A26" t="s">
        <v>49</v>
      </c>
      <c s="34" t="s">
        <v>129</v>
      </c>
      <c s="34" t="s">
        <v>11420</v>
      </c>
      <c s="35" t="s">
        <v>5</v>
      </c>
      <c s="6" t="s">
        <v>11421</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11415</v>
      </c>
    </row>
    <row r="29" spans="1:5" ht="114.75">
      <c r="A29" t="s">
        <v>58</v>
      </c>
      <c r="E29" s="39" t="s">
        <v>11422</v>
      </c>
    </row>
    <row r="30" spans="1:13" ht="12.75">
      <c r="A30" t="s">
        <v>46</v>
      </c>
      <c r="C30" s="31" t="s">
        <v>10648</v>
      </c>
      <c r="E30" s="33" t="s">
        <v>10649</v>
      </c>
      <c r="J30" s="32">
        <f>0</f>
      </c>
      <c s="32">
        <f>0</f>
      </c>
      <c s="32">
        <f>0+L31+L35+L39+L43+L47+L51+L55+L59+L63</f>
      </c>
      <c s="32">
        <f>0+M31+M35+M39+M43+M47+M51+M55+M59+M63</f>
      </c>
    </row>
    <row r="31" spans="1:16" ht="25.5">
      <c r="A31" t="s">
        <v>49</v>
      </c>
      <c s="34" t="s">
        <v>67</v>
      </c>
      <c s="34" t="s">
        <v>10870</v>
      </c>
      <c s="35" t="s">
        <v>5</v>
      </c>
      <c s="6" t="s">
        <v>10871</v>
      </c>
      <c s="36" t="s">
        <v>83</v>
      </c>
      <c s="37">
        <v>2</v>
      </c>
      <c s="36">
        <v>0</v>
      </c>
      <c s="36">
        <f>ROUND(G31*H31,6)</f>
      </c>
      <c r="L31" s="38">
        <v>0</v>
      </c>
      <c s="32">
        <f>ROUND(ROUND(L31,2)*ROUND(G31,3),2)</f>
      </c>
      <c s="36" t="s">
        <v>10652</v>
      </c>
      <c>
        <f>(M31*21)/100</f>
      </c>
      <c t="s">
        <v>27</v>
      </c>
    </row>
    <row r="32" spans="1:5" ht="12.75">
      <c r="A32" s="35" t="s">
        <v>55</v>
      </c>
      <c r="E32" s="39" t="s">
        <v>5</v>
      </c>
    </row>
    <row r="33" spans="1:5" ht="12.75">
      <c r="A33" s="35" t="s">
        <v>56</v>
      </c>
      <c r="E33" s="40" t="s">
        <v>11425</v>
      </c>
    </row>
    <row r="34" spans="1:5" ht="102">
      <c r="A34" t="s">
        <v>58</v>
      </c>
      <c r="E34" s="39" t="s">
        <v>11448</v>
      </c>
    </row>
    <row r="35" spans="1:16" ht="25.5">
      <c r="A35" t="s">
        <v>49</v>
      </c>
      <c s="34" t="s">
        <v>27</v>
      </c>
      <c s="34" t="s">
        <v>11449</v>
      </c>
      <c s="35" t="s">
        <v>5</v>
      </c>
      <c s="6" t="s">
        <v>11450</v>
      </c>
      <c s="36" t="s">
        <v>83</v>
      </c>
      <c s="37">
        <v>8</v>
      </c>
      <c s="36">
        <v>0</v>
      </c>
      <c s="36">
        <f>ROUND(G35*H35,6)</f>
      </c>
      <c r="L35" s="38">
        <v>0</v>
      </c>
      <c s="32">
        <f>ROUND(ROUND(L35,2)*ROUND(G35,3),2)</f>
      </c>
      <c s="36" t="s">
        <v>10652</v>
      </c>
      <c>
        <f>(M35*21)/100</f>
      </c>
      <c t="s">
        <v>27</v>
      </c>
    </row>
    <row r="36" spans="1:5" ht="12.75">
      <c r="A36" s="35" t="s">
        <v>55</v>
      </c>
      <c r="E36" s="39" t="s">
        <v>5</v>
      </c>
    </row>
    <row r="37" spans="1:5" ht="12.75">
      <c r="A37" s="35" t="s">
        <v>56</v>
      </c>
      <c r="E37" s="40" t="s">
        <v>11425</v>
      </c>
    </row>
    <row r="38" spans="1:5" ht="114.75">
      <c r="A38" t="s">
        <v>58</v>
      </c>
      <c r="E38" s="39" t="s">
        <v>11426</v>
      </c>
    </row>
    <row r="39" spans="1:16" ht="25.5">
      <c r="A39" t="s">
        <v>49</v>
      </c>
      <c s="34" t="s">
        <v>26</v>
      </c>
      <c s="34" t="s">
        <v>11453</v>
      </c>
      <c s="35" t="s">
        <v>5</v>
      </c>
      <c s="6" t="s">
        <v>11454</v>
      </c>
      <c s="36" t="s">
        <v>83</v>
      </c>
      <c s="37">
        <v>15</v>
      </c>
      <c s="36">
        <v>0</v>
      </c>
      <c s="36">
        <f>ROUND(G39*H39,6)</f>
      </c>
      <c r="L39" s="38">
        <v>0</v>
      </c>
      <c s="32">
        <f>ROUND(ROUND(L39,2)*ROUND(G39,3),2)</f>
      </c>
      <c s="36" t="s">
        <v>10652</v>
      </c>
      <c>
        <f>(M39*21)/100</f>
      </c>
      <c t="s">
        <v>27</v>
      </c>
    </row>
    <row r="40" spans="1:5" ht="12.75">
      <c r="A40" s="35" t="s">
        <v>55</v>
      </c>
      <c r="E40" s="39" t="s">
        <v>5</v>
      </c>
    </row>
    <row r="41" spans="1:5" ht="12.75">
      <c r="A41" s="35" t="s">
        <v>56</v>
      </c>
      <c r="E41" s="40" t="s">
        <v>11425</v>
      </c>
    </row>
    <row r="42" spans="1:5" ht="114.75">
      <c r="A42" t="s">
        <v>58</v>
      </c>
      <c r="E42" s="39" t="s">
        <v>11426</v>
      </c>
    </row>
    <row r="43" spans="1:16" ht="25.5">
      <c r="A43" t="s">
        <v>49</v>
      </c>
      <c s="34" t="s">
        <v>85</v>
      </c>
      <c s="34" t="s">
        <v>11455</v>
      </c>
      <c s="35" t="s">
        <v>5</v>
      </c>
      <c s="6" t="s">
        <v>11456</v>
      </c>
      <c s="36" t="s">
        <v>83</v>
      </c>
      <c s="37">
        <v>4</v>
      </c>
      <c s="36">
        <v>0</v>
      </c>
      <c s="36">
        <f>ROUND(G43*H43,6)</f>
      </c>
      <c r="L43" s="38">
        <v>0</v>
      </c>
      <c s="32">
        <f>ROUND(ROUND(L43,2)*ROUND(G43,3),2)</f>
      </c>
      <c s="36" t="s">
        <v>10652</v>
      </c>
      <c>
        <f>(M43*21)/100</f>
      </c>
      <c t="s">
        <v>27</v>
      </c>
    </row>
    <row r="44" spans="1:5" ht="12.75">
      <c r="A44" s="35" t="s">
        <v>55</v>
      </c>
      <c r="E44" s="39" t="s">
        <v>5</v>
      </c>
    </row>
    <row r="45" spans="1:5" ht="12.75">
      <c r="A45" s="35" t="s">
        <v>56</v>
      </c>
      <c r="E45" s="40" t="s">
        <v>11425</v>
      </c>
    </row>
    <row r="46" spans="1:5" ht="114.75">
      <c r="A46" t="s">
        <v>58</v>
      </c>
      <c r="E46" s="39" t="s">
        <v>11426</v>
      </c>
    </row>
    <row r="47" spans="1:16" ht="12.75">
      <c r="A47" t="s">
        <v>49</v>
      </c>
      <c s="34" t="s">
        <v>90</v>
      </c>
      <c s="34" t="s">
        <v>11461</v>
      </c>
      <c s="35" t="s">
        <v>5</v>
      </c>
      <c s="6" t="s">
        <v>11462</v>
      </c>
      <c s="36" t="s">
        <v>83</v>
      </c>
      <c s="37">
        <v>123</v>
      </c>
      <c s="36">
        <v>0</v>
      </c>
      <c s="36">
        <f>ROUND(G47*H47,6)</f>
      </c>
      <c r="L47" s="38">
        <v>0</v>
      </c>
      <c s="32">
        <f>ROUND(ROUND(L47,2)*ROUND(G47,3),2)</f>
      </c>
      <c s="36" t="s">
        <v>10652</v>
      </c>
      <c>
        <f>(M47*21)/100</f>
      </c>
      <c t="s">
        <v>27</v>
      </c>
    </row>
    <row r="48" spans="1:5" ht="12.75">
      <c r="A48" s="35" t="s">
        <v>55</v>
      </c>
      <c r="E48" s="39" t="s">
        <v>5</v>
      </c>
    </row>
    <row r="49" spans="1:5" ht="12.75">
      <c r="A49" s="35" t="s">
        <v>56</v>
      </c>
      <c r="E49" s="40" t="s">
        <v>11425</v>
      </c>
    </row>
    <row r="50" spans="1:5" ht="114.75">
      <c r="A50" t="s">
        <v>58</v>
      </c>
      <c r="E50" s="39" t="s">
        <v>11426</v>
      </c>
    </row>
    <row r="51" spans="1:16" ht="25.5">
      <c r="A51" t="s">
        <v>49</v>
      </c>
      <c s="34" t="s">
        <v>93</v>
      </c>
      <c s="34" t="s">
        <v>11432</v>
      </c>
      <c s="35" t="s">
        <v>5</v>
      </c>
      <c s="6" t="s">
        <v>11433</v>
      </c>
      <c s="36" t="s">
        <v>83</v>
      </c>
      <c s="37">
        <v>7</v>
      </c>
      <c s="36">
        <v>0</v>
      </c>
      <c s="36">
        <f>ROUND(G51*H51,6)</f>
      </c>
      <c r="L51" s="38">
        <v>0</v>
      </c>
      <c s="32">
        <f>ROUND(ROUND(L51,2)*ROUND(G51,3),2)</f>
      </c>
      <c s="36" t="s">
        <v>10652</v>
      </c>
      <c>
        <f>(M51*21)/100</f>
      </c>
      <c t="s">
        <v>27</v>
      </c>
    </row>
    <row r="52" spans="1:5" ht="12.75">
      <c r="A52" s="35" t="s">
        <v>55</v>
      </c>
      <c r="E52" s="39" t="s">
        <v>5</v>
      </c>
    </row>
    <row r="53" spans="1:5" ht="12.75">
      <c r="A53" s="35" t="s">
        <v>56</v>
      </c>
      <c r="E53" s="40" t="s">
        <v>11434</v>
      </c>
    </row>
    <row r="54" spans="1:5" ht="76.5">
      <c r="A54" t="s">
        <v>58</v>
      </c>
      <c r="E54" s="39" t="s">
        <v>11435</v>
      </c>
    </row>
    <row r="55" spans="1:16" ht="25.5">
      <c r="A55" t="s">
        <v>49</v>
      </c>
      <c s="34" t="s">
        <v>79</v>
      </c>
      <c s="34" t="s">
        <v>11436</v>
      </c>
      <c s="35" t="s">
        <v>5</v>
      </c>
      <c s="6" t="s">
        <v>11437</v>
      </c>
      <c s="36" t="s">
        <v>83</v>
      </c>
      <c s="37">
        <v>7</v>
      </c>
      <c s="36">
        <v>0</v>
      </c>
      <c s="36">
        <f>ROUND(G55*H55,6)</f>
      </c>
      <c r="L55" s="38">
        <v>0</v>
      </c>
      <c s="32">
        <f>ROUND(ROUND(L55,2)*ROUND(G55,3),2)</f>
      </c>
      <c s="36" t="s">
        <v>10652</v>
      </c>
      <c>
        <f>(M55*21)/100</f>
      </c>
      <c t="s">
        <v>27</v>
      </c>
    </row>
    <row r="56" spans="1:5" ht="12.75">
      <c r="A56" s="35" t="s">
        <v>55</v>
      </c>
      <c r="E56" s="39" t="s">
        <v>5</v>
      </c>
    </row>
    <row r="57" spans="1:5" ht="12.75">
      <c r="A57" s="35" t="s">
        <v>56</v>
      </c>
      <c r="E57" s="40" t="s">
        <v>11434</v>
      </c>
    </row>
    <row r="58" spans="1:5" ht="89.25">
      <c r="A58" t="s">
        <v>58</v>
      </c>
      <c r="E58" s="39" t="s">
        <v>11438</v>
      </c>
    </row>
    <row r="59" spans="1:16" ht="12.75">
      <c r="A59" t="s">
        <v>49</v>
      </c>
      <c s="34" t="s">
        <v>121</v>
      </c>
      <c s="34" t="s">
        <v>11463</v>
      </c>
      <c s="35" t="s">
        <v>5</v>
      </c>
      <c s="6" t="s">
        <v>11464</v>
      </c>
      <c s="36" t="s">
        <v>88</v>
      </c>
      <c s="37">
        <v>429</v>
      </c>
      <c s="36">
        <v>0</v>
      </c>
      <c s="36">
        <f>ROUND(G59*H59,6)</f>
      </c>
      <c r="L59" s="38">
        <v>0</v>
      </c>
      <c s="32">
        <f>ROUND(ROUND(L59,2)*ROUND(G59,3),2)</f>
      </c>
      <c s="36" t="s">
        <v>72</v>
      </c>
      <c>
        <f>(M59*21)/100</f>
      </c>
      <c t="s">
        <v>27</v>
      </c>
    </row>
    <row r="60" spans="1:5" ht="12.75">
      <c r="A60" s="35" t="s">
        <v>55</v>
      </c>
      <c r="E60" s="39" t="s">
        <v>5</v>
      </c>
    </row>
    <row r="61" spans="1:5" ht="12.75">
      <c r="A61" s="35" t="s">
        <v>56</v>
      </c>
      <c r="E61" s="40" t="s">
        <v>11425</v>
      </c>
    </row>
    <row r="62" spans="1:5" ht="12.75">
      <c r="A62" t="s">
        <v>58</v>
      </c>
      <c r="E62" s="39" t="s">
        <v>5</v>
      </c>
    </row>
    <row r="63" spans="1:16" ht="12.75">
      <c r="A63" t="s">
        <v>49</v>
      </c>
      <c s="34" t="s">
        <v>125</v>
      </c>
      <c s="34" t="s">
        <v>11465</v>
      </c>
      <c s="35" t="s">
        <v>5</v>
      </c>
      <c s="6" t="s">
        <v>11466</v>
      </c>
      <c s="36" t="s">
        <v>88</v>
      </c>
      <c s="37">
        <v>334</v>
      </c>
      <c s="36">
        <v>0</v>
      </c>
      <c s="36">
        <f>ROUND(G63*H63,6)</f>
      </c>
      <c r="L63" s="38">
        <v>0</v>
      </c>
      <c s="32">
        <f>ROUND(ROUND(L63,2)*ROUND(G63,3),2)</f>
      </c>
      <c s="36" t="s">
        <v>72</v>
      </c>
      <c>
        <f>(M63*21)/100</f>
      </c>
      <c t="s">
        <v>27</v>
      </c>
    </row>
    <row r="64" spans="1:5" ht="12.75">
      <c r="A64" s="35" t="s">
        <v>55</v>
      </c>
      <c r="E64" s="39" t="s">
        <v>5</v>
      </c>
    </row>
    <row r="65" spans="1:5" ht="12.75">
      <c r="A65" s="35" t="s">
        <v>56</v>
      </c>
      <c r="E65" s="40" t="s">
        <v>11425</v>
      </c>
    </row>
    <row r="66" spans="1:5" ht="114.75">
      <c r="A66" t="s">
        <v>58</v>
      </c>
      <c r="E66" s="39" t="s">
        <v>11431</v>
      </c>
    </row>
    <row r="67" spans="1:13" ht="12.75">
      <c r="A67" t="s">
        <v>46</v>
      </c>
      <c r="C67" s="31" t="s">
        <v>11306</v>
      </c>
      <c r="E67" s="33" t="s">
        <v>10703</v>
      </c>
      <c r="J67" s="32">
        <f>0</f>
      </c>
      <c s="32">
        <f>0</f>
      </c>
      <c s="32">
        <f>0+L68</f>
      </c>
      <c s="32">
        <f>0+M68</f>
      </c>
    </row>
    <row r="68" spans="1:16" ht="25.5">
      <c r="A68" t="s">
        <v>49</v>
      </c>
      <c s="34" t="s">
        <v>117</v>
      </c>
      <c s="34" t="s">
        <v>11439</v>
      </c>
      <c s="35" t="s">
        <v>5</v>
      </c>
      <c s="6" t="s">
        <v>11440</v>
      </c>
      <c s="36" t="s">
        <v>83</v>
      </c>
      <c s="37">
        <v>27</v>
      </c>
      <c s="36">
        <v>0</v>
      </c>
      <c s="36">
        <f>ROUND(G68*H68,6)</f>
      </c>
      <c r="L68" s="38">
        <v>0</v>
      </c>
      <c s="32">
        <f>ROUND(ROUND(L68,2)*ROUND(G68,3),2)</f>
      </c>
      <c s="36" t="s">
        <v>10652</v>
      </c>
      <c>
        <f>(M68*21)/100</f>
      </c>
      <c t="s">
        <v>27</v>
      </c>
    </row>
    <row r="69" spans="1:5" ht="12.75">
      <c r="A69" s="35" t="s">
        <v>55</v>
      </c>
      <c r="E69" s="39" t="s">
        <v>5</v>
      </c>
    </row>
    <row r="70" spans="1:5" ht="12.75">
      <c r="A70" s="35" t="s">
        <v>56</v>
      </c>
      <c r="E70" s="40" t="s">
        <v>11415</v>
      </c>
    </row>
    <row r="71" spans="1:5" ht="102">
      <c r="A71" t="s">
        <v>58</v>
      </c>
      <c r="E71" s="39" t="s">
        <v>11441</v>
      </c>
    </row>
    <row r="72" spans="1:13" ht="12.75">
      <c r="A72" t="s">
        <v>46</v>
      </c>
      <c r="C72" s="31" t="s">
        <v>11467</v>
      </c>
      <c r="E72" s="33" t="s">
        <v>11468</v>
      </c>
      <c r="J72" s="32">
        <f>0</f>
      </c>
      <c s="32">
        <f>0</f>
      </c>
      <c s="32">
        <f>0+L73+L77+L81+L85</f>
      </c>
      <c s="32">
        <f>0+M73+M77+M81+M85</f>
      </c>
    </row>
    <row r="73" spans="1:16" ht="12.75">
      <c r="A73" t="s">
        <v>49</v>
      </c>
      <c s="34" t="s">
        <v>133</v>
      </c>
      <c s="34" t="s">
        <v>11469</v>
      </c>
      <c s="35" t="s">
        <v>5</v>
      </c>
      <c s="6" t="s">
        <v>11485</v>
      </c>
      <c s="36" t="s">
        <v>83</v>
      </c>
      <c s="37">
        <v>4</v>
      </c>
      <c s="36">
        <v>0</v>
      </c>
      <c s="36">
        <f>ROUND(G73*H73,6)</f>
      </c>
      <c r="L73" s="38">
        <v>0</v>
      </c>
      <c s="32">
        <f>ROUND(ROUND(L73,2)*ROUND(G73,3),2)</f>
      </c>
      <c s="36" t="s">
        <v>72</v>
      </c>
      <c>
        <f>(M73*21)/100</f>
      </c>
      <c t="s">
        <v>27</v>
      </c>
    </row>
    <row r="74" spans="1:5" ht="12.75">
      <c r="A74" s="35" t="s">
        <v>55</v>
      </c>
      <c r="E74" s="39" t="s">
        <v>5</v>
      </c>
    </row>
    <row r="75" spans="1:5" ht="12.75">
      <c r="A75" s="35" t="s">
        <v>56</v>
      </c>
      <c r="E75" s="40" t="s">
        <v>11471</v>
      </c>
    </row>
    <row r="76" spans="1:5" ht="38.25">
      <c r="A76" t="s">
        <v>58</v>
      </c>
      <c r="E76" s="39" t="s">
        <v>11472</v>
      </c>
    </row>
    <row r="77" spans="1:16" ht="12.75">
      <c r="A77" t="s">
        <v>49</v>
      </c>
      <c s="34" t="s">
        <v>137</v>
      </c>
      <c s="34" t="s">
        <v>11473</v>
      </c>
      <c s="35" t="s">
        <v>5</v>
      </c>
      <c s="6" t="s">
        <v>11486</v>
      </c>
      <c s="36" t="s">
        <v>83</v>
      </c>
      <c s="37">
        <v>8</v>
      </c>
      <c s="36">
        <v>0</v>
      </c>
      <c s="36">
        <f>ROUND(G77*H77,6)</f>
      </c>
      <c r="L77" s="38">
        <v>0</v>
      </c>
      <c s="32">
        <f>ROUND(ROUND(L77,2)*ROUND(G77,3),2)</f>
      </c>
      <c s="36" t="s">
        <v>72</v>
      </c>
      <c>
        <f>(M77*21)/100</f>
      </c>
      <c t="s">
        <v>27</v>
      </c>
    </row>
    <row r="78" spans="1:5" ht="12.75">
      <c r="A78" s="35" t="s">
        <v>55</v>
      </c>
      <c r="E78" s="39" t="s">
        <v>5</v>
      </c>
    </row>
    <row r="79" spans="1:5" ht="12.75">
      <c r="A79" s="35" t="s">
        <v>56</v>
      </c>
      <c r="E79" s="40" t="s">
        <v>11471</v>
      </c>
    </row>
    <row r="80" spans="1:5" ht="38.25">
      <c r="A80" t="s">
        <v>58</v>
      </c>
      <c r="E80" s="39" t="s">
        <v>11475</v>
      </c>
    </row>
    <row r="81" spans="1:16" ht="12.75">
      <c r="A81" t="s">
        <v>49</v>
      </c>
      <c s="34" t="s">
        <v>141</v>
      </c>
      <c s="34" t="s">
        <v>11476</v>
      </c>
      <c s="35" t="s">
        <v>5</v>
      </c>
      <c s="6" t="s">
        <v>11487</v>
      </c>
      <c s="36" t="s">
        <v>83</v>
      </c>
      <c s="37">
        <v>4</v>
      </c>
      <c s="36">
        <v>0</v>
      </c>
      <c s="36">
        <f>ROUND(G81*H81,6)</f>
      </c>
      <c r="L81" s="38">
        <v>0</v>
      </c>
      <c s="32">
        <f>ROUND(ROUND(L81,2)*ROUND(G81,3),2)</f>
      </c>
      <c s="36" t="s">
        <v>72</v>
      </c>
      <c>
        <f>(M81*21)/100</f>
      </c>
      <c t="s">
        <v>27</v>
      </c>
    </row>
    <row r="82" spans="1:5" ht="12.75">
      <c r="A82" s="35" t="s">
        <v>55</v>
      </c>
      <c r="E82" s="39" t="s">
        <v>5</v>
      </c>
    </row>
    <row r="83" spans="1:5" ht="12.75">
      <c r="A83" s="35" t="s">
        <v>56</v>
      </c>
      <c r="E83" s="40" t="s">
        <v>11471</v>
      </c>
    </row>
    <row r="84" spans="1:5" ht="51">
      <c r="A84" t="s">
        <v>58</v>
      </c>
      <c r="E84" s="39" t="s">
        <v>11478</v>
      </c>
    </row>
    <row r="85" spans="1:16" ht="12.75">
      <c r="A85" t="s">
        <v>49</v>
      </c>
      <c s="34" t="s">
        <v>145</v>
      </c>
      <c s="34" t="s">
        <v>11479</v>
      </c>
      <c s="35" t="s">
        <v>5</v>
      </c>
      <c s="6" t="s">
        <v>11488</v>
      </c>
      <c s="36" t="s">
        <v>83</v>
      </c>
      <c s="37">
        <v>8</v>
      </c>
      <c s="36">
        <v>0</v>
      </c>
      <c s="36">
        <f>ROUND(G85*H85,6)</f>
      </c>
      <c r="L85" s="38">
        <v>0</v>
      </c>
      <c s="32">
        <f>ROUND(ROUND(L85,2)*ROUND(G85,3),2)</f>
      </c>
      <c s="36" t="s">
        <v>72</v>
      </c>
      <c>
        <f>(M85*21)/100</f>
      </c>
      <c t="s">
        <v>27</v>
      </c>
    </row>
    <row r="86" spans="1:5" ht="12.75">
      <c r="A86" s="35" t="s">
        <v>55</v>
      </c>
      <c r="E86" s="39" t="s">
        <v>5</v>
      </c>
    </row>
    <row r="87" spans="1:5" ht="12.75">
      <c r="A87" s="35" t="s">
        <v>56</v>
      </c>
      <c r="E87" s="40" t="s">
        <v>11471</v>
      </c>
    </row>
    <row r="88" spans="1:5" ht="76.5">
      <c r="A88" t="s">
        <v>58</v>
      </c>
      <c r="E88" s="39" t="s">
        <v>11481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11406</v>
      </c>
      <c s="41">
        <f>Rekapitulace!C206</f>
      </c>
      <c s="20" t="s">
        <v>0</v>
      </c>
      <c t="s">
        <v>23</v>
      </c>
      <c t="s">
        <v>27</v>
      </c>
    </row>
    <row r="4" spans="1:16" ht="32" customHeight="1">
      <c r="A4" s="24" t="s">
        <v>20</v>
      </c>
      <c s="25" t="s">
        <v>28</v>
      </c>
      <c s="27" t="s">
        <v>11406</v>
      </c>
      <c r="E4" s="26" t="s">
        <v>11407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COUNTIFS(L8:L113,"=0",A8:A113,"P")+COUNTIFS(L8:L113,"",A8:A113,"P")+SUM(Q8:Q113)</f>
      </c>
    </row>
    <row r="8" spans="1:13" ht="12.75">
      <c r="A8" t="s">
        <v>44</v>
      </c>
      <c r="C8" s="28" t="s">
        <v>11491</v>
      </c>
      <c r="E8" s="30" t="s">
        <v>11490</v>
      </c>
      <c r="J8" s="29">
        <f>0+J9+J30+J91+J100</f>
      </c>
      <c s="29">
        <f>0+K9+K30+K91+K100</f>
      </c>
      <c s="29">
        <f>0+L9+L30+L91+L100</f>
      </c>
      <c s="29">
        <f>0+M9+M30+M91+M100</f>
      </c>
    </row>
    <row r="9" spans="1:13" ht="12.75">
      <c r="A9" t="s">
        <v>46</v>
      </c>
      <c r="C9" s="31" t="s">
        <v>11411</v>
      </c>
      <c r="E9" s="33" t="s">
        <v>11412</v>
      </c>
      <c r="J9" s="32">
        <f>0</f>
      </c>
      <c s="32">
        <f>0</f>
      </c>
      <c s="32">
        <f>0+L10+L14+L18+L22+L26</f>
      </c>
      <c s="32">
        <f>0+M10+M14+M18+M22+M26</f>
      </c>
    </row>
    <row r="10" spans="1:16" ht="12.75">
      <c r="A10" t="s">
        <v>49</v>
      </c>
      <c s="34" t="s">
        <v>125</v>
      </c>
      <c s="34" t="s">
        <v>11413</v>
      </c>
      <c s="35" t="s">
        <v>5</v>
      </c>
      <c s="6" t="s">
        <v>11414</v>
      </c>
      <c s="36" t="s">
        <v>83</v>
      </c>
      <c s="37">
        <v>119</v>
      </c>
      <c s="36">
        <v>0</v>
      </c>
      <c s="36">
        <f>ROUND(G10*H10,6)</f>
      </c>
      <c r="L10" s="38">
        <v>0</v>
      </c>
      <c s="32">
        <f>ROUND(ROUND(L10,2)*ROUND(G10,3),2)</f>
      </c>
      <c s="36" t="s">
        <v>10652</v>
      </c>
      <c>
        <f>(M10*21)/100</f>
      </c>
      <c t="s">
        <v>27</v>
      </c>
    </row>
    <row r="11" spans="1:5" ht="12.75">
      <c r="A11" s="35" t="s">
        <v>55</v>
      </c>
      <c r="E11" s="39" t="s">
        <v>5</v>
      </c>
    </row>
    <row r="12" spans="1:5" ht="12.75">
      <c r="A12" s="35" t="s">
        <v>56</v>
      </c>
      <c r="E12" s="40" t="s">
        <v>11415</v>
      </c>
    </row>
    <row r="13" spans="1:5" ht="89.25">
      <c r="A13" t="s">
        <v>58</v>
      </c>
      <c r="E13" s="39" t="s">
        <v>11416</v>
      </c>
    </row>
    <row r="14" spans="1:16" ht="12.75">
      <c r="A14" t="s">
        <v>49</v>
      </c>
      <c s="34" t="s">
        <v>129</v>
      </c>
      <c s="34" t="s">
        <v>10694</v>
      </c>
      <c s="35" t="s">
        <v>5</v>
      </c>
      <c s="6" t="s">
        <v>10695</v>
      </c>
      <c s="36" t="s">
        <v>83</v>
      </c>
      <c s="37">
        <v>1</v>
      </c>
      <c s="36">
        <v>0</v>
      </c>
      <c s="36">
        <f>ROUND(G14*H14,6)</f>
      </c>
      <c r="L14" s="38">
        <v>0</v>
      </c>
      <c s="32">
        <f>ROUND(ROUND(L14,2)*ROUND(G14,3),2)</f>
      </c>
      <c s="36" t="s">
        <v>10652</v>
      </c>
      <c>
        <f>(M14*21)/100</f>
      </c>
      <c t="s">
        <v>27</v>
      </c>
    </row>
    <row r="15" spans="1:5" ht="12.75">
      <c r="A15" s="35" t="s">
        <v>55</v>
      </c>
      <c r="E15" s="39" t="s">
        <v>5</v>
      </c>
    </row>
    <row r="16" spans="1:5" ht="12.75">
      <c r="A16" s="35" t="s">
        <v>56</v>
      </c>
      <c r="E16" s="40" t="s">
        <v>11415</v>
      </c>
    </row>
    <row r="17" spans="1:5" ht="89.25">
      <c r="A17" t="s">
        <v>58</v>
      </c>
      <c r="E17" s="39" t="s">
        <v>11417</v>
      </c>
    </row>
    <row r="18" spans="1:16" ht="12.75">
      <c r="A18" t="s">
        <v>49</v>
      </c>
      <c s="34" t="s">
        <v>133</v>
      </c>
      <c s="34" t="s">
        <v>10696</v>
      </c>
      <c s="35" t="s">
        <v>5</v>
      </c>
      <c s="6" t="s">
        <v>10697</v>
      </c>
      <c s="36" t="s">
        <v>83</v>
      </c>
      <c s="37">
        <v>1</v>
      </c>
      <c s="36">
        <v>0</v>
      </c>
      <c s="36">
        <f>ROUND(G18*H18,6)</f>
      </c>
      <c r="L18" s="38">
        <v>0</v>
      </c>
      <c s="32">
        <f>ROUND(ROUND(L18,2)*ROUND(G18,3),2)</f>
      </c>
      <c s="36" t="s">
        <v>10652</v>
      </c>
      <c>
        <f>(M18*21)/100</f>
      </c>
      <c t="s">
        <v>27</v>
      </c>
    </row>
    <row r="19" spans="1:5" ht="12.75">
      <c r="A19" s="35" t="s">
        <v>55</v>
      </c>
      <c r="E19" s="39" t="s">
        <v>5</v>
      </c>
    </row>
    <row r="20" spans="1:5" ht="12.75">
      <c r="A20" s="35" t="s">
        <v>56</v>
      </c>
      <c r="E20" s="40" t="s">
        <v>11415</v>
      </c>
    </row>
    <row r="21" spans="1:5" ht="89.25">
      <c r="A21" t="s">
        <v>58</v>
      </c>
      <c r="E21" s="39" t="s">
        <v>11418</v>
      </c>
    </row>
    <row r="22" spans="1:16" ht="12.75">
      <c r="A22" t="s">
        <v>49</v>
      </c>
      <c s="34" t="s">
        <v>137</v>
      </c>
      <c s="34" t="s">
        <v>2597</v>
      </c>
      <c s="35" t="s">
        <v>5</v>
      </c>
      <c s="6" t="s">
        <v>439</v>
      </c>
      <c s="36" t="s">
        <v>83</v>
      </c>
      <c s="37">
        <v>1</v>
      </c>
      <c s="36">
        <v>0</v>
      </c>
      <c s="36">
        <f>ROUND(G22*H22,6)</f>
      </c>
      <c r="L22" s="38">
        <v>0</v>
      </c>
      <c s="32">
        <f>ROUND(ROUND(L22,2)*ROUND(G22,3),2)</f>
      </c>
      <c s="36" t="s">
        <v>10652</v>
      </c>
      <c>
        <f>(M22*21)/100</f>
      </c>
      <c t="s">
        <v>27</v>
      </c>
    </row>
    <row r="23" spans="1:5" ht="12.75">
      <c r="A23" s="35" t="s">
        <v>55</v>
      </c>
      <c r="E23" s="39" t="s">
        <v>5</v>
      </c>
    </row>
    <row r="24" spans="1:5" ht="12.75">
      <c r="A24" s="35" t="s">
        <v>56</v>
      </c>
      <c r="E24" s="40" t="s">
        <v>11415</v>
      </c>
    </row>
    <row r="25" spans="1:5" ht="89.25">
      <c r="A25" t="s">
        <v>58</v>
      </c>
      <c r="E25" s="39" t="s">
        <v>11419</v>
      </c>
    </row>
    <row r="26" spans="1:16" ht="12.75">
      <c r="A26" t="s">
        <v>49</v>
      </c>
      <c s="34" t="s">
        <v>157</v>
      </c>
      <c s="34" t="s">
        <v>11420</v>
      </c>
      <c s="35" t="s">
        <v>5</v>
      </c>
      <c s="6" t="s">
        <v>11421</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11415</v>
      </c>
    </row>
    <row r="29" spans="1:5" ht="114.75">
      <c r="A29" t="s">
        <v>58</v>
      </c>
      <c r="E29" s="39" t="s">
        <v>11422</v>
      </c>
    </row>
    <row r="30" spans="1:13" ht="12.75">
      <c r="A30" t="s">
        <v>46</v>
      </c>
      <c r="C30" s="31" t="s">
        <v>10648</v>
      </c>
      <c r="E30" s="33" t="s">
        <v>10649</v>
      </c>
      <c r="J30" s="32">
        <f>0</f>
      </c>
      <c s="32">
        <f>0</f>
      </c>
      <c s="32">
        <f>0+L31+L35+L39+L43+L47+L51+L55+L59+L63+L67+L71+L75+L79+L83+L87</f>
      </c>
      <c s="32">
        <f>0+M31+M35+M39+M43+M47+M51+M55+M59+M63+M67+M71+M75+M79+M83+M87</f>
      </c>
    </row>
    <row r="31" spans="1:16" ht="25.5">
      <c r="A31" t="s">
        <v>49</v>
      </c>
      <c s="34" t="s">
        <v>67</v>
      </c>
      <c s="34" t="s">
        <v>10870</v>
      </c>
      <c s="35" t="s">
        <v>5</v>
      </c>
      <c s="6" t="s">
        <v>10871</v>
      </c>
      <c s="36" t="s">
        <v>83</v>
      </c>
      <c s="37">
        <v>1</v>
      </c>
      <c s="36">
        <v>0</v>
      </c>
      <c s="36">
        <f>ROUND(G31*H31,6)</f>
      </c>
      <c r="L31" s="38">
        <v>0</v>
      </c>
      <c s="32">
        <f>ROUND(ROUND(L31,2)*ROUND(G31,3),2)</f>
      </c>
      <c s="36" t="s">
        <v>10652</v>
      </c>
      <c>
        <f>(M31*21)/100</f>
      </c>
      <c t="s">
        <v>27</v>
      </c>
    </row>
    <row r="32" spans="1:5" ht="12.75">
      <c r="A32" s="35" t="s">
        <v>55</v>
      </c>
      <c r="E32" s="39" t="s">
        <v>5</v>
      </c>
    </row>
    <row r="33" spans="1:5" ht="12.75">
      <c r="A33" s="35" t="s">
        <v>56</v>
      </c>
      <c r="E33" s="40" t="s">
        <v>11425</v>
      </c>
    </row>
    <row r="34" spans="1:5" ht="102">
      <c r="A34" t="s">
        <v>58</v>
      </c>
      <c r="E34" s="39" t="s">
        <v>11448</v>
      </c>
    </row>
    <row r="35" spans="1:16" ht="25.5">
      <c r="A35" t="s">
        <v>49</v>
      </c>
      <c s="34" t="s">
        <v>27</v>
      </c>
      <c s="34" t="s">
        <v>11449</v>
      </c>
      <c s="35" t="s">
        <v>5</v>
      </c>
      <c s="6" t="s">
        <v>11450</v>
      </c>
      <c s="36" t="s">
        <v>83</v>
      </c>
      <c s="37">
        <v>20</v>
      </c>
      <c s="36">
        <v>0</v>
      </c>
      <c s="36">
        <f>ROUND(G35*H35,6)</f>
      </c>
      <c r="L35" s="38">
        <v>0</v>
      </c>
      <c s="32">
        <f>ROUND(ROUND(L35,2)*ROUND(G35,3),2)</f>
      </c>
      <c s="36" t="s">
        <v>10652</v>
      </c>
      <c>
        <f>(M35*21)/100</f>
      </c>
      <c t="s">
        <v>27</v>
      </c>
    </row>
    <row r="36" spans="1:5" ht="12.75">
      <c r="A36" s="35" t="s">
        <v>55</v>
      </c>
      <c r="E36" s="39" t="s">
        <v>5</v>
      </c>
    </row>
    <row r="37" spans="1:5" ht="12.75">
      <c r="A37" s="35" t="s">
        <v>56</v>
      </c>
      <c r="E37" s="40" t="s">
        <v>11425</v>
      </c>
    </row>
    <row r="38" spans="1:5" ht="114.75">
      <c r="A38" t="s">
        <v>58</v>
      </c>
      <c r="E38" s="39" t="s">
        <v>11426</v>
      </c>
    </row>
    <row r="39" spans="1:16" ht="25.5">
      <c r="A39" t="s">
        <v>49</v>
      </c>
      <c s="34" t="s">
        <v>26</v>
      </c>
      <c s="34" t="s">
        <v>11451</v>
      </c>
      <c s="35" t="s">
        <v>5</v>
      </c>
      <c s="6" t="s">
        <v>11452</v>
      </c>
      <c s="36" t="s">
        <v>83</v>
      </c>
      <c s="37">
        <v>6</v>
      </c>
      <c s="36">
        <v>0</v>
      </c>
      <c s="36">
        <f>ROUND(G39*H39,6)</f>
      </c>
      <c r="L39" s="38">
        <v>0</v>
      </c>
      <c s="32">
        <f>ROUND(ROUND(L39,2)*ROUND(G39,3),2)</f>
      </c>
      <c s="36" t="s">
        <v>10652</v>
      </c>
      <c>
        <f>(M39*21)/100</f>
      </c>
      <c t="s">
        <v>27</v>
      </c>
    </row>
    <row r="40" spans="1:5" ht="12.75">
      <c r="A40" s="35" t="s">
        <v>55</v>
      </c>
      <c r="E40" s="39" t="s">
        <v>5</v>
      </c>
    </row>
    <row r="41" spans="1:5" ht="12.75">
      <c r="A41" s="35" t="s">
        <v>56</v>
      </c>
      <c r="E41" s="40" t="s">
        <v>11425</v>
      </c>
    </row>
    <row r="42" spans="1:5" ht="114.75">
      <c r="A42" t="s">
        <v>58</v>
      </c>
      <c r="E42" s="39" t="s">
        <v>11426</v>
      </c>
    </row>
    <row r="43" spans="1:16" ht="25.5">
      <c r="A43" t="s">
        <v>49</v>
      </c>
      <c s="34" t="s">
        <v>85</v>
      </c>
      <c s="34" t="s">
        <v>11453</v>
      </c>
      <c s="35" t="s">
        <v>5</v>
      </c>
      <c s="6" t="s">
        <v>11454</v>
      </c>
      <c s="36" t="s">
        <v>83</v>
      </c>
      <c s="37">
        <v>95</v>
      </c>
      <c s="36">
        <v>0</v>
      </c>
      <c s="36">
        <f>ROUND(G43*H43,6)</f>
      </c>
      <c r="L43" s="38">
        <v>0</v>
      </c>
      <c s="32">
        <f>ROUND(ROUND(L43,2)*ROUND(G43,3),2)</f>
      </c>
      <c s="36" t="s">
        <v>10652</v>
      </c>
      <c>
        <f>(M43*21)/100</f>
      </c>
      <c t="s">
        <v>27</v>
      </c>
    </row>
    <row r="44" spans="1:5" ht="12.75">
      <c r="A44" s="35" t="s">
        <v>55</v>
      </c>
      <c r="E44" s="39" t="s">
        <v>5</v>
      </c>
    </row>
    <row r="45" spans="1:5" ht="12.75">
      <c r="A45" s="35" t="s">
        <v>56</v>
      </c>
      <c r="E45" s="40" t="s">
        <v>11425</v>
      </c>
    </row>
    <row r="46" spans="1:5" ht="114.75">
      <c r="A46" t="s">
        <v>58</v>
      </c>
      <c r="E46" s="39" t="s">
        <v>11426</v>
      </c>
    </row>
    <row r="47" spans="1:16" ht="25.5">
      <c r="A47" t="s">
        <v>49</v>
      </c>
      <c s="34" t="s">
        <v>90</v>
      </c>
      <c s="34" t="s">
        <v>11455</v>
      </c>
      <c s="35" t="s">
        <v>5</v>
      </c>
      <c s="6" t="s">
        <v>11456</v>
      </c>
      <c s="36" t="s">
        <v>83</v>
      </c>
      <c s="37">
        <v>2</v>
      </c>
      <c s="36">
        <v>0</v>
      </c>
      <c s="36">
        <f>ROUND(G47*H47,6)</f>
      </c>
      <c r="L47" s="38">
        <v>0</v>
      </c>
      <c s="32">
        <f>ROUND(ROUND(L47,2)*ROUND(G47,3),2)</f>
      </c>
      <c s="36" t="s">
        <v>10652</v>
      </c>
      <c>
        <f>(M47*21)/100</f>
      </c>
      <c t="s">
        <v>27</v>
      </c>
    </row>
    <row r="48" spans="1:5" ht="12.75">
      <c r="A48" s="35" t="s">
        <v>55</v>
      </c>
      <c r="E48" s="39" t="s">
        <v>5</v>
      </c>
    </row>
    <row r="49" spans="1:5" ht="12.75">
      <c r="A49" s="35" t="s">
        <v>56</v>
      </c>
      <c r="E49" s="40" t="s">
        <v>11425</v>
      </c>
    </row>
    <row r="50" spans="1:5" ht="114.75">
      <c r="A50" t="s">
        <v>58</v>
      </c>
      <c r="E50" s="39" t="s">
        <v>11426</v>
      </c>
    </row>
    <row r="51" spans="1:16" ht="12.75">
      <c r="A51" t="s">
        <v>49</v>
      </c>
      <c s="34" t="s">
        <v>93</v>
      </c>
      <c s="34" t="s">
        <v>11423</v>
      </c>
      <c s="35" t="s">
        <v>5</v>
      </c>
      <c s="6" t="s">
        <v>11424</v>
      </c>
      <c s="36" t="s">
        <v>83</v>
      </c>
      <c s="37">
        <v>17</v>
      </c>
      <c s="36">
        <v>0</v>
      </c>
      <c s="36">
        <f>ROUND(G51*H51,6)</f>
      </c>
      <c r="L51" s="38">
        <v>0</v>
      </c>
      <c s="32">
        <f>ROUND(ROUND(L51,2)*ROUND(G51,3),2)</f>
      </c>
      <c s="36" t="s">
        <v>10652</v>
      </c>
      <c>
        <f>(M51*21)/100</f>
      </c>
      <c t="s">
        <v>27</v>
      </c>
    </row>
    <row r="52" spans="1:5" ht="12.75">
      <c r="A52" s="35" t="s">
        <v>55</v>
      </c>
      <c r="E52" s="39" t="s">
        <v>5</v>
      </c>
    </row>
    <row r="53" spans="1:5" ht="12.75">
      <c r="A53" s="35" t="s">
        <v>56</v>
      </c>
      <c r="E53" s="40" t="s">
        <v>11425</v>
      </c>
    </row>
    <row r="54" spans="1:5" ht="114.75">
      <c r="A54" t="s">
        <v>58</v>
      </c>
      <c r="E54" s="39" t="s">
        <v>11426</v>
      </c>
    </row>
    <row r="55" spans="1:16" ht="12.75">
      <c r="A55" t="s">
        <v>49</v>
      </c>
      <c s="34" t="s">
        <v>79</v>
      </c>
      <c s="34" t="s">
        <v>11427</v>
      </c>
      <c s="35" t="s">
        <v>5</v>
      </c>
      <c s="6" t="s">
        <v>11428</v>
      </c>
      <c s="36" t="s">
        <v>83</v>
      </c>
      <c s="37">
        <v>18</v>
      </c>
      <c s="36">
        <v>0</v>
      </c>
      <c s="36">
        <f>ROUND(G55*H55,6)</f>
      </c>
      <c r="L55" s="38">
        <v>0</v>
      </c>
      <c s="32">
        <f>ROUND(ROUND(L55,2)*ROUND(G55,3),2)</f>
      </c>
      <c s="36" t="s">
        <v>10652</v>
      </c>
      <c>
        <f>(M55*21)/100</f>
      </c>
      <c t="s">
        <v>27</v>
      </c>
    </row>
    <row r="56" spans="1:5" ht="12.75">
      <c r="A56" s="35" t="s">
        <v>55</v>
      </c>
      <c r="E56" s="39" t="s">
        <v>5</v>
      </c>
    </row>
    <row r="57" spans="1:5" ht="12.75">
      <c r="A57" s="35" t="s">
        <v>56</v>
      </c>
      <c r="E57" s="40" t="s">
        <v>11425</v>
      </c>
    </row>
    <row r="58" spans="1:5" ht="114.75">
      <c r="A58" t="s">
        <v>58</v>
      </c>
      <c r="E58" s="39" t="s">
        <v>11426</v>
      </c>
    </row>
    <row r="59" spans="1:16" ht="12.75">
      <c r="A59" t="s">
        <v>49</v>
      </c>
      <c s="34" t="s">
        <v>100</v>
      </c>
      <c s="34" t="s">
        <v>11429</v>
      </c>
      <c s="35" t="s">
        <v>5</v>
      </c>
      <c s="6" t="s">
        <v>11430</v>
      </c>
      <c s="36" t="s">
        <v>88</v>
      </c>
      <c s="37">
        <v>338</v>
      </c>
      <c s="36">
        <v>0</v>
      </c>
      <c s="36">
        <f>ROUND(G59*H59,6)</f>
      </c>
      <c r="L59" s="38">
        <v>0</v>
      </c>
      <c s="32">
        <f>ROUND(ROUND(L59,2)*ROUND(G59,3),2)</f>
      </c>
      <c s="36" t="s">
        <v>10652</v>
      </c>
      <c>
        <f>(M59*21)/100</f>
      </c>
      <c t="s">
        <v>27</v>
      </c>
    </row>
    <row r="60" spans="1:5" ht="12.75">
      <c r="A60" s="35" t="s">
        <v>55</v>
      </c>
      <c r="E60" s="39" t="s">
        <v>5</v>
      </c>
    </row>
    <row r="61" spans="1:5" ht="12.75">
      <c r="A61" s="35" t="s">
        <v>56</v>
      </c>
      <c r="E61" s="40" t="s">
        <v>11425</v>
      </c>
    </row>
    <row r="62" spans="1:5" ht="114.75">
      <c r="A62" t="s">
        <v>58</v>
      </c>
      <c r="E62" s="39" t="s">
        <v>11431</v>
      </c>
    </row>
    <row r="63" spans="1:16" ht="12.75">
      <c r="A63" t="s">
        <v>49</v>
      </c>
      <c s="34" t="s">
        <v>104</v>
      </c>
      <c s="34" t="s">
        <v>11457</v>
      </c>
      <c s="35" t="s">
        <v>5</v>
      </c>
      <c s="6" t="s">
        <v>11458</v>
      </c>
      <c s="36" t="s">
        <v>88</v>
      </c>
      <c s="37">
        <v>1180</v>
      </c>
      <c s="36">
        <v>0</v>
      </c>
      <c s="36">
        <f>ROUND(G63*H63,6)</f>
      </c>
      <c r="L63" s="38">
        <v>0</v>
      </c>
      <c s="32">
        <f>ROUND(ROUND(L63,2)*ROUND(G63,3),2)</f>
      </c>
      <c s="36" t="s">
        <v>10652</v>
      </c>
      <c>
        <f>(M63*21)/100</f>
      </c>
      <c t="s">
        <v>27</v>
      </c>
    </row>
    <row r="64" spans="1:5" ht="12.75">
      <c r="A64" s="35" t="s">
        <v>55</v>
      </c>
      <c r="E64" s="39" t="s">
        <v>5</v>
      </c>
    </row>
    <row r="65" spans="1:5" ht="12.75">
      <c r="A65" s="35" t="s">
        <v>56</v>
      </c>
      <c r="E65" s="40" t="s">
        <v>11425</v>
      </c>
    </row>
    <row r="66" spans="1:5" ht="114.75">
      <c r="A66" t="s">
        <v>58</v>
      </c>
      <c r="E66" s="39" t="s">
        <v>11431</v>
      </c>
    </row>
    <row r="67" spans="1:16" ht="12.75">
      <c r="A67" t="s">
        <v>49</v>
      </c>
      <c s="34" t="s">
        <v>108</v>
      </c>
      <c s="34" t="s">
        <v>11459</v>
      </c>
      <c s="35" t="s">
        <v>5</v>
      </c>
      <c s="6" t="s">
        <v>11460</v>
      </c>
      <c s="36" t="s">
        <v>88</v>
      </c>
      <c s="37">
        <v>585</v>
      </c>
      <c s="36">
        <v>0</v>
      </c>
      <c s="36">
        <f>ROUND(G67*H67,6)</f>
      </c>
      <c r="L67" s="38">
        <v>0</v>
      </c>
      <c s="32">
        <f>ROUND(ROUND(L67,2)*ROUND(G67,3),2)</f>
      </c>
      <c s="36" t="s">
        <v>10652</v>
      </c>
      <c>
        <f>(M67*21)/100</f>
      </c>
      <c t="s">
        <v>27</v>
      </c>
    </row>
    <row r="68" spans="1:5" ht="12.75">
      <c r="A68" s="35" t="s">
        <v>55</v>
      </c>
      <c r="E68" s="39" t="s">
        <v>5</v>
      </c>
    </row>
    <row r="69" spans="1:5" ht="12.75">
      <c r="A69" s="35" t="s">
        <v>56</v>
      </c>
      <c r="E69" s="40" t="s">
        <v>11425</v>
      </c>
    </row>
    <row r="70" spans="1:5" ht="114.75">
      <c r="A70" t="s">
        <v>58</v>
      </c>
      <c r="E70" s="39" t="s">
        <v>11431</v>
      </c>
    </row>
    <row r="71" spans="1:16" ht="12.75">
      <c r="A71" t="s">
        <v>49</v>
      </c>
      <c s="34" t="s">
        <v>113</v>
      </c>
      <c s="34" t="s">
        <v>11461</v>
      </c>
      <c s="35" t="s">
        <v>5</v>
      </c>
      <c s="6" t="s">
        <v>11462</v>
      </c>
      <c s="36" t="s">
        <v>83</v>
      </c>
      <c s="37">
        <v>345</v>
      </c>
      <c s="36">
        <v>0</v>
      </c>
      <c s="36">
        <f>ROUND(G71*H71,6)</f>
      </c>
      <c r="L71" s="38">
        <v>0</v>
      </c>
      <c s="32">
        <f>ROUND(ROUND(L71,2)*ROUND(G71,3),2)</f>
      </c>
      <c s="36" t="s">
        <v>10652</v>
      </c>
      <c>
        <f>(M71*21)/100</f>
      </c>
      <c t="s">
        <v>27</v>
      </c>
    </row>
    <row r="72" spans="1:5" ht="12.75">
      <c r="A72" s="35" t="s">
        <v>55</v>
      </c>
      <c r="E72" s="39" t="s">
        <v>5</v>
      </c>
    </row>
    <row r="73" spans="1:5" ht="12.75">
      <c r="A73" s="35" t="s">
        <v>56</v>
      </c>
      <c r="E73" s="40" t="s">
        <v>11425</v>
      </c>
    </row>
    <row r="74" spans="1:5" ht="114.75">
      <c r="A74" t="s">
        <v>58</v>
      </c>
      <c r="E74" s="39" t="s">
        <v>11426</v>
      </c>
    </row>
    <row r="75" spans="1:16" ht="25.5">
      <c r="A75" t="s">
        <v>49</v>
      </c>
      <c s="34" t="s">
        <v>117</v>
      </c>
      <c s="34" t="s">
        <v>11432</v>
      </c>
      <c s="35" t="s">
        <v>5</v>
      </c>
      <c s="6" t="s">
        <v>11433</v>
      </c>
      <c s="36" t="s">
        <v>83</v>
      </c>
      <c s="37">
        <v>43</v>
      </c>
      <c s="36">
        <v>0</v>
      </c>
      <c s="36">
        <f>ROUND(G75*H75,6)</f>
      </c>
      <c r="L75" s="38">
        <v>0</v>
      </c>
      <c s="32">
        <f>ROUND(ROUND(L75,2)*ROUND(G75,3),2)</f>
      </c>
      <c s="36" t="s">
        <v>10652</v>
      </c>
      <c>
        <f>(M75*21)/100</f>
      </c>
      <c t="s">
        <v>27</v>
      </c>
    </row>
    <row r="76" spans="1:5" ht="12.75">
      <c r="A76" s="35" t="s">
        <v>55</v>
      </c>
      <c r="E76" s="39" t="s">
        <v>5</v>
      </c>
    </row>
    <row r="77" spans="1:5" ht="12.75">
      <c r="A77" s="35" t="s">
        <v>56</v>
      </c>
      <c r="E77" s="40" t="s">
        <v>11434</v>
      </c>
    </row>
    <row r="78" spans="1:5" ht="76.5">
      <c r="A78" t="s">
        <v>58</v>
      </c>
      <c r="E78" s="39" t="s">
        <v>11435</v>
      </c>
    </row>
    <row r="79" spans="1:16" ht="25.5">
      <c r="A79" t="s">
        <v>49</v>
      </c>
      <c s="34" t="s">
        <v>121</v>
      </c>
      <c s="34" t="s">
        <v>11436</v>
      </c>
      <c s="35" t="s">
        <v>5</v>
      </c>
      <c s="6" t="s">
        <v>11437</v>
      </c>
      <c s="36" t="s">
        <v>83</v>
      </c>
      <c s="37">
        <v>43</v>
      </c>
      <c s="36">
        <v>0</v>
      </c>
      <c s="36">
        <f>ROUND(G79*H79,6)</f>
      </c>
      <c r="L79" s="38">
        <v>0</v>
      </c>
      <c s="32">
        <f>ROUND(ROUND(L79,2)*ROUND(G79,3),2)</f>
      </c>
      <c s="36" t="s">
        <v>10652</v>
      </c>
      <c>
        <f>(M79*21)/100</f>
      </c>
      <c t="s">
        <v>27</v>
      </c>
    </row>
    <row r="80" spans="1:5" ht="12.75">
      <c r="A80" s="35" t="s">
        <v>55</v>
      </c>
      <c r="E80" s="39" t="s">
        <v>5</v>
      </c>
    </row>
    <row r="81" spans="1:5" ht="12.75">
      <c r="A81" s="35" t="s">
        <v>56</v>
      </c>
      <c r="E81" s="40" t="s">
        <v>11434</v>
      </c>
    </row>
    <row r="82" spans="1:5" ht="89.25">
      <c r="A82" t="s">
        <v>58</v>
      </c>
      <c r="E82" s="39" t="s">
        <v>11438</v>
      </c>
    </row>
    <row r="83" spans="1:16" ht="12.75">
      <c r="A83" t="s">
        <v>49</v>
      </c>
      <c s="34" t="s">
        <v>149</v>
      </c>
      <c s="34" t="s">
        <v>11463</v>
      </c>
      <c s="35" t="s">
        <v>5</v>
      </c>
      <c s="6" t="s">
        <v>11464</v>
      </c>
      <c s="36" t="s">
        <v>88</v>
      </c>
      <c s="37">
        <v>825</v>
      </c>
      <c s="36">
        <v>0</v>
      </c>
      <c s="36">
        <f>ROUND(G83*H83,6)</f>
      </c>
      <c r="L83" s="38">
        <v>0</v>
      </c>
      <c s="32">
        <f>ROUND(ROUND(L83,2)*ROUND(G83,3),2)</f>
      </c>
      <c s="36" t="s">
        <v>72</v>
      </c>
      <c>
        <f>(M83*21)/100</f>
      </c>
      <c t="s">
        <v>27</v>
      </c>
    </row>
    <row r="84" spans="1:5" ht="12.75">
      <c r="A84" s="35" t="s">
        <v>55</v>
      </c>
      <c r="E84" s="39" t="s">
        <v>5</v>
      </c>
    </row>
    <row r="85" spans="1:5" ht="12.75">
      <c r="A85" s="35" t="s">
        <v>56</v>
      </c>
      <c r="E85" s="40" t="s">
        <v>11425</v>
      </c>
    </row>
    <row r="86" spans="1:5" ht="12.75">
      <c r="A86" t="s">
        <v>58</v>
      </c>
      <c r="E86" s="39" t="s">
        <v>5</v>
      </c>
    </row>
    <row r="87" spans="1:16" ht="12.75">
      <c r="A87" t="s">
        <v>49</v>
      </c>
      <c s="34" t="s">
        <v>153</v>
      </c>
      <c s="34" t="s">
        <v>11465</v>
      </c>
      <c s="35" t="s">
        <v>5</v>
      </c>
      <c s="6" t="s">
        <v>11466</v>
      </c>
      <c s="36" t="s">
        <v>88</v>
      </c>
      <c s="37">
        <v>26</v>
      </c>
      <c s="36">
        <v>0</v>
      </c>
      <c s="36">
        <f>ROUND(G87*H87,6)</f>
      </c>
      <c r="L87" s="38">
        <v>0</v>
      </c>
      <c s="32">
        <f>ROUND(ROUND(L87,2)*ROUND(G87,3),2)</f>
      </c>
      <c s="36" t="s">
        <v>72</v>
      </c>
      <c>
        <f>(M87*21)/100</f>
      </c>
      <c t="s">
        <v>27</v>
      </c>
    </row>
    <row r="88" spans="1:5" ht="12.75">
      <c r="A88" s="35" t="s">
        <v>55</v>
      </c>
      <c r="E88" s="39" t="s">
        <v>5</v>
      </c>
    </row>
    <row r="89" spans="1:5" ht="12.75">
      <c r="A89" s="35" t="s">
        <v>56</v>
      </c>
      <c r="E89" s="40" t="s">
        <v>11425</v>
      </c>
    </row>
    <row r="90" spans="1:5" ht="12.75">
      <c r="A90" t="s">
        <v>58</v>
      </c>
      <c r="E90" s="39" t="s">
        <v>5</v>
      </c>
    </row>
    <row r="91" spans="1:13" ht="12.75">
      <c r="A91" t="s">
        <v>46</v>
      </c>
      <c r="C91" s="31" t="s">
        <v>11306</v>
      </c>
      <c r="E91" s="33" t="s">
        <v>10703</v>
      </c>
      <c r="J91" s="32">
        <f>0</f>
      </c>
      <c s="32">
        <f>0</f>
      </c>
      <c s="32">
        <f>0+L92+L96</f>
      </c>
      <c s="32">
        <f>0+M92+M96</f>
      </c>
    </row>
    <row r="92" spans="1:16" ht="25.5">
      <c r="A92" t="s">
        <v>49</v>
      </c>
      <c s="34" t="s">
        <v>141</v>
      </c>
      <c s="34" t="s">
        <v>11439</v>
      </c>
      <c s="35" t="s">
        <v>5</v>
      </c>
      <c s="6" t="s">
        <v>11440</v>
      </c>
      <c s="36" t="s">
        <v>83</v>
      </c>
      <c s="37">
        <v>129</v>
      </c>
      <c s="36">
        <v>0</v>
      </c>
      <c s="36">
        <f>ROUND(G92*H92,6)</f>
      </c>
      <c r="L92" s="38">
        <v>0</v>
      </c>
      <c s="32">
        <f>ROUND(ROUND(L92,2)*ROUND(G92,3),2)</f>
      </c>
      <c s="36" t="s">
        <v>10652</v>
      </c>
      <c>
        <f>(M92*21)/100</f>
      </c>
      <c t="s">
        <v>27</v>
      </c>
    </row>
    <row r="93" spans="1:5" ht="12.75">
      <c r="A93" s="35" t="s">
        <v>55</v>
      </c>
      <c r="E93" s="39" t="s">
        <v>5</v>
      </c>
    </row>
    <row r="94" spans="1:5" ht="12.75">
      <c r="A94" s="35" t="s">
        <v>56</v>
      </c>
      <c r="E94" s="40" t="s">
        <v>11415</v>
      </c>
    </row>
    <row r="95" spans="1:5" ht="102">
      <c r="A95" t="s">
        <v>58</v>
      </c>
      <c r="E95" s="39" t="s">
        <v>11441</v>
      </c>
    </row>
    <row r="96" spans="1:16" ht="12.75">
      <c r="A96" t="s">
        <v>49</v>
      </c>
      <c s="34" t="s">
        <v>145</v>
      </c>
      <c s="34" t="s">
        <v>11442</v>
      </c>
      <c s="35" t="s">
        <v>5</v>
      </c>
      <c s="6" t="s">
        <v>11443</v>
      </c>
      <c s="36" t="s">
        <v>88</v>
      </c>
      <c s="37">
        <v>2237</v>
      </c>
      <c s="36">
        <v>0</v>
      </c>
      <c s="36">
        <f>ROUND(G96*H96,6)</f>
      </c>
      <c r="L96" s="38">
        <v>0</v>
      </c>
      <c s="32">
        <f>ROUND(ROUND(L96,2)*ROUND(G96,3),2)</f>
      </c>
      <c s="36" t="s">
        <v>10652</v>
      </c>
      <c>
        <f>(M96*21)/100</f>
      </c>
      <c t="s">
        <v>27</v>
      </c>
    </row>
    <row r="97" spans="1:5" ht="12.75">
      <c r="A97" s="35" t="s">
        <v>55</v>
      </c>
      <c r="E97" s="39" t="s">
        <v>5</v>
      </c>
    </row>
    <row r="98" spans="1:5" ht="12.75">
      <c r="A98" s="35" t="s">
        <v>56</v>
      </c>
      <c r="E98" s="40" t="s">
        <v>11415</v>
      </c>
    </row>
    <row r="99" spans="1:5" ht="102">
      <c r="A99" t="s">
        <v>58</v>
      </c>
      <c r="E99" s="39" t="s">
        <v>11444</v>
      </c>
    </row>
    <row r="100" spans="1:13" ht="12.75">
      <c r="A100" t="s">
        <v>46</v>
      </c>
      <c r="C100" s="31" t="s">
        <v>11467</v>
      </c>
      <c r="E100" s="33" t="s">
        <v>11468</v>
      </c>
      <c r="J100" s="32">
        <f>0</f>
      </c>
      <c s="32">
        <f>0</f>
      </c>
      <c s="32">
        <f>0+L101+L105+L109+L113</f>
      </c>
      <c s="32">
        <f>0+M101+M105+M109+M113</f>
      </c>
    </row>
    <row r="101" spans="1:16" ht="12.75">
      <c r="A101" t="s">
        <v>49</v>
      </c>
      <c s="34" t="s">
        <v>161</v>
      </c>
      <c s="34" t="s">
        <v>11469</v>
      </c>
      <c s="35" t="s">
        <v>5</v>
      </c>
      <c s="6" t="s">
        <v>11470</v>
      </c>
      <c s="36" t="s">
        <v>83</v>
      </c>
      <c s="37">
        <v>10</v>
      </c>
      <c s="36">
        <v>0</v>
      </c>
      <c s="36">
        <f>ROUND(G101*H101,6)</f>
      </c>
      <c r="L101" s="38">
        <v>0</v>
      </c>
      <c s="32">
        <f>ROUND(ROUND(L101,2)*ROUND(G101,3),2)</f>
      </c>
      <c s="36" t="s">
        <v>72</v>
      </c>
      <c>
        <f>(M101*21)/100</f>
      </c>
      <c t="s">
        <v>27</v>
      </c>
    </row>
    <row r="102" spans="1:5" ht="12.75">
      <c r="A102" s="35" t="s">
        <v>55</v>
      </c>
      <c r="E102" s="39" t="s">
        <v>5</v>
      </c>
    </row>
    <row r="103" spans="1:5" ht="12.75">
      <c r="A103" s="35" t="s">
        <v>56</v>
      </c>
      <c r="E103" s="40" t="s">
        <v>11471</v>
      </c>
    </row>
    <row r="104" spans="1:5" ht="38.25">
      <c r="A104" t="s">
        <v>58</v>
      </c>
      <c r="E104" s="39" t="s">
        <v>11472</v>
      </c>
    </row>
    <row r="105" spans="1:16" ht="25.5">
      <c r="A105" t="s">
        <v>49</v>
      </c>
      <c s="34" t="s">
        <v>165</v>
      </c>
      <c s="34" t="s">
        <v>11473</v>
      </c>
      <c s="35" t="s">
        <v>5</v>
      </c>
      <c s="6" t="s">
        <v>11474</v>
      </c>
      <c s="36" t="s">
        <v>83</v>
      </c>
      <c s="37">
        <v>18</v>
      </c>
      <c s="36">
        <v>0</v>
      </c>
      <c s="36">
        <f>ROUND(G105*H105,6)</f>
      </c>
      <c r="L105" s="38">
        <v>0</v>
      </c>
      <c s="32">
        <f>ROUND(ROUND(L105,2)*ROUND(G105,3),2)</f>
      </c>
      <c s="36" t="s">
        <v>72</v>
      </c>
      <c>
        <f>(M105*21)/100</f>
      </c>
      <c t="s">
        <v>27</v>
      </c>
    </row>
    <row r="106" spans="1:5" ht="12.75">
      <c r="A106" s="35" t="s">
        <v>55</v>
      </c>
      <c r="E106" s="39" t="s">
        <v>5</v>
      </c>
    </row>
    <row r="107" spans="1:5" ht="12.75">
      <c r="A107" s="35" t="s">
        <v>56</v>
      </c>
      <c r="E107" s="40" t="s">
        <v>11471</v>
      </c>
    </row>
    <row r="108" spans="1:5" ht="38.25">
      <c r="A108" t="s">
        <v>58</v>
      </c>
      <c r="E108" s="39" t="s">
        <v>11475</v>
      </c>
    </row>
    <row r="109" spans="1:16" ht="12.75">
      <c r="A109" t="s">
        <v>49</v>
      </c>
      <c s="34" t="s">
        <v>170</v>
      </c>
      <c s="34" t="s">
        <v>11476</v>
      </c>
      <c s="35" t="s">
        <v>5</v>
      </c>
      <c s="6" t="s">
        <v>11477</v>
      </c>
      <c s="36" t="s">
        <v>83</v>
      </c>
      <c s="37">
        <v>10</v>
      </c>
      <c s="36">
        <v>0</v>
      </c>
      <c s="36">
        <f>ROUND(G109*H109,6)</f>
      </c>
      <c r="L109" s="38">
        <v>0</v>
      </c>
      <c s="32">
        <f>ROUND(ROUND(L109,2)*ROUND(G109,3),2)</f>
      </c>
      <c s="36" t="s">
        <v>72</v>
      </c>
      <c>
        <f>(M109*21)/100</f>
      </c>
      <c t="s">
        <v>27</v>
      </c>
    </row>
    <row r="110" spans="1:5" ht="12.75">
      <c r="A110" s="35" t="s">
        <v>55</v>
      </c>
      <c r="E110" s="39" t="s">
        <v>5</v>
      </c>
    </row>
    <row r="111" spans="1:5" ht="12.75">
      <c r="A111" s="35" t="s">
        <v>56</v>
      </c>
      <c r="E111" s="40" t="s">
        <v>11471</v>
      </c>
    </row>
    <row r="112" spans="1:5" ht="51">
      <c r="A112" t="s">
        <v>58</v>
      </c>
      <c r="E112" s="39" t="s">
        <v>11478</v>
      </c>
    </row>
    <row r="113" spans="1:16" ht="25.5">
      <c r="A113" t="s">
        <v>49</v>
      </c>
      <c s="34" t="s">
        <v>174</v>
      </c>
      <c s="34" t="s">
        <v>11479</v>
      </c>
      <c s="35" t="s">
        <v>5</v>
      </c>
      <c s="6" t="s">
        <v>11480</v>
      </c>
      <c s="36" t="s">
        <v>83</v>
      </c>
      <c s="37">
        <v>18</v>
      </c>
      <c s="36">
        <v>0</v>
      </c>
      <c s="36">
        <f>ROUND(G113*H113,6)</f>
      </c>
      <c r="L113" s="38">
        <v>0</v>
      </c>
      <c s="32">
        <f>ROUND(ROUND(L113,2)*ROUND(G113,3),2)</f>
      </c>
      <c s="36" t="s">
        <v>72</v>
      </c>
      <c>
        <f>(M113*21)/100</f>
      </c>
      <c t="s">
        <v>27</v>
      </c>
    </row>
    <row r="114" spans="1:5" ht="12.75">
      <c r="A114" s="35" t="s">
        <v>55</v>
      </c>
      <c r="E114" s="39" t="s">
        <v>5</v>
      </c>
    </row>
    <row r="115" spans="1:5" ht="12.75">
      <c r="A115" s="35" t="s">
        <v>56</v>
      </c>
      <c r="E115" s="40" t="s">
        <v>11471</v>
      </c>
    </row>
    <row r="116" spans="1:5" ht="76.5">
      <c r="A116" t="s">
        <v>58</v>
      </c>
      <c r="E116" s="39" t="s">
        <v>11481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11406</v>
      </c>
      <c s="41">
        <f>Rekapitulace!C206</f>
      </c>
      <c s="20" t="s">
        <v>0</v>
      </c>
      <c t="s">
        <v>23</v>
      </c>
      <c t="s">
        <v>27</v>
      </c>
    </row>
    <row r="4" spans="1:16" ht="32" customHeight="1">
      <c r="A4" s="24" t="s">
        <v>20</v>
      </c>
      <c s="25" t="s">
        <v>28</v>
      </c>
      <c s="27" t="s">
        <v>11406</v>
      </c>
      <c r="E4" s="26" t="s">
        <v>11407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COUNTIFS(L8:L80,"=0",A8:A80,"P")+COUNTIFS(L8:L80,"",A8:A80,"P")+SUM(Q8:Q80)</f>
      </c>
    </row>
    <row r="8" spans="1:13" ht="12.75">
      <c r="A8" t="s">
        <v>44</v>
      </c>
      <c r="C8" s="28" t="s">
        <v>11494</v>
      </c>
      <c r="E8" s="30" t="s">
        <v>11493</v>
      </c>
      <c r="J8" s="29">
        <f>0+J9+J30+J75</f>
      </c>
      <c s="29">
        <f>0+K9+K30+K75</f>
      </c>
      <c s="29">
        <f>0+L9+L30+L75</f>
      </c>
      <c s="29">
        <f>0+M9+M30+M75</f>
      </c>
    </row>
    <row r="9" spans="1:13" ht="12.75">
      <c r="A9" t="s">
        <v>46</v>
      </c>
      <c r="C9" s="31" t="s">
        <v>11411</v>
      </c>
      <c r="E9" s="33" t="s">
        <v>11412</v>
      </c>
      <c r="J9" s="32">
        <f>0</f>
      </c>
      <c s="32">
        <f>0</f>
      </c>
      <c s="32">
        <f>0+L10+L14+L18+L22+L26</f>
      </c>
      <c s="32">
        <f>0+M10+M14+M18+M22+M26</f>
      </c>
    </row>
    <row r="10" spans="1:16" ht="12.75">
      <c r="A10" t="s">
        <v>49</v>
      </c>
      <c s="34" t="s">
        <v>108</v>
      </c>
      <c s="34" t="s">
        <v>11413</v>
      </c>
      <c s="35" t="s">
        <v>5</v>
      </c>
      <c s="6" t="s">
        <v>11414</v>
      </c>
      <c s="36" t="s">
        <v>83</v>
      </c>
      <c s="37">
        <v>3</v>
      </c>
      <c s="36">
        <v>0</v>
      </c>
      <c s="36">
        <f>ROUND(G10*H10,6)</f>
      </c>
      <c r="L10" s="38">
        <v>0</v>
      </c>
      <c s="32">
        <f>ROUND(ROUND(L10,2)*ROUND(G10,3),2)</f>
      </c>
      <c s="36" t="s">
        <v>10652</v>
      </c>
      <c>
        <f>(M10*21)/100</f>
      </c>
      <c t="s">
        <v>27</v>
      </c>
    </row>
    <row r="11" spans="1:5" ht="12.75">
      <c r="A11" s="35" t="s">
        <v>55</v>
      </c>
      <c r="E11" s="39" t="s">
        <v>5</v>
      </c>
    </row>
    <row r="12" spans="1:5" ht="12.75">
      <c r="A12" s="35" t="s">
        <v>56</v>
      </c>
      <c r="E12" s="40" t="s">
        <v>11415</v>
      </c>
    </row>
    <row r="13" spans="1:5" ht="89.25">
      <c r="A13" t="s">
        <v>58</v>
      </c>
      <c r="E13" s="39" t="s">
        <v>11416</v>
      </c>
    </row>
    <row r="14" spans="1:16" ht="12.75">
      <c r="A14" t="s">
        <v>49</v>
      </c>
      <c s="34" t="s">
        <v>113</v>
      </c>
      <c s="34" t="s">
        <v>10694</v>
      </c>
      <c s="35" t="s">
        <v>5</v>
      </c>
      <c s="6" t="s">
        <v>10695</v>
      </c>
      <c s="36" t="s">
        <v>83</v>
      </c>
      <c s="37">
        <v>1</v>
      </c>
      <c s="36">
        <v>0</v>
      </c>
      <c s="36">
        <f>ROUND(G14*H14,6)</f>
      </c>
      <c r="L14" s="38">
        <v>0</v>
      </c>
      <c s="32">
        <f>ROUND(ROUND(L14,2)*ROUND(G14,3),2)</f>
      </c>
      <c s="36" t="s">
        <v>10652</v>
      </c>
      <c>
        <f>(M14*21)/100</f>
      </c>
      <c t="s">
        <v>27</v>
      </c>
    </row>
    <row r="15" spans="1:5" ht="12.75">
      <c r="A15" s="35" t="s">
        <v>55</v>
      </c>
      <c r="E15" s="39" t="s">
        <v>5</v>
      </c>
    </row>
    <row r="16" spans="1:5" ht="12.75">
      <c r="A16" s="35" t="s">
        <v>56</v>
      </c>
      <c r="E16" s="40" t="s">
        <v>11415</v>
      </c>
    </row>
    <row r="17" spans="1:5" ht="89.25">
      <c r="A17" t="s">
        <v>58</v>
      </c>
      <c r="E17" s="39" t="s">
        <v>11417</v>
      </c>
    </row>
    <row r="18" spans="1:16" ht="12.75">
      <c r="A18" t="s">
        <v>49</v>
      </c>
      <c s="34" t="s">
        <v>117</v>
      </c>
      <c s="34" t="s">
        <v>10696</v>
      </c>
      <c s="35" t="s">
        <v>5</v>
      </c>
      <c s="6" t="s">
        <v>10697</v>
      </c>
      <c s="36" t="s">
        <v>83</v>
      </c>
      <c s="37">
        <v>1</v>
      </c>
      <c s="36">
        <v>0</v>
      </c>
      <c s="36">
        <f>ROUND(G18*H18,6)</f>
      </c>
      <c r="L18" s="38">
        <v>0</v>
      </c>
      <c s="32">
        <f>ROUND(ROUND(L18,2)*ROUND(G18,3),2)</f>
      </c>
      <c s="36" t="s">
        <v>10652</v>
      </c>
      <c>
        <f>(M18*21)/100</f>
      </c>
      <c t="s">
        <v>27</v>
      </c>
    </row>
    <row r="19" spans="1:5" ht="12.75">
      <c r="A19" s="35" t="s">
        <v>55</v>
      </c>
      <c r="E19" s="39" t="s">
        <v>5</v>
      </c>
    </row>
    <row r="20" spans="1:5" ht="12.75">
      <c r="A20" s="35" t="s">
        <v>56</v>
      </c>
      <c r="E20" s="40" t="s">
        <v>11415</v>
      </c>
    </row>
    <row r="21" spans="1:5" ht="89.25">
      <c r="A21" t="s">
        <v>58</v>
      </c>
      <c r="E21" s="39" t="s">
        <v>11418</v>
      </c>
    </row>
    <row r="22" spans="1:16" ht="12.75">
      <c r="A22" t="s">
        <v>49</v>
      </c>
      <c s="34" t="s">
        <v>121</v>
      </c>
      <c s="34" t="s">
        <v>2597</v>
      </c>
      <c s="35" t="s">
        <v>5</v>
      </c>
      <c s="6" t="s">
        <v>439</v>
      </c>
      <c s="36" t="s">
        <v>83</v>
      </c>
      <c s="37">
        <v>1</v>
      </c>
      <c s="36">
        <v>0</v>
      </c>
      <c s="36">
        <f>ROUND(G22*H22,6)</f>
      </c>
      <c r="L22" s="38">
        <v>0</v>
      </c>
      <c s="32">
        <f>ROUND(ROUND(L22,2)*ROUND(G22,3),2)</f>
      </c>
      <c s="36" t="s">
        <v>10652</v>
      </c>
      <c>
        <f>(M22*21)/100</f>
      </c>
      <c t="s">
        <v>27</v>
      </c>
    </row>
    <row r="23" spans="1:5" ht="12.75">
      <c r="A23" s="35" t="s">
        <v>55</v>
      </c>
      <c r="E23" s="39" t="s">
        <v>5</v>
      </c>
    </row>
    <row r="24" spans="1:5" ht="12.75">
      <c r="A24" s="35" t="s">
        <v>56</v>
      </c>
      <c r="E24" s="40" t="s">
        <v>11415</v>
      </c>
    </row>
    <row r="25" spans="1:5" ht="89.25">
      <c r="A25" t="s">
        <v>58</v>
      </c>
      <c r="E25" s="39" t="s">
        <v>11419</v>
      </c>
    </row>
    <row r="26" spans="1:16" ht="12.75">
      <c r="A26" t="s">
        <v>49</v>
      </c>
      <c s="34" t="s">
        <v>141</v>
      </c>
      <c s="34" t="s">
        <v>11420</v>
      </c>
      <c s="35" t="s">
        <v>5</v>
      </c>
      <c s="6" t="s">
        <v>11421</v>
      </c>
      <c s="36" t="s">
        <v>83</v>
      </c>
      <c s="37">
        <v>0.2</v>
      </c>
      <c s="36">
        <v>0</v>
      </c>
      <c s="36">
        <f>ROUND(G26*H26,6)</f>
      </c>
      <c r="L26" s="38">
        <v>0</v>
      </c>
      <c s="32">
        <f>ROUND(ROUND(L26,2)*ROUND(G26,3),2)</f>
      </c>
      <c s="36" t="s">
        <v>72</v>
      </c>
      <c>
        <f>(M26*21)/100</f>
      </c>
      <c t="s">
        <v>27</v>
      </c>
    </row>
    <row r="27" spans="1:5" ht="12.75">
      <c r="A27" s="35" t="s">
        <v>55</v>
      </c>
      <c r="E27" s="39" t="s">
        <v>5</v>
      </c>
    </row>
    <row r="28" spans="1:5" ht="12.75">
      <c r="A28" s="35" t="s">
        <v>56</v>
      </c>
      <c r="E28" s="40" t="s">
        <v>11415</v>
      </c>
    </row>
    <row r="29" spans="1:5" ht="114.75">
      <c r="A29" t="s">
        <v>58</v>
      </c>
      <c r="E29" s="39" t="s">
        <v>11422</v>
      </c>
    </row>
    <row r="30" spans="1:13" ht="12.75">
      <c r="A30" t="s">
        <v>46</v>
      </c>
      <c r="C30" s="31" t="s">
        <v>10648</v>
      </c>
      <c r="E30" s="33" t="s">
        <v>10649</v>
      </c>
      <c r="J30" s="32">
        <f>0</f>
      </c>
      <c s="32">
        <f>0</f>
      </c>
      <c s="32">
        <f>0+L31+L35+L39+L43+L47+L51+L55+L59+L63+L67+L71</f>
      </c>
      <c s="32">
        <f>0+M31+M35+M39+M43+M47+M51+M55+M59+M63+M67+M71</f>
      </c>
    </row>
    <row r="31" spans="1:16" ht="25.5">
      <c r="A31" t="s">
        <v>49</v>
      </c>
      <c s="34" t="s">
        <v>67</v>
      </c>
      <c s="34" t="s">
        <v>10870</v>
      </c>
      <c s="35" t="s">
        <v>5</v>
      </c>
      <c s="6" t="s">
        <v>10871</v>
      </c>
      <c s="36" t="s">
        <v>83</v>
      </c>
      <c s="37">
        <v>2</v>
      </c>
      <c s="36">
        <v>0</v>
      </c>
      <c s="36">
        <f>ROUND(G31*H31,6)</f>
      </c>
      <c r="L31" s="38">
        <v>0</v>
      </c>
      <c s="32">
        <f>ROUND(ROUND(L31,2)*ROUND(G31,3),2)</f>
      </c>
      <c s="36" t="s">
        <v>10652</v>
      </c>
      <c>
        <f>(M31*21)/100</f>
      </c>
      <c t="s">
        <v>27</v>
      </c>
    </row>
    <row r="32" spans="1:5" ht="12.75">
      <c r="A32" s="35" t="s">
        <v>55</v>
      </c>
      <c r="E32" s="39" t="s">
        <v>5</v>
      </c>
    </row>
    <row r="33" spans="1:5" ht="12.75">
      <c r="A33" s="35" t="s">
        <v>56</v>
      </c>
      <c r="E33" s="40" t="s">
        <v>11425</v>
      </c>
    </row>
    <row r="34" spans="1:5" ht="102">
      <c r="A34" t="s">
        <v>58</v>
      </c>
      <c r="E34" s="39" t="s">
        <v>11448</v>
      </c>
    </row>
    <row r="35" spans="1:16" ht="25.5">
      <c r="A35" t="s">
        <v>49</v>
      </c>
      <c s="34" t="s">
        <v>27</v>
      </c>
      <c s="34" t="s">
        <v>11449</v>
      </c>
      <c s="35" t="s">
        <v>5</v>
      </c>
      <c s="6" t="s">
        <v>11450</v>
      </c>
      <c s="36" t="s">
        <v>83</v>
      </c>
      <c s="37">
        <v>8</v>
      </c>
      <c s="36">
        <v>0</v>
      </c>
      <c s="36">
        <f>ROUND(G35*H35,6)</f>
      </c>
      <c r="L35" s="38">
        <v>0</v>
      </c>
      <c s="32">
        <f>ROUND(ROUND(L35,2)*ROUND(G35,3),2)</f>
      </c>
      <c s="36" t="s">
        <v>10652</v>
      </c>
      <c>
        <f>(M35*21)/100</f>
      </c>
      <c t="s">
        <v>27</v>
      </c>
    </row>
    <row r="36" spans="1:5" ht="12.75">
      <c r="A36" s="35" t="s">
        <v>55</v>
      </c>
      <c r="E36" s="39" t="s">
        <v>5</v>
      </c>
    </row>
    <row r="37" spans="1:5" ht="12.75">
      <c r="A37" s="35" t="s">
        <v>56</v>
      </c>
      <c r="E37" s="40" t="s">
        <v>11425</v>
      </c>
    </row>
    <row r="38" spans="1:5" ht="114.75">
      <c r="A38" t="s">
        <v>58</v>
      </c>
      <c r="E38" s="39" t="s">
        <v>11426</v>
      </c>
    </row>
    <row r="39" spans="1:16" ht="25.5">
      <c r="A39" t="s">
        <v>49</v>
      </c>
      <c s="34" t="s">
        <v>26</v>
      </c>
      <c s="34" t="s">
        <v>11451</v>
      </c>
      <c s="35" t="s">
        <v>5</v>
      </c>
      <c s="6" t="s">
        <v>11452</v>
      </c>
      <c s="36" t="s">
        <v>83</v>
      </c>
      <c s="37">
        <v>3</v>
      </c>
      <c s="36">
        <v>0</v>
      </c>
      <c s="36">
        <f>ROUND(G39*H39,6)</f>
      </c>
      <c r="L39" s="38">
        <v>0</v>
      </c>
      <c s="32">
        <f>ROUND(ROUND(L39,2)*ROUND(G39,3),2)</f>
      </c>
      <c s="36" t="s">
        <v>10652</v>
      </c>
      <c>
        <f>(M39*21)/100</f>
      </c>
      <c t="s">
        <v>27</v>
      </c>
    </row>
    <row r="40" spans="1:5" ht="12.75">
      <c r="A40" s="35" t="s">
        <v>55</v>
      </c>
      <c r="E40" s="39" t="s">
        <v>5</v>
      </c>
    </row>
    <row r="41" spans="1:5" ht="12.75">
      <c r="A41" s="35" t="s">
        <v>56</v>
      </c>
      <c r="E41" s="40" t="s">
        <v>11425</v>
      </c>
    </row>
    <row r="42" spans="1:5" ht="114.75">
      <c r="A42" t="s">
        <v>58</v>
      </c>
      <c r="E42" s="39" t="s">
        <v>11426</v>
      </c>
    </row>
    <row r="43" spans="1:16" ht="12.75">
      <c r="A43" t="s">
        <v>49</v>
      </c>
      <c s="34" t="s">
        <v>85</v>
      </c>
      <c s="34" t="s">
        <v>11423</v>
      </c>
      <c s="35" t="s">
        <v>5</v>
      </c>
      <c s="6" t="s">
        <v>11424</v>
      </c>
      <c s="36" t="s">
        <v>83</v>
      </c>
      <c s="37">
        <v>5</v>
      </c>
      <c s="36">
        <v>0</v>
      </c>
      <c s="36">
        <f>ROUND(G43*H43,6)</f>
      </c>
      <c r="L43" s="38">
        <v>0</v>
      </c>
      <c s="32">
        <f>ROUND(ROUND(L43,2)*ROUND(G43,3),2)</f>
      </c>
      <c s="36" t="s">
        <v>10652</v>
      </c>
      <c>
        <f>(M43*21)/100</f>
      </c>
      <c t="s">
        <v>27</v>
      </c>
    </row>
    <row r="44" spans="1:5" ht="12.75">
      <c r="A44" s="35" t="s">
        <v>55</v>
      </c>
      <c r="E44" s="39" t="s">
        <v>5</v>
      </c>
    </row>
    <row r="45" spans="1:5" ht="12.75">
      <c r="A45" s="35" t="s">
        <v>56</v>
      </c>
      <c r="E45" s="40" t="s">
        <v>11425</v>
      </c>
    </row>
    <row r="46" spans="1:5" ht="114.75">
      <c r="A46" t="s">
        <v>58</v>
      </c>
      <c r="E46" s="39" t="s">
        <v>11426</v>
      </c>
    </row>
    <row r="47" spans="1:16" ht="12.75">
      <c r="A47" t="s">
        <v>49</v>
      </c>
      <c s="34" t="s">
        <v>90</v>
      </c>
      <c s="34" t="s">
        <v>11427</v>
      </c>
      <c s="35" t="s">
        <v>5</v>
      </c>
      <c s="6" t="s">
        <v>11428</v>
      </c>
      <c s="36" t="s">
        <v>83</v>
      </c>
      <c s="37">
        <v>4</v>
      </c>
      <c s="36">
        <v>0</v>
      </c>
      <c s="36">
        <f>ROUND(G47*H47,6)</f>
      </c>
      <c r="L47" s="38">
        <v>0</v>
      </c>
      <c s="32">
        <f>ROUND(ROUND(L47,2)*ROUND(G47,3),2)</f>
      </c>
      <c s="36" t="s">
        <v>10652</v>
      </c>
      <c>
        <f>(M47*21)/100</f>
      </c>
      <c t="s">
        <v>27</v>
      </c>
    </row>
    <row r="48" spans="1:5" ht="12.75">
      <c r="A48" s="35" t="s">
        <v>55</v>
      </c>
      <c r="E48" s="39" t="s">
        <v>5</v>
      </c>
    </row>
    <row r="49" spans="1:5" ht="12.75">
      <c r="A49" s="35" t="s">
        <v>56</v>
      </c>
      <c r="E49" s="40" t="s">
        <v>11425</v>
      </c>
    </row>
    <row r="50" spans="1:5" ht="114.75">
      <c r="A50" t="s">
        <v>58</v>
      </c>
      <c r="E50" s="39" t="s">
        <v>11426</v>
      </c>
    </row>
    <row r="51" spans="1:16" ht="12.75">
      <c r="A51" t="s">
        <v>49</v>
      </c>
      <c s="34" t="s">
        <v>93</v>
      </c>
      <c s="34" t="s">
        <v>11429</v>
      </c>
      <c s="35" t="s">
        <v>5</v>
      </c>
      <c s="6" t="s">
        <v>11430</v>
      </c>
      <c s="36" t="s">
        <v>88</v>
      </c>
      <c s="37">
        <v>580</v>
      </c>
      <c s="36">
        <v>0</v>
      </c>
      <c s="36">
        <f>ROUND(G51*H51,6)</f>
      </c>
      <c r="L51" s="38">
        <v>0</v>
      </c>
      <c s="32">
        <f>ROUND(ROUND(L51,2)*ROUND(G51,3),2)</f>
      </c>
      <c s="36" t="s">
        <v>10652</v>
      </c>
      <c>
        <f>(M51*21)/100</f>
      </c>
      <c t="s">
        <v>27</v>
      </c>
    </row>
    <row r="52" spans="1:5" ht="12.75">
      <c r="A52" s="35" t="s">
        <v>55</v>
      </c>
      <c r="E52" s="39" t="s">
        <v>5</v>
      </c>
    </row>
    <row r="53" spans="1:5" ht="12.75">
      <c r="A53" s="35" t="s">
        <v>56</v>
      </c>
      <c r="E53" s="40" t="s">
        <v>11425</v>
      </c>
    </row>
    <row r="54" spans="1:5" ht="114.75">
      <c r="A54" t="s">
        <v>58</v>
      </c>
      <c r="E54" s="39" t="s">
        <v>11431</v>
      </c>
    </row>
    <row r="55" spans="1:16" ht="12.75">
      <c r="A55" t="s">
        <v>49</v>
      </c>
      <c s="34" t="s">
        <v>79</v>
      </c>
      <c s="34" t="s">
        <v>11461</v>
      </c>
      <c s="35" t="s">
        <v>5</v>
      </c>
      <c s="6" t="s">
        <v>11462</v>
      </c>
      <c s="36" t="s">
        <v>83</v>
      </c>
      <c s="37">
        <v>105</v>
      </c>
      <c s="36">
        <v>0</v>
      </c>
      <c s="36">
        <f>ROUND(G55*H55,6)</f>
      </c>
      <c r="L55" s="38">
        <v>0</v>
      </c>
      <c s="32">
        <f>ROUND(ROUND(L55,2)*ROUND(G55,3),2)</f>
      </c>
      <c s="36" t="s">
        <v>10652</v>
      </c>
      <c>
        <f>(M55*21)/100</f>
      </c>
      <c t="s">
        <v>27</v>
      </c>
    </row>
    <row r="56" spans="1:5" ht="12.75">
      <c r="A56" s="35" t="s">
        <v>55</v>
      </c>
      <c r="E56" s="39" t="s">
        <v>5</v>
      </c>
    </row>
    <row r="57" spans="1:5" ht="12.75">
      <c r="A57" s="35" t="s">
        <v>56</v>
      </c>
      <c r="E57" s="40" t="s">
        <v>11425</v>
      </c>
    </row>
    <row r="58" spans="1:5" ht="114.75">
      <c r="A58" t="s">
        <v>58</v>
      </c>
      <c r="E58" s="39" t="s">
        <v>11426</v>
      </c>
    </row>
    <row r="59" spans="1:16" ht="25.5">
      <c r="A59" t="s">
        <v>49</v>
      </c>
      <c s="34" t="s">
        <v>100</v>
      </c>
      <c s="34" t="s">
        <v>11432</v>
      </c>
      <c s="35" t="s">
        <v>5</v>
      </c>
      <c s="6" t="s">
        <v>11433</v>
      </c>
      <c s="36" t="s">
        <v>83</v>
      </c>
      <c s="37">
        <v>3</v>
      </c>
      <c s="36">
        <v>0</v>
      </c>
      <c s="36">
        <f>ROUND(G59*H59,6)</f>
      </c>
      <c r="L59" s="38">
        <v>0</v>
      </c>
      <c s="32">
        <f>ROUND(ROUND(L59,2)*ROUND(G59,3),2)</f>
      </c>
      <c s="36" t="s">
        <v>10652</v>
      </c>
      <c>
        <f>(M59*21)/100</f>
      </c>
      <c t="s">
        <v>27</v>
      </c>
    </row>
    <row r="60" spans="1:5" ht="12.75">
      <c r="A60" s="35" t="s">
        <v>55</v>
      </c>
      <c r="E60" s="39" t="s">
        <v>5</v>
      </c>
    </row>
    <row r="61" spans="1:5" ht="12.75">
      <c r="A61" s="35" t="s">
        <v>56</v>
      </c>
      <c r="E61" s="40" t="s">
        <v>11434</v>
      </c>
    </row>
    <row r="62" spans="1:5" ht="76.5">
      <c r="A62" t="s">
        <v>58</v>
      </c>
      <c r="E62" s="39" t="s">
        <v>11435</v>
      </c>
    </row>
    <row r="63" spans="1:16" ht="25.5">
      <c r="A63" t="s">
        <v>49</v>
      </c>
      <c s="34" t="s">
        <v>104</v>
      </c>
      <c s="34" t="s">
        <v>11436</v>
      </c>
      <c s="35" t="s">
        <v>5</v>
      </c>
      <c s="6" t="s">
        <v>11437</v>
      </c>
      <c s="36" t="s">
        <v>83</v>
      </c>
      <c s="37">
        <v>3</v>
      </c>
      <c s="36">
        <v>0</v>
      </c>
      <c s="36">
        <f>ROUND(G63*H63,6)</f>
      </c>
      <c r="L63" s="38">
        <v>0</v>
      </c>
      <c s="32">
        <f>ROUND(ROUND(L63,2)*ROUND(G63,3),2)</f>
      </c>
      <c s="36" t="s">
        <v>10652</v>
      </c>
      <c>
        <f>(M63*21)/100</f>
      </c>
      <c t="s">
        <v>27</v>
      </c>
    </row>
    <row r="64" spans="1:5" ht="12.75">
      <c r="A64" s="35" t="s">
        <v>55</v>
      </c>
      <c r="E64" s="39" t="s">
        <v>5</v>
      </c>
    </row>
    <row r="65" spans="1:5" ht="12.75">
      <c r="A65" s="35" t="s">
        <v>56</v>
      </c>
      <c r="E65" s="40" t="s">
        <v>11434</v>
      </c>
    </row>
    <row r="66" spans="1:5" ht="89.25">
      <c r="A66" t="s">
        <v>58</v>
      </c>
      <c r="E66" s="39" t="s">
        <v>11438</v>
      </c>
    </row>
    <row r="67" spans="1:16" ht="12.75">
      <c r="A67" t="s">
        <v>49</v>
      </c>
      <c s="34" t="s">
        <v>133</v>
      </c>
      <c s="34" t="s">
        <v>11463</v>
      </c>
      <c s="35" t="s">
        <v>5</v>
      </c>
      <c s="6" t="s">
        <v>11464</v>
      </c>
      <c s="36" t="s">
        <v>88</v>
      </c>
      <c s="37">
        <v>187</v>
      </c>
      <c s="36">
        <v>0</v>
      </c>
      <c s="36">
        <f>ROUND(G67*H67,6)</f>
      </c>
      <c r="L67" s="38">
        <v>0</v>
      </c>
      <c s="32">
        <f>ROUND(ROUND(L67,2)*ROUND(G67,3),2)</f>
      </c>
      <c s="36" t="s">
        <v>72</v>
      </c>
      <c>
        <f>(M67*21)/100</f>
      </c>
      <c t="s">
        <v>27</v>
      </c>
    </row>
    <row r="68" spans="1:5" ht="12.75">
      <c r="A68" s="35" t="s">
        <v>55</v>
      </c>
      <c r="E68" s="39" t="s">
        <v>5</v>
      </c>
    </row>
    <row r="69" spans="1:5" ht="12.75">
      <c r="A69" s="35" t="s">
        <v>56</v>
      </c>
      <c r="E69" s="40" t="s">
        <v>11425</v>
      </c>
    </row>
    <row r="70" spans="1:5" ht="12.75">
      <c r="A70" t="s">
        <v>58</v>
      </c>
      <c r="E70" s="39" t="s">
        <v>5</v>
      </c>
    </row>
    <row r="71" spans="1:16" ht="12.75">
      <c r="A71" t="s">
        <v>49</v>
      </c>
      <c s="34" t="s">
        <v>137</v>
      </c>
      <c s="34" t="s">
        <v>11465</v>
      </c>
      <c s="35" t="s">
        <v>5</v>
      </c>
      <c s="6" t="s">
        <v>11466</v>
      </c>
      <c s="36" t="s">
        <v>88</v>
      </c>
      <c s="37">
        <v>95</v>
      </c>
      <c s="36">
        <v>0</v>
      </c>
      <c s="36">
        <f>ROUND(G71*H71,6)</f>
      </c>
      <c r="L71" s="38">
        <v>0</v>
      </c>
      <c s="32">
        <f>ROUND(ROUND(L71,2)*ROUND(G71,3),2)</f>
      </c>
      <c s="36" t="s">
        <v>72</v>
      </c>
      <c>
        <f>(M71*21)/100</f>
      </c>
      <c t="s">
        <v>27</v>
      </c>
    </row>
    <row r="72" spans="1:5" ht="12.75">
      <c r="A72" s="35" t="s">
        <v>55</v>
      </c>
      <c r="E72" s="39" t="s">
        <v>5</v>
      </c>
    </row>
    <row r="73" spans="1:5" ht="12.75">
      <c r="A73" s="35" t="s">
        <v>56</v>
      </c>
      <c r="E73" s="40" t="s">
        <v>11425</v>
      </c>
    </row>
    <row r="74" spans="1:5" ht="114.75">
      <c r="A74" t="s">
        <v>58</v>
      </c>
      <c r="E74" s="39" t="s">
        <v>11431</v>
      </c>
    </row>
    <row r="75" spans="1:13" ht="12.75">
      <c r="A75" t="s">
        <v>46</v>
      </c>
      <c r="C75" s="31" t="s">
        <v>11306</v>
      </c>
      <c r="E75" s="33" t="s">
        <v>10703</v>
      </c>
      <c r="J75" s="32">
        <f>0</f>
      </c>
      <c s="32">
        <f>0</f>
      </c>
      <c s="32">
        <f>0+L76+L80</f>
      </c>
      <c s="32">
        <f>0+M76+M80</f>
      </c>
    </row>
    <row r="76" spans="1:16" ht="25.5">
      <c r="A76" t="s">
        <v>49</v>
      </c>
      <c s="34" t="s">
        <v>125</v>
      </c>
      <c s="34" t="s">
        <v>11439</v>
      </c>
      <c s="35" t="s">
        <v>5</v>
      </c>
      <c s="6" t="s">
        <v>11440</v>
      </c>
      <c s="36" t="s">
        <v>83</v>
      </c>
      <c s="37">
        <v>17</v>
      </c>
      <c s="36">
        <v>0</v>
      </c>
      <c s="36">
        <f>ROUND(G76*H76,6)</f>
      </c>
      <c r="L76" s="38">
        <v>0</v>
      </c>
      <c s="32">
        <f>ROUND(ROUND(L76,2)*ROUND(G76,3),2)</f>
      </c>
      <c s="36" t="s">
        <v>10652</v>
      </c>
      <c>
        <f>(M76*21)/100</f>
      </c>
      <c t="s">
        <v>27</v>
      </c>
    </row>
    <row r="77" spans="1:5" ht="12.75">
      <c r="A77" s="35" t="s">
        <v>55</v>
      </c>
      <c r="E77" s="39" t="s">
        <v>5</v>
      </c>
    </row>
    <row r="78" spans="1:5" ht="12.75">
      <c r="A78" s="35" t="s">
        <v>56</v>
      </c>
      <c r="E78" s="40" t="s">
        <v>11415</v>
      </c>
    </row>
    <row r="79" spans="1:5" ht="102">
      <c r="A79" t="s">
        <v>58</v>
      </c>
      <c r="E79" s="39" t="s">
        <v>11441</v>
      </c>
    </row>
    <row r="80" spans="1:16" ht="12.75">
      <c r="A80" t="s">
        <v>49</v>
      </c>
      <c s="34" t="s">
        <v>129</v>
      </c>
      <c s="34" t="s">
        <v>11442</v>
      </c>
      <c s="35" t="s">
        <v>5</v>
      </c>
      <c s="6" t="s">
        <v>11443</v>
      </c>
      <c s="36" t="s">
        <v>88</v>
      </c>
      <c s="37">
        <v>336</v>
      </c>
      <c s="36">
        <v>0</v>
      </c>
      <c s="36">
        <f>ROUND(G80*H80,6)</f>
      </c>
      <c r="L80" s="38">
        <v>0</v>
      </c>
      <c s="32">
        <f>ROUND(ROUND(L80,2)*ROUND(G80,3),2)</f>
      </c>
      <c s="36" t="s">
        <v>10652</v>
      </c>
      <c>
        <f>(M80*21)/100</f>
      </c>
      <c t="s">
        <v>27</v>
      </c>
    </row>
    <row r="81" spans="1:5" ht="12.75">
      <c r="A81" s="35" t="s">
        <v>55</v>
      </c>
      <c r="E81" s="39" t="s">
        <v>5</v>
      </c>
    </row>
    <row r="82" spans="1:5" ht="12.75">
      <c r="A82" s="35" t="s">
        <v>56</v>
      </c>
      <c r="E82" s="40" t="s">
        <v>11415</v>
      </c>
    </row>
    <row r="83" spans="1:5" ht="102">
      <c r="A83" t="s">
        <v>58</v>
      </c>
      <c r="E83" s="39" t="s">
        <v>11444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1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11495</v>
      </c>
      <c s="41">
        <f>Rekapitulace!C212</f>
      </c>
      <c s="20" t="s">
        <v>0</v>
      </c>
      <c t="s">
        <v>23</v>
      </c>
      <c t="s">
        <v>27</v>
      </c>
    </row>
    <row r="4" spans="1:16" ht="32" customHeight="1">
      <c r="A4" s="24" t="s">
        <v>20</v>
      </c>
      <c s="25" t="s">
        <v>28</v>
      </c>
      <c s="27" t="s">
        <v>11495</v>
      </c>
      <c r="E4" s="26" t="s">
        <v>11496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COUNTIFS(L8:L107,"=0",A8:A107,"P")+COUNTIFS(L8:L107,"",A8:A107,"P")+SUM(Q8:Q107)</f>
      </c>
    </row>
    <row r="8" spans="1:13" ht="12.75">
      <c r="A8" t="s">
        <v>44</v>
      </c>
      <c r="C8" s="28" t="s">
        <v>11499</v>
      </c>
      <c r="E8" s="30" t="s">
        <v>11498</v>
      </c>
      <c r="J8" s="29">
        <f>0+J9+J18+J39+J64+J89+J106</f>
      </c>
      <c s="29">
        <f>0+K9+K18+K39+K64+K89+K106</f>
      </c>
      <c s="29">
        <f>0+L9+L18+L39+L64+L89+L106</f>
      </c>
      <c s="29">
        <f>0+M9+M18+M39+M64+M89+M106</f>
      </c>
    </row>
    <row r="9" spans="1:13" ht="12.75">
      <c r="A9" t="s">
        <v>46</v>
      </c>
      <c r="C9" s="31" t="s">
        <v>129</v>
      </c>
      <c r="E9" s="33" t="s">
        <v>1973</v>
      </c>
      <c r="J9" s="32">
        <f>0</f>
      </c>
      <c s="32">
        <f>0</f>
      </c>
      <c s="32">
        <f>0+L10+L14</f>
      </c>
      <c s="32">
        <f>0+M10+M14</f>
      </c>
    </row>
    <row r="10" spans="1:16" ht="25.5">
      <c r="A10" t="s">
        <v>49</v>
      </c>
      <c s="34" t="s">
        <v>67</v>
      </c>
      <c s="34" t="s">
        <v>1138</v>
      </c>
      <c s="35" t="s">
        <v>5</v>
      </c>
      <c s="6" t="s">
        <v>1139</v>
      </c>
      <c s="36" t="s">
        <v>53</v>
      </c>
      <c s="37">
        <v>0.5</v>
      </c>
      <c s="36">
        <v>0</v>
      </c>
      <c s="36">
        <f>ROUND(G10*H10,6)</f>
      </c>
      <c r="L10" s="38">
        <v>0</v>
      </c>
      <c s="32">
        <f>ROUND(ROUND(L10,2)*ROUND(G10,3),2)</f>
      </c>
      <c s="36" t="s">
        <v>738</v>
      </c>
      <c>
        <f>(M10*21)/100</f>
      </c>
      <c t="s">
        <v>27</v>
      </c>
    </row>
    <row r="11" spans="1:5" ht="12.75">
      <c r="A11" s="35" t="s">
        <v>55</v>
      </c>
      <c r="E11" s="39" t="s">
        <v>5</v>
      </c>
    </row>
    <row r="12" spans="1:5" ht="12.75">
      <c r="A12" s="35" t="s">
        <v>56</v>
      </c>
      <c r="E12" s="40" t="s">
        <v>11500</v>
      </c>
    </row>
    <row r="13" spans="1:5" ht="89.25">
      <c r="A13" t="s">
        <v>58</v>
      </c>
      <c r="E13" s="39" t="s">
        <v>1975</v>
      </c>
    </row>
    <row r="14" spans="1:16" ht="25.5">
      <c r="A14" t="s">
        <v>49</v>
      </c>
      <c s="34" t="s">
        <v>27</v>
      </c>
      <c s="34" t="s">
        <v>883</v>
      </c>
      <c s="35" t="s">
        <v>5</v>
      </c>
      <c s="6" t="s">
        <v>1143</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11500</v>
      </c>
    </row>
    <row r="17" spans="1:5" ht="89.25">
      <c r="A17" t="s">
        <v>58</v>
      </c>
      <c r="E17" s="39" t="s">
        <v>1975</v>
      </c>
    </row>
    <row r="18" spans="1:13" ht="12.75">
      <c r="A18" t="s">
        <v>46</v>
      </c>
      <c r="C18" s="31" t="s">
        <v>404</v>
      </c>
      <c r="E18" s="33" t="s">
        <v>1754</v>
      </c>
      <c r="J18" s="32">
        <f>0</f>
      </c>
      <c s="32">
        <f>0</f>
      </c>
      <c s="32">
        <f>0+L19+L23+L27+L31+L35</f>
      </c>
      <c s="32">
        <f>0+M19+M23+M27+M31+M35</f>
      </c>
    </row>
    <row r="19" spans="1:16" ht="12.75">
      <c r="A19" t="s">
        <v>49</v>
      </c>
      <c s="34" t="s">
        <v>104</v>
      </c>
      <c s="34" t="s">
        <v>741</v>
      </c>
      <c s="35" t="s">
        <v>5</v>
      </c>
      <c s="6" t="s">
        <v>742</v>
      </c>
      <c s="36" t="s">
        <v>88</v>
      </c>
      <c s="37">
        <v>15</v>
      </c>
      <c s="36">
        <v>0</v>
      </c>
      <c s="36">
        <f>ROUND(G19*H19,6)</f>
      </c>
      <c r="L19" s="38">
        <v>0</v>
      </c>
      <c s="32">
        <f>ROUND(ROUND(L19,2)*ROUND(G19,3),2)</f>
      </c>
      <c s="36" t="s">
        <v>738</v>
      </c>
      <c>
        <f>(M19*21)/100</f>
      </c>
      <c t="s">
        <v>27</v>
      </c>
    </row>
    <row r="20" spans="1:5" ht="12.75">
      <c r="A20" s="35" t="s">
        <v>55</v>
      </c>
      <c r="E20" s="39" t="s">
        <v>5</v>
      </c>
    </row>
    <row r="21" spans="1:5" ht="12.75">
      <c r="A21" s="35" t="s">
        <v>56</v>
      </c>
      <c r="E21" s="40" t="s">
        <v>11500</v>
      </c>
    </row>
    <row r="22" spans="1:5" ht="51">
      <c r="A22" t="s">
        <v>58</v>
      </c>
      <c r="E22" s="39" t="s">
        <v>1986</v>
      </c>
    </row>
    <row r="23" spans="1:16" ht="12.75">
      <c r="A23" t="s">
        <v>49</v>
      </c>
      <c s="34" t="s">
        <v>108</v>
      </c>
      <c s="34" t="s">
        <v>1991</v>
      </c>
      <c s="35" t="s">
        <v>5</v>
      </c>
      <c s="6" t="s">
        <v>1992</v>
      </c>
      <c s="36" t="s">
        <v>71</v>
      </c>
      <c s="37">
        <v>0.5</v>
      </c>
      <c s="36">
        <v>0</v>
      </c>
      <c s="36">
        <f>ROUND(G23*H23,6)</f>
      </c>
      <c r="L23" s="38">
        <v>0</v>
      </c>
      <c s="32">
        <f>ROUND(ROUND(L23,2)*ROUND(G23,3),2)</f>
      </c>
      <c s="36" t="s">
        <v>738</v>
      </c>
      <c>
        <f>(M23*21)/100</f>
      </c>
      <c t="s">
        <v>27</v>
      </c>
    </row>
    <row r="24" spans="1:5" ht="12.75">
      <c r="A24" s="35" t="s">
        <v>55</v>
      </c>
      <c r="E24" s="39" t="s">
        <v>5</v>
      </c>
    </row>
    <row r="25" spans="1:5" ht="12.75">
      <c r="A25" s="35" t="s">
        <v>56</v>
      </c>
      <c r="E25" s="40" t="s">
        <v>11500</v>
      </c>
    </row>
    <row r="26" spans="1:5" ht="76.5">
      <c r="A26" t="s">
        <v>58</v>
      </c>
      <c r="E26" s="39" t="s">
        <v>1993</v>
      </c>
    </row>
    <row r="27" spans="1:16" ht="25.5">
      <c r="A27" t="s">
        <v>49</v>
      </c>
      <c s="34" t="s">
        <v>113</v>
      </c>
      <c s="34" t="s">
        <v>2435</v>
      </c>
      <c s="35" t="s">
        <v>5</v>
      </c>
      <c s="6" t="s">
        <v>2436</v>
      </c>
      <c s="36" t="s">
        <v>83</v>
      </c>
      <c s="37">
        <v>2</v>
      </c>
      <c s="36">
        <v>0</v>
      </c>
      <c s="36">
        <f>ROUND(G27*H27,6)</f>
      </c>
      <c r="L27" s="38">
        <v>0</v>
      </c>
      <c s="32">
        <f>ROUND(ROUND(L27,2)*ROUND(G27,3),2)</f>
      </c>
      <c s="36" t="s">
        <v>738</v>
      </c>
      <c>
        <f>(M27*21)/100</f>
      </c>
      <c t="s">
        <v>27</v>
      </c>
    </row>
    <row r="28" spans="1:5" ht="12.75">
      <c r="A28" s="35" t="s">
        <v>55</v>
      </c>
      <c r="E28" s="39" t="s">
        <v>5</v>
      </c>
    </row>
    <row r="29" spans="1:5" ht="12.75">
      <c r="A29" s="35" t="s">
        <v>56</v>
      </c>
      <c r="E29" s="40" t="s">
        <v>11500</v>
      </c>
    </row>
    <row r="30" spans="1:5" ht="89.25">
      <c r="A30" t="s">
        <v>58</v>
      </c>
      <c r="E30" s="39" t="s">
        <v>2437</v>
      </c>
    </row>
    <row r="31" spans="1:16" ht="12.75">
      <c r="A31" t="s">
        <v>49</v>
      </c>
      <c s="34" t="s">
        <v>117</v>
      </c>
      <c s="34" t="s">
        <v>2438</v>
      </c>
      <c s="35" t="s">
        <v>5</v>
      </c>
      <c s="6" t="s">
        <v>2439</v>
      </c>
      <c s="36" t="s">
        <v>83</v>
      </c>
      <c s="37">
        <v>5</v>
      </c>
      <c s="36">
        <v>0</v>
      </c>
      <c s="36">
        <f>ROUND(G31*H31,6)</f>
      </c>
      <c r="L31" s="38">
        <v>0</v>
      </c>
      <c s="32">
        <f>ROUND(ROUND(L31,2)*ROUND(G31,3),2)</f>
      </c>
      <c s="36" t="s">
        <v>738</v>
      </c>
      <c>
        <f>(M31*21)/100</f>
      </c>
      <c t="s">
        <v>27</v>
      </c>
    </row>
    <row r="32" spans="1:5" ht="12.75">
      <c r="A32" s="35" t="s">
        <v>55</v>
      </c>
      <c r="E32" s="39" t="s">
        <v>5</v>
      </c>
    </row>
    <row r="33" spans="1:5" ht="12.75">
      <c r="A33" s="35" t="s">
        <v>56</v>
      </c>
      <c r="E33" s="40" t="s">
        <v>11500</v>
      </c>
    </row>
    <row r="34" spans="1:5" ht="51">
      <c r="A34" t="s">
        <v>58</v>
      </c>
      <c r="E34" s="39" t="s">
        <v>2009</v>
      </c>
    </row>
    <row r="35" spans="1:16" ht="25.5">
      <c r="A35" t="s">
        <v>49</v>
      </c>
      <c s="34" t="s">
        <v>121</v>
      </c>
      <c s="34" t="s">
        <v>1178</v>
      </c>
      <c s="35" t="s">
        <v>5</v>
      </c>
      <c s="6" t="s">
        <v>1179</v>
      </c>
      <c s="36" t="s">
        <v>83</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11500</v>
      </c>
    </row>
    <row r="38" spans="1:5" ht="51">
      <c r="A38" t="s">
        <v>58</v>
      </c>
      <c r="E38" s="39" t="s">
        <v>1985</v>
      </c>
    </row>
    <row r="39" spans="1:13" ht="12.75">
      <c r="A39" t="s">
        <v>46</v>
      </c>
      <c r="C39" s="31" t="s">
        <v>2027</v>
      </c>
      <c r="E39" s="33" t="s">
        <v>68</v>
      </c>
      <c r="J39" s="32">
        <f>0</f>
      </c>
      <c s="32">
        <f>0</f>
      </c>
      <c s="32">
        <f>0+L40+L44+L48+L52+L56+L60</f>
      </c>
      <c s="32">
        <f>0+M40+M44+M48+M52+M56+M60</f>
      </c>
    </row>
    <row r="40" spans="1:16" ht="12.75">
      <c r="A40" t="s">
        <v>49</v>
      </c>
      <c s="34" t="s">
        <v>26</v>
      </c>
      <c s="34" t="s">
        <v>2028</v>
      </c>
      <c s="35" t="s">
        <v>5</v>
      </c>
      <c s="6" t="s">
        <v>2029</v>
      </c>
      <c s="36" t="s">
        <v>220</v>
      </c>
      <c s="37">
        <v>300</v>
      </c>
      <c s="36">
        <v>0</v>
      </c>
      <c s="36">
        <f>ROUND(G40*H40,6)</f>
      </c>
      <c r="L40" s="38">
        <v>0</v>
      </c>
      <c s="32">
        <f>ROUND(ROUND(L40,2)*ROUND(G40,3),2)</f>
      </c>
      <c s="36" t="s">
        <v>738</v>
      </c>
      <c>
        <f>(M40*21)/100</f>
      </c>
      <c t="s">
        <v>27</v>
      </c>
    </row>
    <row r="41" spans="1:5" ht="12.75">
      <c r="A41" s="35" t="s">
        <v>55</v>
      </c>
      <c r="E41" s="39" t="s">
        <v>5</v>
      </c>
    </row>
    <row r="42" spans="1:5" ht="12.75">
      <c r="A42" s="35" t="s">
        <v>56</v>
      </c>
      <c r="E42" s="40" t="s">
        <v>11500</v>
      </c>
    </row>
    <row r="43" spans="1:5" ht="12.75">
      <c r="A43" t="s">
        <v>58</v>
      </c>
      <c r="E43" s="39" t="s">
        <v>2030</v>
      </c>
    </row>
    <row r="44" spans="1:16" ht="12.75">
      <c r="A44" t="s">
        <v>49</v>
      </c>
      <c s="34" t="s">
        <v>85</v>
      </c>
      <c s="34" t="s">
        <v>490</v>
      </c>
      <c s="35" t="s">
        <v>5</v>
      </c>
      <c s="6" t="s">
        <v>491</v>
      </c>
      <c s="36" t="s">
        <v>71</v>
      </c>
      <c s="37">
        <v>2</v>
      </c>
      <c s="36">
        <v>0</v>
      </c>
      <c s="36">
        <f>ROUND(G44*H44,6)</f>
      </c>
      <c r="L44" s="38">
        <v>0</v>
      </c>
      <c s="32">
        <f>ROUND(ROUND(L44,2)*ROUND(G44,3),2)</f>
      </c>
      <c s="36" t="s">
        <v>738</v>
      </c>
      <c>
        <f>(M44*21)/100</f>
      </c>
      <c t="s">
        <v>27</v>
      </c>
    </row>
    <row r="45" spans="1:5" ht="12.75">
      <c r="A45" s="35" t="s">
        <v>55</v>
      </c>
      <c r="E45" s="39" t="s">
        <v>5</v>
      </c>
    </row>
    <row r="46" spans="1:5" ht="12.75">
      <c r="A46" s="35" t="s">
        <v>56</v>
      </c>
      <c r="E46" s="40" t="s">
        <v>11500</v>
      </c>
    </row>
    <row r="47" spans="1:5" ht="229.5">
      <c r="A47" t="s">
        <v>58</v>
      </c>
      <c r="E47" s="39" t="s">
        <v>2039</v>
      </c>
    </row>
    <row r="48" spans="1:16" ht="12.75">
      <c r="A48" t="s">
        <v>49</v>
      </c>
      <c s="34" t="s">
        <v>90</v>
      </c>
      <c s="34" t="s">
        <v>69</v>
      </c>
      <c s="35" t="s">
        <v>5</v>
      </c>
      <c s="6" t="s">
        <v>70</v>
      </c>
      <c s="36" t="s">
        <v>71</v>
      </c>
      <c s="37">
        <v>10</v>
      </c>
      <c s="36">
        <v>0</v>
      </c>
      <c s="36">
        <f>ROUND(G48*H48,6)</f>
      </c>
      <c r="L48" s="38">
        <v>0</v>
      </c>
      <c s="32">
        <f>ROUND(ROUND(L48,2)*ROUND(G48,3),2)</f>
      </c>
      <c s="36" t="s">
        <v>738</v>
      </c>
      <c>
        <f>(M48*21)/100</f>
      </c>
      <c t="s">
        <v>27</v>
      </c>
    </row>
    <row r="49" spans="1:5" ht="12.75">
      <c r="A49" s="35" t="s">
        <v>55</v>
      </c>
      <c r="E49" s="39" t="s">
        <v>5</v>
      </c>
    </row>
    <row r="50" spans="1:5" ht="12.75">
      <c r="A50" s="35" t="s">
        <v>56</v>
      </c>
      <c r="E50" s="40" t="s">
        <v>11500</v>
      </c>
    </row>
    <row r="51" spans="1:5" ht="229.5">
      <c r="A51" t="s">
        <v>58</v>
      </c>
      <c r="E51" s="39" t="s">
        <v>2039</v>
      </c>
    </row>
    <row r="52" spans="1:16" ht="12.75">
      <c r="A52" t="s">
        <v>49</v>
      </c>
      <c s="34" t="s">
        <v>93</v>
      </c>
      <c s="34" t="s">
        <v>75</v>
      </c>
      <c s="35" t="s">
        <v>5</v>
      </c>
      <c s="6" t="s">
        <v>76</v>
      </c>
      <c s="36" t="s">
        <v>71</v>
      </c>
      <c s="37">
        <v>10</v>
      </c>
      <c s="36">
        <v>0</v>
      </c>
      <c s="36">
        <f>ROUND(G52*H52,6)</f>
      </c>
      <c r="L52" s="38">
        <v>0</v>
      </c>
      <c s="32">
        <f>ROUND(ROUND(L52,2)*ROUND(G52,3),2)</f>
      </c>
      <c s="36" t="s">
        <v>738</v>
      </c>
      <c>
        <f>(M52*21)/100</f>
      </c>
      <c t="s">
        <v>27</v>
      </c>
    </row>
    <row r="53" spans="1:5" ht="12.75">
      <c r="A53" s="35" t="s">
        <v>55</v>
      </c>
      <c r="E53" s="39" t="s">
        <v>5</v>
      </c>
    </row>
    <row r="54" spans="1:5" ht="12.75">
      <c r="A54" s="35" t="s">
        <v>56</v>
      </c>
      <c r="E54" s="40" t="s">
        <v>11500</v>
      </c>
    </row>
    <row r="55" spans="1:5" ht="153">
      <c r="A55" t="s">
        <v>58</v>
      </c>
      <c r="E55" s="39" t="s">
        <v>2040</v>
      </c>
    </row>
    <row r="56" spans="1:16" ht="12.75">
      <c r="A56" t="s">
        <v>49</v>
      </c>
      <c s="34" t="s">
        <v>79</v>
      </c>
      <c s="34" t="s">
        <v>2041</v>
      </c>
      <c s="35" t="s">
        <v>5</v>
      </c>
      <c s="6" t="s">
        <v>2042</v>
      </c>
      <c s="36" t="s">
        <v>220</v>
      </c>
      <c s="37">
        <v>300</v>
      </c>
      <c s="36">
        <v>0</v>
      </c>
      <c s="36">
        <f>ROUND(G56*H56,6)</f>
      </c>
      <c r="L56" s="38">
        <v>0</v>
      </c>
      <c s="32">
        <f>ROUND(ROUND(L56,2)*ROUND(G56,3),2)</f>
      </c>
      <c s="36" t="s">
        <v>738</v>
      </c>
      <c>
        <f>(M56*21)/100</f>
      </c>
      <c t="s">
        <v>27</v>
      </c>
    </row>
    <row r="57" spans="1:5" ht="12.75">
      <c r="A57" s="35" t="s">
        <v>55</v>
      </c>
      <c r="E57" s="39" t="s">
        <v>5</v>
      </c>
    </row>
    <row r="58" spans="1:5" ht="12.75">
      <c r="A58" s="35" t="s">
        <v>56</v>
      </c>
      <c r="E58" s="40" t="s">
        <v>11500</v>
      </c>
    </row>
    <row r="59" spans="1:5" ht="38.25">
      <c r="A59" t="s">
        <v>58</v>
      </c>
      <c r="E59" s="39" t="s">
        <v>2043</v>
      </c>
    </row>
    <row r="60" spans="1:16" ht="12.75">
      <c r="A60" t="s">
        <v>49</v>
      </c>
      <c s="34" t="s">
        <v>100</v>
      </c>
      <c s="34" t="s">
        <v>2517</v>
      </c>
      <c s="35" t="s">
        <v>5</v>
      </c>
      <c s="6" t="s">
        <v>2518</v>
      </c>
      <c s="36" t="s">
        <v>220</v>
      </c>
      <c s="37">
        <v>2</v>
      </c>
      <c s="36">
        <v>0</v>
      </c>
      <c s="36">
        <f>ROUND(G60*H60,6)</f>
      </c>
      <c r="L60" s="38">
        <v>0</v>
      </c>
      <c s="32">
        <f>ROUND(ROUND(L60,2)*ROUND(G60,3),2)</f>
      </c>
      <c s="36" t="s">
        <v>738</v>
      </c>
      <c>
        <f>(M60*21)/100</f>
      </c>
      <c t="s">
        <v>27</v>
      </c>
    </row>
    <row r="61" spans="1:5" ht="12.75">
      <c r="A61" s="35" t="s">
        <v>55</v>
      </c>
      <c r="E61" s="39" t="s">
        <v>5</v>
      </c>
    </row>
    <row r="62" spans="1:5" ht="12.75">
      <c r="A62" s="35" t="s">
        <v>56</v>
      </c>
      <c r="E62" s="40" t="s">
        <v>11500</v>
      </c>
    </row>
    <row r="63" spans="1:5" ht="63.75">
      <c r="A63" t="s">
        <v>58</v>
      </c>
      <c r="E63" s="39" t="s">
        <v>2519</v>
      </c>
    </row>
    <row r="64" spans="1:13" ht="12.75">
      <c r="A64" t="s">
        <v>46</v>
      </c>
      <c r="C64" s="31" t="s">
        <v>1761</v>
      </c>
      <c r="E64" s="33" t="s">
        <v>1762</v>
      </c>
      <c r="J64" s="32">
        <f>0</f>
      </c>
      <c s="32">
        <f>0</f>
      </c>
      <c s="32">
        <f>0+L65+L69+L73+L77+L81+L85</f>
      </c>
      <c s="32">
        <f>0+M65+M69+M73+M77+M81+M85</f>
      </c>
    </row>
    <row r="65" spans="1:16" ht="12.75">
      <c r="A65" t="s">
        <v>49</v>
      </c>
      <c s="34" t="s">
        <v>125</v>
      </c>
      <c s="34" t="s">
        <v>1517</v>
      </c>
      <c s="35" t="s">
        <v>5</v>
      </c>
      <c s="6" t="s">
        <v>1518</v>
      </c>
      <c s="36" t="s">
        <v>88</v>
      </c>
      <c s="37">
        <v>180</v>
      </c>
      <c s="36">
        <v>0</v>
      </c>
      <c s="36">
        <f>ROUND(G65*H65,6)</f>
      </c>
      <c r="L65" s="38">
        <v>0</v>
      </c>
      <c s="32">
        <f>ROUND(ROUND(L65,2)*ROUND(G65,3),2)</f>
      </c>
      <c s="36" t="s">
        <v>738</v>
      </c>
      <c>
        <f>(M65*21)/100</f>
      </c>
      <c t="s">
        <v>27</v>
      </c>
    </row>
    <row r="66" spans="1:5" ht="12.75">
      <c r="A66" s="35" t="s">
        <v>55</v>
      </c>
      <c r="E66" s="39" t="s">
        <v>5</v>
      </c>
    </row>
    <row r="67" spans="1:5" ht="12.75">
      <c r="A67" s="35" t="s">
        <v>56</v>
      </c>
      <c r="E67" s="40" t="s">
        <v>11500</v>
      </c>
    </row>
    <row r="68" spans="1:5" ht="51">
      <c r="A68" t="s">
        <v>58</v>
      </c>
      <c r="E68" s="39" t="s">
        <v>2056</v>
      </c>
    </row>
    <row r="69" spans="1:16" ht="12.75">
      <c r="A69" t="s">
        <v>49</v>
      </c>
      <c s="34" t="s">
        <v>129</v>
      </c>
      <c s="34" t="s">
        <v>1522</v>
      </c>
      <c s="35" t="s">
        <v>5</v>
      </c>
      <c s="6" t="s">
        <v>1523</v>
      </c>
      <c s="36" t="s">
        <v>83</v>
      </c>
      <c s="37">
        <v>50</v>
      </c>
      <c s="36">
        <v>0</v>
      </c>
      <c s="36">
        <f>ROUND(G69*H69,6)</f>
      </c>
      <c r="L69" s="38">
        <v>0</v>
      </c>
      <c s="32">
        <f>ROUND(ROUND(L69,2)*ROUND(G69,3),2)</f>
      </c>
      <c s="36" t="s">
        <v>738</v>
      </c>
      <c>
        <f>(M69*21)/100</f>
      </c>
      <c t="s">
        <v>27</v>
      </c>
    </row>
    <row r="70" spans="1:5" ht="12.75">
      <c r="A70" s="35" t="s">
        <v>55</v>
      </c>
      <c r="E70" s="39" t="s">
        <v>5</v>
      </c>
    </row>
    <row r="71" spans="1:5" ht="12.75">
      <c r="A71" s="35" t="s">
        <v>56</v>
      </c>
      <c r="E71" s="40" t="s">
        <v>11500</v>
      </c>
    </row>
    <row r="72" spans="1:5" ht="25.5">
      <c r="A72" t="s">
        <v>58</v>
      </c>
      <c r="E72" s="39" t="s">
        <v>2057</v>
      </c>
    </row>
    <row r="73" spans="1:16" ht="12.75">
      <c r="A73" t="s">
        <v>49</v>
      </c>
      <c s="34" t="s">
        <v>133</v>
      </c>
      <c s="34" t="s">
        <v>1528</v>
      </c>
      <c s="35" t="s">
        <v>5</v>
      </c>
      <c s="6" t="s">
        <v>1529</v>
      </c>
      <c s="36" t="s">
        <v>83</v>
      </c>
      <c s="37">
        <v>50</v>
      </c>
      <c s="36">
        <v>0</v>
      </c>
      <c s="36">
        <f>ROUND(G73*H73,6)</f>
      </c>
      <c r="L73" s="38">
        <v>0</v>
      </c>
      <c s="32">
        <f>ROUND(ROUND(L73,2)*ROUND(G73,3),2)</f>
      </c>
      <c s="36" t="s">
        <v>738</v>
      </c>
      <c>
        <f>(M73*21)/100</f>
      </c>
      <c t="s">
        <v>27</v>
      </c>
    </row>
    <row r="74" spans="1:5" ht="12.75">
      <c r="A74" s="35" t="s">
        <v>55</v>
      </c>
      <c r="E74" s="39" t="s">
        <v>5</v>
      </c>
    </row>
    <row r="75" spans="1:5" ht="12.75">
      <c r="A75" s="35" t="s">
        <v>56</v>
      </c>
      <c r="E75" s="40" t="s">
        <v>11500</v>
      </c>
    </row>
    <row r="76" spans="1:5" ht="38.25">
      <c r="A76" t="s">
        <v>58</v>
      </c>
      <c r="E76" s="39" t="s">
        <v>2059</v>
      </c>
    </row>
    <row r="77" spans="1:16" ht="12.75">
      <c r="A77" t="s">
        <v>49</v>
      </c>
      <c s="34" t="s">
        <v>137</v>
      </c>
      <c s="34" t="s">
        <v>1531</v>
      </c>
      <c s="35" t="s">
        <v>5</v>
      </c>
      <c s="6" t="s">
        <v>1532</v>
      </c>
      <c s="36" t="s">
        <v>83</v>
      </c>
      <c s="37">
        <v>15</v>
      </c>
      <c s="36">
        <v>0</v>
      </c>
      <c s="36">
        <f>ROUND(G77*H77,6)</f>
      </c>
      <c r="L77" s="38">
        <v>0</v>
      </c>
      <c s="32">
        <f>ROUND(ROUND(L77,2)*ROUND(G77,3),2)</f>
      </c>
      <c s="36" t="s">
        <v>738</v>
      </c>
      <c>
        <f>(M77*21)/100</f>
      </c>
      <c t="s">
        <v>27</v>
      </c>
    </row>
    <row r="78" spans="1:5" ht="12.75">
      <c r="A78" s="35" t="s">
        <v>55</v>
      </c>
      <c r="E78" s="39" t="s">
        <v>5</v>
      </c>
    </row>
    <row r="79" spans="1:5" ht="12.75">
      <c r="A79" s="35" t="s">
        <v>56</v>
      </c>
      <c r="E79" s="40" t="s">
        <v>11500</v>
      </c>
    </row>
    <row r="80" spans="1:5" ht="51">
      <c r="A80" t="s">
        <v>58</v>
      </c>
      <c r="E80" s="39" t="s">
        <v>2060</v>
      </c>
    </row>
    <row r="81" spans="1:16" ht="12.75">
      <c r="A81" t="s">
        <v>49</v>
      </c>
      <c s="34" t="s">
        <v>141</v>
      </c>
      <c s="34" t="s">
        <v>11501</v>
      </c>
      <c s="35" t="s">
        <v>5</v>
      </c>
      <c s="6" t="s">
        <v>11502</v>
      </c>
      <c s="36" t="s">
        <v>1267</v>
      </c>
      <c s="37">
        <v>4</v>
      </c>
      <c s="36">
        <v>0</v>
      </c>
      <c s="36">
        <f>ROUND(G81*H81,6)</f>
      </c>
      <c r="L81" s="38">
        <v>0</v>
      </c>
      <c s="32">
        <f>ROUND(ROUND(L81,2)*ROUND(G81,3),2)</f>
      </c>
      <c s="36" t="s">
        <v>738</v>
      </c>
      <c>
        <f>(M81*21)/100</f>
      </c>
      <c t="s">
        <v>27</v>
      </c>
    </row>
    <row r="82" spans="1:5" ht="12.75">
      <c r="A82" s="35" t="s">
        <v>55</v>
      </c>
      <c r="E82" s="39" t="s">
        <v>5</v>
      </c>
    </row>
    <row r="83" spans="1:5" ht="12.75">
      <c r="A83" s="35" t="s">
        <v>56</v>
      </c>
      <c r="E83" s="40" t="s">
        <v>11500</v>
      </c>
    </row>
    <row r="84" spans="1:5" ht="89.25">
      <c r="A84" t="s">
        <v>58</v>
      </c>
      <c r="E84" s="39" t="s">
        <v>11503</v>
      </c>
    </row>
    <row r="85" spans="1:16" ht="12.75">
      <c r="A85" t="s">
        <v>49</v>
      </c>
      <c s="34" t="s">
        <v>145</v>
      </c>
      <c s="34" t="s">
        <v>11504</v>
      </c>
      <c s="35" t="s">
        <v>5</v>
      </c>
      <c s="6" t="s">
        <v>11505</v>
      </c>
      <c s="36" t="s">
        <v>83</v>
      </c>
      <c s="37">
        <v>4</v>
      </c>
      <c s="36">
        <v>0</v>
      </c>
      <c s="36">
        <f>ROUND(G85*H85,6)</f>
      </c>
      <c r="L85" s="38">
        <v>0</v>
      </c>
      <c s="32">
        <f>ROUND(ROUND(L85,2)*ROUND(G85,3),2)</f>
      </c>
      <c s="36" t="s">
        <v>738</v>
      </c>
      <c>
        <f>(M85*21)/100</f>
      </c>
      <c t="s">
        <v>27</v>
      </c>
    </row>
    <row r="86" spans="1:5" ht="12.75">
      <c r="A86" s="35" t="s">
        <v>55</v>
      </c>
      <c r="E86" s="39" t="s">
        <v>5</v>
      </c>
    </row>
    <row r="87" spans="1:5" ht="12.75">
      <c r="A87" s="35" t="s">
        <v>56</v>
      </c>
      <c r="E87" s="40" t="s">
        <v>11500</v>
      </c>
    </row>
    <row r="88" spans="1:5" ht="38.25">
      <c r="A88" t="s">
        <v>58</v>
      </c>
      <c r="E88" s="39" t="s">
        <v>11506</v>
      </c>
    </row>
    <row r="89" spans="1:13" ht="12.75">
      <c r="A89" t="s">
        <v>46</v>
      </c>
      <c r="C89" s="31" t="s">
        <v>1717</v>
      </c>
      <c r="E89" s="33" t="s">
        <v>1822</v>
      </c>
      <c r="J89" s="32">
        <f>0</f>
      </c>
      <c s="32">
        <f>0</f>
      </c>
      <c s="32">
        <f>0+L90+L94+L98+L102</f>
      </c>
      <c s="32">
        <f>0+M90+M94+M98+M102</f>
      </c>
    </row>
    <row r="90" spans="1:16" ht="25.5">
      <c r="A90" t="s">
        <v>49</v>
      </c>
      <c s="34" t="s">
        <v>149</v>
      </c>
      <c s="34" t="s">
        <v>6862</v>
      </c>
      <c s="35" t="s">
        <v>5</v>
      </c>
      <c s="6" t="s">
        <v>6863</v>
      </c>
      <c s="36" t="s">
        <v>83</v>
      </c>
      <c s="37">
        <v>1</v>
      </c>
      <c s="36">
        <v>0</v>
      </c>
      <c s="36">
        <f>ROUND(G90*H90,6)</f>
      </c>
      <c r="L90" s="38">
        <v>0</v>
      </c>
      <c s="32">
        <f>ROUND(ROUND(L90,2)*ROUND(G90,3),2)</f>
      </c>
      <c s="36" t="s">
        <v>738</v>
      </c>
      <c>
        <f>(M90*21)/100</f>
      </c>
      <c t="s">
        <v>27</v>
      </c>
    </row>
    <row r="91" spans="1:5" ht="12.75">
      <c r="A91" s="35" t="s">
        <v>55</v>
      </c>
      <c r="E91" s="39" t="s">
        <v>5</v>
      </c>
    </row>
    <row r="92" spans="1:5" ht="12.75">
      <c r="A92" s="35" t="s">
        <v>56</v>
      </c>
      <c r="E92" s="40" t="s">
        <v>11500</v>
      </c>
    </row>
    <row r="93" spans="1:5" ht="63.75">
      <c r="A93" t="s">
        <v>58</v>
      </c>
      <c r="E93" s="39" t="s">
        <v>2312</v>
      </c>
    </row>
    <row r="94" spans="1:16" ht="25.5">
      <c r="A94" t="s">
        <v>49</v>
      </c>
      <c s="34" t="s">
        <v>153</v>
      </c>
      <c s="34" t="s">
        <v>1827</v>
      </c>
      <c s="35" t="s">
        <v>5</v>
      </c>
      <c s="6" t="s">
        <v>1828</v>
      </c>
      <c s="36" t="s">
        <v>83</v>
      </c>
      <c s="37">
        <v>1</v>
      </c>
      <c s="36">
        <v>0</v>
      </c>
      <c s="36">
        <f>ROUND(G94*H94,6)</f>
      </c>
      <c r="L94" s="38">
        <v>0</v>
      </c>
      <c s="32">
        <f>ROUND(ROUND(L94,2)*ROUND(G94,3),2)</f>
      </c>
      <c s="36" t="s">
        <v>738</v>
      </c>
      <c>
        <f>(M94*21)/100</f>
      </c>
      <c t="s">
        <v>27</v>
      </c>
    </row>
    <row r="95" spans="1:5" ht="12.75">
      <c r="A95" s="35" t="s">
        <v>55</v>
      </c>
      <c r="E95" s="39" t="s">
        <v>5</v>
      </c>
    </row>
    <row r="96" spans="1:5" ht="12.75">
      <c r="A96" s="35" t="s">
        <v>56</v>
      </c>
      <c r="E96" s="40" t="s">
        <v>11500</v>
      </c>
    </row>
    <row r="97" spans="1:5" ht="38.25">
      <c r="A97" t="s">
        <v>58</v>
      </c>
      <c r="E97" s="39" t="s">
        <v>2317</v>
      </c>
    </row>
    <row r="98" spans="1:16" ht="12.75">
      <c r="A98" t="s">
        <v>49</v>
      </c>
      <c s="34" t="s">
        <v>157</v>
      </c>
      <c s="34" t="s">
        <v>11507</v>
      </c>
      <c s="35" t="s">
        <v>5</v>
      </c>
      <c s="6" t="s">
        <v>11508</v>
      </c>
      <c s="36" t="s">
        <v>83</v>
      </c>
      <c s="37">
        <v>1</v>
      </c>
      <c s="36">
        <v>0</v>
      </c>
      <c s="36">
        <f>ROUND(G98*H98,6)</f>
      </c>
      <c r="L98" s="38">
        <v>0</v>
      </c>
      <c s="32">
        <f>ROUND(ROUND(L98,2)*ROUND(G98,3),2)</f>
      </c>
      <c s="36" t="s">
        <v>738</v>
      </c>
      <c>
        <f>(M98*21)/100</f>
      </c>
      <c t="s">
        <v>27</v>
      </c>
    </row>
    <row r="99" spans="1:5" ht="12.75">
      <c r="A99" s="35" t="s">
        <v>55</v>
      </c>
      <c r="E99" s="39" t="s">
        <v>5</v>
      </c>
    </row>
    <row r="100" spans="1:5" ht="12.75">
      <c r="A100" s="35" t="s">
        <v>56</v>
      </c>
      <c r="E100" s="40" t="s">
        <v>11500</v>
      </c>
    </row>
    <row r="101" spans="1:5" ht="38.25">
      <c r="A101" t="s">
        <v>58</v>
      </c>
      <c r="E101" s="39" t="s">
        <v>2338</v>
      </c>
    </row>
    <row r="102" spans="1:16" ht="12.75">
      <c r="A102" t="s">
        <v>49</v>
      </c>
      <c s="34" t="s">
        <v>161</v>
      </c>
      <c s="34" t="s">
        <v>1907</v>
      </c>
      <c s="35" t="s">
        <v>5</v>
      </c>
      <c s="6" t="s">
        <v>1908</v>
      </c>
      <c s="36" t="s">
        <v>168</v>
      </c>
      <c s="37">
        <v>12</v>
      </c>
      <c s="36">
        <v>0</v>
      </c>
      <c s="36">
        <f>ROUND(G102*H102,6)</f>
      </c>
      <c r="L102" s="38">
        <v>0</v>
      </c>
      <c s="32">
        <f>ROUND(ROUND(L102,2)*ROUND(G102,3),2)</f>
      </c>
      <c s="36" t="s">
        <v>738</v>
      </c>
      <c>
        <f>(M102*21)/100</f>
      </c>
      <c t="s">
        <v>27</v>
      </c>
    </row>
    <row r="103" spans="1:5" ht="12.75">
      <c r="A103" s="35" t="s">
        <v>55</v>
      </c>
      <c r="E103" s="39" t="s">
        <v>5</v>
      </c>
    </row>
    <row r="104" spans="1:5" ht="12.75">
      <c r="A104" s="35" t="s">
        <v>56</v>
      </c>
      <c r="E104" s="40" t="s">
        <v>11500</v>
      </c>
    </row>
    <row r="105" spans="1:5" ht="38.25">
      <c r="A105" t="s">
        <v>58</v>
      </c>
      <c r="E105" s="39" t="s">
        <v>2347</v>
      </c>
    </row>
    <row r="106" spans="1:13" ht="12.75">
      <c r="A106" t="s">
        <v>46</v>
      </c>
      <c r="C106" s="31" t="s">
        <v>2367</v>
      </c>
      <c r="E106" s="33" t="s">
        <v>2368</v>
      </c>
      <c r="J106" s="32">
        <f>0</f>
      </c>
      <c s="32">
        <f>0</f>
      </c>
      <c s="32">
        <f>0+L107</f>
      </c>
      <c s="32">
        <f>0+M107</f>
      </c>
    </row>
    <row r="107" spans="1:16" ht="12.75">
      <c r="A107" t="s">
        <v>49</v>
      </c>
      <c s="34" t="s">
        <v>165</v>
      </c>
      <c s="34" t="s">
        <v>2550</v>
      </c>
      <c s="35" t="s">
        <v>5</v>
      </c>
      <c s="6" t="s">
        <v>2551</v>
      </c>
      <c s="36" t="s">
        <v>220</v>
      </c>
      <c s="37">
        <v>10</v>
      </c>
      <c s="36">
        <v>0</v>
      </c>
      <c s="36">
        <f>ROUND(G107*H107,6)</f>
      </c>
      <c r="L107" s="38">
        <v>0</v>
      </c>
      <c s="32">
        <f>ROUND(ROUND(L107,2)*ROUND(G107,3),2)</f>
      </c>
      <c s="36" t="s">
        <v>738</v>
      </c>
      <c>
        <f>(M107*21)/100</f>
      </c>
      <c t="s">
        <v>27</v>
      </c>
    </row>
    <row r="108" spans="1:5" ht="12.75">
      <c r="A108" s="35" t="s">
        <v>55</v>
      </c>
      <c r="E108" s="39" t="s">
        <v>5</v>
      </c>
    </row>
    <row r="109" spans="1:5" ht="12.75">
      <c r="A109" s="35" t="s">
        <v>56</v>
      </c>
      <c r="E109" s="40" t="s">
        <v>11500</v>
      </c>
    </row>
    <row r="110" spans="1:5" ht="25.5">
      <c r="A110" t="s">
        <v>58</v>
      </c>
      <c r="E110"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11495</v>
      </c>
      <c s="41">
        <f>Rekapitulace!C212</f>
      </c>
      <c s="20" t="s">
        <v>0</v>
      </c>
      <c t="s">
        <v>23</v>
      </c>
      <c t="s">
        <v>27</v>
      </c>
    </row>
    <row r="4" spans="1:16" ht="32" customHeight="1">
      <c r="A4" s="24" t="s">
        <v>20</v>
      </c>
      <c s="25" t="s">
        <v>28</v>
      </c>
      <c s="27" t="s">
        <v>11495</v>
      </c>
      <c r="E4" s="26" t="s">
        <v>11496</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COUNTIFS(L8:L144,"=0",A8:A144,"P")+COUNTIFS(L8:L144,"",A8:A144,"P")+SUM(Q8:Q144)</f>
      </c>
    </row>
    <row r="8" spans="1:13" ht="12.75">
      <c r="A8" t="s">
        <v>44</v>
      </c>
      <c r="C8" s="28" t="s">
        <v>11511</v>
      </c>
      <c r="E8" s="30" t="s">
        <v>11510</v>
      </c>
      <c r="J8" s="29">
        <f>0+J9+J18+J59+J80+J109+J122+J143</f>
      </c>
      <c s="29">
        <f>0+K9+K18+K59+K80+K109+K122+K143</f>
      </c>
      <c s="29">
        <f>0+L9+L18+L59+L80+L109+L122+L143</f>
      </c>
      <c s="29">
        <f>0+M9+M18+M59+M80+M109+M122+M143</f>
      </c>
    </row>
    <row r="9" spans="1:13" ht="12.75">
      <c r="A9" t="s">
        <v>46</v>
      </c>
      <c r="C9" s="31" t="s">
        <v>129</v>
      </c>
      <c r="E9" s="33" t="s">
        <v>1973</v>
      </c>
      <c r="J9" s="32">
        <f>0</f>
      </c>
      <c s="32">
        <f>0</f>
      </c>
      <c s="32">
        <f>0+L10+L14</f>
      </c>
      <c s="32">
        <f>0+M10+M14</f>
      </c>
    </row>
    <row r="10" spans="1:16" ht="25.5">
      <c r="A10" t="s">
        <v>49</v>
      </c>
      <c s="34" t="s">
        <v>67</v>
      </c>
      <c s="34" t="s">
        <v>1138</v>
      </c>
      <c s="35" t="s">
        <v>5</v>
      </c>
      <c s="6" t="s">
        <v>1139</v>
      </c>
      <c s="36" t="s">
        <v>53</v>
      </c>
      <c s="37">
        <v>2</v>
      </c>
      <c s="36">
        <v>0</v>
      </c>
      <c s="36">
        <f>ROUND(G10*H10,6)</f>
      </c>
      <c r="L10" s="38">
        <v>0</v>
      </c>
      <c s="32">
        <f>ROUND(ROUND(L10,2)*ROUND(G10,3),2)</f>
      </c>
      <c s="36" t="s">
        <v>738</v>
      </c>
      <c>
        <f>(M10*21)/100</f>
      </c>
      <c t="s">
        <v>27</v>
      </c>
    </row>
    <row r="11" spans="1:5" ht="12.75">
      <c r="A11" s="35" t="s">
        <v>55</v>
      </c>
      <c r="E11" s="39" t="s">
        <v>5</v>
      </c>
    </row>
    <row r="12" spans="1:5" ht="12.75">
      <c r="A12" s="35" t="s">
        <v>56</v>
      </c>
      <c r="E12" s="40" t="s">
        <v>11500</v>
      </c>
    </row>
    <row r="13" spans="1:5" ht="89.25">
      <c r="A13" t="s">
        <v>58</v>
      </c>
      <c r="E13" s="39" t="s">
        <v>1975</v>
      </c>
    </row>
    <row r="14" spans="1:16" ht="25.5">
      <c r="A14" t="s">
        <v>49</v>
      </c>
      <c s="34" t="s">
        <v>27</v>
      </c>
      <c s="34" t="s">
        <v>883</v>
      </c>
      <c s="35" t="s">
        <v>5</v>
      </c>
      <c s="6" t="s">
        <v>1143</v>
      </c>
      <c s="36" t="s">
        <v>53</v>
      </c>
      <c s="37">
        <v>0.1</v>
      </c>
      <c s="36">
        <v>0</v>
      </c>
      <c s="36">
        <f>ROUND(G14*H14,6)</f>
      </c>
      <c r="L14" s="38">
        <v>0</v>
      </c>
      <c s="32">
        <f>ROUND(ROUND(L14,2)*ROUND(G14,3),2)</f>
      </c>
      <c s="36" t="s">
        <v>738</v>
      </c>
      <c>
        <f>(M14*21)/100</f>
      </c>
      <c t="s">
        <v>27</v>
      </c>
    </row>
    <row r="15" spans="1:5" ht="12.75">
      <c r="A15" s="35" t="s">
        <v>55</v>
      </c>
      <c r="E15" s="39" t="s">
        <v>5</v>
      </c>
    </row>
    <row r="16" spans="1:5" ht="12.75">
      <c r="A16" s="35" t="s">
        <v>56</v>
      </c>
      <c r="E16" s="40" t="s">
        <v>11500</v>
      </c>
    </row>
    <row r="17" spans="1:5" ht="89.25">
      <c r="A17" t="s">
        <v>58</v>
      </c>
      <c r="E17" s="39" t="s">
        <v>1975</v>
      </c>
    </row>
    <row r="18" spans="1:13" ht="12.75">
      <c r="A18" t="s">
        <v>46</v>
      </c>
      <c r="C18" s="31" t="s">
        <v>404</v>
      </c>
      <c r="E18" s="33" t="s">
        <v>1754</v>
      </c>
      <c r="J18" s="32">
        <f>0</f>
      </c>
      <c s="32">
        <f>0</f>
      </c>
      <c s="32">
        <f>0+L19+L23+L27+L31+L35+L39+L43+L47+L51+L55</f>
      </c>
      <c s="32">
        <f>0+M19+M23+M27+M31+M35+M39+M43+M47+M51+M55</f>
      </c>
    </row>
    <row r="19" spans="1:16" ht="25.5">
      <c r="A19" t="s">
        <v>49</v>
      </c>
      <c s="34" t="s">
        <v>100</v>
      </c>
      <c s="34" t="s">
        <v>6837</v>
      </c>
      <c s="35" t="s">
        <v>5</v>
      </c>
      <c s="6" t="s">
        <v>6838</v>
      </c>
      <c s="36" t="s">
        <v>83</v>
      </c>
      <c s="37">
        <v>2</v>
      </c>
      <c s="36">
        <v>0</v>
      </c>
      <c s="36">
        <f>ROUND(G19*H19,6)</f>
      </c>
      <c r="L19" s="38">
        <v>0</v>
      </c>
      <c s="32">
        <f>ROUND(ROUND(L19,2)*ROUND(G19,3),2)</f>
      </c>
      <c s="36" t="s">
        <v>738</v>
      </c>
      <c>
        <f>(M19*21)/100</f>
      </c>
      <c t="s">
        <v>27</v>
      </c>
    </row>
    <row r="20" spans="1:5" ht="12.75">
      <c r="A20" s="35" t="s">
        <v>55</v>
      </c>
      <c r="E20" s="39" t="s">
        <v>5</v>
      </c>
    </row>
    <row r="21" spans="1:5" ht="12.75">
      <c r="A21" s="35" t="s">
        <v>56</v>
      </c>
      <c r="E21" s="40" t="s">
        <v>11500</v>
      </c>
    </row>
    <row r="22" spans="1:5" ht="25.5">
      <c r="A22" t="s">
        <v>58</v>
      </c>
      <c r="E22" s="39" t="s">
        <v>6839</v>
      </c>
    </row>
    <row r="23" spans="1:16" ht="12.75">
      <c r="A23" t="s">
        <v>49</v>
      </c>
      <c s="34" t="s">
        <v>104</v>
      </c>
      <c s="34" t="s">
        <v>81</v>
      </c>
      <c s="35" t="s">
        <v>5</v>
      </c>
      <c s="6" t="s">
        <v>82</v>
      </c>
      <c s="36" t="s">
        <v>83</v>
      </c>
      <c s="37">
        <v>2</v>
      </c>
      <c s="36">
        <v>0</v>
      </c>
      <c s="36">
        <f>ROUND(G23*H23,6)</f>
      </c>
      <c r="L23" s="38">
        <v>0</v>
      </c>
      <c s="32">
        <f>ROUND(ROUND(L23,2)*ROUND(G23,3),2)</f>
      </c>
      <c s="36" t="s">
        <v>738</v>
      </c>
      <c>
        <f>(M23*21)/100</f>
      </c>
      <c t="s">
        <v>27</v>
      </c>
    </row>
    <row r="24" spans="1:5" ht="12.75">
      <c r="A24" s="35" t="s">
        <v>55</v>
      </c>
      <c r="E24" s="39" t="s">
        <v>5</v>
      </c>
    </row>
    <row r="25" spans="1:5" ht="12.75">
      <c r="A25" s="35" t="s">
        <v>56</v>
      </c>
      <c r="E25" s="40" t="s">
        <v>11500</v>
      </c>
    </row>
    <row r="26" spans="1:5" ht="38.25">
      <c r="A26" t="s">
        <v>58</v>
      </c>
      <c r="E26" s="39" t="s">
        <v>1984</v>
      </c>
    </row>
    <row r="27" spans="1:16" ht="12.75">
      <c r="A27" t="s">
        <v>49</v>
      </c>
      <c s="34" t="s">
        <v>108</v>
      </c>
      <c s="34" t="s">
        <v>741</v>
      </c>
      <c s="35" t="s">
        <v>5</v>
      </c>
      <c s="6" t="s">
        <v>742</v>
      </c>
      <c s="36" t="s">
        <v>88</v>
      </c>
      <c s="37">
        <v>30</v>
      </c>
      <c s="36">
        <v>0</v>
      </c>
      <c s="36">
        <f>ROUND(G27*H27,6)</f>
      </c>
      <c r="L27" s="38">
        <v>0</v>
      </c>
      <c s="32">
        <f>ROUND(ROUND(L27,2)*ROUND(G27,3),2)</f>
      </c>
      <c s="36" t="s">
        <v>738</v>
      </c>
      <c>
        <f>(M27*21)/100</f>
      </c>
      <c t="s">
        <v>27</v>
      </c>
    </row>
    <row r="28" spans="1:5" ht="12.75">
      <c r="A28" s="35" t="s">
        <v>55</v>
      </c>
      <c r="E28" s="39" t="s">
        <v>5</v>
      </c>
    </row>
    <row r="29" spans="1:5" ht="12.75">
      <c r="A29" s="35" t="s">
        <v>56</v>
      </c>
      <c r="E29" s="40" t="s">
        <v>11500</v>
      </c>
    </row>
    <row r="30" spans="1:5" ht="51">
      <c r="A30" t="s">
        <v>58</v>
      </c>
      <c r="E30" s="39" t="s">
        <v>1986</v>
      </c>
    </row>
    <row r="31" spans="1:16" ht="12.75">
      <c r="A31" t="s">
        <v>49</v>
      </c>
      <c s="34" t="s">
        <v>113</v>
      </c>
      <c s="34" t="s">
        <v>216</v>
      </c>
      <c s="35" t="s">
        <v>5</v>
      </c>
      <c s="6" t="s">
        <v>217</v>
      </c>
      <c s="36" t="s">
        <v>88</v>
      </c>
      <c s="37">
        <v>30</v>
      </c>
      <c s="36">
        <v>0</v>
      </c>
      <c s="36">
        <f>ROUND(G31*H31,6)</f>
      </c>
      <c r="L31" s="38">
        <v>0</v>
      </c>
      <c s="32">
        <f>ROUND(ROUND(L31,2)*ROUND(G31,3),2)</f>
      </c>
      <c s="36" t="s">
        <v>738</v>
      </c>
      <c>
        <f>(M31*21)/100</f>
      </c>
      <c t="s">
        <v>27</v>
      </c>
    </row>
    <row r="32" spans="1:5" ht="12.75">
      <c r="A32" s="35" t="s">
        <v>55</v>
      </c>
      <c r="E32" s="39" t="s">
        <v>5</v>
      </c>
    </row>
    <row r="33" spans="1:5" ht="12.75">
      <c r="A33" s="35" t="s">
        <v>56</v>
      </c>
      <c r="E33" s="40" t="s">
        <v>11500</v>
      </c>
    </row>
    <row r="34" spans="1:5" ht="76.5">
      <c r="A34" t="s">
        <v>58</v>
      </c>
      <c r="E34" s="39" t="s">
        <v>1987</v>
      </c>
    </row>
    <row r="35" spans="1:16" ht="12.75">
      <c r="A35" t="s">
        <v>49</v>
      </c>
      <c s="34" t="s">
        <v>117</v>
      </c>
      <c s="34" t="s">
        <v>1991</v>
      </c>
      <c s="35" t="s">
        <v>5</v>
      </c>
      <c s="6" t="s">
        <v>1992</v>
      </c>
      <c s="36" t="s">
        <v>71</v>
      </c>
      <c s="37">
        <v>5</v>
      </c>
      <c s="36">
        <v>0</v>
      </c>
      <c s="36">
        <f>ROUND(G35*H35,6)</f>
      </c>
      <c r="L35" s="38">
        <v>0</v>
      </c>
      <c s="32">
        <f>ROUND(ROUND(L35,2)*ROUND(G35,3),2)</f>
      </c>
      <c s="36" t="s">
        <v>738</v>
      </c>
      <c>
        <f>(M35*21)/100</f>
      </c>
      <c t="s">
        <v>27</v>
      </c>
    </row>
    <row r="36" spans="1:5" ht="12.75">
      <c r="A36" s="35" t="s">
        <v>55</v>
      </c>
      <c r="E36" s="39" t="s">
        <v>5</v>
      </c>
    </row>
    <row r="37" spans="1:5" ht="12.75">
      <c r="A37" s="35" t="s">
        <v>56</v>
      </c>
      <c r="E37" s="40" t="s">
        <v>11500</v>
      </c>
    </row>
    <row r="38" spans="1:5" ht="76.5">
      <c r="A38" t="s">
        <v>58</v>
      </c>
      <c r="E38" s="39" t="s">
        <v>1993</v>
      </c>
    </row>
    <row r="39" spans="1:16" ht="25.5">
      <c r="A39" t="s">
        <v>49</v>
      </c>
      <c s="34" t="s">
        <v>121</v>
      </c>
      <c s="34" t="s">
        <v>1998</v>
      </c>
      <c s="35" t="s">
        <v>5</v>
      </c>
      <c s="6" t="s">
        <v>1999</v>
      </c>
      <c s="36" t="s">
        <v>83</v>
      </c>
      <c s="37">
        <v>5</v>
      </c>
      <c s="36">
        <v>0</v>
      </c>
      <c s="36">
        <f>ROUND(G39*H39,6)</f>
      </c>
      <c r="L39" s="38">
        <v>0</v>
      </c>
      <c s="32">
        <f>ROUND(ROUND(L39,2)*ROUND(G39,3),2)</f>
      </c>
      <c s="36" t="s">
        <v>738</v>
      </c>
      <c>
        <f>(M39*21)/100</f>
      </c>
      <c t="s">
        <v>27</v>
      </c>
    </row>
    <row r="40" spans="1:5" ht="12.75">
      <c r="A40" s="35" t="s">
        <v>55</v>
      </c>
      <c r="E40" s="39" t="s">
        <v>5</v>
      </c>
    </row>
    <row r="41" spans="1:5" ht="12.75">
      <c r="A41" s="35" t="s">
        <v>56</v>
      </c>
      <c r="E41" s="40" t="s">
        <v>11500</v>
      </c>
    </row>
    <row r="42" spans="1:5" ht="38.25">
      <c r="A42" t="s">
        <v>58</v>
      </c>
      <c r="E42" s="39" t="s">
        <v>2000</v>
      </c>
    </row>
    <row r="43" spans="1:16" ht="25.5">
      <c r="A43" t="s">
        <v>49</v>
      </c>
      <c s="34" t="s">
        <v>125</v>
      </c>
      <c s="34" t="s">
        <v>2435</v>
      </c>
      <c s="35" t="s">
        <v>5</v>
      </c>
      <c s="6" t="s">
        <v>2436</v>
      </c>
      <c s="36" t="s">
        <v>83</v>
      </c>
      <c s="37">
        <v>2</v>
      </c>
      <c s="36">
        <v>0</v>
      </c>
      <c s="36">
        <f>ROUND(G43*H43,6)</f>
      </c>
      <c r="L43" s="38">
        <v>0</v>
      </c>
      <c s="32">
        <f>ROUND(ROUND(L43,2)*ROUND(G43,3),2)</f>
      </c>
      <c s="36" t="s">
        <v>738</v>
      </c>
      <c>
        <f>(M43*21)/100</f>
      </c>
      <c t="s">
        <v>27</v>
      </c>
    </row>
    <row r="44" spans="1:5" ht="12.75">
      <c r="A44" s="35" t="s">
        <v>55</v>
      </c>
      <c r="E44" s="39" t="s">
        <v>5</v>
      </c>
    </row>
    <row r="45" spans="1:5" ht="12.75">
      <c r="A45" s="35" t="s">
        <v>56</v>
      </c>
      <c r="E45" s="40" t="s">
        <v>11500</v>
      </c>
    </row>
    <row r="46" spans="1:5" ht="89.25">
      <c r="A46" t="s">
        <v>58</v>
      </c>
      <c r="E46" s="39" t="s">
        <v>2437</v>
      </c>
    </row>
    <row r="47" spans="1:16" ht="12.75">
      <c r="A47" t="s">
        <v>49</v>
      </c>
      <c s="34" t="s">
        <v>129</v>
      </c>
      <c s="34" t="s">
        <v>2438</v>
      </c>
      <c s="35" t="s">
        <v>5</v>
      </c>
      <c s="6" t="s">
        <v>2439</v>
      </c>
      <c s="36" t="s">
        <v>83</v>
      </c>
      <c s="37">
        <v>5</v>
      </c>
      <c s="36">
        <v>0</v>
      </c>
      <c s="36">
        <f>ROUND(G47*H47,6)</f>
      </c>
      <c r="L47" s="38">
        <v>0</v>
      </c>
      <c s="32">
        <f>ROUND(ROUND(L47,2)*ROUND(G47,3),2)</f>
      </c>
      <c s="36" t="s">
        <v>738</v>
      </c>
      <c>
        <f>(M47*21)/100</f>
      </c>
      <c t="s">
        <v>27</v>
      </c>
    </row>
    <row r="48" spans="1:5" ht="12.75">
      <c r="A48" s="35" t="s">
        <v>55</v>
      </c>
      <c r="E48" s="39" t="s">
        <v>5</v>
      </c>
    </row>
    <row r="49" spans="1:5" ht="12.75">
      <c r="A49" s="35" t="s">
        <v>56</v>
      </c>
      <c r="E49" s="40" t="s">
        <v>11500</v>
      </c>
    </row>
    <row r="50" spans="1:5" ht="51">
      <c r="A50" t="s">
        <v>58</v>
      </c>
      <c r="E50" s="39" t="s">
        <v>2009</v>
      </c>
    </row>
    <row r="51" spans="1:16" ht="25.5">
      <c r="A51" t="s">
        <v>49</v>
      </c>
      <c s="34" t="s">
        <v>133</v>
      </c>
      <c s="34" t="s">
        <v>1178</v>
      </c>
      <c s="35" t="s">
        <v>5</v>
      </c>
      <c s="6" t="s">
        <v>1179</v>
      </c>
      <c s="36" t="s">
        <v>83</v>
      </c>
      <c s="37">
        <v>5</v>
      </c>
      <c s="36">
        <v>0</v>
      </c>
      <c s="36">
        <f>ROUND(G51*H51,6)</f>
      </c>
      <c r="L51" s="38">
        <v>0</v>
      </c>
      <c s="32">
        <f>ROUND(ROUND(L51,2)*ROUND(G51,3),2)</f>
      </c>
      <c s="36" t="s">
        <v>738</v>
      </c>
      <c>
        <f>(M51*21)/100</f>
      </c>
      <c t="s">
        <v>27</v>
      </c>
    </row>
    <row r="52" spans="1:5" ht="12.75">
      <c r="A52" s="35" t="s">
        <v>55</v>
      </c>
      <c r="E52" s="39" t="s">
        <v>5</v>
      </c>
    </row>
    <row r="53" spans="1:5" ht="12.75">
      <c r="A53" s="35" t="s">
        <v>56</v>
      </c>
      <c r="E53" s="40" t="s">
        <v>11500</v>
      </c>
    </row>
    <row r="54" spans="1:5" ht="51">
      <c r="A54" t="s">
        <v>58</v>
      </c>
      <c r="E54" s="39" t="s">
        <v>1985</v>
      </c>
    </row>
    <row r="55" spans="1:16" ht="12.75">
      <c r="A55" t="s">
        <v>49</v>
      </c>
      <c s="34" t="s">
        <v>137</v>
      </c>
      <c s="34" t="s">
        <v>2010</v>
      </c>
      <c s="35" t="s">
        <v>5</v>
      </c>
      <c s="6" t="s">
        <v>2011</v>
      </c>
      <c s="36" t="s">
        <v>220</v>
      </c>
      <c s="37">
        <v>20</v>
      </c>
      <c s="36">
        <v>0</v>
      </c>
      <c s="36">
        <f>ROUND(G55*H55,6)</f>
      </c>
      <c r="L55" s="38">
        <v>0</v>
      </c>
      <c s="32">
        <f>ROUND(ROUND(L55,2)*ROUND(G55,3),2)</f>
      </c>
      <c s="36" t="s">
        <v>738</v>
      </c>
      <c>
        <f>(M55*21)/100</f>
      </c>
      <c t="s">
        <v>27</v>
      </c>
    </row>
    <row r="56" spans="1:5" ht="12.75">
      <c r="A56" s="35" t="s">
        <v>55</v>
      </c>
      <c r="E56" s="39" t="s">
        <v>5</v>
      </c>
    </row>
    <row r="57" spans="1:5" ht="12.75">
      <c r="A57" s="35" t="s">
        <v>56</v>
      </c>
      <c r="E57" s="40" t="s">
        <v>11500</v>
      </c>
    </row>
    <row r="58" spans="1:5" ht="102">
      <c r="A58" t="s">
        <v>58</v>
      </c>
      <c r="E58" s="39" t="s">
        <v>2012</v>
      </c>
    </row>
    <row r="59" spans="1:13" ht="12.75">
      <c r="A59" t="s">
        <v>46</v>
      </c>
      <c r="C59" s="31" t="s">
        <v>2027</v>
      </c>
      <c r="E59" s="33" t="s">
        <v>68</v>
      </c>
      <c r="J59" s="32">
        <f>0</f>
      </c>
      <c s="32">
        <f>0</f>
      </c>
      <c s="32">
        <f>0+L60+L64+L68+L72+L76</f>
      </c>
      <c s="32">
        <f>0+M60+M64+M68+M72+M76</f>
      </c>
    </row>
    <row r="60" spans="1:16" ht="12.75">
      <c r="A60" t="s">
        <v>49</v>
      </c>
      <c s="34" t="s">
        <v>26</v>
      </c>
      <c s="34" t="s">
        <v>2028</v>
      </c>
      <c s="35" t="s">
        <v>5</v>
      </c>
      <c s="6" t="s">
        <v>2029</v>
      </c>
      <c s="36" t="s">
        <v>220</v>
      </c>
      <c s="37">
        <v>20</v>
      </c>
      <c s="36">
        <v>0</v>
      </c>
      <c s="36">
        <f>ROUND(G60*H60,6)</f>
      </c>
      <c r="L60" s="38">
        <v>0</v>
      </c>
      <c s="32">
        <f>ROUND(ROUND(L60,2)*ROUND(G60,3),2)</f>
      </c>
      <c s="36" t="s">
        <v>738</v>
      </c>
      <c>
        <f>(M60*21)/100</f>
      </c>
      <c t="s">
        <v>27</v>
      </c>
    </row>
    <row r="61" spans="1:5" ht="12.75">
      <c r="A61" s="35" t="s">
        <v>55</v>
      </c>
      <c r="E61" s="39" t="s">
        <v>5</v>
      </c>
    </row>
    <row r="62" spans="1:5" ht="12.75">
      <c r="A62" s="35" t="s">
        <v>56</v>
      </c>
      <c r="E62" s="40" t="s">
        <v>11500</v>
      </c>
    </row>
    <row r="63" spans="1:5" ht="12.75">
      <c r="A63" t="s">
        <v>58</v>
      </c>
      <c r="E63" s="39" t="s">
        <v>2030</v>
      </c>
    </row>
    <row r="64" spans="1:16" ht="12.75">
      <c r="A64" t="s">
        <v>49</v>
      </c>
      <c s="34" t="s">
        <v>85</v>
      </c>
      <c s="34" t="s">
        <v>69</v>
      </c>
      <c s="35" t="s">
        <v>5</v>
      </c>
      <c s="6" t="s">
        <v>70</v>
      </c>
      <c s="36" t="s">
        <v>71</v>
      </c>
      <c s="37">
        <v>15</v>
      </c>
      <c s="36">
        <v>0</v>
      </c>
      <c s="36">
        <f>ROUND(G64*H64,6)</f>
      </c>
      <c r="L64" s="38">
        <v>0</v>
      </c>
      <c s="32">
        <f>ROUND(ROUND(L64,2)*ROUND(G64,3),2)</f>
      </c>
      <c s="36" t="s">
        <v>738</v>
      </c>
      <c>
        <f>(M64*21)/100</f>
      </c>
      <c t="s">
        <v>27</v>
      </c>
    </row>
    <row r="65" spans="1:5" ht="12.75">
      <c r="A65" s="35" t="s">
        <v>55</v>
      </c>
      <c r="E65" s="39" t="s">
        <v>5</v>
      </c>
    </row>
    <row r="66" spans="1:5" ht="12.75">
      <c r="A66" s="35" t="s">
        <v>56</v>
      </c>
      <c r="E66" s="40" t="s">
        <v>11500</v>
      </c>
    </row>
    <row r="67" spans="1:5" ht="229.5">
      <c r="A67" t="s">
        <v>58</v>
      </c>
      <c r="E67" s="39" t="s">
        <v>2039</v>
      </c>
    </row>
    <row r="68" spans="1:16" ht="12.75">
      <c r="A68" t="s">
        <v>49</v>
      </c>
      <c s="34" t="s">
        <v>90</v>
      </c>
      <c s="34" t="s">
        <v>75</v>
      </c>
      <c s="35" t="s">
        <v>5</v>
      </c>
      <c s="6" t="s">
        <v>76</v>
      </c>
      <c s="36" t="s">
        <v>71</v>
      </c>
      <c s="37">
        <v>15</v>
      </c>
      <c s="36">
        <v>0</v>
      </c>
      <c s="36">
        <f>ROUND(G68*H68,6)</f>
      </c>
      <c r="L68" s="38">
        <v>0</v>
      </c>
      <c s="32">
        <f>ROUND(ROUND(L68,2)*ROUND(G68,3),2)</f>
      </c>
      <c s="36" t="s">
        <v>738</v>
      </c>
      <c>
        <f>(M68*21)/100</f>
      </c>
      <c t="s">
        <v>27</v>
      </c>
    </row>
    <row r="69" spans="1:5" ht="12.75">
      <c r="A69" s="35" t="s">
        <v>55</v>
      </c>
      <c r="E69" s="39" t="s">
        <v>5</v>
      </c>
    </row>
    <row r="70" spans="1:5" ht="12.75">
      <c r="A70" s="35" t="s">
        <v>56</v>
      </c>
      <c r="E70" s="40" t="s">
        <v>11500</v>
      </c>
    </row>
    <row r="71" spans="1:5" ht="153">
      <c r="A71" t="s">
        <v>58</v>
      </c>
      <c r="E71" s="39" t="s">
        <v>2040</v>
      </c>
    </row>
    <row r="72" spans="1:16" ht="12.75">
      <c r="A72" t="s">
        <v>49</v>
      </c>
      <c s="34" t="s">
        <v>93</v>
      </c>
      <c s="34" t="s">
        <v>2041</v>
      </c>
      <c s="35" t="s">
        <v>5</v>
      </c>
      <c s="6" t="s">
        <v>2042</v>
      </c>
      <c s="36" t="s">
        <v>220</v>
      </c>
      <c s="37">
        <v>20</v>
      </c>
      <c s="36">
        <v>0</v>
      </c>
      <c s="36">
        <f>ROUND(G72*H72,6)</f>
      </c>
      <c r="L72" s="38">
        <v>0</v>
      </c>
      <c s="32">
        <f>ROUND(ROUND(L72,2)*ROUND(G72,3),2)</f>
      </c>
      <c s="36" t="s">
        <v>738</v>
      </c>
      <c>
        <f>(M72*21)/100</f>
      </c>
      <c t="s">
        <v>27</v>
      </c>
    </row>
    <row r="73" spans="1:5" ht="12.75">
      <c r="A73" s="35" t="s">
        <v>55</v>
      </c>
      <c r="E73" s="39" t="s">
        <v>5</v>
      </c>
    </row>
    <row r="74" spans="1:5" ht="12.75">
      <c r="A74" s="35" t="s">
        <v>56</v>
      </c>
      <c r="E74" s="40" t="s">
        <v>11500</v>
      </c>
    </row>
    <row r="75" spans="1:5" ht="38.25">
      <c r="A75" t="s">
        <v>58</v>
      </c>
      <c r="E75" s="39" t="s">
        <v>2043</v>
      </c>
    </row>
    <row r="76" spans="1:16" ht="12.75">
      <c r="A76" t="s">
        <v>49</v>
      </c>
      <c s="34" t="s">
        <v>79</v>
      </c>
      <c s="34" t="s">
        <v>2517</v>
      </c>
      <c s="35" t="s">
        <v>5</v>
      </c>
      <c s="6" t="s">
        <v>2518</v>
      </c>
      <c s="36" t="s">
        <v>220</v>
      </c>
      <c s="37">
        <v>2</v>
      </c>
      <c s="36">
        <v>0</v>
      </c>
      <c s="36">
        <f>ROUND(G76*H76,6)</f>
      </c>
      <c r="L76" s="38">
        <v>0</v>
      </c>
      <c s="32">
        <f>ROUND(ROUND(L76,2)*ROUND(G76,3),2)</f>
      </c>
      <c s="36" t="s">
        <v>738</v>
      </c>
      <c>
        <f>(M76*21)/100</f>
      </c>
      <c t="s">
        <v>27</v>
      </c>
    </row>
    <row r="77" spans="1:5" ht="12.75">
      <c r="A77" s="35" t="s">
        <v>55</v>
      </c>
      <c r="E77" s="39" t="s">
        <v>5</v>
      </c>
    </row>
    <row r="78" spans="1:5" ht="12.75">
      <c r="A78" s="35" t="s">
        <v>56</v>
      </c>
      <c r="E78" s="40" t="s">
        <v>11500</v>
      </c>
    </row>
    <row r="79" spans="1:5" ht="63.75">
      <c r="A79" t="s">
        <v>58</v>
      </c>
      <c r="E79" s="39" t="s">
        <v>2519</v>
      </c>
    </row>
    <row r="80" spans="1:13" ht="12.75">
      <c r="A80" t="s">
        <v>46</v>
      </c>
      <c r="C80" s="31" t="s">
        <v>1761</v>
      </c>
      <c r="E80" s="33" t="s">
        <v>1762</v>
      </c>
      <c r="J80" s="32">
        <f>0</f>
      </c>
      <c s="32">
        <f>0</f>
      </c>
      <c s="32">
        <f>0+L81+L85+L89+L93+L97+L101+L105</f>
      </c>
      <c s="32">
        <f>0+M81+M85+M89+M93+M97+M101+M105</f>
      </c>
    </row>
    <row r="81" spans="1:16" ht="12.75">
      <c r="A81" t="s">
        <v>49</v>
      </c>
      <c s="34" t="s">
        <v>141</v>
      </c>
      <c s="34" t="s">
        <v>2053</v>
      </c>
      <c s="35" t="s">
        <v>5</v>
      </c>
      <c s="6" t="s">
        <v>2054</v>
      </c>
      <c s="36" t="s">
        <v>88</v>
      </c>
      <c s="37">
        <v>10</v>
      </c>
      <c s="36">
        <v>0</v>
      </c>
      <c s="36">
        <f>ROUND(G81*H81,6)</f>
      </c>
      <c r="L81" s="38">
        <v>0</v>
      </c>
      <c s="32">
        <f>ROUND(ROUND(L81,2)*ROUND(G81,3),2)</f>
      </c>
      <c s="36" t="s">
        <v>738</v>
      </c>
      <c>
        <f>(M81*21)/100</f>
      </c>
      <c t="s">
        <v>27</v>
      </c>
    </row>
    <row r="82" spans="1:5" ht="12.75">
      <c r="A82" s="35" t="s">
        <v>55</v>
      </c>
      <c r="E82" s="39" t="s">
        <v>5</v>
      </c>
    </row>
    <row r="83" spans="1:5" ht="12.75">
      <c r="A83" s="35" t="s">
        <v>56</v>
      </c>
      <c r="E83" s="40" t="s">
        <v>11500</v>
      </c>
    </row>
    <row r="84" spans="1:5" ht="38.25">
      <c r="A84" t="s">
        <v>58</v>
      </c>
      <c r="E84" s="39" t="s">
        <v>2055</v>
      </c>
    </row>
    <row r="85" spans="1:16" ht="12.75">
      <c r="A85" t="s">
        <v>49</v>
      </c>
      <c s="34" t="s">
        <v>145</v>
      </c>
      <c s="34" t="s">
        <v>1517</v>
      </c>
      <c s="35" t="s">
        <v>5</v>
      </c>
      <c s="6" t="s">
        <v>1518</v>
      </c>
      <c s="36" t="s">
        <v>88</v>
      </c>
      <c s="37">
        <v>30</v>
      </c>
      <c s="36">
        <v>0</v>
      </c>
      <c s="36">
        <f>ROUND(G85*H85,6)</f>
      </c>
      <c r="L85" s="38">
        <v>0</v>
      </c>
      <c s="32">
        <f>ROUND(ROUND(L85,2)*ROUND(G85,3),2)</f>
      </c>
      <c s="36" t="s">
        <v>738</v>
      </c>
      <c>
        <f>(M85*21)/100</f>
      </c>
      <c t="s">
        <v>27</v>
      </c>
    </row>
    <row r="86" spans="1:5" ht="12.75">
      <c r="A86" s="35" t="s">
        <v>55</v>
      </c>
      <c r="E86" s="39" t="s">
        <v>5</v>
      </c>
    </row>
    <row r="87" spans="1:5" ht="12.75">
      <c r="A87" s="35" t="s">
        <v>56</v>
      </c>
      <c r="E87" s="40" t="s">
        <v>11500</v>
      </c>
    </row>
    <row r="88" spans="1:5" ht="51">
      <c r="A88" t="s">
        <v>58</v>
      </c>
      <c r="E88" s="39" t="s">
        <v>2056</v>
      </c>
    </row>
    <row r="89" spans="1:16" ht="12.75">
      <c r="A89" t="s">
        <v>49</v>
      </c>
      <c s="34" t="s">
        <v>149</v>
      </c>
      <c s="34" t="s">
        <v>1180</v>
      </c>
      <c s="35" t="s">
        <v>5</v>
      </c>
      <c s="6" t="s">
        <v>1181</v>
      </c>
      <c s="36" t="s">
        <v>83</v>
      </c>
      <c s="37">
        <v>2</v>
      </c>
      <c s="36">
        <v>0</v>
      </c>
      <c s="36">
        <f>ROUND(G89*H89,6)</f>
      </c>
      <c r="L89" s="38">
        <v>0</v>
      </c>
      <c s="32">
        <f>ROUND(ROUND(L89,2)*ROUND(G89,3),2)</f>
      </c>
      <c s="36" t="s">
        <v>738</v>
      </c>
      <c>
        <f>(M89*21)/100</f>
      </c>
      <c t="s">
        <v>27</v>
      </c>
    </row>
    <row r="90" spans="1:5" ht="12.75">
      <c r="A90" s="35" t="s">
        <v>55</v>
      </c>
      <c r="E90" s="39" t="s">
        <v>5</v>
      </c>
    </row>
    <row r="91" spans="1:5" ht="12.75">
      <c r="A91" s="35" t="s">
        <v>56</v>
      </c>
      <c r="E91" s="40" t="s">
        <v>11500</v>
      </c>
    </row>
    <row r="92" spans="1:5" ht="38.25">
      <c r="A92" t="s">
        <v>58</v>
      </c>
      <c r="E92" s="39" t="s">
        <v>11512</v>
      </c>
    </row>
    <row r="93" spans="1:16" ht="12.75">
      <c r="A93" t="s">
        <v>49</v>
      </c>
      <c s="34" t="s">
        <v>153</v>
      </c>
      <c s="34" t="s">
        <v>1522</v>
      </c>
      <c s="35" t="s">
        <v>5</v>
      </c>
      <c s="6" t="s">
        <v>1523</v>
      </c>
      <c s="36" t="s">
        <v>83</v>
      </c>
      <c s="37">
        <v>10</v>
      </c>
      <c s="36">
        <v>0</v>
      </c>
      <c s="36">
        <f>ROUND(G93*H93,6)</f>
      </c>
      <c r="L93" s="38">
        <v>0</v>
      </c>
      <c s="32">
        <f>ROUND(ROUND(L93,2)*ROUND(G93,3),2)</f>
      </c>
      <c s="36" t="s">
        <v>738</v>
      </c>
      <c>
        <f>(M93*21)/100</f>
      </c>
      <c t="s">
        <v>27</v>
      </c>
    </row>
    <row r="94" spans="1:5" ht="12.75">
      <c r="A94" s="35" t="s">
        <v>55</v>
      </c>
      <c r="E94" s="39" t="s">
        <v>5</v>
      </c>
    </row>
    <row r="95" spans="1:5" ht="12.75">
      <c r="A95" s="35" t="s">
        <v>56</v>
      </c>
      <c r="E95" s="40" t="s">
        <v>11500</v>
      </c>
    </row>
    <row r="96" spans="1:5" ht="25.5">
      <c r="A96" t="s">
        <v>58</v>
      </c>
      <c r="E96" s="39" t="s">
        <v>2057</v>
      </c>
    </row>
    <row r="97" spans="1:16" ht="12.75">
      <c r="A97" t="s">
        <v>49</v>
      </c>
      <c s="34" t="s">
        <v>157</v>
      </c>
      <c s="34" t="s">
        <v>1528</v>
      </c>
      <c s="35" t="s">
        <v>5</v>
      </c>
      <c s="6" t="s">
        <v>1529</v>
      </c>
      <c s="36" t="s">
        <v>83</v>
      </c>
      <c s="37">
        <v>10</v>
      </c>
      <c s="36">
        <v>0</v>
      </c>
      <c s="36">
        <f>ROUND(G97*H97,6)</f>
      </c>
      <c r="L97" s="38">
        <v>0</v>
      </c>
      <c s="32">
        <f>ROUND(ROUND(L97,2)*ROUND(G97,3),2)</f>
      </c>
      <c s="36" t="s">
        <v>738</v>
      </c>
      <c>
        <f>(M97*21)/100</f>
      </c>
      <c t="s">
        <v>27</v>
      </c>
    </row>
    <row r="98" spans="1:5" ht="12.75">
      <c r="A98" s="35" t="s">
        <v>55</v>
      </c>
      <c r="E98" s="39" t="s">
        <v>5</v>
      </c>
    </row>
    <row r="99" spans="1:5" ht="12.75">
      <c r="A99" s="35" t="s">
        <v>56</v>
      </c>
      <c r="E99" s="40" t="s">
        <v>11500</v>
      </c>
    </row>
    <row r="100" spans="1:5" ht="38.25">
      <c r="A100" t="s">
        <v>58</v>
      </c>
      <c r="E100" s="39" t="s">
        <v>2059</v>
      </c>
    </row>
    <row r="101" spans="1:16" ht="12.75">
      <c r="A101" t="s">
        <v>49</v>
      </c>
      <c s="34" t="s">
        <v>161</v>
      </c>
      <c s="34" t="s">
        <v>1531</v>
      </c>
      <c s="35" t="s">
        <v>5</v>
      </c>
      <c s="6" t="s">
        <v>1532</v>
      </c>
      <c s="36" t="s">
        <v>83</v>
      </c>
      <c s="37">
        <v>2</v>
      </c>
      <c s="36">
        <v>0</v>
      </c>
      <c s="36">
        <f>ROUND(G101*H101,6)</f>
      </c>
      <c r="L101" s="38">
        <v>0</v>
      </c>
      <c s="32">
        <f>ROUND(ROUND(L101,2)*ROUND(G101,3),2)</f>
      </c>
      <c s="36" t="s">
        <v>738</v>
      </c>
      <c>
        <f>(M101*21)/100</f>
      </c>
      <c t="s">
        <v>27</v>
      </c>
    </row>
    <row r="102" spans="1:5" ht="12.75">
      <c r="A102" s="35" t="s">
        <v>55</v>
      </c>
      <c r="E102" s="39" t="s">
        <v>5</v>
      </c>
    </row>
    <row r="103" spans="1:5" ht="12.75">
      <c r="A103" s="35" t="s">
        <v>56</v>
      </c>
      <c r="E103" s="40" t="s">
        <v>11500</v>
      </c>
    </row>
    <row r="104" spans="1:5" ht="51">
      <c r="A104" t="s">
        <v>58</v>
      </c>
      <c r="E104" s="39" t="s">
        <v>2060</v>
      </c>
    </row>
    <row r="105" spans="1:16" ht="12.75">
      <c r="A105" t="s">
        <v>49</v>
      </c>
      <c s="34" t="s">
        <v>165</v>
      </c>
      <c s="34" t="s">
        <v>11501</v>
      </c>
      <c s="35" t="s">
        <v>5</v>
      </c>
      <c s="6" t="s">
        <v>11502</v>
      </c>
      <c s="36" t="s">
        <v>1267</v>
      </c>
      <c s="37">
        <v>1</v>
      </c>
      <c s="36">
        <v>0</v>
      </c>
      <c s="36">
        <f>ROUND(G105*H105,6)</f>
      </c>
      <c r="L105" s="38">
        <v>0</v>
      </c>
      <c s="32">
        <f>ROUND(ROUND(L105,2)*ROUND(G105,3),2)</f>
      </c>
      <c s="36" t="s">
        <v>738</v>
      </c>
      <c>
        <f>(M105*21)/100</f>
      </c>
      <c t="s">
        <v>27</v>
      </c>
    </row>
    <row r="106" spans="1:5" ht="12.75">
      <c r="A106" s="35" t="s">
        <v>55</v>
      </c>
      <c r="E106" s="39" t="s">
        <v>5</v>
      </c>
    </row>
    <row r="107" spans="1:5" ht="12.75">
      <c r="A107" s="35" t="s">
        <v>56</v>
      </c>
      <c r="E107" s="40" t="s">
        <v>11500</v>
      </c>
    </row>
    <row r="108" spans="1:5" ht="89.25">
      <c r="A108" t="s">
        <v>58</v>
      </c>
      <c r="E108" s="39" t="s">
        <v>11503</v>
      </c>
    </row>
    <row r="109" spans="1:13" ht="12.75">
      <c r="A109" t="s">
        <v>46</v>
      </c>
      <c r="C109" s="31" t="s">
        <v>2067</v>
      </c>
      <c r="E109" s="33" t="s">
        <v>2068</v>
      </c>
      <c r="J109" s="32">
        <f>0</f>
      </c>
      <c s="32">
        <f>0</f>
      </c>
      <c s="32">
        <f>0+L110+L114+L118</f>
      </c>
      <c s="32">
        <f>0+M110+M114+M118</f>
      </c>
    </row>
    <row r="110" spans="1:16" ht="25.5">
      <c r="A110" t="s">
        <v>49</v>
      </c>
      <c s="34" t="s">
        <v>170</v>
      </c>
      <c s="34" t="s">
        <v>1183</v>
      </c>
      <c s="35" t="s">
        <v>5</v>
      </c>
      <c s="6" t="s">
        <v>1184</v>
      </c>
      <c s="36" t="s">
        <v>88</v>
      </c>
      <c s="37">
        <v>25</v>
      </c>
      <c s="36">
        <v>0</v>
      </c>
      <c s="36">
        <f>ROUND(G110*H110,6)</f>
      </c>
      <c r="L110" s="38">
        <v>0</v>
      </c>
      <c s="32">
        <f>ROUND(ROUND(L110,2)*ROUND(G110,3),2)</f>
      </c>
      <c s="36" t="s">
        <v>738</v>
      </c>
      <c>
        <f>(M110*21)/100</f>
      </c>
      <c t="s">
        <v>27</v>
      </c>
    </row>
    <row r="111" spans="1:5" ht="12.75">
      <c r="A111" s="35" t="s">
        <v>55</v>
      </c>
      <c r="E111" s="39" t="s">
        <v>5</v>
      </c>
    </row>
    <row r="112" spans="1:5" ht="12.75">
      <c r="A112" s="35" t="s">
        <v>56</v>
      </c>
      <c r="E112" s="40" t="s">
        <v>11500</v>
      </c>
    </row>
    <row r="113" spans="1:5" ht="38.25">
      <c r="A113" t="s">
        <v>58</v>
      </c>
      <c r="E113" s="39" t="s">
        <v>2071</v>
      </c>
    </row>
    <row r="114" spans="1:16" ht="25.5">
      <c r="A114" t="s">
        <v>49</v>
      </c>
      <c s="34" t="s">
        <v>174</v>
      </c>
      <c s="34" t="s">
        <v>11270</v>
      </c>
      <c s="35" t="s">
        <v>5</v>
      </c>
      <c s="6" t="s">
        <v>11271</v>
      </c>
      <c s="36" t="s">
        <v>83</v>
      </c>
      <c s="37">
        <v>2</v>
      </c>
      <c s="36">
        <v>0</v>
      </c>
      <c s="36">
        <f>ROUND(G114*H114,6)</f>
      </c>
      <c r="L114" s="38">
        <v>0</v>
      </c>
      <c s="32">
        <f>ROUND(ROUND(L114,2)*ROUND(G114,3),2)</f>
      </c>
      <c s="36" t="s">
        <v>738</v>
      </c>
      <c>
        <f>(M114*21)/100</f>
      </c>
      <c t="s">
        <v>27</v>
      </c>
    </row>
    <row r="115" spans="1:5" ht="12.75">
      <c r="A115" s="35" t="s">
        <v>55</v>
      </c>
      <c r="E115" s="39" t="s">
        <v>5</v>
      </c>
    </row>
    <row r="116" spans="1:5" ht="12.75">
      <c r="A116" s="35" t="s">
        <v>56</v>
      </c>
      <c r="E116" s="40" t="s">
        <v>11500</v>
      </c>
    </row>
    <row r="117" spans="1:5" ht="38.25">
      <c r="A117" t="s">
        <v>58</v>
      </c>
      <c r="E117" s="39" t="s">
        <v>2080</v>
      </c>
    </row>
    <row r="118" spans="1:16" ht="12.75">
      <c r="A118" t="s">
        <v>49</v>
      </c>
      <c s="34" t="s">
        <v>178</v>
      </c>
      <c s="34" t="s">
        <v>2462</v>
      </c>
      <c s="35" t="s">
        <v>5</v>
      </c>
      <c s="6" t="s">
        <v>2463</v>
      </c>
      <c s="36" t="s">
        <v>88</v>
      </c>
      <c s="37">
        <v>20</v>
      </c>
      <c s="36">
        <v>0</v>
      </c>
      <c s="36">
        <f>ROUND(G118*H118,6)</f>
      </c>
      <c r="L118" s="38">
        <v>0</v>
      </c>
      <c s="32">
        <f>ROUND(ROUND(L118,2)*ROUND(G118,3),2)</f>
      </c>
      <c s="36" t="s">
        <v>738</v>
      </c>
      <c>
        <f>(M118*21)/100</f>
      </c>
      <c t="s">
        <v>27</v>
      </c>
    </row>
    <row r="119" spans="1:5" ht="12.75">
      <c r="A119" s="35" t="s">
        <v>55</v>
      </c>
      <c r="E119" s="39" t="s">
        <v>5</v>
      </c>
    </row>
    <row r="120" spans="1:5" ht="12.75">
      <c r="A120" s="35" t="s">
        <v>56</v>
      </c>
      <c r="E120" s="40" t="s">
        <v>11500</v>
      </c>
    </row>
    <row r="121" spans="1:5" ht="25.5">
      <c r="A121" t="s">
        <v>58</v>
      </c>
      <c r="E121" s="39" t="s">
        <v>2464</v>
      </c>
    </row>
    <row r="122" spans="1:13" ht="12.75">
      <c r="A122" t="s">
        <v>46</v>
      </c>
      <c r="C122" s="31" t="s">
        <v>1717</v>
      </c>
      <c r="E122" s="33" t="s">
        <v>1822</v>
      </c>
      <c r="J122" s="32">
        <f>0</f>
      </c>
      <c s="32">
        <f>0</f>
      </c>
      <c s="32">
        <f>0+L123+L127+L131+L135+L139</f>
      </c>
      <c s="32">
        <f>0+M123+M127+M131+M135+M139</f>
      </c>
    </row>
    <row r="123" spans="1:16" ht="25.5">
      <c r="A123" t="s">
        <v>49</v>
      </c>
      <c s="34" t="s">
        <v>50</v>
      </c>
      <c s="34" t="s">
        <v>11513</v>
      </c>
      <c s="35" t="s">
        <v>5</v>
      </c>
      <c s="6" t="s">
        <v>11514</v>
      </c>
      <c s="36" t="s">
        <v>83</v>
      </c>
      <c s="37">
        <v>1</v>
      </c>
      <c s="36">
        <v>0</v>
      </c>
      <c s="36">
        <f>ROUND(G123*H123,6)</f>
      </c>
      <c r="L123" s="38">
        <v>0</v>
      </c>
      <c s="32">
        <f>ROUND(ROUND(L123,2)*ROUND(G123,3),2)</f>
      </c>
      <c s="36" t="s">
        <v>738</v>
      </c>
      <c>
        <f>(M123*21)/100</f>
      </c>
      <c t="s">
        <v>27</v>
      </c>
    </row>
    <row r="124" spans="1:5" ht="12.75">
      <c r="A124" s="35" t="s">
        <v>55</v>
      </c>
      <c r="E124" s="39" t="s">
        <v>5</v>
      </c>
    </row>
    <row r="125" spans="1:5" ht="12.75">
      <c r="A125" s="35" t="s">
        <v>56</v>
      </c>
      <c r="E125" s="40" t="s">
        <v>11500</v>
      </c>
    </row>
    <row r="126" spans="1:5" ht="63.75">
      <c r="A126" t="s">
        <v>58</v>
      </c>
      <c r="E126" s="39" t="s">
        <v>2312</v>
      </c>
    </row>
    <row r="127" spans="1:16" ht="25.5">
      <c r="A127" t="s">
        <v>49</v>
      </c>
      <c s="34" t="s">
        <v>60</v>
      </c>
      <c s="34" t="s">
        <v>1827</v>
      </c>
      <c s="35" t="s">
        <v>5</v>
      </c>
      <c s="6" t="s">
        <v>1828</v>
      </c>
      <c s="36" t="s">
        <v>83</v>
      </c>
      <c s="37">
        <v>1</v>
      </c>
      <c s="36">
        <v>0</v>
      </c>
      <c s="36">
        <f>ROUND(G127*H127,6)</f>
      </c>
      <c r="L127" s="38">
        <v>0</v>
      </c>
      <c s="32">
        <f>ROUND(ROUND(L127,2)*ROUND(G127,3),2)</f>
      </c>
      <c s="36" t="s">
        <v>738</v>
      </c>
      <c>
        <f>(M127*21)/100</f>
      </c>
      <c t="s">
        <v>27</v>
      </c>
    </row>
    <row r="128" spans="1:5" ht="12.75">
      <c r="A128" s="35" t="s">
        <v>55</v>
      </c>
      <c r="E128" s="39" t="s">
        <v>5</v>
      </c>
    </row>
    <row r="129" spans="1:5" ht="12.75">
      <c r="A129" s="35" t="s">
        <v>56</v>
      </c>
      <c r="E129" s="40" t="s">
        <v>11500</v>
      </c>
    </row>
    <row r="130" spans="1:5" ht="38.25">
      <c r="A130" t="s">
        <v>58</v>
      </c>
      <c r="E130" s="39" t="s">
        <v>2317</v>
      </c>
    </row>
    <row r="131" spans="1:16" ht="12.75">
      <c r="A131" t="s">
        <v>49</v>
      </c>
      <c s="34" t="s">
        <v>63</v>
      </c>
      <c s="34" t="s">
        <v>11515</v>
      </c>
      <c s="35" t="s">
        <v>5</v>
      </c>
      <c s="6" t="s">
        <v>11516</v>
      </c>
      <c s="36" t="s">
        <v>83</v>
      </c>
      <c s="37">
        <v>1</v>
      </c>
      <c s="36">
        <v>0</v>
      </c>
      <c s="36">
        <f>ROUND(G131*H131,6)</f>
      </c>
      <c r="L131" s="38">
        <v>0</v>
      </c>
      <c s="32">
        <f>ROUND(ROUND(L131,2)*ROUND(G131,3),2)</f>
      </c>
      <c s="36" t="s">
        <v>738</v>
      </c>
      <c>
        <f>(M131*21)/100</f>
      </c>
      <c t="s">
        <v>27</v>
      </c>
    </row>
    <row r="132" spans="1:5" ht="12.75">
      <c r="A132" s="35" t="s">
        <v>55</v>
      </c>
      <c r="E132" s="39" t="s">
        <v>5</v>
      </c>
    </row>
    <row r="133" spans="1:5" ht="12.75">
      <c r="A133" s="35" t="s">
        <v>56</v>
      </c>
      <c r="E133" s="40" t="s">
        <v>11500</v>
      </c>
    </row>
    <row r="134" spans="1:5" ht="38.25">
      <c r="A134" t="s">
        <v>58</v>
      </c>
      <c r="E134" s="39" t="s">
        <v>2338</v>
      </c>
    </row>
    <row r="135" spans="1:16" ht="12.75">
      <c r="A135" t="s">
        <v>49</v>
      </c>
      <c s="34" t="s">
        <v>182</v>
      </c>
      <c s="34" t="s">
        <v>2323</v>
      </c>
      <c s="35" t="s">
        <v>5</v>
      </c>
      <c s="6" t="s">
        <v>2324</v>
      </c>
      <c s="36" t="s">
        <v>83</v>
      </c>
      <c s="37">
        <v>1</v>
      </c>
      <c s="36">
        <v>0</v>
      </c>
      <c s="36">
        <f>ROUND(G135*H135,6)</f>
      </c>
      <c r="L135" s="38">
        <v>0</v>
      </c>
      <c s="32">
        <f>ROUND(ROUND(L135,2)*ROUND(G135,3),2)</f>
      </c>
      <c s="36" t="s">
        <v>738</v>
      </c>
      <c>
        <f>(M135*21)/100</f>
      </c>
      <c t="s">
        <v>27</v>
      </c>
    </row>
    <row r="136" spans="1:5" ht="12.75">
      <c r="A136" s="35" t="s">
        <v>55</v>
      </c>
      <c r="E136" s="39" t="s">
        <v>5</v>
      </c>
    </row>
    <row r="137" spans="1:5" ht="12.75">
      <c r="A137" s="35" t="s">
        <v>56</v>
      </c>
      <c r="E137" s="40" t="s">
        <v>11500</v>
      </c>
    </row>
    <row r="138" spans="1:5" ht="38.25">
      <c r="A138" t="s">
        <v>58</v>
      </c>
      <c r="E138" s="39" t="s">
        <v>2325</v>
      </c>
    </row>
    <row r="139" spans="1:16" ht="12.75">
      <c r="A139" t="s">
        <v>49</v>
      </c>
      <c s="34" t="s">
        <v>263</v>
      </c>
      <c s="34" t="s">
        <v>1907</v>
      </c>
      <c s="35" t="s">
        <v>5</v>
      </c>
      <c s="6" t="s">
        <v>1908</v>
      </c>
      <c s="36" t="s">
        <v>168</v>
      </c>
      <c s="37">
        <v>12</v>
      </c>
      <c s="36">
        <v>0</v>
      </c>
      <c s="36">
        <f>ROUND(G139*H139,6)</f>
      </c>
      <c r="L139" s="38">
        <v>0</v>
      </c>
      <c s="32">
        <f>ROUND(ROUND(L139,2)*ROUND(G139,3),2)</f>
      </c>
      <c s="36" t="s">
        <v>738</v>
      </c>
      <c>
        <f>(M139*21)/100</f>
      </c>
      <c t="s">
        <v>27</v>
      </c>
    </row>
    <row r="140" spans="1:5" ht="12.75">
      <c r="A140" s="35" t="s">
        <v>55</v>
      </c>
      <c r="E140" s="39" t="s">
        <v>5</v>
      </c>
    </row>
    <row r="141" spans="1:5" ht="12.75">
      <c r="A141" s="35" t="s">
        <v>56</v>
      </c>
      <c r="E141" s="40" t="s">
        <v>11500</v>
      </c>
    </row>
    <row r="142" spans="1:5" ht="38.25">
      <c r="A142" t="s">
        <v>58</v>
      </c>
      <c r="E142" s="39" t="s">
        <v>2347</v>
      </c>
    </row>
    <row r="143" spans="1:13" ht="12.75">
      <c r="A143" t="s">
        <v>46</v>
      </c>
      <c r="C143" s="31" t="s">
        <v>2367</v>
      </c>
      <c r="E143" s="33" t="s">
        <v>2368</v>
      </c>
      <c r="J143" s="32">
        <f>0</f>
      </c>
      <c s="32">
        <f>0</f>
      </c>
      <c s="32">
        <f>0+L144</f>
      </c>
      <c s="32">
        <f>0+M144</f>
      </c>
    </row>
    <row r="144" spans="1:16" ht="12.75">
      <c r="A144" t="s">
        <v>49</v>
      </c>
      <c s="34" t="s">
        <v>267</v>
      </c>
      <c s="34" t="s">
        <v>2550</v>
      </c>
      <c s="35" t="s">
        <v>5</v>
      </c>
      <c s="6" t="s">
        <v>2551</v>
      </c>
      <c s="36" t="s">
        <v>220</v>
      </c>
      <c s="37">
        <v>3</v>
      </c>
      <c s="36">
        <v>0</v>
      </c>
      <c s="36">
        <f>ROUND(G144*H144,6)</f>
      </c>
      <c r="L144" s="38">
        <v>0</v>
      </c>
      <c s="32">
        <f>ROUND(ROUND(L144,2)*ROUND(G144,3),2)</f>
      </c>
      <c s="36" t="s">
        <v>738</v>
      </c>
      <c>
        <f>(M144*21)/100</f>
      </c>
      <c t="s">
        <v>27</v>
      </c>
    </row>
    <row r="145" spans="1:5" ht="12.75">
      <c r="A145" s="35" t="s">
        <v>55</v>
      </c>
      <c r="E145" s="39" t="s">
        <v>5</v>
      </c>
    </row>
    <row r="146" spans="1:5" ht="12.75">
      <c r="A146" s="35" t="s">
        <v>56</v>
      </c>
      <c r="E146" s="40" t="s">
        <v>11500</v>
      </c>
    </row>
    <row r="147" spans="1:5" ht="25.5">
      <c r="A147" t="s">
        <v>58</v>
      </c>
      <c r="E147" s="39" t="s">
        <v>2552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11517</v>
      </c>
      <c s="41">
        <f>Rekapitulace!C215</f>
      </c>
      <c s="20" t="s">
        <v>0</v>
      </c>
      <c t="s">
        <v>23</v>
      </c>
      <c t="s">
        <v>27</v>
      </c>
    </row>
    <row r="4" spans="1:16" ht="32" customHeight="1">
      <c r="A4" s="24" t="s">
        <v>20</v>
      </c>
      <c s="25" t="s">
        <v>28</v>
      </c>
      <c s="27" t="s">
        <v>11517</v>
      </c>
      <c r="E4" s="26" t="s">
        <v>11518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11521</v>
      </c>
      <c r="E8" s="30" t="s">
        <v>11520</v>
      </c>
      <c r="J8" s="29">
        <f>0+J9</f>
      </c>
      <c s="29">
        <f>0+K9</f>
      </c>
      <c s="29">
        <f>0+L9</f>
      </c>
      <c s="29">
        <f>0+M9</f>
      </c>
    </row>
    <row r="9" spans="1:13" ht="12.75">
      <c r="A9" t="s">
        <v>46</v>
      </c>
      <c r="C9" s="31" t="s">
        <v>67</v>
      </c>
      <c r="E9" s="33" t="s">
        <v>68</v>
      </c>
      <c r="J9" s="32">
        <f>0</f>
      </c>
      <c s="32">
        <f>0</f>
      </c>
      <c s="32">
        <f>0+L10+L14+L18+L22+L26+L30</f>
      </c>
      <c s="32">
        <f>0+M10+M14+M18+M22+M26+M30</f>
      </c>
    </row>
    <row r="10" spans="1:16" ht="12.75">
      <c r="A10" t="s">
        <v>49</v>
      </c>
      <c s="34" t="s">
        <v>67</v>
      </c>
      <c s="34" t="s">
        <v>9384</v>
      </c>
      <c s="35" t="s">
        <v>5</v>
      </c>
      <c s="6" t="s">
        <v>9385</v>
      </c>
      <c s="36" t="s">
        <v>220</v>
      </c>
      <c s="37">
        <v>63340</v>
      </c>
      <c s="36">
        <v>0</v>
      </c>
      <c s="36">
        <f>ROUND(G10*H10,6)</f>
      </c>
      <c r="L10" s="38">
        <v>0</v>
      </c>
      <c s="32">
        <f>ROUND(ROUND(L10,2)*ROUND(G10,3),2)</f>
      </c>
      <c s="36" t="s">
        <v>738</v>
      </c>
      <c>
        <f>(M10*21)/100</f>
      </c>
      <c t="s">
        <v>27</v>
      </c>
    </row>
    <row r="11" spans="1:5" ht="12.75">
      <c r="A11" s="35" t="s">
        <v>55</v>
      </c>
      <c r="E11" s="39" t="s">
        <v>5</v>
      </c>
    </row>
    <row r="12" spans="1:5" ht="12.75">
      <c r="A12" s="35" t="s">
        <v>56</v>
      </c>
      <c r="E12" s="40" t="s">
        <v>11522</v>
      </c>
    </row>
    <row r="13" spans="1:5" ht="25.5">
      <c r="A13" t="s">
        <v>58</v>
      </c>
      <c r="E13" s="39" t="s">
        <v>11523</v>
      </c>
    </row>
    <row r="14" spans="1:16" ht="25.5">
      <c r="A14" t="s">
        <v>49</v>
      </c>
      <c s="34" t="s">
        <v>27</v>
      </c>
      <c s="34" t="s">
        <v>11524</v>
      </c>
      <c s="35" t="s">
        <v>5</v>
      </c>
      <c s="6" t="s">
        <v>11525</v>
      </c>
      <c s="36" t="s">
        <v>83</v>
      </c>
      <c s="37">
        <v>342</v>
      </c>
      <c s="36">
        <v>0</v>
      </c>
      <c s="36">
        <f>ROUND(G14*H14,6)</f>
      </c>
      <c r="L14" s="38">
        <v>0</v>
      </c>
      <c s="32">
        <f>ROUND(ROUND(L14,2)*ROUND(G14,3),2)</f>
      </c>
      <c s="36" t="s">
        <v>738</v>
      </c>
      <c>
        <f>(M14*21)/100</f>
      </c>
      <c t="s">
        <v>27</v>
      </c>
    </row>
    <row r="15" spans="1:5" ht="12.75">
      <c r="A15" s="35" t="s">
        <v>55</v>
      </c>
      <c r="E15" s="39" t="s">
        <v>5</v>
      </c>
    </row>
    <row r="16" spans="1:5" ht="12.75">
      <c r="A16" s="35" t="s">
        <v>56</v>
      </c>
      <c r="E16" s="40" t="s">
        <v>11522</v>
      </c>
    </row>
    <row r="17" spans="1:5" ht="102">
      <c r="A17" t="s">
        <v>58</v>
      </c>
      <c r="E17" s="39" t="s">
        <v>2036</v>
      </c>
    </row>
    <row r="18" spans="1:16" ht="25.5">
      <c r="A18" t="s">
        <v>49</v>
      </c>
      <c s="34" t="s">
        <v>26</v>
      </c>
      <c s="34" t="s">
        <v>11526</v>
      </c>
      <c s="35" t="s">
        <v>5</v>
      </c>
      <c s="6" t="s">
        <v>11527</v>
      </c>
      <c s="36" t="s">
        <v>83</v>
      </c>
      <c s="37">
        <v>1</v>
      </c>
      <c s="36">
        <v>0</v>
      </c>
      <c s="36">
        <f>ROUND(G18*H18,6)</f>
      </c>
      <c r="L18" s="38">
        <v>0</v>
      </c>
      <c s="32">
        <f>ROUND(ROUND(L18,2)*ROUND(G18,3),2)</f>
      </c>
      <c s="36" t="s">
        <v>738</v>
      </c>
      <c>
        <f>(M18*21)/100</f>
      </c>
      <c t="s">
        <v>27</v>
      </c>
    </row>
    <row r="19" spans="1:5" ht="12.75">
      <c r="A19" s="35" t="s">
        <v>55</v>
      </c>
      <c r="E19" s="39" t="s">
        <v>5</v>
      </c>
    </row>
    <row r="20" spans="1:5" ht="12.75">
      <c r="A20" s="35" t="s">
        <v>56</v>
      </c>
      <c r="E20" s="40" t="s">
        <v>11522</v>
      </c>
    </row>
    <row r="21" spans="1:5" ht="102">
      <c r="A21" t="s">
        <v>58</v>
      </c>
      <c r="E21" s="39" t="s">
        <v>2036</v>
      </c>
    </row>
    <row r="22" spans="1:16" ht="25.5">
      <c r="A22" t="s">
        <v>49</v>
      </c>
      <c s="34" t="s">
        <v>85</v>
      </c>
      <c s="34" t="s">
        <v>11528</v>
      </c>
      <c s="35" t="s">
        <v>5</v>
      </c>
      <c s="6" t="s">
        <v>11529</v>
      </c>
      <c s="36" t="s">
        <v>83</v>
      </c>
      <c s="37">
        <v>3760</v>
      </c>
      <c s="36">
        <v>0</v>
      </c>
      <c s="36">
        <f>ROUND(G22*H22,6)</f>
      </c>
      <c r="L22" s="38">
        <v>0</v>
      </c>
      <c s="32">
        <f>ROUND(ROUND(L22,2)*ROUND(G22,3),2)</f>
      </c>
      <c s="36" t="s">
        <v>738</v>
      </c>
      <c>
        <f>(M22*21)/100</f>
      </c>
      <c t="s">
        <v>27</v>
      </c>
    </row>
    <row r="23" spans="1:5" ht="12.75">
      <c r="A23" s="35" t="s">
        <v>55</v>
      </c>
      <c r="E23" s="39" t="s">
        <v>5</v>
      </c>
    </row>
    <row r="24" spans="1:5" ht="12.75">
      <c r="A24" s="35" t="s">
        <v>56</v>
      </c>
      <c r="E24" s="40" t="s">
        <v>11522</v>
      </c>
    </row>
    <row r="25" spans="1:5" ht="102">
      <c r="A25" t="s">
        <v>58</v>
      </c>
      <c r="E25" s="39" t="s">
        <v>2036</v>
      </c>
    </row>
    <row r="26" spans="1:16" ht="12.75">
      <c r="A26" t="s">
        <v>49</v>
      </c>
      <c s="34" t="s">
        <v>90</v>
      </c>
      <c s="34" t="s">
        <v>11530</v>
      </c>
      <c s="35" t="s">
        <v>5</v>
      </c>
      <c s="6" t="s">
        <v>11531</v>
      </c>
      <c s="36" t="s">
        <v>11532</v>
      </c>
      <c s="37">
        <v>1</v>
      </c>
      <c s="36">
        <v>0</v>
      </c>
      <c s="36">
        <f>ROUND(G26*H26,6)</f>
      </c>
      <c r="L26" s="38">
        <v>0</v>
      </c>
      <c s="32">
        <f>ROUND(ROUND(L26,2)*ROUND(G26,3),2)</f>
      </c>
      <c s="36" t="s">
        <v>72</v>
      </c>
      <c>
        <f>(M26*21)/100</f>
      </c>
      <c t="s">
        <v>27</v>
      </c>
    </row>
    <row r="27" spans="1:5" ht="12.75">
      <c r="A27" s="35" t="s">
        <v>55</v>
      </c>
      <c r="E27" s="39" t="s">
        <v>5</v>
      </c>
    </row>
    <row r="28" spans="1:5" ht="12.75">
      <c r="A28" s="35" t="s">
        <v>56</v>
      </c>
      <c r="E28" s="40" t="s">
        <v>5</v>
      </c>
    </row>
    <row r="29" spans="1:5" ht="12.75">
      <c r="A29" t="s">
        <v>58</v>
      </c>
      <c r="E29" s="39" t="s">
        <v>11522</v>
      </c>
    </row>
    <row r="30" spans="1:16" ht="12.75">
      <c r="A30" t="s">
        <v>49</v>
      </c>
      <c s="34" t="s">
        <v>93</v>
      </c>
      <c s="34" t="s">
        <v>11533</v>
      </c>
      <c s="35" t="s">
        <v>5</v>
      </c>
      <c s="6" t="s">
        <v>11534</v>
      </c>
      <c s="36" t="s">
        <v>11532</v>
      </c>
      <c s="37">
        <v>1</v>
      </c>
      <c s="36">
        <v>0</v>
      </c>
      <c s="36">
        <f>ROUND(G30*H30,6)</f>
      </c>
      <c r="L30" s="38">
        <v>0</v>
      </c>
      <c s="32">
        <f>ROUND(ROUND(L30,2)*ROUND(G30,3),2)</f>
      </c>
      <c s="36" t="s">
        <v>72</v>
      </c>
      <c>
        <f>(M30*21)/100</f>
      </c>
      <c t="s">
        <v>27</v>
      </c>
    </row>
    <row r="31" spans="1:5" ht="12.75">
      <c r="A31" s="35" t="s">
        <v>55</v>
      </c>
      <c r="E31" s="39" t="s">
        <v>5</v>
      </c>
    </row>
    <row r="32" spans="1:5" ht="12.75">
      <c r="A32" s="35" t="s">
        <v>56</v>
      </c>
      <c r="E32" s="40" t="s">
        <v>11535</v>
      </c>
    </row>
    <row r="33" spans="1:5" ht="12.75">
      <c r="A33" t="s">
        <v>58</v>
      </c>
      <c r="E33" s="39" t="s">
        <v>11522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11517</v>
      </c>
      <c s="41">
        <f>Rekapitulace!C215</f>
      </c>
      <c s="20" t="s">
        <v>0</v>
      </c>
      <c t="s">
        <v>23</v>
      </c>
      <c t="s">
        <v>27</v>
      </c>
    </row>
    <row r="4" spans="1:16" ht="32" customHeight="1">
      <c r="A4" s="24" t="s">
        <v>20</v>
      </c>
      <c s="25" t="s">
        <v>28</v>
      </c>
      <c s="27" t="s">
        <v>11517</v>
      </c>
      <c r="E4" s="26" t="s">
        <v>11518</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COUNTIFS(L8:L30,"=0",A8:A30,"P")+COUNTIFS(L8:L30,"",A8:A30,"P")+SUM(Q8:Q30)</f>
      </c>
    </row>
    <row r="8" spans="1:13" ht="12.75">
      <c r="A8" t="s">
        <v>44</v>
      </c>
      <c r="C8" s="28" t="s">
        <v>11538</v>
      </c>
      <c r="E8" s="30" t="s">
        <v>11537</v>
      </c>
      <c r="J8" s="29">
        <f>0+J9</f>
      </c>
      <c s="29">
        <f>0+K9</f>
      </c>
      <c s="29">
        <f>0+L9</f>
      </c>
      <c s="29">
        <f>0+M9</f>
      </c>
    </row>
    <row r="9" spans="1:13" ht="12.75">
      <c r="A9" t="s">
        <v>46</v>
      </c>
      <c r="C9" s="31" t="s">
        <v>67</v>
      </c>
      <c r="E9" s="33" t="s">
        <v>68</v>
      </c>
      <c r="J9" s="32">
        <f>0</f>
      </c>
      <c s="32">
        <f>0</f>
      </c>
      <c s="32">
        <f>0+L10+L14+L18+L22+L26+L30</f>
      </c>
      <c s="32">
        <f>0+M10+M14+M18+M22+M26+M30</f>
      </c>
    </row>
    <row r="10" spans="1:16" ht="25.5">
      <c r="A10" t="s">
        <v>49</v>
      </c>
      <c s="34" t="s">
        <v>67</v>
      </c>
      <c s="34" t="s">
        <v>11524</v>
      </c>
      <c s="35" t="s">
        <v>5</v>
      </c>
      <c s="6" t="s">
        <v>11525</v>
      </c>
      <c s="36" t="s">
        <v>83</v>
      </c>
      <c s="37">
        <v>225</v>
      </c>
      <c s="36">
        <v>0</v>
      </c>
      <c s="36">
        <f>ROUND(G10*H10,6)</f>
      </c>
      <c r="L10" s="38">
        <v>0</v>
      </c>
      <c s="32">
        <f>ROUND(ROUND(L10,2)*ROUND(G10,3),2)</f>
      </c>
      <c s="36" t="s">
        <v>738</v>
      </c>
      <c>
        <f>(M10*21)/100</f>
      </c>
      <c t="s">
        <v>27</v>
      </c>
    </row>
    <row r="11" spans="1:5" ht="12.75">
      <c r="A11" s="35" t="s">
        <v>55</v>
      </c>
      <c r="E11" s="39" t="s">
        <v>5</v>
      </c>
    </row>
    <row r="12" spans="1:5" ht="12.75">
      <c r="A12" s="35" t="s">
        <v>56</v>
      </c>
      <c r="E12" s="40" t="s">
        <v>11522</v>
      </c>
    </row>
    <row r="13" spans="1:5" ht="102">
      <c r="A13" t="s">
        <v>58</v>
      </c>
      <c r="E13" s="39" t="s">
        <v>2036</v>
      </c>
    </row>
    <row r="14" spans="1:16" ht="25.5">
      <c r="A14" t="s">
        <v>49</v>
      </c>
      <c s="34" t="s">
        <v>27</v>
      </c>
      <c s="34" t="s">
        <v>11526</v>
      </c>
      <c s="35" t="s">
        <v>5</v>
      </c>
      <c s="6" t="s">
        <v>11527</v>
      </c>
      <c s="36" t="s">
        <v>83</v>
      </c>
      <c s="37">
        <v>51</v>
      </c>
      <c s="36">
        <v>0</v>
      </c>
      <c s="36">
        <f>ROUND(G14*H14,6)</f>
      </c>
      <c r="L14" s="38">
        <v>0</v>
      </c>
      <c s="32">
        <f>ROUND(ROUND(L14,2)*ROUND(G14,3),2)</f>
      </c>
      <c s="36" t="s">
        <v>738</v>
      </c>
      <c>
        <f>(M14*21)/100</f>
      </c>
      <c t="s">
        <v>27</v>
      </c>
    </row>
    <row r="15" spans="1:5" ht="12.75">
      <c r="A15" s="35" t="s">
        <v>55</v>
      </c>
      <c r="E15" s="39" t="s">
        <v>5</v>
      </c>
    </row>
    <row r="16" spans="1:5" ht="12.75">
      <c r="A16" s="35" t="s">
        <v>56</v>
      </c>
      <c r="E16" s="40" t="s">
        <v>11522</v>
      </c>
    </row>
    <row r="17" spans="1:5" ht="102">
      <c r="A17" t="s">
        <v>58</v>
      </c>
      <c r="E17" s="39" t="s">
        <v>2036</v>
      </c>
    </row>
    <row r="18" spans="1:16" ht="25.5">
      <c r="A18" t="s">
        <v>49</v>
      </c>
      <c s="34" t="s">
        <v>26</v>
      </c>
      <c s="34" t="s">
        <v>11528</v>
      </c>
      <c s="35" t="s">
        <v>5</v>
      </c>
      <c s="6" t="s">
        <v>11529</v>
      </c>
      <c s="36" t="s">
        <v>83</v>
      </c>
      <c s="37">
        <v>278</v>
      </c>
      <c s="36">
        <v>0</v>
      </c>
      <c s="36">
        <f>ROUND(G18*H18,6)</f>
      </c>
      <c r="L18" s="38">
        <v>0</v>
      </c>
      <c s="32">
        <f>ROUND(ROUND(L18,2)*ROUND(G18,3),2)</f>
      </c>
      <c s="36" t="s">
        <v>738</v>
      </c>
      <c>
        <f>(M18*21)/100</f>
      </c>
      <c t="s">
        <v>27</v>
      </c>
    </row>
    <row r="19" spans="1:5" ht="12.75">
      <c r="A19" s="35" t="s">
        <v>55</v>
      </c>
      <c r="E19" s="39" t="s">
        <v>5</v>
      </c>
    </row>
    <row r="20" spans="1:5" ht="12.75">
      <c r="A20" s="35" t="s">
        <v>56</v>
      </c>
      <c r="E20" s="40" t="s">
        <v>11522</v>
      </c>
    </row>
    <row r="21" spans="1:5" ht="102">
      <c r="A21" t="s">
        <v>58</v>
      </c>
      <c r="E21" s="39" t="s">
        <v>2036</v>
      </c>
    </row>
    <row r="22" spans="1:16" ht="12.75">
      <c r="A22" t="s">
        <v>49</v>
      </c>
      <c s="34" t="s">
        <v>85</v>
      </c>
      <c s="34" t="s">
        <v>11539</v>
      </c>
      <c s="35" t="s">
        <v>5</v>
      </c>
      <c s="6" t="s">
        <v>11540</v>
      </c>
      <c s="36" t="s">
        <v>83</v>
      </c>
      <c s="37">
        <v>29</v>
      </c>
      <c s="36">
        <v>0</v>
      </c>
      <c s="36">
        <f>ROUND(G22*H22,6)</f>
      </c>
      <c r="L22" s="38">
        <v>0</v>
      </c>
      <c s="32">
        <f>ROUND(ROUND(L22,2)*ROUND(G22,3),2)</f>
      </c>
      <c s="36" t="s">
        <v>738</v>
      </c>
      <c>
        <f>(M22*21)/100</f>
      </c>
      <c t="s">
        <v>27</v>
      </c>
    </row>
    <row r="23" spans="1:5" ht="12.75">
      <c r="A23" s="35" t="s">
        <v>55</v>
      </c>
      <c r="E23" s="39" t="s">
        <v>5</v>
      </c>
    </row>
    <row r="24" spans="1:5" ht="12.75">
      <c r="A24" s="35" t="s">
        <v>56</v>
      </c>
      <c r="E24" s="40" t="s">
        <v>11522</v>
      </c>
    </row>
    <row r="25" spans="1:5" ht="51">
      <c r="A25" t="s">
        <v>58</v>
      </c>
      <c r="E25" s="39" t="s">
        <v>11541</v>
      </c>
    </row>
    <row r="26" spans="1:16" ht="12.75">
      <c r="A26" t="s">
        <v>49</v>
      </c>
      <c s="34" t="s">
        <v>90</v>
      </c>
      <c s="34" t="s">
        <v>11542</v>
      </c>
      <c s="35" t="s">
        <v>5</v>
      </c>
      <c s="6" t="s">
        <v>11543</v>
      </c>
      <c s="36" t="s">
        <v>83</v>
      </c>
      <c s="37">
        <v>6</v>
      </c>
      <c s="36">
        <v>0</v>
      </c>
      <c s="36">
        <f>ROUND(G26*H26,6)</f>
      </c>
      <c r="L26" s="38">
        <v>0</v>
      </c>
      <c s="32">
        <f>ROUND(ROUND(L26,2)*ROUND(G26,3),2)</f>
      </c>
      <c s="36" t="s">
        <v>738</v>
      </c>
      <c>
        <f>(M26*21)/100</f>
      </c>
      <c t="s">
        <v>27</v>
      </c>
    </row>
    <row r="27" spans="1:5" ht="12.75">
      <c r="A27" s="35" t="s">
        <v>55</v>
      </c>
      <c r="E27" s="39" t="s">
        <v>5</v>
      </c>
    </row>
    <row r="28" spans="1:5" ht="12.75">
      <c r="A28" s="35" t="s">
        <v>56</v>
      </c>
      <c r="E28" s="40" t="s">
        <v>11522</v>
      </c>
    </row>
    <row r="29" spans="1:5" ht="51">
      <c r="A29" t="s">
        <v>58</v>
      </c>
      <c r="E29" s="39" t="s">
        <v>11541</v>
      </c>
    </row>
    <row r="30" spans="1:16" ht="12.75">
      <c r="A30" t="s">
        <v>49</v>
      </c>
      <c s="34" t="s">
        <v>93</v>
      </c>
      <c s="34" t="s">
        <v>11544</v>
      </c>
      <c s="35" t="s">
        <v>5</v>
      </c>
      <c s="6" t="s">
        <v>11545</v>
      </c>
      <c s="36" t="s">
        <v>83</v>
      </c>
      <c s="37">
        <v>19</v>
      </c>
      <c s="36">
        <v>0</v>
      </c>
      <c s="36">
        <f>ROUND(G30*H30,6)</f>
      </c>
      <c r="L30" s="38">
        <v>0</v>
      </c>
      <c s="32">
        <f>ROUND(ROUND(L30,2)*ROUND(G30,3),2)</f>
      </c>
      <c s="36" t="s">
        <v>738</v>
      </c>
      <c>
        <f>(M30*21)/100</f>
      </c>
      <c t="s">
        <v>27</v>
      </c>
    </row>
    <row r="31" spans="1:5" ht="12.75">
      <c r="A31" s="35" t="s">
        <v>55</v>
      </c>
      <c r="E31" s="39" t="s">
        <v>5</v>
      </c>
    </row>
    <row r="32" spans="1:5" ht="12.75">
      <c r="A32" s="35" t="s">
        <v>56</v>
      </c>
      <c r="E32" s="40" t="s">
        <v>11522</v>
      </c>
    </row>
    <row r="33" spans="1:5" ht="51">
      <c r="A33" t="s">
        <v>58</v>
      </c>
      <c r="E33" s="39" t="s">
        <v>11541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18</v>
      </c>
      <c s="2"/>
      <c r="D1" s="2"/>
      <c s="3" t="s">
        <v>21</v>
      </c>
      <c s="2"/>
      <c s="2"/>
      <c s="2"/>
      <c s="2"/>
      <c s="2"/>
      <c s="2"/>
      <c s="2"/>
      <c s="2"/>
      <c s="2"/>
      <c r="P1" t="s">
        <v>26</v>
      </c>
    </row>
    <row r="2" spans="1:16" ht="20" customHeight="1">
      <c r="A2" s="16"/>
      <c s="2"/>
      <c r="D2" s="2"/>
      <c s="2"/>
      <c s="2"/>
      <c s="2"/>
      <c s="2"/>
      <c s="2"/>
      <c s="2"/>
      <c s="2"/>
      <c s="18"/>
      <c s="18"/>
      <c s="2"/>
      <c r="P2" t="s">
        <v>26</v>
      </c>
    </row>
    <row r="3" spans="1:16" ht="32" customHeight="1">
      <c r="A3" s="16" t="s">
        <v>19</v>
      </c>
      <c s="21" t="s">
        <v>22</v>
      </c>
      <c s="27" t="s">
        <v>2</v>
      </c>
      <c r="E3" s="22" t="s">
        <v>3</v>
      </c>
      <c r="L3" s="17" t="s">
        <v>11546</v>
      </c>
      <c s="41">
        <f>Rekapitulace!C218</f>
      </c>
      <c s="20" t="s">
        <v>0</v>
      </c>
      <c t="s">
        <v>23</v>
      </c>
      <c t="s">
        <v>27</v>
      </c>
    </row>
    <row r="4" spans="1:16" ht="32" customHeight="1">
      <c r="A4" s="24" t="s">
        <v>20</v>
      </c>
      <c s="25" t="s">
        <v>28</v>
      </c>
      <c s="27" t="s">
        <v>11546</v>
      </c>
      <c r="E4" s="26" t="s">
        <v>11547</v>
      </c>
      <c r="O4" t="s">
        <v>24</v>
      </c>
      <c t="s">
        <v>27</v>
      </c>
    </row>
    <row r="5" spans="1:16" ht="12.75" customHeight="1">
      <c r="A5" s="23" t="s">
        <v>29</v>
      </c>
      <c s="23" t="s">
        <v>30</v>
      </c>
      <c s="23" t="s">
        <v>31</v>
      </c>
      <c s="23" t="s">
        <v>32</v>
      </c>
      <c s="23" t="s">
        <v>33</v>
      </c>
      <c s="23" t="s">
        <v>34</v>
      </c>
      <c s="23" t="s">
        <v>35</v>
      </c>
      <c s="23" t="s">
        <v>36</v>
      </c>
      <c s="23" t="s">
        <v>37</v>
      </c>
      <c s="23"/>
      <c s="23"/>
      <c s="23" t="s">
        <v>38</v>
      </c>
      <c s="23"/>
      <c s="23" t="s">
        <v>42</v>
      </c>
      <c t="s">
        <v>25</v>
      </c>
      <c t="s">
        <v>27</v>
      </c>
    </row>
    <row r="6" spans="1:14" ht="12.75" customHeight="1">
      <c r="A6" s="23"/>
      <c s="23"/>
      <c s="23"/>
      <c s="23"/>
      <c s="23"/>
      <c s="23"/>
      <c s="23"/>
      <c s="23"/>
      <c s="23"/>
      <c s="23" t="s">
        <v>39</v>
      </c>
      <c s="23"/>
      <c s="23"/>
      <c s="23"/>
      <c s="23"/>
    </row>
    <row r="7" spans="1:20" ht="12.75" customHeight="1">
      <c r="A7" s="23"/>
      <c s="23"/>
      <c s="23"/>
      <c s="23"/>
      <c s="23"/>
      <c s="23"/>
      <c s="23"/>
      <c s="23"/>
      <c s="23"/>
      <c s="23" t="s">
        <v>40</v>
      </c>
      <c s="23" t="s">
        <v>41</v>
      </c>
      <c s="23" t="s">
        <v>40</v>
      </c>
      <c s="23" t="s">
        <v>41</v>
      </c>
      <c s="23"/>
      <c r="S7" t="s">
        <v>43</v>
      </c>
      <c>
        <f>COUNTIFS(L8:L99,"=0",A8:A99,"P")+COUNTIFS(L8:L99,"",A8:A99,"P")+SUM(Q8:Q99)</f>
      </c>
    </row>
    <row r="8" spans="1:13" ht="12.75">
      <c r="A8" t="s">
        <v>44</v>
      </c>
      <c r="C8" s="28" t="s">
        <v>11549</v>
      </c>
      <c r="E8" s="30" t="s">
        <v>11547</v>
      </c>
      <c r="J8" s="29">
        <f>0+J9+J26</f>
      </c>
      <c s="29">
        <f>0+K9+K26</f>
      </c>
      <c s="29">
        <f>0+L9+L26</f>
      </c>
      <c s="29">
        <f>0+M9+M26</f>
      </c>
    </row>
    <row r="9" spans="1:13" ht="12.75">
      <c r="A9" t="s">
        <v>46</v>
      </c>
      <c r="C9" s="31" t="s">
        <v>67</v>
      </c>
      <c r="E9" s="33" t="s">
        <v>11550</v>
      </c>
      <c r="J9" s="32">
        <f>0</f>
      </c>
      <c s="32">
        <f>0</f>
      </c>
      <c s="32">
        <f>0+L10+L14+L18+L22</f>
      </c>
      <c s="32">
        <f>0+M10+M14+M18+M22</f>
      </c>
    </row>
    <row r="10" spans="1:16" ht="12.75">
      <c r="A10" t="s">
        <v>49</v>
      </c>
      <c s="34" t="s">
        <v>67</v>
      </c>
      <c s="34" t="s">
        <v>11551</v>
      </c>
      <c s="35" t="s">
        <v>5</v>
      </c>
      <c s="6" t="s">
        <v>11552</v>
      </c>
      <c s="36" t="s">
        <v>1267</v>
      </c>
      <c s="37">
        <v>1</v>
      </c>
      <c s="36">
        <v>0</v>
      </c>
      <c s="36">
        <f>ROUND(G10*H10,6)</f>
      </c>
      <c r="L10" s="38">
        <v>0</v>
      </c>
      <c s="32">
        <f>ROUND(ROUND(L10,2)*ROUND(G10,3),2)</f>
      </c>
      <c s="36" t="s">
        <v>72</v>
      </c>
      <c>
        <f>(M10*21)/100</f>
      </c>
      <c t="s">
        <v>27</v>
      </c>
    </row>
    <row r="11" spans="1:5" ht="12.75">
      <c r="A11" s="35" t="s">
        <v>55</v>
      </c>
      <c r="E11" s="39" t="s">
        <v>11553</v>
      </c>
    </row>
    <row r="12" spans="1:5" ht="12.75">
      <c r="A12" s="35" t="s">
        <v>56</v>
      </c>
      <c r="E12" s="40" t="s">
        <v>11554</v>
      </c>
    </row>
    <row r="13" spans="1:5" ht="89.25">
      <c r="A13" t="s">
        <v>58</v>
      </c>
      <c r="E13" s="39" t="s">
        <v>11555</v>
      </c>
    </row>
    <row r="14" spans="1:16" ht="12.75">
      <c r="A14" t="s">
        <v>49</v>
      </c>
      <c s="34" t="s">
        <v>27</v>
      </c>
      <c s="34" t="s">
        <v>11556</v>
      </c>
      <c s="35" t="s">
        <v>5</v>
      </c>
      <c s="6" t="s">
        <v>11557</v>
      </c>
      <c s="36" t="s">
        <v>1267</v>
      </c>
      <c s="37">
        <v>1</v>
      </c>
      <c s="36">
        <v>0</v>
      </c>
      <c s="36">
        <f>ROUND(G14*H14,6)</f>
      </c>
      <c r="L14" s="38">
        <v>0</v>
      </c>
      <c s="32">
        <f>ROUND(ROUND(L14,2)*ROUND(G14,3),2)</f>
      </c>
      <c s="36" t="s">
        <v>72</v>
      </c>
      <c>
        <f>(M14*21)/100</f>
      </c>
      <c t="s">
        <v>27</v>
      </c>
    </row>
    <row r="15" spans="1:5" ht="12.75">
      <c r="A15" s="35" t="s">
        <v>55</v>
      </c>
      <c r="E15" s="39" t="s">
        <v>11558</v>
      </c>
    </row>
    <row r="16" spans="1:5" ht="12.75">
      <c r="A16" s="35" t="s">
        <v>56</v>
      </c>
      <c r="E16" s="40" t="s">
        <v>11554</v>
      </c>
    </row>
    <row r="17" spans="1:5" ht="102">
      <c r="A17" t="s">
        <v>58</v>
      </c>
      <c r="E17" s="39" t="s">
        <v>11559</v>
      </c>
    </row>
    <row r="18" spans="1:16" ht="12.75">
      <c r="A18" t="s">
        <v>49</v>
      </c>
      <c s="34" t="s">
        <v>26</v>
      </c>
      <c s="34" t="s">
        <v>11560</v>
      </c>
      <c s="35" t="s">
        <v>5</v>
      </c>
      <c s="6" t="s">
        <v>11561</v>
      </c>
      <c s="36" t="s">
        <v>1267</v>
      </c>
      <c s="37">
        <v>1</v>
      </c>
      <c s="36">
        <v>0</v>
      </c>
      <c s="36">
        <f>ROUND(G18*H18,6)</f>
      </c>
      <c r="L18" s="38">
        <v>0</v>
      </c>
      <c s="32">
        <f>ROUND(ROUND(L18,2)*ROUND(G18,3),2)</f>
      </c>
      <c s="36" t="s">
        <v>72</v>
      </c>
      <c>
        <f>(M18*21)/100</f>
      </c>
      <c t="s">
        <v>27</v>
      </c>
    </row>
    <row r="19" spans="1:5" ht="12.75">
      <c r="A19" s="35" t="s">
        <v>55</v>
      </c>
      <c r="E19" s="39" t="s">
        <v>11562</v>
      </c>
    </row>
    <row r="20" spans="1:5" ht="12.75">
      <c r="A20" s="35" t="s">
        <v>56</v>
      </c>
      <c r="E20" s="40" t="s">
        <v>11554</v>
      </c>
    </row>
    <row r="21" spans="1:5" ht="38.25">
      <c r="A21" t="s">
        <v>58</v>
      </c>
      <c r="E21" s="39" t="s">
        <v>11563</v>
      </c>
    </row>
    <row r="22" spans="1:16" ht="12.75">
      <c r="A22" t="s">
        <v>49</v>
      </c>
      <c s="34" t="s">
        <v>85</v>
      </c>
      <c s="34" t="s">
        <v>11564</v>
      </c>
      <c s="35" t="s">
        <v>5</v>
      </c>
      <c s="6" t="s">
        <v>11565</v>
      </c>
      <c s="36" t="s">
        <v>1267</v>
      </c>
      <c s="37">
        <v>1</v>
      </c>
      <c s="36">
        <v>0</v>
      </c>
      <c s="36">
        <f>ROUND(G22*H22,6)</f>
      </c>
      <c r="L22" s="38">
        <v>0</v>
      </c>
      <c s="32">
        <f>ROUND(ROUND(L22,2)*ROUND(G22,3),2)</f>
      </c>
      <c s="36" t="s">
        <v>72</v>
      </c>
      <c>
        <f>(M22*21)/100</f>
      </c>
      <c t="s">
        <v>27</v>
      </c>
    </row>
    <row r="23" spans="1:5" ht="51">
      <c r="A23" s="35" t="s">
        <v>55</v>
      </c>
      <c r="E23" s="39" t="s">
        <v>11566</v>
      </c>
    </row>
    <row r="24" spans="1:5" ht="12.75">
      <c r="A24" s="35" t="s">
        <v>56</v>
      </c>
      <c r="E24" s="40" t="s">
        <v>11554</v>
      </c>
    </row>
    <row r="25" spans="1:5" ht="38.25">
      <c r="A25" t="s">
        <v>58</v>
      </c>
      <c r="E25" s="39" t="s">
        <v>11567</v>
      </c>
    </row>
    <row r="26" spans="1:13" ht="12.75">
      <c r="A26" t="s">
        <v>46</v>
      </c>
      <c r="C26" s="31" t="s">
        <v>27</v>
      </c>
      <c r="E26" s="33" t="s">
        <v>3453</v>
      </c>
      <c r="J26" s="32">
        <f>0</f>
      </c>
      <c s="32">
        <f>0</f>
      </c>
      <c s="32">
        <f>0+L27+L31+L35+L39+L43+L47+L51+L55+L59+L63+L67+L71+L75+L79+L83+L87+L91+L95+L99</f>
      </c>
      <c s="32">
        <f>0+M27+M31+M35+M39+M43+M47+M51+M55+M59+M63+M67+M71+M75+M79+M83+M87+M91+M95+M99</f>
      </c>
    </row>
    <row r="27" spans="1:16" ht="12.75">
      <c r="A27" t="s">
        <v>49</v>
      </c>
      <c s="34" t="s">
        <v>90</v>
      </c>
      <c s="34" t="s">
        <v>11568</v>
      </c>
      <c s="35" t="s">
        <v>5</v>
      </c>
      <c s="6" t="s">
        <v>11569</v>
      </c>
      <c s="36" t="s">
        <v>1267</v>
      </c>
      <c s="37">
        <v>1</v>
      </c>
      <c s="36">
        <v>0</v>
      </c>
      <c s="36">
        <f>ROUND(G27*H27,6)</f>
      </c>
      <c r="L27" s="38">
        <v>0</v>
      </c>
      <c s="32">
        <f>ROUND(ROUND(L27,2)*ROUND(G27,3),2)</f>
      </c>
      <c s="36" t="s">
        <v>72</v>
      </c>
      <c>
        <f>(M27*21)/100</f>
      </c>
      <c t="s">
        <v>27</v>
      </c>
    </row>
    <row r="28" spans="1:5" ht="12.75">
      <c r="A28" s="35" t="s">
        <v>55</v>
      </c>
      <c r="E28" s="39" t="s">
        <v>11570</v>
      </c>
    </row>
    <row r="29" spans="1:5" ht="12.75">
      <c r="A29" s="35" t="s">
        <v>56</v>
      </c>
      <c r="E29" s="40" t="s">
        <v>11554</v>
      </c>
    </row>
    <row r="30" spans="1:5" ht="89.25">
      <c r="A30" t="s">
        <v>58</v>
      </c>
      <c r="E30" s="39" t="s">
        <v>11571</v>
      </c>
    </row>
    <row r="31" spans="1:16" ht="12.75">
      <c r="A31" t="s">
        <v>49</v>
      </c>
      <c s="34" t="s">
        <v>93</v>
      </c>
      <c s="34" t="s">
        <v>11572</v>
      </c>
      <c s="35" t="s">
        <v>5</v>
      </c>
      <c s="6" t="s">
        <v>11573</v>
      </c>
      <c s="36" t="s">
        <v>1267</v>
      </c>
      <c s="37">
        <v>1</v>
      </c>
      <c s="36">
        <v>0</v>
      </c>
      <c s="36">
        <f>ROUND(G31*H31,6)</f>
      </c>
      <c r="L31" s="38">
        <v>0</v>
      </c>
      <c s="32">
        <f>ROUND(ROUND(L31,2)*ROUND(G31,3),2)</f>
      </c>
      <c s="36" t="s">
        <v>72</v>
      </c>
      <c>
        <f>(M31*21)/100</f>
      </c>
      <c t="s">
        <v>27</v>
      </c>
    </row>
    <row r="32" spans="1:5" ht="12.75">
      <c r="A32" s="35" t="s">
        <v>55</v>
      </c>
      <c r="E32" s="39" t="s">
        <v>11574</v>
      </c>
    </row>
    <row r="33" spans="1:5" ht="12.75">
      <c r="A33" s="35" t="s">
        <v>56</v>
      </c>
      <c r="E33" s="40" t="s">
        <v>11554</v>
      </c>
    </row>
    <row r="34" spans="1:5" ht="76.5">
      <c r="A34" t="s">
        <v>58</v>
      </c>
      <c r="E34" s="39" t="s">
        <v>11575</v>
      </c>
    </row>
    <row r="35" spans="1:16" ht="12.75">
      <c r="A35" t="s">
        <v>49</v>
      </c>
      <c s="34" t="s">
        <v>79</v>
      </c>
      <c s="34" t="s">
        <v>11576</v>
      </c>
      <c s="35" t="s">
        <v>5</v>
      </c>
      <c s="6" t="s">
        <v>11577</v>
      </c>
      <c s="36" t="s">
        <v>1267</v>
      </c>
      <c s="37">
        <v>1</v>
      </c>
      <c s="36">
        <v>0</v>
      </c>
      <c s="36">
        <f>ROUND(G35*H35,6)</f>
      </c>
      <c r="L35" s="38">
        <v>0</v>
      </c>
      <c s="32">
        <f>ROUND(ROUND(L35,2)*ROUND(G35,3),2)</f>
      </c>
      <c s="36" t="s">
        <v>72</v>
      </c>
      <c>
        <f>(M35*21)/100</f>
      </c>
      <c t="s">
        <v>27</v>
      </c>
    </row>
    <row r="36" spans="1:5" ht="25.5">
      <c r="A36" s="35" t="s">
        <v>55</v>
      </c>
      <c r="E36" s="39" t="s">
        <v>11578</v>
      </c>
    </row>
    <row r="37" spans="1:5" ht="12.75">
      <c r="A37" s="35" t="s">
        <v>56</v>
      </c>
      <c r="E37" s="40" t="s">
        <v>11579</v>
      </c>
    </row>
    <row r="38" spans="1:5" ht="89.25">
      <c r="A38" t="s">
        <v>58</v>
      </c>
      <c r="E38" s="39" t="s">
        <v>11580</v>
      </c>
    </row>
    <row r="39" spans="1:16" ht="12.75">
      <c r="A39" t="s">
        <v>49</v>
      </c>
      <c s="34" t="s">
        <v>100</v>
      </c>
      <c s="34" t="s">
        <v>11581</v>
      </c>
      <c s="35" t="s">
        <v>5</v>
      </c>
      <c s="6" t="s">
        <v>11582</v>
      </c>
      <c s="36" t="s">
        <v>1267</v>
      </c>
      <c s="37">
        <v>1</v>
      </c>
      <c s="36">
        <v>0</v>
      </c>
      <c s="36">
        <f>ROUND(G39*H39,6)</f>
      </c>
      <c r="L39" s="38">
        <v>0</v>
      </c>
      <c s="32">
        <f>ROUND(ROUND(L39,2)*ROUND(G39,3),2)</f>
      </c>
      <c s="36" t="s">
        <v>72</v>
      </c>
      <c>
        <f>(M39*21)/100</f>
      </c>
      <c t="s">
        <v>27</v>
      </c>
    </row>
    <row r="40" spans="1:5" ht="12.75">
      <c r="A40" s="35" t="s">
        <v>55</v>
      </c>
      <c r="E40" s="39" t="s">
        <v>11583</v>
      </c>
    </row>
    <row r="41" spans="1:5" ht="12.75">
      <c r="A41" s="35" t="s">
        <v>56</v>
      </c>
      <c r="E41" s="40" t="s">
        <v>11554</v>
      </c>
    </row>
    <row r="42" spans="1:5" ht="63.75">
      <c r="A42" t="s">
        <v>58</v>
      </c>
      <c r="E42" s="39" t="s">
        <v>11584</v>
      </c>
    </row>
    <row r="43" spans="1:16" ht="12.75">
      <c r="A43" t="s">
        <v>49</v>
      </c>
      <c s="34" t="s">
        <v>104</v>
      </c>
      <c s="34" t="s">
        <v>11585</v>
      </c>
      <c s="35" t="s">
        <v>5</v>
      </c>
      <c s="6" t="s">
        <v>11586</v>
      </c>
      <c s="36" t="s">
        <v>1267</v>
      </c>
      <c s="37">
        <v>1</v>
      </c>
      <c s="36">
        <v>0</v>
      </c>
      <c s="36">
        <f>ROUND(G43*H43,6)</f>
      </c>
      <c r="L43" s="38">
        <v>0</v>
      </c>
      <c s="32">
        <f>ROUND(ROUND(L43,2)*ROUND(G43,3),2)</f>
      </c>
      <c s="36" t="s">
        <v>72</v>
      </c>
      <c>
        <f>(M43*21)/100</f>
      </c>
      <c t="s">
        <v>27</v>
      </c>
    </row>
    <row r="44" spans="1:5" ht="38.25">
      <c r="A44" s="35" t="s">
        <v>55</v>
      </c>
      <c r="E44" s="39" t="s">
        <v>11587</v>
      </c>
    </row>
    <row r="45" spans="1:5" ht="12.75">
      <c r="A45" s="35" t="s">
        <v>56</v>
      </c>
      <c r="E45" s="40" t="s">
        <v>11554</v>
      </c>
    </row>
    <row r="46" spans="1:5" ht="12.75">
      <c r="A46" t="s">
        <v>58</v>
      </c>
      <c r="E46" s="39" t="s">
        <v>11588</v>
      </c>
    </row>
    <row r="47" spans="1:16" ht="12.75">
      <c r="A47" t="s">
        <v>49</v>
      </c>
      <c s="34" t="s">
        <v>108</v>
      </c>
      <c s="34" t="s">
        <v>11589</v>
      </c>
      <c s="35" t="s">
        <v>5</v>
      </c>
      <c s="6" t="s">
        <v>11590</v>
      </c>
      <c s="36" t="s">
        <v>1267</v>
      </c>
      <c s="37">
        <v>1</v>
      </c>
      <c s="36">
        <v>0</v>
      </c>
      <c s="36">
        <f>ROUND(G47*H47,6)</f>
      </c>
      <c r="L47" s="38">
        <v>0</v>
      </c>
      <c s="32">
        <f>ROUND(ROUND(L47,2)*ROUND(G47,3),2)</f>
      </c>
      <c s="36" t="s">
        <v>72</v>
      </c>
      <c>
        <f>(M47*21)/100</f>
      </c>
      <c t="s">
        <v>27</v>
      </c>
    </row>
    <row r="48" spans="1:5" ht="63.75">
      <c r="A48" s="35" t="s">
        <v>55</v>
      </c>
      <c r="E48" s="39" t="s">
        <v>11591</v>
      </c>
    </row>
    <row r="49" spans="1:5" ht="12.75">
      <c r="A49" s="35" t="s">
        <v>56</v>
      </c>
      <c r="E49" s="40" t="s">
        <v>5</v>
      </c>
    </row>
    <row r="50" spans="1:5" ht="12.75">
      <c r="A50" t="s">
        <v>58</v>
      </c>
      <c r="E50" s="39" t="s">
        <v>11592</v>
      </c>
    </row>
    <row r="51" spans="1:16" ht="12.75">
      <c r="A51" t="s">
        <v>49</v>
      </c>
      <c s="34" t="s">
        <v>113</v>
      </c>
      <c s="34" t="s">
        <v>11593</v>
      </c>
      <c s="35" t="s">
        <v>5</v>
      </c>
      <c s="6" t="s">
        <v>11594</v>
      </c>
      <c s="36" t="s">
        <v>1267</v>
      </c>
      <c s="37">
        <v>1</v>
      </c>
      <c s="36">
        <v>0</v>
      </c>
      <c s="36">
        <f>ROUND(G51*H51,6)</f>
      </c>
      <c r="L51" s="38">
        <v>0</v>
      </c>
      <c s="32">
        <f>ROUND(ROUND(L51,2)*ROUND(G51,3),2)</f>
      </c>
      <c s="36" t="s">
        <v>72</v>
      </c>
      <c>
        <f>(M51*21)/100</f>
      </c>
      <c t="s">
        <v>27</v>
      </c>
    </row>
    <row r="52" spans="1:5" ht="178.5">
      <c r="A52" s="35" t="s">
        <v>55</v>
      </c>
      <c r="E52" s="39" t="s">
        <v>11595</v>
      </c>
    </row>
    <row r="53" spans="1:5" ht="12.75">
      <c r="A53" s="35" t="s">
        <v>56</v>
      </c>
      <c r="E53" s="40" t="s">
        <v>5</v>
      </c>
    </row>
    <row r="54" spans="1:5" ht="12.75">
      <c r="A54" t="s">
        <v>58</v>
      </c>
      <c r="E54" s="39" t="s">
        <v>5</v>
      </c>
    </row>
    <row r="55" spans="1:16" ht="12.75">
      <c r="A55" t="s">
        <v>49</v>
      </c>
      <c s="34" t="s">
        <v>117</v>
      </c>
      <c s="34" t="s">
        <v>11596</v>
      </c>
      <c s="35" t="s">
        <v>5</v>
      </c>
      <c s="6" t="s">
        <v>11597</v>
      </c>
      <c s="36" t="s">
        <v>1267</v>
      </c>
      <c s="37">
        <v>1</v>
      </c>
      <c s="36">
        <v>0</v>
      </c>
      <c s="36">
        <f>ROUND(G55*H55,6)</f>
      </c>
      <c r="L55" s="38">
        <v>0</v>
      </c>
      <c s="32">
        <f>ROUND(ROUND(L55,2)*ROUND(G55,3),2)</f>
      </c>
      <c s="36" t="s">
        <v>72</v>
      </c>
      <c>
        <f>(M55*21)/100</f>
      </c>
      <c t="s">
        <v>27</v>
      </c>
    </row>
    <row r="56" spans="1:5" ht="38.25">
      <c r="A56" s="35" t="s">
        <v>55</v>
      </c>
      <c r="E56" s="39" t="s">
        <v>11598</v>
      </c>
    </row>
    <row r="57" spans="1:5" ht="12.75">
      <c r="A57" s="35" t="s">
        <v>56</v>
      </c>
      <c r="E57" s="40" t="s">
        <v>5</v>
      </c>
    </row>
    <row r="58" spans="1:5" ht="12.75">
      <c r="A58" t="s">
        <v>58</v>
      </c>
      <c r="E58" s="39" t="s">
        <v>5</v>
      </c>
    </row>
    <row r="59" spans="1:16" ht="12.75">
      <c r="A59" t="s">
        <v>49</v>
      </c>
      <c s="34" t="s">
        <v>121</v>
      </c>
      <c s="34" t="s">
        <v>11599</v>
      </c>
      <c s="35" t="s">
        <v>5</v>
      </c>
      <c s="6" t="s">
        <v>11600</v>
      </c>
      <c s="36" t="s">
        <v>1267</v>
      </c>
      <c s="37">
        <v>1</v>
      </c>
      <c s="36">
        <v>0</v>
      </c>
      <c s="36">
        <f>ROUND(G59*H59,6)</f>
      </c>
      <c r="L59" s="38">
        <v>0</v>
      </c>
      <c s="32">
        <f>ROUND(ROUND(L59,2)*ROUND(G59,3),2)</f>
      </c>
      <c s="36" t="s">
        <v>72</v>
      </c>
      <c>
        <f>(M59*21)/100</f>
      </c>
      <c t="s">
        <v>27</v>
      </c>
    </row>
    <row r="60" spans="1:5" ht="63.75">
      <c r="A60" s="35" t="s">
        <v>55</v>
      </c>
      <c r="E60" s="39" t="s">
        <v>11601</v>
      </c>
    </row>
    <row r="61" spans="1:5" ht="12.75">
      <c r="A61" s="35" t="s">
        <v>56</v>
      </c>
      <c r="E61" s="40" t="s">
        <v>5</v>
      </c>
    </row>
    <row r="62" spans="1:5" ht="12.75">
      <c r="A62" t="s">
        <v>58</v>
      </c>
      <c r="E62" s="39" t="s">
        <v>5</v>
      </c>
    </row>
    <row r="63" spans="1:16" ht="12.75">
      <c r="A63" t="s">
        <v>49</v>
      </c>
      <c s="34" t="s">
        <v>125</v>
      </c>
      <c s="34" t="s">
        <v>11602</v>
      </c>
      <c s="35" t="s">
        <v>5</v>
      </c>
      <c s="6" t="s">
        <v>11603</v>
      </c>
      <c s="36" t="s">
        <v>1267</v>
      </c>
      <c s="37">
        <v>1</v>
      </c>
      <c s="36">
        <v>0</v>
      </c>
      <c s="36">
        <f>ROUND(G63*H63,6)</f>
      </c>
      <c r="L63" s="38">
        <v>0</v>
      </c>
      <c s="32">
        <f>ROUND(ROUND(L63,2)*ROUND(G63,3),2)</f>
      </c>
      <c s="36" t="s">
        <v>72</v>
      </c>
      <c>
        <f>(M63*21)/100</f>
      </c>
      <c t="s">
        <v>27</v>
      </c>
    </row>
    <row r="64" spans="1:5" ht="51">
      <c r="A64" s="35" t="s">
        <v>55</v>
      </c>
      <c r="E64" s="39" t="s">
        <v>11604</v>
      </c>
    </row>
    <row r="65" spans="1:5" ht="12.75">
      <c r="A65" s="35" t="s">
        <v>56</v>
      </c>
      <c r="E65" s="40" t="s">
        <v>5</v>
      </c>
    </row>
    <row r="66" spans="1:5" ht="12.75">
      <c r="A66" t="s">
        <v>58</v>
      </c>
      <c r="E66" s="39" t="s">
        <v>5</v>
      </c>
    </row>
    <row r="67" spans="1:16" ht="12.75">
      <c r="A67" t="s">
        <v>49</v>
      </c>
      <c s="34" t="s">
        <v>129</v>
      </c>
      <c s="34" t="s">
        <v>11589</v>
      </c>
      <c s="35" t="s">
        <v>2195</v>
      </c>
      <c s="6" t="s">
        <v>11605</v>
      </c>
      <c s="36" t="s">
        <v>71</v>
      </c>
      <c s="37">
        <v>5000</v>
      </c>
      <c s="36">
        <v>0</v>
      </c>
      <c s="36">
        <f>ROUND(G67*H67,6)</f>
      </c>
      <c r="L67" s="38">
        <v>0</v>
      </c>
      <c s="32">
        <f>ROUND(ROUND(L67,2)*ROUND(G67,3),2)</f>
      </c>
      <c s="36" t="s">
        <v>72</v>
      </c>
      <c>
        <f>(M67*21)/100</f>
      </c>
      <c t="s">
        <v>27</v>
      </c>
    </row>
    <row r="68" spans="1:5" ht="12.75">
      <c r="A68" s="35" t="s">
        <v>55</v>
      </c>
      <c r="E68" s="39" t="s">
        <v>5</v>
      </c>
    </row>
    <row r="69" spans="1:5" ht="12.75">
      <c r="A69" s="35" t="s">
        <v>56</v>
      </c>
      <c r="E69" s="40" t="s">
        <v>5</v>
      </c>
    </row>
    <row r="70" spans="1:5" ht="76.5">
      <c r="A70" t="s">
        <v>58</v>
      </c>
      <c r="E70" s="39" t="s">
        <v>11606</v>
      </c>
    </row>
    <row r="71" spans="1:16" ht="12.75">
      <c r="A71" t="s">
        <v>49</v>
      </c>
      <c s="34" t="s">
        <v>133</v>
      </c>
      <c s="34" t="s">
        <v>11589</v>
      </c>
      <c s="35" t="s">
        <v>2253</v>
      </c>
      <c s="6" t="s">
        <v>11607</v>
      </c>
      <c s="36" t="s">
        <v>220</v>
      </c>
      <c s="37">
        <v>8100</v>
      </c>
      <c s="36">
        <v>0</v>
      </c>
      <c s="36">
        <f>ROUND(G71*H71,6)</f>
      </c>
      <c r="L71" s="38">
        <v>0</v>
      </c>
      <c s="32">
        <f>ROUND(ROUND(L71,2)*ROUND(G71,3),2)</f>
      </c>
      <c s="36" t="s">
        <v>72</v>
      </c>
      <c>
        <f>(M71*21)/100</f>
      </c>
      <c t="s">
        <v>27</v>
      </c>
    </row>
    <row r="72" spans="1:5" ht="12.75">
      <c r="A72" s="35" t="s">
        <v>55</v>
      </c>
      <c r="E72" s="39" t="s">
        <v>5</v>
      </c>
    </row>
    <row r="73" spans="1:5" ht="12.75">
      <c r="A73" s="35" t="s">
        <v>56</v>
      </c>
      <c r="E73" s="40" t="s">
        <v>5</v>
      </c>
    </row>
    <row r="74" spans="1:5" ht="76.5">
      <c r="A74" t="s">
        <v>58</v>
      </c>
      <c r="E74" s="39" t="s">
        <v>11608</v>
      </c>
    </row>
    <row r="75" spans="1:16" ht="12.75">
      <c r="A75" t="s">
        <v>49</v>
      </c>
      <c s="34" t="s">
        <v>137</v>
      </c>
      <c s="34" t="s">
        <v>11589</v>
      </c>
      <c s="35" t="s">
        <v>11609</v>
      </c>
      <c s="6" t="s">
        <v>5869</v>
      </c>
      <c s="36" t="s">
        <v>71</v>
      </c>
      <c s="37">
        <v>870</v>
      </c>
      <c s="36">
        <v>0</v>
      </c>
      <c s="36">
        <f>ROUND(G75*H75,6)</f>
      </c>
      <c r="L75" s="38">
        <v>0</v>
      </c>
      <c s="32">
        <f>ROUND(ROUND(L75,2)*ROUND(G75,3),2)</f>
      </c>
      <c s="36" t="s">
        <v>72</v>
      </c>
      <c>
        <f>(M75*21)/100</f>
      </c>
      <c t="s">
        <v>27</v>
      </c>
    </row>
    <row r="76" spans="1:5" ht="12.75">
      <c r="A76" s="35" t="s">
        <v>55</v>
      </c>
      <c r="E76" s="39" t="s">
        <v>5</v>
      </c>
    </row>
    <row r="77" spans="1:5" ht="12.75">
      <c r="A77" s="35" t="s">
        <v>56</v>
      </c>
      <c r="E77" s="40" t="s">
        <v>5</v>
      </c>
    </row>
    <row r="78" spans="1:5" ht="63.75">
      <c r="A78" t="s">
        <v>58</v>
      </c>
      <c r="E78" s="39" t="s">
        <v>11610</v>
      </c>
    </row>
    <row r="79" spans="1:16" ht="12.75">
      <c r="A79" t="s">
        <v>49</v>
      </c>
      <c s="34" t="s">
        <v>141</v>
      </c>
      <c s="34" t="s">
        <v>11589</v>
      </c>
      <c s="35" t="s">
        <v>11611</v>
      </c>
      <c s="6" t="s">
        <v>11612</v>
      </c>
      <c s="36" t="s">
        <v>71</v>
      </c>
      <c s="37">
        <v>3300</v>
      </c>
      <c s="36">
        <v>0</v>
      </c>
      <c s="36">
        <f>ROUND(G79*H79,6)</f>
      </c>
      <c r="L79" s="38">
        <v>0</v>
      </c>
      <c s="32">
        <f>ROUND(ROUND(L79,2)*ROUND(G79,3),2)</f>
      </c>
      <c s="36" t="s">
        <v>72</v>
      </c>
      <c>
        <f>(M79*21)/100</f>
      </c>
      <c t="s">
        <v>27</v>
      </c>
    </row>
    <row r="80" spans="1:5" ht="12.75">
      <c r="A80" s="35" t="s">
        <v>55</v>
      </c>
      <c r="E80" s="39" t="s">
        <v>5</v>
      </c>
    </row>
    <row r="81" spans="1:5" ht="12.75">
      <c r="A81" s="35" t="s">
        <v>56</v>
      </c>
      <c r="E81" s="40" t="s">
        <v>5</v>
      </c>
    </row>
    <row r="82" spans="1:5" ht="114.75">
      <c r="A82" t="s">
        <v>58</v>
      </c>
      <c r="E82" s="39" t="s">
        <v>11613</v>
      </c>
    </row>
    <row r="83" spans="1:16" ht="12.75">
      <c r="A83" t="s">
        <v>49</v>
      </c>
      <c s="34" t="s">
        <v>145</v>
      </c>
      <c s="34" t="s">
        <v>11589</v>
      </c>
      <c s="35" t="s">
        <v>11614</v>
      </c>
      <c s="6" t="s">
        <v>5873</v>
      </c>
      <c s="36" t="s">
        <v>220</v>
      </c>
      <c s="37">
        <v>124650</v>
      </c>
      <c s="36">
        <v>0</v>
      </c>
      <c s="36">
        <f>ROUND(G83*H83,6)</f>
      </c>
      <c r="L83" s="38">
        <v>0</v>
      </c>
      <c s="32">
        <f>ROUND(ROUND(L83,2)*ROUND(G83,3),2)</f>
      </c>
      <c s="36" t="s">
        <v>72</v>
      </c>
      <c>
        <f>(M83*21)/100</f>
      </c>
      <c t="s">
        <v>27</v>
      </c>
    </row>
    <row r="84" spans="1:5" ht="12.75">
      <c r="A84" s="35" t="s">
        <v>55</v>
      </c>
      <c r="E84" s="39" t="s">
        <v>5</v>
      </c>
    </row>
    <row r="85" spans="1:5" ht="12.75">
      <c r="A85" s="35" t="s">
        <v>56</v>
      </c>
      <c r="E85" s="40" t="s">
        <v>5</v>
      </c>
    </row>
    <row r="86" spans="1:5" ht="63.75">
      <c r="A86" t="s">
        <v>58</v>
      </c>
      <c r="E86" s="39" t="s">
        <v>11615</v>
      </c>
    </row>
    <row r="87" spans="1:16" ht="12.75">
      <c r="A87" t="s">
        <v>49</v>
      </c>
      <c s="34" t="s">
        <v>149</v>
      </c>
      <c s="34" t="s">
        <v>11589</v>
      </c>
      <c s="35" t="s">
        <v>11616</v>
      </c>
      <c s="6" t="s">
        <v>11617</v>
      </c>
      <c s="36" t="s">
        <v>220</v>
      </c>
      <c s="37">
        <v>41550</v>
      </c>
      <c s="36">
        <v>0</v>
      </c>
      <c s="36">
        <f>ROUND(G87*H87,6)</f>
      </c>
      <c r="L87" s="38">
        <v>0</v>
      </c>
      <c s="32">
        <f>ROUND(ROUND(L87,2)*ROUND(G87,3),2)</f>
      </c>
      <c s="36" t="s">
        <v>72</v>
      </c>
      <c>
        <f>(M87*21)/100</f>
      </c>
      <c t="s">
        <v>27</v>
      </c>
    </row>
    <row r="88" spans="1:5" ht="12.75">
      <c r="A88" s="35" t="s">
        <v>55</v>
      </c>
      <c r="E88" s="39" t="s">
        <v>5</v>
      </c>
    </row>
    <row r="89" spans="1:5" ht="12.75">
      <c r="A89" s="35" t="s">
        <v>56</v>
      </c>
      <c r="E89" s="40" t="s">
        <v>5</v>
      </c>
    </row>
    <row r="90" spans="1:5" ht="153">
      <c r="A90" t="s">
        <v>58</v>
      </c>
      <c r="E90" s="39" t="s">
        <v>11618</v>
      </c>
    </row>
    <row r="91" spans="1:16" ht="12.75">
      <c r="A91" t="s">
        <v>49</v>
      </c>
      <c s="34" t="s">
        <v>153</v>
      </c>
      <c s="34" t="s">
        <v>11589</v>
      </c>
      <c s="35" t="s">
        <v>11619</v>
      </c>
      <c s="6" t="s">
        <v>6978</v>
      </c>
      <c s="36" t="s">
        <v>220</v>
      </c>
      <c s="37">
        <v>41550</v>
      </c>
      <c s="36">
        <v>0</v>
      </c>
      <c s="36">
        <f>ROUND(G91*H91,6)</f>
      </c>
      <c r="L91" s="38">
        <v>0</v>
      </c>
      <c s="32">
        <f>ROUND(ROUND(L91,2)*ROUND(G91,3),2)</f>
      </c>
      <c s="36" t="s">
        <v>72</v>
      </c>
      <c>
        <f>(M91*21)/100</f>
      </c>
      <c t="s">
        <v>27</v>
      </c>
    </row>
    <row r="92" spans="1:5" ht="12.75">
      <c r="A92" s="35" t="s">
        <v>55</v>
      </c>
      <c r="E92" s="39" t="s">
        <v>5</v>
      </c>
    </row>
    <row r="93" spans="1:5" ht="12.75">
      <c r="A93" s="35" t="s">
        <v>56</v>
      </c>
      <c r="E93" s="40" t="s">
        <v>5</v>
      </c>
    </row>
    <row r="94" spans="1:5" ht="153">
      <c r="A94" t="s">
        <v>58</v>
      </c>
      <c r="E94" s="39" t="s">
        <v>11618</v>
      </c>
    </row>
    <row r="95" spans="1:16" ht="25.5">
      <c r="A95" t="s">
        <v>49</v>
      </c>
      <c s="34" t="s">
        <v>157</v>
      </c>
      <c s="34" t="s">
        <v>11589</v>
      </c>
      <c s="35" t="s">
        <v>11620</v>
      </c>
      <c s="6" t="s">
        <v>11621</v>
      </c>
      <c s="36" t="s">
        <v>53</v>
      </c>
      <c s="37">
        <v>1460</v>
      </c>
      <c s="36">
        <v>0</v>
      </c>
      <c s="36">
        <f>ROUND(G95*H95,6)</f>
      </c>
      <c r="L95" s="38">
        <v>0</v>
      </c>
      <c s="32">
        <f>ROUND(ROUND(L95,2)*ROUND(G95,3),2)</f>
      </c>
      <c s="36" t="s">
        <v>72</v>
      </c>
      <c>
        <f>(M95*21)/100</f>
      </c>
      <c t="s">
        <v>27</v>
      </c>
    </row>
    <row r="96" spans="1:5" ht="12.75">
      <c r="A96" s="35" t="s">
        <v>55</v>
      </c>
      <c r="E96" s="39" t="s">
        <v>5</v>
      </c>
    </row>
    <row r="97" spans="1:5" ht="12.75">
      <c r="A97" s="35" t="s">
        <v>56</v>
      </c>
      <c r="E97" s="40" t="s">
        <v>5</v>
      </c>
    </row>
    <row r="98" spans="1:5" ht="165.75">
      <c r="A98" t="s">
        <v>58</v>
      </c>
      <c r="E98" s="39" t="s">
        <v>11622</v>
      </c>
    </row>
    <row r="99" spans="1:16" ht="25.5">
      <c r="A99" t="s">
        <v>49</v>
      </c>
      <c s="34" t="s">
        <v>161</v>
      </c>
      <c s="34" t="s">
        <v>11589</v>
      </c>
      <c s="35" t="s">
        <v>11623</v>
      </c>
      <c s="6" t="s">
        <v>11624</v>
      </c>
      <c s="36" t="s">
        <v>53</v>
      </c>
      <c s="37">
        <v>12500</v>
      </c>
      <c s="36">
        <v>0</v>
      </c>
      <c s="36">
        <f>ROUND(G99*H99,6)</f>
      </c>
      <c r="L99" s="38">
        <v>0</v>
      </c>
      <c s="32">
        <f>ROUND(ROUND(L99,2)*ROUND(G99,3),2)</f>
      </c>
      <c s="36" t="s">
        <v>72</v>
      </c>
      <c>
        <f>(M99*21)/100</f>
      </c>
      <c t="s">
        <v>27</v>
      </c>
    </row>
    <row r="100" spans="1:5" ht="12.75">
      <c r="A100" s="35" t="s">
        <v>55</v>
      </c>
      <c r="E100" s="39" t="s">
        <v>5</v>
      </c>
    </row>
    <row r="101" spans="1:5" ht="12.75">
      <c r="A101" s="35" t="s">
        <v>56</v>
      </c>
      <c r="E101" s="40" t="s">
        <v>5</v>
      </c>
    </row>
    <row r="102" spans="1:5" ht="165.75">
      <c r="A102" t="s">
        <v>58</v>
      </c>
      <c r="E102" s="39" t="s">
        <v>11622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